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9\งบ ด.03.69\งบการเงิน Q1.69\Elcid Q1.69\"/>
    </mc:Choice>
  </mc:AlternateContent>
  <xr:revisionPtr revIDLastSave="0" documentId="8_{CEC4C664-A787-4836-AAA8-1E03C5E259F8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P 2E" sheetId="82" r:id="rId1"/>
    <sheet name="P 3E" sheetId="83" r:id="rId2"/>
    <sheet name="P 4E" sheetId="90" r:id="rId3"/>
    <sheet name="P 5E" sheetId="87" r:id="rId4"/>
    <sheet name="P 6E" sheetId="88" r:id="rId5"/>
    <sheet name="P 7-8E" sheetId="89" r:id="rId6"/>
  </sheets>
  <externalReferences>
    <externalReference r:id="rId7"/>
  </externalReferences>
  <definedNames>
    <definedName name="_xlnm.Print_Area" localSheetId="0">'P 2E'!$A$1:$L$49</definedName>
    <definedName name="_xlnm.Print_Area" localSheetId="1">'P 3E'!$A$1:$L$50</definedName>
    <definedName name="_xlnm.Print_Area" localSheetId="2">'P 4E'!$A$1:$L$49</definedName>
    <definedName name="_xlnm.Print_Area" localSheetId="3">'P 5E'!$A$1:$U$39</definedName>
    <definedName name="_xlnm.Print_Area" localSheetId="4">'P 6E'!$A$1:$P$61</definedName>
    <definedName name="_xlnm.Print_Area" localSheetId="5">'P 7-8E'!$A$1:$L$117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88" l="1"/>
  <c r="P17" i="88"/>
  <c r="P13" i="88"/>
  <c r="L27" i="88" l="1"/>
  <c r="L28" i="88" s="1"/>
  <c r="N19" i="88" l="1"/>
  <c r="L18" i="88"/>
  <c r="P18" i="88" s="1"/>
  <c r="Q17" i="87"/>
  <c r="U17" i="87" s="1"/>
  <c r="Q13" i="87"/>
  <c r="P13" i="87"/>
  <c r="P18" i="87"/>
  <c r="P17" i="87"/>
  <c r="L19" i="87"/>
  <c r="J18" i="87"/>
  <c r="J19" i="87" s="1"/>
  <c r="H19" i="87"/>
  <c r="K41" i="90"/>
  <c r="H41" i="90"/>
  <c r="P19" i="87" l="1"/>
  <c r="P20" i="87" s="1"/>
  <c r="L19" i="88"/>
  <c r="Q18" i="87"/>
  <c r="A58" i="89"/>
  <c r="L29" i="89"/>
  <c r="L63" i="89" s="1"/>
  <c r="I29" i="89"/>
  <c r="I63" i="89" s="1"/>
  <c r="P23" i="88" l="1"/>
  <c r="P24" i="88"/>
  <c r="P25" i="88"/>
  <c r="P22" i="88"/>
  <c r="N27" i="88"/>
  <c r="G19" i="88" l="1"/>
  <c r="G20" i="88" s="1"/>
  <c r="H19" i="88"/>
  <c r="H20" i="88" s="1"/>
  <c r="I19" i="88"/>
  <c r="I20" i="88" s="1"/>
  <c r="J19" i="88"/>
  <c r="J20" i="88" s="1"/>
  <c r="K19" i="88"/>
  <c r="K20" i="88" s="1"/>
  <c r="L20" i="88"/>
  <c r="K34" i="83" s="1"/>
  <c r="N20" i="88"/>
  <c r="F19" i="88"/>
  <c r="F20" i="88" s="1"/>
  <c r="R19" i="87"/>
  <c r="R20" i="87" s="1"/>
  <c r="S19" i="87"/>
  <c r="S20" i="87" s="1"/>
  <c r="H37" i="83" s="1"/>
  <c r="T19" i="87"/>
  <c r="T20" i="87" s="1"/>
  <c r="K28" i="87"/>
  <c r="K29" i="87" s="1"/>
  <c r="J28" i="87"/>
  <c r="J29" i="87" s="1"/>
  <c r="I28" i="87"/>
  <c r="I29" i="87" s="1"/>
  <c r="H28" i="87"/>
  <c r="H29" i="87" s="1"/>
  <c r="G28" i="87"/>
  <c r="G29" i="87" s="1"/>
  <c r="F28" i="87"/>
  <c r="F29" i="87" s="1"/>
  <c r="E28" i="87"/>
  <c r="E29" i="87" s="1"/>
  <c r="D28" i="87"/>
  <c r="D29" i="87" s="1"/>
  <c r="O20" i="87"/>
  <c r="O19" i="87"/>
  <c r="N19" i="87"/>
  <c r="L20" i="87"/>
  <c r="J20" i="87"/>
  <c r="H34" i="83" s="1"/>
  <c r="H20" i="87"/>
  <c r="F19" i="87"/>
  <c r="F20" i="87" s="1"/>
  <c r="D19" i="87"/>
  <c r="D20" i="87" s="1"/>
  <c r="L11" i="90"/>
  <c r="L16" i="90" s="1"/>
  <c r="I37" i="83"/>
  <c r="N20" i="87" l="1"/>
  <c r="Q19" i="87"/>
  <c r="Q20" i="87" s="1"/>
  <c r="F27" i="88"/>
  <c r="H27" i="88"/>
  <c r="J27" i="88"/>
  <c r="L41" i="90"/>
  <c r="I41" i="90"/>
  <c r="L39" i="90"/>
  <c r="K39" i="90"/>
  <c r="I39" i="90"/>
  <c r="H39" i="90"/>
  <c r="L35" i="90"/>
  <c r="K35" i="90"/>
  <c r="I35" i="90"/>
  <c r="H35" i="90"/>
  <c r="P19" i="88"/>
  <c r="P15" i="88"/>
  <c r="U18" i="87"/>
  <c r="U19" i="87" s="1"/>
  <c r="U15" i="87"/>
  <c r="P20" i="88" l="1"/>
  <c r="H82" i="89"/>
  <c r="H91" i="89"/>
  <c r="I82" i="89" l="1"/>
  <c r="L82" i="89"/>
  <c r="K82" i="89"/>
  <c r="I91" i="89"/>
  <c r="U13" i="87"/>
  <c r="U20" i="87" s="1"/>
  <c r="K11" i="90"/>
  <c r="K16" i="90" s="1"/>
  <c r="K20" i="90" s="1"/>
  <c r="K10" i="89" s="1"/>
  <c r="K29" i="89" s="1"/>
  <c r="K63" i="89" s="1"/>
  <c r="N28" i="88" l="1"/>
  <c r="K28" i="90" l="1"/>
  <c r="K29" i="90" s="1"/>
  <c r="I28" i="90"/>
  <c r="H28" i="90"/>
  <c r="H29" i="90" s="1"/>
  <c r="G21" i="90"/>
  <c r="L20" i="90"/>
  <c r="L22" i="90" s="1"/>
  <c r="L30" i="90" s="1"/>
  <c r="K22" i="90"/>
  <c r="I11" i="90"/>
  <c r="I16" i="90" s="1"/>
  <c r="H11" i="90"/>
  <c r="H16" i="90" s="1"/>
  <c r="F7" i="90"/>
  <c r="H20" i="90" l="1"/>
  <c r="I20" i="90"/>
  <c r="I22" i="90" s="1"/>
  <c r="I30" i="90" s="1"/>
  <c r="K30" i="90"/>
  <c r="H22" i="90" l="1"/>
  <c r="H30" i="90" s="1"/>
  <c r="H10" i="89"/>
  <c r="H29" i="89" s="1"/>
  <c r="H63" i="89" s="1"/>
  <c r="I27" i="88" l="1"/>
  <c r="H28" i="88"/>
  <c r="G27" i="88"/>
  <c r="P27" i="88" l="1"/>
  <c r="P28" i="88" s="1"/>
  <c r="F28" i="88"/>
  <c r="L36" i="83"/>
  <c r="L38" i="83" s="1"/>
  <c r="I36" i="83"/>
  <c r="I38" i="83" s="1"/>
  <c r="L21" i="83"/>
  <c r="I21" i="83"/>
  <c r="L16" i="83"/>
  <c r="I16" i="83"/>
  <c r="K28" i="82"/>
  <c r="H28" i="82"/>
  <c r="I28" i="82"/>
  <c r="L17" i="82"/>
  <c r="K17" i="82"/>
  <c r="H17" i="82"/>
  <c r="I17" i="82"/>
  <c r="L28" i="82"/>
  <c r="L29" i="82" l="1"/>
  <c r="I29" i="82"/>
  <c r="I22" i="83"/>
  <c r="I39" i="83" s="1"/>
  <c r="K29" i="82"/>
  <c r="H29" i="82"/>
  <c r="L22" i="83"/>
  <c r="L39" i="83" s="1"/>
  <c r="K16" i="83" l="1"/>
  <c r="J82" i="89"/>
  <c r="L91" i="89"/>
  <c r="K91" i="89"/>
  <c r="H68" i="89" l="1"/>
  <c r="H92" i="89" s="1"/>
  <c r="K36" i="83"/>
  <c r="K38" i="83" s="1"/>
  <c r="K21" i="83" l="1"/>
  <c r="H21" i="83"/>
  <c r="H16" i="83"/>
  <c r="I68" i="89" l="1"/>
  <c r="H94" i="89"/>
  <c r="K68" i="89"/>
  <c r="K92" i="89" s="1"/>
  <c r="H22" i="83"/>
  <c r="K22" i="83"/>
  <c r="K39" i="83" s="1"/>
  <c r="L68" i="89" l="1"/>
  <c r="L92" i="89" s="1"/>
  <c r="L94" i="89" s="1"/>
  <c r="K94" i="89"/>
  <c r="H36" i="83" l="1"/>
  <c r="H38" i="83" s="1"/>
  <c r="H39" i="83" s="1"/>
  <c r="I92" i="89" l="1"/>
  <c r="I94" i="89" s="1"/>
</calcChain>
</file>

<file path=xl/sharedStrings.xml><?xml version="1.0" encoding="utf-8"?>
<sst xmlns="http://schemas.openxmlformats.org/spreadsheetml/2006/main" count="319" uniqueCount="214">
  <si>
    <t>SIAMEAST SOLUTIONS PUBLIC COMPANY LIMITED AND ITS SUBSIDIARIES</t>
  </si>
  <si>
    <t>STATEMENT OF FINANCIAL POSITION</t>
  </si>
  <si>
    <t>AS AT MARCH 31, 2026</t>
  </si>
  <si>
    <t>(Unit : Baht)</t>
  </si>
  <si>
    <t>Consolidated financial statements</t>
  </si>
  <si>
    <t>Separate financial statements</t>
  </si>
  <si>
    <t>Notes</t>
  </si>
  <si>
    <t>December 31, 2025</t>
  </si>
  <si>
    <t>(Unaudited)</t>
  </si>
  <si>
    <t>ASSETS</t>
  </si>
  <si>
    <t>Current Assets</t>
  </si>
  <si>
    <t xml:space="preserve">Cash and cash equivalents </t>
  </si>
  <si>
    <t>Trade and other current receivables</t>
  </si>
  <si>
    <t>Inventories</t>
  </si>
  <si>
    <t>Current tax assets</t>
  </si>
  <si>
    <t>Other current financial assets</t>
  </si>
  <si>
    <t>Total current assets</t>
  </si>
  <si>
    <t>Non-Current Assets</t>
  </si>
  <si>
    <t>Restricted deposits with financial institution</t>
  </si>
  <si>
    <t>Other non-current financial assets</t>
  </si>
  <si>
    <t>Investments in subsidiaries</t>
  </si>
  <si>
    <t>Investments in associates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</si>
  <si>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</si>
  <si>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</si>
  <si>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</si>
  <si>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</si>
  <si>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</si>
  <si>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</si>
  <si>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</si>
  <si>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                     (Signed)……………………………………Authorized Director</t>
  </si>
  <si>
    <t xml:space="preserve">                  (  Miss Orasa  Vimolchalao  )</t>
  </si>
  <si>
    <t xml:space="preserve">                                        (  Miss Nitkamon  Wongpipat  )</t>
  </si>
  <si>
    <t xml:space="preserve">LIABILITIES AND SHAREHOLDERS' EQUITY </t>
  </si>
  <si>
    <t>Current liabilities</t>
  </si>
  <si>
    <t>Trade and other current payables</t>
  </si>
  <si>
    <t>Current portion of leases liabilities</t>
  </si>
  <si>
    <t>Corporate income tax payable</t>
  </si>
  <si>
    <t>Current provisions for employee benefits</t>
  </si>
  <si>
    <t xml:space="preserve">Total current liabilities </t>
  </si>
  <si>
    <t>Non-current liabilities</t>
  </si>
  <si>
    <t>Long-term loans form related parties</t>
  </si>
  <si>
    <t>Lease liabilities</t>
  </si>
  <si>
    <t>Non-current provisions for employee benefits</t>
  </si>
  <si>
    <t>Total non-current  liabilities</t>
  </si>
  <si>
    <t>Total liabilities</t>
  </si>
  <si>
    <t>Shareholders' equity</t>
  </si>
  <si>
    <t>Share capital</t>
  </si>
  <si>
    <t>Authorized share capital</t>
  </si>
  <si>
    <t xml:space="preserve">679,450,333 ordinary shares of Baht 0.50 each </t>
  </si>
  <si>
    <t>Issued and paid-up share capital</t>
  </si>
  <si>
    <t>Share premium</t>
  </si>
  <si>
    <t>Premium on ordinary shares</t>
  </si>
  <si>
    <t xml:space="preserve">Retained earnings </t>
  </si>
  <si>
    <t>Appropriated</t>
  </si>
  <si>
    <t xml:space="preserve">     ทุนสำรองตามกฎหมาย</t>
  </si>
  <si>
    <t xml:space="preserve">Legal reserve                             </t>
  </si>
  <si>
    <t>Unappropriated</t>
  </si>
  <si>
    <t>Other components of shareholders' equity</t>
  </si>
  <si>
    <t>Total shareholders' equity of parent Company</t>
  </si>
  <si>
    <t>Non-controlling interests</t>
  </si>
  <si>
    <t>Total shareholders' equity</t>
  </si>
  <si>
    <t xml:space="preserve"> Total liabilities and shareholder's equity</t>
  </si>
  <si>
    <t xml:space="preserve"> (Signed)……………………………………Authorized Director              (Signed)……………………………………Authorized Director</t>
  </si>
  <si>
    <t xml:space="preserve">             (  Miss Orasa  Vimolchalao  )</t>
  </si>
  <si>
    <t xml:space="preserve">                            (  Miss Nitkamon  Wongpipat  )</t>
  </si>
  <si>
    <t>2026</t>
  </si>
  <si>
    <t>2025</t>
  </si>
  <si>
    <t>Revenue from sales and services</t>
  </si>
  <si>
    <t>Cost of sales and services</t>
  </si>
  <si>
    <t>Gross profit</t>
  </si>
  <si>
    <t>Dividend income</t>
  </si>
  <si>
    <t>Other income</t>
  </si>
  <si>
    <t>Distribution costs</t>
  </si>
  <si>
    <t>Administrative expenses</t>
  </si>
  <si>
    <t>Financial income</t>
  </si>
  <si>
    <t>Share of profit from investments in associates</t>
  </si>
  <si>
    <t>Tax (expense) income</t>
  </si>
  <si>
    <t>Items that will not be subsequently reclassified to profit or loss :</t>
  </si>
  <si>
    <t>Profit (loss) from measuring new employee benefits</t>
  </si>
  <si>
    <t xml:space="preserve">Other comprehensive income (expense) </t>
  </si>
  <si>
    <t xml:space="preserve">   for the period - net of tax</t>
  </si>
  <si>
    <t>Total comprehensive income for the period</t>
  </si>
  <si>
    <t>Owner of the parent</t>
  </si>
  <si>
    <t>Earnings per share</t>
  </si>
  <si>
    <t>Basic earnings per share</t>
  </si>
  <si>
    <t xml:space="preserve"> (Signed)……………………………………Authorized Director     (Signed)……………………………………Authorized Director</t>
  </si>
  <si>
    <t xml:space="preserve">                 (  Miss Nitkamon  Wongpipat  )</t>
  </si>
  <si>
    <t>CONSOLIDATED STATEMENTS OF CHANGES IN  SHAREHOLDERS' EQUITY (UNAUDITED)</t>
  </si>
  <si>
    <t>FOR THE THREE-MONTH PERIOD ENDED MARCH 31,2026</t>
  </si>
  <si>
    <t>Attributable to equity holders of the parent company</t>
  </si>
  <si>
    <t>Other components of  shareholders' equity</t>
  </si>
  <si>
    <t>Retained earnings</t>
  </si>
  <si>
    <t>Profit (loss) from</t>
  </si>
  <si>
    <t>Difference arising</t>
  </si>
  <si>
    <t>Total</t>
  </si>
  <si>
    <t>Issued and</t>
  </si>
  <si>
    <t>re-measurement</t>
  </si>
  <si>
    <t>from business</t>
  </si>
  <si>
    <t>shareholders'</t>
  </si>
  <si>
    <t>Owner of</t>
  </si>
  <si>
    <t>paid-up</t>
  </si>
  <si>
    <t xml:space="preserve">Premium on </t>
  </si>
  <si>
    <t>of defined</t>
  </si>
  <si>
    <t xml:space="preserve">combination </t>
  </si>
  <si>
    <t xml:space="preserve"> equity of</t>
  </si>
  <si>
    <t xml:space="preserve">the parent </t>
  </si>
  <si>
    <t>Non-controlling</t>
  </si>
  <si>
    <t>Consolidated</t>
  </si>
  <si>
    <t>share capital</t>
  </si>
  <si>
    <t>ordinary shares</t>
  </si>
  <si>
    <t>Legal reserve</t>
  </si>
  <si>
    <t>under common control</t>
  </si>
  <si>
    <t xml:space="preserve"> Parent Company</t>
  </si>
  <si>
    <t>interests</t>
  </si>
  <si>
    <t>Balance  as at January 1, 2026</t>
  </si>
  <si>
    <t>Dividends are paid in cash</t>
  </si>
  <si>
    <t>Transferred to retained earnings</t>
  </si>
  <si>
    <t>Comprehensive income for the period</t>
  </si>
  <si>
    <t>Balance as at March 31,2026</t>
  </si>
  <si>
    <t>Balance  as at January 1, 2025</t>
  </si>
  <si>
    <t xml:space="preserve">                   (  Miss Orasa  Vimolchalao  )</t>
  </si>
  <si>
    <t xml:space="preserve">        (  Miss Nitkamon  Wongpipat  )</t>
  </si>
  <si>
    <t>SEPARATE STATEMENTS OF CHANGES IN SHAREHOLDERS' EQUITY (UNAUDITED)</t>
  </si>
  <si>
    <t xml:space="preserve">Other components of </t>
  </si>
  <si>
    <t>shareholders' equity</t>
  </si>
  <si>
    <t>Separate statements</t>
  </si>
  <si>
    <t xml:space="preserve"> (Signed)……………………………………Authorized Director                         (Signed)……………………………………Authorized Director</t>
  </si>
  <si>
    <t xml:space="preserve">                     (  Miss Nitkamon  Wongpipat  )</t>
  </si>
  <si>
    <t>STATEMENTS OF CASH FLOWS (UNAUDITED)</t>
  </si>
  <si>
    <t>Cash flows from operating activities:</t>
  </si>
  <si>
    <t>Profit before income tax</t>
  </si>
  <si>
    <t>Adjustments to reconcile profit before income tax</t>
  </si>
  <si>
    <t>for cash received (paid) from operation activities.</t>
  </si>
  <si>
    <t>Depreciation - fixed assets</t>
  </si>
  <si>
    <t>Depreciation - right-of-use assets</t>
  </si>
  <si>
    <t xml:space="preserve">Amortization - intangible assets </t>
  </si>
  <si>
    <t>Loss in devaluation of inventories (reversal)</t>
  </si>
  <si>
    <t>Share of profit 
of associates accounted for using the equity method</t>
  </si>
  <si>
    <t>Unrealized (gain) loss on exchange rate</t>
  </si>
  <si>
    <t>Financial cost</t>
  </si>
  <si>
    <t xml:space="preserve">Profit from operation activities before change in operating assets </t>
  </si>
  <si>
    <t>and liabilities</t>
  </si>
  <si>
    <t xml:space="preserve">Employee benefit paid </t>
  </si>
  <si>
    <t xml:space="preserve"> (Signed)……………………………………Authorized Director                  (Signed)……………………………………Authorized Director</t>
  </si>
  <si>
    <t>(  Miss Orasa  Vimolchalao  )</t>
  </si>
  <si>
    <t>(  Miss Nitkamon  Wongpipat  )</t>
  </si>
  <si>
    <t>Cash received interest income</t>
  </si>
  <si>
    <t>Cash paid interest expense</t>
  </si>
  <si>
    <t>Cash paid non-current provisions for employee benefits</t>
  </si>
  <si>
    <t>Corporate income tax paid</t>
  </si>
  <si>
    <t>Cash Flows from investing activities:</t>
  </si>
  <si>
    <t>Increase restricted deposits with financial institution</t>
  </si>
  <si>
    <t>(Increase) Decrease in short-term other current financial assets</t>
  </si>
  <si>
    <t>Cash paid to pay creditors for property</t>
  </si>
  <si>
    <t xml:space="preserve">Cash paid for purchase intangible assets </t>
  </si>
  <si>
    <t>Cash received from disposal of assets</t>
  </si>
  <si>
    <t>Cash paid for  investments in associate</t>
  </si>
  <si>
    <t>Cash paid for purchase right-of-use assets.</t>
  </si>
  <si>
    <t>Cash paid for non-current financial assets</t>
  </si>
  <si>
    <t>Increase (Decrease) in restricted deposits with financial institution</t>
  </si>
  <si>
    <t>Cash receiving dividends</t>
  </si>
  <si>
    <t>Cash flows from financing activities:</t>
  </si>
  <si>
    <t>Cash paid interest</t>
  </si>
  <si>
    <t>Cash paid for long-term loans  form related parties</t>
  </si>
  <si>
    <t xml:space="preserve">Cash paid for lease liabilities </t>
  </si>
  <si>
    <t>Cash received share holder</t>
  </si>
  <si>
    <t>Cash paid for long-term lease liabilities from related parties</t>
  </si>
  <si>
    <t>Cash paid for the principal portion of lease liabilities</t>
  </si>
  <si>
    <t xml:space="preserve">Cash paid for dividend </t>
  </si>
  <si>
    <t>Net cash used in financing activities</t>
  </si>
  <si>
    <t>Cash and cash equivalents at the beginning of the period</t>
  </si>
  <si>
    <t>Cash and cash equivalents at the end of the period</t>
  </si>
  <si>
    <t>(  Miss Orasa Vimolchalao  )</t>
  </si>
  <si>
    <t>(  Miss Nitkamon Wongpipat  )</t>
  </si>
  <si>
    <t xml:space="preserve"> -   </t>
  </si>
  <si>
    <t>Expected credit loss</t>
  </si>
  <si>
    <t>Net cash provided by (used in) investing activities</t>
  </si>
  <si>
    <t>Net cash provided by (used in) operating activities</t>
  </si>
  <si>
    <t>Derivative assets</t>
  </si>
  <si>
    <t>Derivative liabilities</t>
  </si>
  <si>
    <t>Operating profit</t>
  </si>
  <si>
    <t>Profit before income tax (expense)</t>
  </si>
  <si>
    <t>Profit for the period</t>
  </si>
  <si>
    <t>Other comprehensive income
 for the period, net of tax</t>
  </si>
  <si>
    <t>employee benefits</t>
  </si>
  <si>
    <t xml:space="preserve">Profit from </t>
  </si>
  <si>
    <t xml:space="preserve"> employee benefits</t>
  </si>
  <si>
    <t xml:space="preserve"> of defined</t>
  </si>
  <si>
    <t>Other comprehensive
income</t>
  </si>
  <si>
    <t>Loss on write-off fixed assets</t>
  </si>
  <si>
    <t>Loss on impairment of other non-current financial assets</t>
  </si>
  <si>
    <t>Property, plant and equipment</t>
  </si>
  <si>
    <t>STATEMENTS  OF  COMPREHENSIVE  INCOME (UNAUDITED)</t>
  </si>
  <si>
    <t xml:space="preserve"> March 31, 2026</t>
  </si>
  <si>
    <t>Weighted average number of common shares</t>
  </si>
  <si>
    <t>Profit attributable to</t>
  </si>
  <si>
    <t>Total comprehensive income attributable to</t>
  </si>
  <si>
    <t>Total comprehensive income (expense) for the period</t>
  </si>
  <si>
    <t>Other comprehensive income</t>
  </si>
  <si>
    <t>FOR THE THREE-MONTH PERIOD ENDED  MARCH 31, 2026</t>
  </si>
  <si>
    <t>FOR THE THREE-MONTH PERIOD ENDED MARCH 31, 2026</t>
  </si>
  <si>
    <t>Change in shareholders'equity for the period:-</t>
  </si>
  <si>
    <t>Balance as at March 31, 2026</t>
  </si>
  <si>
    <t>Balance as at March 31, 2025</t>
  </si>
  <si>
    <t>FOR THE THREE-PERIOD ENDED MARCH 31, 2026</t>
  </si>
  <si>
    <t>Profit on disposal of property, plant and equipment</t>
  </si>
  <si>
    <t>Non-current provision for employee benefits</t>
  </si>
  <si>
    <t>(Profit) loss from fair value adjustments of derivative instruments</t>
  </si>
  <si>
    <t>(Increase) decrease on change in operating assets components.</t>
  </si>
  <si>
    <t>Increase (decrease) on change in operating liabilities components.</t>
  </si>
  <si>
    <t>Cash received (paid) from operating activites</t>
  </si>
  <si>
    <t>Cash paid for purchase property, plant and equipment</t>
  </si>
  <si>
    <t>Cash received an property, plant and equipment sales</t>
  </si>
  <si>
    <t>Net increase (decrease) in cash and cash equivalents-net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</si>
</sst>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;\(#,##0.00\)"/>
    <numFmt numFmtId="210" formatCode="_(* #,##0.00_);_(* \(#,##0.00\);_(* &quot;-&quot;?_);_(@_)"/>
    <numFmt numFmtId="211" formatCode="#,##0.00000_);[Black]\(#,##0.00000\)"/>
    <numFmt numFmtId="212" formatCode="#,##0.00000_);[Red]\(#,##0.00000\)"/>
    <numFmt numFmtId="213" formatCode="#,##0.000000_);[Red]\(#,##0.000000\)"/>
    <numFmt numFmtId="214" formatCode="_-* #,##0.0000_-;\-* #,##0.0000_-;_-* &quot;-&quot;??_-;_-@_-"/>
    <numFmt numFmtId="215" formatCode="_(* #,##0.00_);_(* \(#,##0.00\);_(* &quot;-&quot;_);_(@_)"/>
    <numFmt numFmtId="216" formatCode="#,##0.0;[Red]\-#,##0.0"/>
    <numFmt numFmtId="217" formatCode="#,##0.00;[Black]\(#,##0.00\)"/>
    <numFmt numFmtId="218" formatCode="#,##0.00\ ;[Black]\(#,##0.00\)\ "/>
  </numFmts>
  <fonts count="10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u/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b/>
      <u/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6"/>
      <name val="Angsana New"/>
      <family val="1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sz val="15"/>
      <color rgb="FFFF0000"/>
      <name val="Browallia New"/>
      <family val="2"/>
    </font>
    <font>
      <sz val="15"/>
      <color theme="1"/>
      <name val="Browallia New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  <font>
      <b/>
      <sz val="13"/>
      <color rgb="FF000000"/>
      <name val="Browallia New"/>
      <family val="2"/>
    </font>
    <font>
      <sz val="13"/>
      <name val="Browallia New"/>
      <family val="2"/>
      <charset val="222"/>
    </font>
    <font>
      <b/>
      <sz val="15"/>
      <color theme="1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125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9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9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9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9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9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9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9" fillId="59" borderId="0" applyNumberFormat="0" applyBorder="0" applyAlignment="0" applyProtection="0"/>
    <xf numFmtId="0" fontId="60" fillId="60" borderId="0" applyNumberFormat="0" applyBorder="0" applyAlignment="0" applyProtection="0"/>
    <xf numFmtId="0" fontId="61" fillId="61" borderId="15" applyNumberFormat="0" applyAlignment="0" applyProtection="0"/>
    <xf numFmtId="0" fontId="62" fillId="62" borderId="16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5" fillId="0" borderId="17" applyNumberFormat="0" applyFill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9" fillId="64" borderId="15" applyNumberFormat="0" applyAlignment="0" applyProtection="0"/>
    <xf numFmtId="0" fontId="70" fillId="0" borderId="20" applyNumberFormat="0" applyFill="0" applyAlignment="0" applyProtection="0"/>
    <xf numFmtId="0" fontId="71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2" fillId="0" borderId="0"/>
    <xf numFmtId="0" fontId="13" fillId="0" borderId="0"/>
    <xf numFmtId="0" fontId="72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2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3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8" fillId="66" borderId="21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4" fillId="61" borderId="22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5" fillId="0" borderId="0"/>
    <xf numFmtId="0" fontId="75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6" fillId="0" borderId="0" applyNumberFormat="0" applyFill="0" applyBorder="0" applyAlignment="0" applyProtection="0"/>
    <xf numFmtId="0" fontId="77" fillId="0" borderId="23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2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3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  <xf numFmtId="189" fontId="6" fillId="0" borderId="0" applyFont="0" applyFill="0" applyBorder="0" applyAlignment="0" applyProtection="0"/>
  </cellStyleXfs>
  <cellXfs count="351">
    <xf numFmtId="0" fontId="0" fillId="0" borderId="0" xfId="0"/>
    <xf numFmtId="0" fontId="79" fillId="0" borderId="0" xfId="0" applyFont="1"/>
    <xf numFmtId="207" fontId="51" fillId="0" borderId="0" xfId="1024" quotePrefix="1" applyNumberFormat="1" applyFont="1" applyFill="1" applyAlignment="1" applyProtection="1"/>
    <xf numFmtId="43" fontId="51" fillId="0" borderId="0" xfId="1024" quotePrefix="1" applyFont="1" applyFill="1" applyAlignment="1" applyProtection="1"/>
    <xf numFmtId="207" fontId="51" fillId="0" borderId="3" xfId="1024" applyNumberFormat="1" applyFont="1" applyFill="1" applyBorder="1" applyAlignment="1" applyProtection="1"/>
    <xf numFmtId="43" fontId="79" fillId="0" borderId="0" xfId="1024" applyFont="1" applyFill="1" applyBorder="1"/>
    <xf numFmtId="43" fontId="51" fillId="0" borderId="0" xfId="1024" applyFont="1" applyFill="1" applyAlignment="1"/>
    <xf numFmtId="195" fontId="79" fillId="0" borderId="0" xfId="1024" applyNumberFormat="1" applyFont="1" applyFill="1"/>
    <xf numFmtId="207" fontId="51" fillId="0" borderId="0" xfId="1024" applyNumberFormat="1" applyFont="1" applyFill="1" applyAlignment="1"/>
    <xf numFmtId="40" fontId="51" fillId="0" borderId="0" xfId="1098" applyNumberFormat="1" applyFont="1" applyAlignment="1">
      <alignment horizontal="left"/>
    </xf>
    <xf numFmtId="207" fontId="79" fillId="0" borderId="0" xfId="1024" applyNumberFormat="1" applyFont="1" applyFill="1"/>
    <xf numFmtId="207" fontId="79" fillId="0" borderId="0" xfId="1024" applyNumberFormat="1" applyFont="1" applyFill="1" applyBorder="1"/>
    <xf numFmtId="40" fontId="51" fillId="0" borderId="0" xfId="0" applyNumberFormat="1" applyFont="1"/>
    <xf numFmtId="207" fontId="51" fillId="0" borderId="0" xfId="1098" applyNumberFormat="1" applyFont="1"/>
    <xf numFmtId="40" fontId="51" fillId="0" borderId="0" xfId="1098" applyNumberFormat="1" applyFont="1"/>
    <xf numFmtId="43" fontId="51" fillId="0" borderId="0" xfId="1024" applyFont="1" applyFill="1"/>
    <xf numFmtId="198" fontId="52" fillId="0" borderId="0" xfId="202" applyNumberFormat="1" applyFont="1" applyFill="1" applyBorder="1" applyAlignment="1">
      <alignment horizontal="right" vertical="top"/>
    </xf>
    <xf numFmtId="198" fontId="50" fillId="0" borderId="0" xfId="202" applyNumberFormat="1" applyFont="1" applyFill="1" applyBorder="1" applyAlignment="1">
      <alignment horizontal="center" vertical="top" wrapText="1"/>
    </xf>
    <xf numFmtId="198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207" fontId="51" fillId="0" borderId="0" xfId="0" applyNumberFormat="1" applyFont="1" applyAlignment="1">
      <alignment horizontal="right"/>
    </xf>
    <xf numFmtId="43" fontId="52" fillId="0" borderId="0" xfId="1024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0" fontId="51" fillId="0" borderId="0" xfId="0" applyFont="1" applyAlignment="1">
      <alignment vertical="top" wrapText="1"/>
    </xf>
    <xf numFmtId="189" fontId="51" fillId="0" borderId="0" xfId="202" applyFont="1" applyFill="1" applyBorder="1" applyAlignment="1">
      <alignment vertical="top"/>
    </xf>
    <xf numFmtId="0" fontId="51" fillId="0" borderId="0" xfId="0" applyFont="1"/>
    <xf numFmtId="195" fontId="79" fillId="0" borderId="0" xfId="1024" applyNumberFormat="1" applyFont="1"/>
    <xf numFmtId="0" fontId="51" fillId="0" borderId="0" xfId="0" applyFont="1" applyAlignment="1">
      <alignment horizontal="center"/>
    </xf>
    <xf numFmtId="40" fontId="50" fillId="0" borderId="0" xfId="0" applyNumberFormat="1" applyFont="1"/>
    <xf numFmtId="39" fontId="50" fillId="0" borderId="0" xfId="1098" applyFont="1" applyAlignment="1">
      <alignment horizontal="right"/>
    </xf>
    <xf numFmtId="40" fontId="51" fillId="0" borderId="14" xfId="1098" applyNumberFormat="1" applyFont="1" applyBorder="1"/>
    <xf numFmtId="38" fontId="50" fillId="0" borderId="0" xfId="0" applyNumberFormat="1" applyFont="1"/>
    <xf numFmtId="43" fontId="50" fillId="0" borderId="0" xfId="37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40" fontId="50" fillId="0" borderId="0" xfId="1098" quotePrefix="1" applyNumberFormat="1" applyFont="1" applyAlignment="1">
      <alignment horizontal="center"/>
    </xf>
    <xf numFmtId="40" fontId="51" fillId="0" borderId="0" xfId="1098" quotePrefix="1" applyNumberFormat="1" applyFont="1" applyAlignment="1">
      <alignment horizontal="center"/>
    </xf>
    <xf numFmtId="40" fontId="51" fillId="0" borderId="0" xfId="0" quotePrefix="1" applyNumberFormat="1" applyFont="1" applyAlignment="1">
      <alignment horizontal="center"/>
    </xf>
    <xf numFmtId="38" fontId="51" fillId="0" borderId="0" xfId="1098" applyNumberFormat="1" applyFont="1"/>
    <xf numFmtId="0" fontId="79" fillId="0" borderId="0" xfId="498" applyFont="1"/>
    <xf numFmtId="207" fontId="51" fillId="0" borderId="0" xfId="1098" quotePrefix="1" applyNumberFormat="1" applyFont="1"/>
    <xf numFmtId="43" fontId="51" fillId="0" borderId="0" xfId="1024" applyFont="1"/>
    <xf numFmtId="207" fontId="51" fillId="0" borderId="3" xfId="1098" applyNumberFormat="1" applyFont="1" applyBorder="1"/>
    <xf numFmtId="207" fontId="51" fillId="0" borderId="0" xfId="1098" quotePrefix="1" applyNumberFormat="1" applyFont="1" applyAlignment="1">
      <alignment horizontal="right"/>
    </xf>
    <xf numFmtId="0" fontId="51" fillId="0" borderId="0" xfId="498" applyFont="1"/>
    <xf numFmtId="207" fontId="51" fillId="0" borderId="13" xfId="1098" applyNumberFormat="1" applyFont="1" applyBorder="1"/>
    <xf numFmtId="40" fontId="51" fillId="0" borderId="0" xfId="1098" applyNumberFormat="1" applyFont="1" applyAlignment="1">
      <alignment horizontal="center"/>
    </xf>
    <xf numFmtId="0" fontId="51" fillId="0" borderId="0" xfId="483" applyFont="1"/>
    <xf numFmtId="207" fontId="51" fillId="0" borderId="0" xfId="0" applyNumberFormat="1" applyFont="1"/>
    <xf numFmtId="207" fontId="79" fillId="0" borderId="0" xfId="0" applyNumberFormat="1" applyFont="1"/>
    <xf numFmtId="3" fontId="79" fillId="0" borderId="0" xfId="0" applyNumberFormat="1" applyFont="1"/>
    <xf numFmtId="0" fontId="50" fillId="0" borderId="0" xfId="0" applyFont="1"/>
    <xf numFmtId="39" fontId="51" fillId="0" borderId="0" xfId="1098" applyFont="1" applyAlignment="1">
      <alignment horizontal="left"/>
    </xf>
    <xf numFmtId="39" fontId="51" fillId="0" borderId="0" xfId="1098" applyFont="1"/>
    <xf numFmtId="0" fontId="80" fillId="0" borderId="0" xfId="0" applyFont="1"/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top" wrapText="1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198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0" fontId="51" fillId="0" borderId="0" xfId="0" applyFont="1" applyAlignment="1">
      <alignment horizontal="right" textRotation="180"/>
    </xf>
    <xf numFmtId="43" fontId="51" fillId="0" borderId="0" xfId="1024" applyFont="1" applyFill="1" applyBorder="1" applyAlignment="1">
      <alignment vertical="top"/>
    </xf>
    <xf numFmtId="39" fontId="82" fillId="0" borderId="0" xfId="1098" applyFont="1"/>
    <xf numFmtId="192" fontId="51" fillId="0" borderId="0" xfId="1098" applyNumberFormat="1" applyFont="1"/>
    <xf numFmtId="39" fontId="83" fillId="0" borderId="0" xfId="1098" applyFont="1"/>
    <xf numFmtId="0" fontId="83" fillId="0" borderId="0" xfId="0" applyFont="1"/>
    <xf numFmtId="40" fontId="50" fillId="0" borderId="0" xfId="1098" applyNumberFormat="1" applyFont="1"/>
    <xf numFmtId="40" fontId="50" fillId="0" borderId="0" xfId="1098" applyNumberFormat="1" applyFont="1" applyAlignment="1">
      <alignment horizontal="left"/>
    </xf>
    <xf numFmtId="0" fontId="80" fillId="0" borderId="0" xfId="498" applyFont="1"/>
    <xf numFmtId="209" fontId="51" fillId="0" borderId="0" xfId="202" applyNumberFormat="1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 vertical="top" wrapText="1"/>
    </xf>
    <xf numFmtId="0" fontId="85" fillId="0" borderId="0" xfId="0" applyFont="1"/>
    <xf numFmtId="40" fontId="86" fillId="0" borderId="0" xfId="1098" applyNumberFormat="1" applyFont="1"/>
    <xf numFmtId="0" fontId="86" fillId="0" borderId="0" xfId="0" applyFont="1"/>
    <xf numFmtId="207" fontId="87" fillId="0" borderId="0" xfId="1098" applyNumberFormat="1" applyFont="1"/>
    <xf numFmtId="40" fontId="87" fillId="0" borderId="0" xfId="0" applyNumberFormat="1" applyFont="1"/>
    <xf numFmtId="207" fontId="87" fillId="0" borderId="0" xfId="0" applyNumberFormat="1" applyFont="1"/>
    <xf numFmtId="40" fontId="87" fillId="0" borderId="0" xfId="1098" applyNumberFormat="1" applyFont="1"/>
    <xf numFmtId="43" fontId="88" fillId="0" borderId="0" xfId="1024" applyFont="1" applyFill="1" applyBorder="1"/>
    <xf numFmtId="0" fontId="87" fillId="0" borderId="0" xfId="0" applyFont="1"/>
    <xf numFmtId="39" fontId="87" fillId="0" borderId="0" xfId="1098" applyFont="1"/>
    <xf numFmtId="39" fontId="87" fillId="0" borderId="0" xfId="1098" applyFont="1" applyAlignment="1">
      <alignment horizontal="left"/>
    </xf>
    <xf numFmtId="43" fontId="87" fillId="0" borderId="0" xfId="1024" applyFont="1" applyFill="1"/>
    <xf numFmtId="43" fontId="51" fillId="0" borderId="0" xfId="1024" applyFont="1" applyFill="1" applyBorder="1"/>
    <xf numFmtId="207" fontId="87" fillId="0" borderId="0" xfId="202" applyNumberFormat="1" applyFont="1" applyFill="1" applyBorder="1" applyAlignment="1">
      <alignment horizontal="right"/>
    </xf>
    <xf numFmtId="207" fontId="87" fillId="0" borderId="0" xfId="202" applyNumberFormat="1" applyFont="1" applyFill="1" applyBorder="1" applyAlignment="1">
      <alignment horizontal="right" wrapText="1"/>
    </xf>
    <xf numFmtId="43" fontId="87" fillId="0" borderId="0" xfId="1024" applyFont="1" applyFill="1" applyBorder="1" applyAlignment="1">
      <alignment horizontal="right"/>
    </xf>
    <xf numFmtId="43" fontId="87" fillId="0" borderId="0" xfId="1024" applyFont="1" applyFill="1" applyBorder="1" applyAlignment="1">
      <alignment horizontal="right" wrapText="1"/>
    </xf>
    <xf numFmtId="43" fontId="88" fillId="0" borderId="0" xfId="1024" applyFont="1" applyFill="1" applyBorder="1" applyAlignment="1"/>
    <xf numFmtId="43" fontId="87" fillId="0" borderId="0" xfId="1024" applyFont="1" applyFill="1" applyAlignment="1"/>
    <xf numFmtId="43" fontId="87" fillId="0" borderId="0" xfId="1024" applyFont="1" applyFill="1" applyBorder="1" applyAlignment="1"/>
    <xf numFmtId="0" fontId="52" fillId="0" borderId="0" xfId="0" applyFont="1" applyAlignment="1">
      <alignment vertical="top"/>
    </xf>
    <xf numFmtId="207" fontId="51" fillId="0" borderId="14" xfId="1098" applyNumberFormat="1" applyFont="1" applyBorder="1"/>
    <xf numFmtId="4" fontId="51" fillId="0" borderId="0" xfId="0" applyNumberFormat="1" applyFont="1"/>
    <xf numFmtId="207" fontId="87" fillId="0" borderId="0" xfId="1024" quotePrefix="1" applyNumberFormat="1" applyFont="1" applyFill="1" applyAlignment="1" applyProtection="1"/>
    <xf numFmtId="0" fontId="85" fillId="0" borderId="0" xfId="0" applyFont="1" applyAlignment="1">
      <alignment horizontal="left"/>
    </xf>
    <xf numFmtId="0" fontId="89" fillId="0" borderId="0" xfId="810" applyFont="1"/>
    <xf numFmtId="207" fontId="88" fillId="0" borderId="0" xfId="202" applyNumberFormat="1" applyFont="1" applyFill="1" applyBorder="1" applyAlignment="1">
      <alignment horizontal="right"/>
    </xf>
    <xf numFmtId="207" fontId="88" fillId="0" borderId="0" xfId="202" quotePrefix="1" applyNumberFormat="1" applyFont="1" applyFill="1" applyBorder="1" applyAlignment="1">
      <alignment horizontal="right"/>
    </xf>
    <xf numFmtId="0" fontId="87" fillId="0" borderId="0" xfId="0" applyFont="1" applyAlignment="1">
      <alignment horizontal="center"/>
    </xf>
    <xf numFmtId="207" fontId="88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/>
    </xf>
    <xf numFmtId="207" fontId="51" fillId="0" borderId="13" xfId="202" applyNumberFormat="1" applyFont="1" applyFill="1" applyBorder="1" applyAlignment="1">
      <alignment horizontal="right"/>
    </xf>
    <xf numFmtId="207" fontId="52" fillId="0" borderId="12" xfId="202" applyNumberFormat="1" applyFont="1" applyFill="1" applyBorder="1" applyAlignment="1">
      <alignment vertical="top"/>
    </xf>
    <xf numFmtId="43" fontId="79" fillId="0" borderId="0" xfId="1024" quotePrefix="1" applyFont="1" applyFill="1" applyBorder="1"/>
    <xf numFmtId="43" fontId="51" fillId="0" borderId="0" xfId="1024" applyFont="1" applyFill="1" applyBorder="1" applyProtection="1"/>
    <xf numFmtId="38" fontId="50" fillId="0" borderId="0" xfId="1098" applyNumberFormat="1" applyFont="1"/>
    <xf numFmtId="38" fontId="50" fillId="0" borderId="14" xfId="1098" applyNumberFormat="1" applyFont="1" applyBorder="1"/>
    <xf numFmtId="38" fontId="50" fillId="0" borderId="0" xfId="1098" applyNumberFormat="1" applyFont="1" applyAlignment="1">
      <alignment horizontal="center"/>
    </xf>
    <xf numFmtId="0" fontId="81" fillId="0" borderId="0" xfId="0" applyFont="1"/>
    <xf numFmtId="38" fontId="51" fillId="0" borderId="0" xfId="1098" applyNumberFormat="1" applyFont="1" applyAlignment="1">
      <alignment horizontal="center"/>
    </xf>
    <xf numFmtId="0" fontId="79" fillId="0" borderId="0" xfId="0" applyFont="1" applyAlignment="1">
      <alignment horizontal="center"/>
    </xf>
    <xf numFmtId="0" fontId="82" fillId="0" borderId="0" xfId="0" applyFont="1"/>
    <xf numFmtId="49" fontId="51" fillId="0" borderId="0" xfId="1098" applyNumberFormat="1" applyFont="1" applyAlignment="1">
      <alignment horizontal="center"/>
    </xf>
    <xf numFmtId="43" fontId="87" fillId="0" borderId="0" xfId="1024" applyFont="1" applyFill="1" applyBorder="1"/>
    <xf numFmtId="43" fontId="87" fillId="0" borderId="0" xfId="1024" quotePrefix="1" applyFont="1" applyFill="1" applyAlignment="1" applyProtection="1"/>
    <xf numFmtId="40" fontId="87" fillId="0" borderId="0" xfId="1024" applyNumberFormat="1" applyFont="1" applyFill="1" applyAlignment="1"/>
    <xf numFmtId="40" fontId="87" fillId="0" borderId="0" xfId="1024" applyNumberFormat="1" applyFont="1" applyFill="1" applyAlignment="1">
      <alignment horizontal="right"/>
    </xf>
    <xf numFmtId="40" fontId="87" fillId="0" borderId="12" xfId="1024" applyNumberFormat="1" applyFont="1" applyFill="1" applyBorder="1"/>
    <xf numFmtId="40" fontId="87" fillId="0" borderId="0" xfId="1024" applyNumberFormat="1" applyFont="1" applyFill="1"/>
    <xf numFmtId="43" fontId="87" fillId="0" borderId="13" xfId="1024" applyFont="1" applyFill="1" applyBorder="1" applyAlignment="1">
      <alignment horizontal="right"/>
    </xf>
    <xf numFmtId="39" fontId="86" fillId="0" borderId="0" xfId="1098" applyFont="1"/>
    <xf numFmtId="0" fontId="91" fillId="0" borderId="0" xfId="0" applyFont="1" applyAlignment="1">
      <alignment horizontal="left" vertical="top" wrapText="1" indent="4"/>
    </xf>
    <xf numFmtId="0" fontId="91" fillId="0" borderId="0" xfId="0" applyFont="1" applyAlignment="1">
      <alignment horizontal="center" vertical="top"/>
    </xf>
    <xf numFmtId="0" fontId="91" fillId="0" borderId="0" xfId="0" applyFont="1"/>
    <xf numFmtId="0" fontId="91" fillId="0" borderId="0" xfId="0" applyFont="1" applyAlignment="1">
      <alignment vertical="top" wrapText="1"/>
    </xf>
    <xf numFmtId="0" fontId="86" fillId="0" borderId="0" xfId="0" applyFont="1" applyAlignment="1">
      <alignment horizontal="center" vertical="top"/>
    </xf>
    <xf numFmtId="43" fontId="86" fillId="0" borderId="0" xfId="1024" applyFont="1" applyFill="1" applyBorder="1" applyAlignment="1">
      <alignment horizontal="right" vertical="top"/>
    </xf>
    <xf numFmtId="0" fontId="86" fillId="0" borderId="0" xfId="0" applyFont="1" applyAlignment="1">
      <alignment horizontal="left" vertical="top" wrapText="1" indent="4"/>
    </xf>
    <xf numFmtId="198" fontId="86" fillId="0" borderId="0" xfId="0" applyNumberFormat="1" applyFont="1" applyAlignment="1">
      <alignment horizontal="center"/>
    </xf>
    <xf numFmtId="0" fontId="86" fillId="0" borderId="0" xfId="0" applyFont="1" applyAlignment="1">
      <alignment vertical="top" wrapText="1"/>
    </xf>
    <xf numFmtId="0" fontId="86" fillId="0" borderId="0" xfId="0" applyFont="1" applyAlignment="1">
      <alignment horizontal="center" vertical="top" wrapText="1"/>
    </xf>
    <xf numFmtId="40" fontId="92" fillId="0" borderId="0" xfId="0" applyNumberFormat="1" applyFont="1"/>
    <xf numFmtId="0" fontId="93" fillId="0" borderId="0" xfId="0" applyFont="1"/>
    <xf numFmtId="207" fontId="92" fillId="0" borderId="0" xfId="0" applyNumberFormat="1" applyFont="1"/>
    <xf numFmtId="207" fontId="93" fillId="0" borderId="0" xfId="1098" applyNumberFormat="1" applyFont="1"/>
    <xf numFmtId="0" fontId="93" fillId="0" borderId="0" xfId="0" applyFont="1" applyAlignment="1">
      <alignment horizontal="right"/>
    </xf>
    <xf numFmtId="40" fontId="92" fillId="0" borderId="0" xfId="1098" applyNumberFormat="1" applyFont="1" applyAlignment="1">
      <alignment horizontal="center"/>
    </xf>
    <xf numFmtId="39" fontId="93" fillId="0" borderId="0" xfId="1098" applyFont="1" applyAlignment="1">
      <alignment horizontal="center"/>
    </xf>
    <xf numFmtId="40" fontId="92" fillId="0" borderId="0" xfId="1098" applyNumberFormat="1" applyFont="1"/>
    <xf numFmtId="207" fontId="92" fillId="0" borderId="0" xfId="1098" applyNumberFormat="1" applyFont="1"/>
    <xf numFmtId="39" fontId="93" fillId="0" borderId="0" xfId="1098" quotePrefix="1" applyFont="1" applyAlignment="1">
      <alignment horizontal="center"/>
    </xf>
    <xf numFmtId="0" fontId="92" fillId="0" borderId="0" xfId="0" applyFont="1"/>
    <xf numFmtId="0" fontId="92" fillId="0" borderId="0" xfId="1098" applyNumberFormat="1" applyFont="1" applyAlignment="1">
      <alignment horizontal="center"/>
    </xf>
    <xf numFmtId="43" fontId="92" fillId="0" borderId="0" xfId="1024" applyFont="1" applyFill="1" applyBorder="1"/>
    <xf numFmtId="39" fontId="92" fillId="0" borderId="0" xfId="1098" applyFont="1" applyAlignment="1">
      <alignment horizontal="left"/>
    </xf>
    <xf numFmtId="40" fontId="92" fillId="0" borderId="0" xfId="1098" applyNumberFormat="1" applyFont="1" applyAlignment="1">
      <alignment horizontal="left"/>
    </xf>
    <xf numFmtId="38" fontId="92" fillId="0" borderId="0" xfId="1098" quotePrefix="1" applyNumberFormat="1" applyFont="1" applyAlignment="1">
      <alignment horizontal="center"/>
    </xf>
    <xf numFmtId="43" fontId="92" fillId="0" borderId="0" xfId="1024" applyFont="1" applyFill="1"/>
    <xf numFmtId="40" fontId="94" fillId="0" borderId="0" xfId="1098" applyNumberFormat="1" applyFont="1" applyAlignment="1">
      <alignment horizontal="left"/>
    </xf>
    <xf numFmtId="40" fontId="94" fillId="0" borderId="0" xfId="1098" applyNumberFormat="1" applyFont="1"/>
    <xf numFmtId="40" fontId="94" fillId="0" borderId="0" xfId="0" applyNumberFormat="1" applyFont="1"/>
    <xf numFmtId="38" fontId="92" fillId="0" borderId="0" xfId="0" applyNumberFormat="1" applyFont="1"/>
    <xf numFmtId="2" fontId="92" fillId="0" borderId="0" xfId="1024" applyNumberFormat="1" applyFont="1" applyFill="1"/>
    <xf numFmtId="39" fontId="92" fillId="0" borderId="0" xfId="1098" applyFont="1"/>
    <xf numFmtId="38" fontId="92" fillId="0" borderId="0" xfId="1098" applyNumberFormat="1" applyFont="1"/>
    <xf numFmtId="208" fontId="92" fillId="0" borderId="0" xfId="1098" applyNumberFormat="1" applyFont="1"/>
    <xf numFmtId="213" fontId="93" fillId="0" borderId="0" xfId="0" applyNumberFormat="1" applyFont="1"/>
    <xf numFmtId="38" fontId="92" fillId="0" borderId="0" xfId="1098" applyNumberFormat="1" applyFont="1" applyAlignment="1">
      <alignment horizontal="center"/>
    </xf>
    <xf numFmtId="195" fontId="92" fillId="0" borderId="0" xfId="1024" applyNumberFormat="1" applyFont="1" applyFill="1"/>
    <xf numFmtId="43" fontId="92" fillId="0" borderId="0" xfId="1024" applyFont="1" applyFill="1" applyAlignment="1"/>
    <xf numFmtId="207" fontId="87" fillId="0" borderId="0" xfId="1024" quotePrefix="1" applyNumberFormat="1" applyFont="1" applyFill="1" applyBorder="1" applyAlignment="1" applyProtection="1"/>
    <xf numFmtId="192" fontId="79" fillId="0" borderId="0" xfId="1024" applyNumberFormat="1" applyFont="1" applyFill="1" applyBorder="1" applyAlignment="1"/>
    <xf numFmtId="207" fontId="51" fillId="0" borderId="0" xfId="1098" quotePrefix="1" applyNumberFormat="1" applyFont="1" applyAlignment="1">
      <alignment horizontal="center"/>
    </xf>
    <xf numFmtId="43" fontId="51" fillId="0" borderId="14" xfId="1024" applyFont="1" applyFill="1" applyBorder="1"/>
    <xf numFmtId="210" fontId="51" fillId="0" borderId="0" xfId="1098" applyNumberFormat="1" applyFont="1"/>
    <xf numFmtId="40" fontId="93" fillId="0" borderId="0" xfId="1098" applyNumberFormat="1" applyFont="1" applyAlignment="1">
      <alignment horizontal="left"/>
    </xf>
    <xf numFmtId="39" fontId="96" fillId="0" borderId="0" xfId="1098" applyFont="1"/>
    <xf numFmtId="0" fontId="96" fillId="0" borderId="0" xfId="0" applyFont="1"/>
    <xf numFmtId="40" fontId="92" fillId="67" borderId="0" xfId="0" applyNumberFormat="1" applyFont="1" applyFill="1"/>
    <xf numFmtId="43" fontId="92" fillId="0" borderId="0" xfId="1024" applyFont="1" applyBorder="1" applyAlignment="1">
      <alignment horizontal="right"/>
    </xf>
    <xf numFmtId="40" fontId="93" fillId="0" borderId="0" xfId="1098" applyNumberFormat="1" applyFont="1"/>
    <xf numFmtId="40" fontId="93" fillId="0" borderId="0" xfId="0" applyNumberFormat="1" applyFont="1"/>
    <xf numFmtId="38" fontId="93" fillId="0" borderId="0" xfId="1098" applyNumberFormat="1" applyFont="1"/>
    <xf numFmtId="208" fontId="93" fillId="0" borderId="0" xfId="0" applyNumberFormat="1" applyFont="1"/>
    <xf numFmtId="207" fontId="93" fillId="0" borderId="0" xfId="0" applyNumberFormat="1" applyFont="1"/>
    <xf numFmtId="43" fontId="88" fillId="0" borderId="0" xfId="1024" applyFont="1" applyFill="1" applyBorder="1" applyAlignment="1">
      <alignment horizontal="right"/>
    </xf>
    <xf numFmtId="189" fontId="88" fillId="0" borderId="0" xfId="1024" applyNumberFormat="1" applyFont="1" applyFill="1" applyBorder="1" applyAlignment="1"/>
    <xf numFmtId="215" fontId="87" fillId="0" borderId="0" xfId="1024" applyNumberFormat="1" applyFont="1" applyFill="1" applyBorder="1" applyAlignment="1"/>
    <xf numFmtId="207" fontId="51" fillId="0" borderId="3" xfId="202" applyNumberFormat="1" applyFont="1" applyFill="1" applyBorder="1" applyAlignment="1">
      <alignment horizontal="right"/>
    </xf>
    <xf numFmtId="207" fontId="87" fillId="0" borderId="13" xfId="202" applyNumberFormat="1" applyFont="1" applyFill="1" applyBorder="1" applyAlignment="1">
      <alignment horizontal="right"/>
    </xf>
    <xf numFmtId="207" fontId="87" fillId="0" borderId="0" xfId="202" applyNumberFormat="1" applyFont="1" applyFill="1" applyBorder="1" applyAlignment="1">
      <alignment vertical="top"/>
    </xf>
    <xf numFmtId="0" fontId="87" fillId="0" borderId="0" xfId="0" applyFont="1" applyAlignment="1">
      <alignment horizontal="center" vertical="top"/>
    </xf>
    <xf numFmtId="207" fontId="97" fillId="0" borderId="0" xfId="202" applyNumberFormat="1" applyFont="1" applyFill="1" applyBorder="1" applyAlignment="1">
      <alignment vertical="top"/>
    </xf>
    <xf numFmtId="43" fontId="87" fillId="0" borderId="0" xfId="1024" applyFont="1" applyFill="1" applyBorder="1" applyAlignment="1">
      <alignment vertical="top"/>
    </xf>
    <xf numFmtId="207" fontId="97" fillId="0" borderId="0" xfId="399" applyNumberFormat="1" applyFont="1" applyFill="1" applyBorder="1" applyAlignment="1">
      <alignment vertical="top"/>
    </xf>
    <xf numFmtId="207" fontId="87" fillId="0" borderId="0" xfId="399" applyNumberFormat="1" applyFont="1" applyFill="1" applyBorder="1" applyAlignment="1">
      <alignment vertical="top"/>
    </xf>
    <xf numFmtId="43" fontId="97" fillId="0" borderId="0" xfId="1024" applyFont="1" applyFill="1" applyBorder="1" applyAlignment="1">
      <alignment vertical="top"/>
    </xf>
    <xf numFmtId="43" fontId="52" fillId="0" borderId="12" xfId="1024" applyFont="1" applyFill="1" applyBorder="1" applyAlignment="1">
      <alignment vertical="top"/>
    </xf>
    <xf numFmtId="43" fontId="87" fillId="0" borderId="0" xfId="1024" applyFont="1" applyFill="1" applyBorder="1" applyProtection="1"/>
    <xf numFmtId="195" fontId="95" fillId="0" borderId="0" xfId="1024" applyNumberFormat="1" applyFont="1" applyFill="1"/>
    <xf numFmtId="0" fontId="91" fillId="0" borderId="0" xfId="0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207" fontId="92" fillId="0" borderId="13" xfId="1098" applyNumberFormat="1" applyFont="1" applyBorder="1"/>
    <xf numFmtId="211" fontId="92" fillId="0" borderId="0" xfId="1098" applyNumberFormat="1" applyFont="1"/>
    <xf numFmtId="212" fontId="93" fillId="0" borderId="0" xfId="1098" applyNumberFormat="1" applyFont="1"/>
    <xf numFmtId="208" fontId="95" fillId="0" borderId="0" xfId="1098" applyNumberFormat="1" applyFont="1"/>
    <xf numFmtId="43" fontId="51" fillId="0" borderId="3" xfId="1024" applyFont="1" applyFill="1" applyBorder="1"/>
    <xf numFmtId="216" fontId="87" fillId="0" borderId="0" xfId="1098" applyNumberFormat="1" applyFont="1" applyAlignment="1">
      <alignment horizontal="center"/>
    </xf>
    <xf numFmtId="4" fontId="52" fillId="0" borderId="0" xfId="0" applyNumberFormat="1" applyFont="1"/>
    <xf numFmtId="209" fontId="80" fillId="0" borderId="0" xfId="0" applyNumberFormat="1" applyFont="1"/>
    <xf numFmtId="49" fontId="80" fillId="0" borderId="0" xfId="380" quotePrefix="1" applyNumberFormat="1" applyFont="1" applyFill="1" applyBorder="1" applyAlignment="1">
      <alignment horizontal="center"/>
    </xf>
    <xf numFmtId="43" fontId="87" fillId="0" borderId="0" xfId="1024" quotePrefix="1" applyFont="1" applyFill="1" applyBorder="1" applyAlignment="1" applyProtection="1"/>
    <xf numFmtId="207" fontId="51" fillId="0" borderId="0" xfId="1024" applyNumberFormat="1" applyFont="1" applyFill="1" applyBorder="1" applyAlignment="1" applyProtection="1"/>
    <xf numFmtId="207" fontId="51" fillId="0" borderId="0" xfId="1024" quotePrefix="1" applyNumberFormat="1" applyFont="1" applyFill="1" applyBorder="1" applyAlignment="1" applyProtection="1"/>
    <xf numFmtId="43" fontId="51" fillId="0" borderId="0" xfId="1024" applyFont="1" applyBorder="1"/>
    <xf numFmtId="189" fontId="87" fillId="0" borderId="0" xfId="1024" quotePrefix="1" applyNumberFormat="1" applyFont="1" applyFill="1" applyBorder="1" applyAlignment="1" applyProtection="1"/>
    <xf numFmtId="43" fontId="51" fillId="0" borderId="0" xfId="1024" quotePrefix="1" applyFont="1" applyFill="1" applyBorder="1" applyAlignment="1" applyProtection="1"/>
    <xf numFmtId="43" fontId="51" fillId="0" borderId="0" xfId="1024" applyFont="1" applyFill="1" applyBorder="1" applyAlignment="1"/>
    <xf numFmtId="4" fontId="79" fillId="0" borderId="0" xfId="0" applyNumberFormat="1" applyFont="1"/>
    <xf numFmtId="40" fontId="87" fillId="0" borderId="0" xfId="1024" applyNumberFormat="1" applyFont="1" applyFill="1" applyBorder="1" applyAlignment="1"/>
    <xf numFmtId="207" fontId="51" fillId="0" borderId="0" xfId="1024" applyNumberFormat="1" applyFont="1" applyFill="1" applyBorder="1" applyAlignment="1"/>
    <xf numFmtId="40" fontId="87" fillId="0" borderId="0" xfId="1024" applyNumberFormat="1" applyFont="1" applyFill="1" applyBorder="1" applyAlignment="1" applyProtection="1"/>
    <xf numFmtId="40" fontId="87" fillId="0" borderId="0" xfId="1024" applyNumberFormat="1" applyFont="1" applyFill="1" applyBorder="1" applyAlignment="1">
      <alignment horizontal="right"/>
    </xf>
    <xf numFmtId="40" fontId="87" fillId="0" borderId="0" xfId="1024" applyNumberFormat="1" applyFont="1" applyFill="1" applyBorder="1"/>
    <xf numFmtId="0" fontId="86" fillId="0" borderId="0" xfId="0" applyFont="1" applyAlignment="1">
      <alignment vertical="top"/>
    </xf>
    <xf numFmtId="39" fontId="86" fillId="0" borderId="0" xfId="810" applyNumberFormat="1" applyFont="1" applyAlignment="1">
      <alignment vertical="center"/>
    </xf>
    <xf numFmtId="39" fontId="86" fillId="0" borderId="0" xfId="811" applyNumberFormat="1" applyFont="1"/>
    <xf numFmtId="0" fontId="86" fillId="0" borderId="0" xfId="0" applyFont="1" applyAlignment="1">
      <alignment horizontal="center"/>
    </xf>
    <xf numFmtId="43" fontId="79" fillId="0" borderId="0" xfId="1024" applyFont="1" applyFill="1" applyBorder="1" applyAlignment="1"/>
    <xf numFmtId="207" fontId="88" fillId="0" borderId="0" xfId="1024" applyNumberFormat="1" applyFont="1" applyFill="1" applyBorder="1" applyAlignment="1">
      <alignment horizontal="right"/>
    </xf>
    <xf numFmtId="207" fontId="88" fillId="0" borderId="0" xfId="1024" applyNumberFormat="1" applyFont="1" applyFill="1" applyBorder="1" applyAlignment="1"/>
    <xf numFmtId="207" fontId="79" fillId="0" borderId="0" xfId="1024" applyNumberFormat="1" applyFont="1" applyFill="1" applyBorder="1" applyAlignment="1"/>
    <xf numFmtId="198" fontId="51" fillId="0" borderId="0" xfId="202" applyNumberFormat="1" applyFont="1" applyFill="1" applyBorder="1"/>
    <xf numFmtId="198" fontId="51" fillId="0" borderId="0" xfId="0" applyNumberFormat="1" applyFont="1"/>
    <xf numFmtId="0" fontId="80" fillId="0" borderId="0" xfId="0" applyFont="1" applyAlignment="1">
      <alignment horizontal="center"/>
    </xf>
    <xf numFmtId="207" fontId="51" fillId="0" borderId="0" xfId="1024" applyNumberFormat="1" applyFont="1" applyFill="1" applyBorder="1"/>
    <xf numFmtId="40" fontId="51" fillId="0" borderId="0" xfId="1098" applyNumberFormat="1" applyFont="1" applyAlignment="1">
      <alignment horizontal="left" indent="7"/>
    </xf>
    <xf numFmtId="40" fontId="93" fillId="0" borderId="0" xfId="1099" applyNumberFormat="1" applyFont="1" applyAlignment="1">
      <alignment horizontal="left"/>
    </xf>
    <xf numFmtId="207" fontId="87" fillId="0" borderId="0" xfId="1024" applyNumberFormat="1" applyFont="1" applyFill="1" applyBorder="1" applyAlignment="1">
      <alignment horizontal="right"/>
    </xf>
    <xf numFmtId="43" fontId="87" fillId="0" borderId="0" xfId="1024" applyFont="1" applyAlignment="1">
      <alignment horizontal="center"/>
    </xf>
    <xf numFmtId="43" fontId="87" fillId="0" borderId="0" xfId="1024" applyFont="1"/>
    <xf numFmtId="43" fontId="52" fillId="0" borderId="3" xfId="1024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84" fillId="0" borderId="0" xfId="0" applyFont="1" applyAlignment="1">
      <alignment horizontal="center"/>
    </xf>
    <xf numFmtId="39" fontId="93" fillId="0" borderId="0" xfId="1098" applyFont="1" applyAlignment="1">
      <alignment horizontal="left"/>
    </xf>
    <xf numFmtId="207" fontId="51" fillId="0" borderId="24" xfId="1024" quotePrefix="1" applyNumberFormat="1" applyFont="1" applyFill="1" applyBorder="1" applyAlignment="1" applyProtection="1"/>
    <xf numFmtId="207" fontId="51" fillId="0" borderId="24" xfId="1098" applyNumberFormat="1" applyFont="1" applyBorder="1"/>
    <xf numFmtId="40" fontId="51" fillId="0" borderId="24" xfId="1098" applyNumberFormat="1" applyFont="1" applyBorder="1"/>
    <xf numFmtId="38" fontId="50" fillId="0" borderId="24" xfId="1098" applyNumberFormat="1" applyFont="1" applyBorder="1"/>
    <xf numFmtId="0" fontId="80" fillId="0" borderId="24" xfId="0" applyFont="1" applyBorder="1" applyAlignment="1">
      <alignment horizontal="center"/>
    </xf>
    <xf numFmtId="40" fontId="50" fillId="0" borderId="24" xfId="0" quotePrefix="1" applyNumberFormat="1" applyFont="1" applyBorder="1" applyAlignment="1">
      <alignment horizontal="center"/>
    </xf>
    <xf numFmtId="49" fontId="80" fillId="0" borderId="24" xfId="380" quotePrefix="1" applyNumberFormat="1" applyFont="1" applyFill="1" applyBorder="1" applyAlignment="1">
      <alignment horizontal="center"/>
    </xf>
    <xf numFmtId="40" fontId="87" fillId="0" borderId="3" xfId="1024" applyNumberFormat="1" applyFont="1" applyFill="1" applyBorder="1" applyAlignment="1" applyProtection="1"/>
    <xf numFmtId="207" fontId="87" fillId="0" borderId="24" xfId="1098" applyNumberFormat="1" applyFont="1" applyBorder="1"/>
    <xf numFmtId="43" fontId="87" fillId="0" borderId="24" xfId="1024" applyFont="1" applyFill="1" applyBorder="1"/>
    <xf numFmtId="40" fontId="87" fillId="0" borderId="14" xfId="1024" applyNumberFormat="1" applyFont="1" applyFill="1" applyBorder="1" applyAlignment="1" applyProtection="1"/>
    <xf numFmtId="40" fontId="87" fillId="0" borderId="24" xfId="1024" applyNumberFormat="1" applyFont="1" applyFill="1" applyBorder="1"/>
    <xf numFmtId="40" fontId="87" fillId="0" borderId="24" xfId="1024" applyNumberFormat="1" applyFont="1" applyFill="1" applyBorder="1" applyAlignment="1" applyProtection="1"/>
    <xf numFmtId="40" fontId="87" fillId="0" borderId="13" xfId="1024" applyNumberFormat="1" applyFont="1" applyFill="1" applyBorder="1" applyAlignment="1" applyProtection="1"/>
    <xf numFmtId="40" fontId="92" fillId="0" borderId="24" xfId="1098" applyNumberFormat="1" applyFont="1" applyBorder="1" applyAlignment="1">
      <alignment horizontal="center"/>
    </xf>
    <xf numFmtId="39" fontId="93" fillId="0" borderId="24" xfId="1098" applyFont="1" applyBorder="1" applyAlignment="1">
      <alignment horizontal="center"/>
    </xf>
    <xf numFmtId="40" fontId="92" fillId="0" borderId="24" xfId="1098" applyNumberFormat="1" applyFont="1" applyBorder="1"/>
    <xf numFmtId="38" fontId="93" fillId="0" borderId="24" xfId="1098" applyNumberFormat="1" applyFont="1" applyBorder="1" applyAlignment="1">
      <alignment horizontal="center"/>
    </xf>
    <xf numFmtId="207" fontId="92" fillId="0" borderId="24" xfId="1098" applyNumberFormat="1" applyFont="1" applyBorder="1"/>
    <xf numFmtId="207" fontId="92" fillId="0" borderId="14" xfId="1098" applyNumberFormat="1" applyFont="1" applyBorder="1"/>
    <xf numFmtId="43" fontId="92" fillId="0" borderId="24" xfId="1024" applyFont="1" applyFill="1" applyBorder="1"/>
    <xf numFmtId="207" fontId="92" fillId="0" borderId="24" xfId="0" applyNumberFormat="1" applyFont="1" applyBorder="1"/>
    <xf numFmtId="0" fontId="50" fillId="0" borderId="24" xfId="0" applyFont="1" applyBorder="1" applyAlignment="1">
      <alignment horizontal="center" vertical="top"/>
    </xf>
    <xf numFmtId="0" fontId="86" fillId="0" borderId="24" xfId="0" applyFont="1" applyBorder="1" applyAlignment="1">
      <alignment horizontal="center" vertical="top" wrapText="1"/>
    </xf>
    <xf numFmtId="0" fontId="86" fillId="0" borderId="24" xfId="0" applyFont="1" applyBorder="1" applyAlignment="1">
      <alignment horizontal="center" vertical="top"/>
    </xf>
    <xf numFmtId="198" fontId="86" fillId="0" borderId="24" xfId="0" applyNumberFormat="1" applyFont="1" applyBorder="1" applyAlignment="1">
      <alignment horizontal="center"/>
    </xf>
    <xf numFmtId="0" fontId="86" fillId="0" borderId="24" xfId="0" applyFont="1" applyBorder="1" applyAlignment="1">
      <alignment horizontal="center"/>
    </xf>
    <xf numFmtId="43" fontId="87" fillId="0" borderId="24" xfId="1024" applyFont="1" applyFill="1" applyBorder="1" applyAlignment="1">
      <alignment horizontal="right"/>
    </xf>
    <xf numFmtId="207" fontId="87" fillId="0" borderId="24" xfId="1024" applyNumberFormat="1" applyFont="1" applyFill="1" applyBorder="1" applyAlignment="1"/>
    <xf numFmtId="207" fontId="88" fillId="0" borderId="24" xfId="202" applyNumberFormat="1" applyFont="1" applyFill="1" applyBorder="1" applyAlignment="1">
      <alignment horizontal="right"/>
    </xf>
    <xf numFmtId="43" fontId="87" fillId="0" borderId="24" xfId="1024" applyFont="1" applyFill="1" applyBorder="1" applyAlignment="1"/>
    <xf numFmtId="43" fontId="79" fillId="0" borderId="3" xfId="1024" applyFont="1" applyFill="1" applyBorder="1" applyAlignment="1"/>
    <xf numFmtId="207" fontId="79" fillId="0" borderId="3" xfId="1024" applyNumberFormat="1" applyFont="1" applyFill="1" applyBorder="1" applyAlignment="1"/>
    <xf numFmtId="0" fontId="52" fillId="0" borderId="24" xfId="0" applyFont="1" applyBorder="1"/>
    <xf numFmtId="0" fontId="52" fillId="0" borderId="24" xfId="0" applyFont="1" applyBorder="1" applyAlignment="1">
      <alignment vertical="top"/>
    </xf>
    <xf numFmtId="43" fontId="86" fillId="0" borderId="24" xfId="1024" applyFont="1" applyFill="1" applyBorder="1" applyAlignment="1">
      <alignment horizontal="right" vertical="top"/>
    </xf>
    <xf numFmtId="0" fontId="52" fillId="0" borderId="14" xfId="0" applyFont="1" applyBorder="1" applyAlignment="1">
      <alignment vertical="top"/>
    </xf>
    <xf numFmtId="0" fontId="91" fillId="0" borderId="14" xfId="0" applyFont="1" applyBorder="1" applyAlignment="1">
      <alignment horizontal="center" vertical="center"/>
    </xf>
    <xf numFmtId="0" fontId="91" fillId="0" borderId="24" xfId="0" applyFont="1" applyBorder="1" applyAlignment="1">
      <alignment horizontal="center" vertical="center"/>
    </xf>
    <xf numFmtId="0" fontId="52" fillId="0" borderId="14" xfId="0" applyFont="1" applyBorder="1"/>
    <xf numFmtId="0" fontId="91" fillId="0" borderId="24" xfId="0" applyFont="1" applyBorder="1" applyAlignment="1">
      <alignment vertical="top"/>
    </xf>
    <xf numFmtId="0" fontId="91" fillId="0" borderId="24" xfId="0" applyFont="1" applyBorder="1" applyAlignment="1">
      <alignment vertical="top" wrapText="1"/>
    </xf>
    <xf numFmtId="0" fontId="91" fillId="0" borderId="24" xfId="0" applyFont="1" applyBorder="1" applyAlignment="1">
      <alignment horizontal="center" vertical="top"/>
    </xf>
    <xf numFmtId="0" fontId="91" fillId="0" borderId="24" xfId="0" applyFont="1" applyBorder="1" applyAlignment="1">
      <alignment horizontal="center" vertical="top" wrapText="1"/>
    </xf>
    <xf numFmtId="43" fontId="79" fillId="0" borderId="24" xfId="1024" applyFont="1" applyFill="1" applyBorder="1"/>
    <xf numFmtId="207" fontId="52" fillId="0" borderId="3" xfId="202" applyNumberFormat="1" applyFont="1" applyFill="1" applyBorder="1" applyAlignment="1">
      <alignment vertical="top"/>
    </xf>
    <xf numFmtId="207" fontId="51" fillId="0" borderId="3" xfId="0" applyNumberFormat="1" applyFont="1" applyBorder="1" applyAlignment="1">
      <alignment horizontal="right"/>
    </xf>
    <xf numFmtId="43" fontId="51" fillId="0" borderId="24" xfId="1024" applyFont="1" applyFill="1" applyBorder="1"/>
    <xf numFmtId="189" fontId="87" fillId="0" borderId="0" xfId="1024" quotePrefix="1" applyNumberFormat="1" applyFont="1" applyFill="1" applyAlignment="1" applyProtection="1"/>
    <xf numFmtId="207" fontId="87" fillId="0" borderId="24" xfId="1024" quotePrefix="1" applyNumberFormat="1" applyFont="1" applyFill="1" applyBorder="1" applyAlignment="1" applyProtection="1"/>
    <xf numFmtId="4" fontId="90" fillId="0" borderId="0" xfId="0" applyNumberFormat="1" applyFont="1" applyAlignment="1">
      <alignment vertical="center" wrapText="1"/>
    </xf>
    <xf numFmtId="38" fontId="51" fillId="0" borderId="0" xfId="0" applyNumberFormat="1" applyFont="1" applyAlignment="1">
      <alignment horizontal="center"/>
    </xf>
    <xf numFmtId="38" fontId="87" fillId="0" borderId="0" xfId="1098" quotePrefix="1" applyNumberFormat="1" applyFont="1" applyAlignment="1">
      <alignment horizontal="center"/>
    </xf>
    <xf numFmtId="38" fontId="51" fillId="0" borderId="0" xfId="1098" quotePrefix="1" applyNumberFormat="1" applyFont="1" applyAlignment="1">
      <alignment horizontal="center"/>
    </xf>
    <xf numFmtId="40" fontId="51" fillId="0" borderId="24" xfId="0" quotePrefix="1" applyNumberFormat="1" applyFont="1" applyBorder="1" applyAlignment="1">
      <alignment horizontal="center"/>
    </xf>
    <xf numFmtId="40" fontId="79" fillId="0" borderId="0" xfId="0" applyNumberFormat="1" applyFont="1"/>
    <xf numFmtId="208" fontId="93" fillId="0" borderId="0" xfId="1098" applyNumberFormat="1" applyFont="1"/>
    <xf numFmtId="0" fontId="93" fillId="0" borderId="24" xfId="0" applyFont="1" applyBorder="1"/>
    <xf numFmtId="207" fontId="88" fillId="0" borderId="0" xfId="1124" applyNumberFormat="1" applyFont="1" applyFill="1" applyBorder="1" applyAlignment="1">
      <alignment horizontal="right"/>
    </xf>
    <xf numFmtId="207" fontId="88" fillId="0" borderId="0" xfId="1124" applyNumberFormat="1" applyFont="1" applyFill="1" applyBorder="1" applyAlignment="1">
      <alignment horizontal="right" wrapText="1"/>
    </xf>
    <xf numFmtId="217" fontId="88" fillId="0" borderId="0" xfId="1124" applyNumberFormat="1" applyFont="1" applyFill="1" applyBorder="1" applyAlignment="1">
      <alignment horizontal="right" wrapText="1"/>
    </xf>
    <xf numFmtId="217" fontId="88" fillId="0" borderId="0" xfId="1024" applyNumberFormat="1" applyFont="1" applyFill="1" applyBorder="1" applyAlignment="1">
      <alignment horizontal="right"/>
    </xf>
    <xf numFmtId="218" fontId="88" fillId="0" borderId="0" xfId="1024" applyNumberFormat="1" applyFont="1" applyFill="1" applyBorder="1" applyAlignment="1">
      <alignment horizontal="right"/>
    </xf>
    <xf numFmtId="43" fontId="88" fillId="0" borderId="24" xfId="1024" applyFont="1" applyFill="1" applyBorder="1" applyAlignment="1"/>
    <xf numFmtId="43" fontId="88" fillId="0" borderId="24" xfId="1024" applyFont="1" applyFill="1" applyBorder="1" applyAlignment="1">
      <alignment horizontal="right"/>
    </xf>
    <xf numFmtId="43" fontId="88" fillId="0" borderId="3" xfId="1024" applyFont="1" applyFill="1" applyBorder="1" applyAlignment="1"/>
    <xf numFmtId="43" fontId="87" fillId="0" borderId="0" xfId="1024" applyFont="1" applyFill="1" applyAlignment="1">
      <alignment horizontal="right"/>
    </xf>
    <xf numFmtId="43" fontId="79" fillId="0" borderId="3" xfId="1024" applyFont="1" applyFill="1" applyBorder="1"/>
    <xf numFmtId="38" fontId="51" fillId="0" borderId="0" xfId="1098" applyNumberFormat="1" applyFont="1" applyAlignment="1">
      <alignment horizontal="left" indent="3"/>
    </xf>
    <xf numFmtId="43" fontId="92" fillId="0" borderId="24" xfId="1024" applyFont="1" applyFill="1" applyBorder="1" applyAlignment="1">
      <alignment horizontal="right"/>
    </xf>
    <xf numFmtId="39" fontId="86" fillId="0" borderId="24" xfId="810" applyNumberFormat="1" applyFont="1" applyBorder="1" applyAlignment="1">
      <alignment horizontal="center" vertical="center"/>
    </xf>
    <xf numFmtId="0" fontId="86" fillId="0" borderId="14" xfId="0" applyFont="1" applyBorder="1" applyAlignment="1">
      <alignment vertical="top"/>
    </xf>
    <xf numFmtId="0" fontId="91" fillId="0" borderId="24" xfId="0" applyFont="1" applyBorder="1" applyAlignment="1">
      <alignment horizontal="center" wrapText="1"/>
    </xf>
    <xf numFmtId="207" fontId="99" fillId="0" borderId="0" xfId="1098" applyNumberFormat="1" applyFont="1"/>
    <xf numFmtId="49" fontId="100" fillId="0" borderId="24" xfId="380" quotePrefix="1" applyNumberFormat="1" applyFont="1" applyFill="1" applyBorder="1" applyAlignment="1">
      <alignment horizontal="center"/>
    </xf>
    <xf numFmtId="43" fontId="86" fillId="0" borderId="24" xfId="1024" applyFont="1" applyFill="1" applyBorder="1" applyAlignment="1">
      <alignment vertical="top"/>
    </xf>
    <xf numFmtId="43" fontId="86" fillId="0" borderId="0" xfId="1024" applyFont="1" applyFill="1" applyBorder="1" applyAlignment="1">
      <alignment vertical="top"/>
    </xf>
    <xf numFmtId="207" fontId="95" fillId="0" borderId="0" xfId="1098" applyNumberFormat="1" applyFont="1"/>
    <xf numFmtId="207" fontId="92" fillId="0" borderId="3" xfId="1098" applyNumberFormat="1" applyFont="1" applyBorder="1"/>
    <xf numFmtId="2" fontId="92" fillId="0" borderId="0" xfId="1024" applyNumberFormat="1" applyFont="1" applyFill="1" applyBorder="1"/>
    <xf numFmtId="214" fontId="92" fillId="0" borderId="0" xfId="1024" applyNumberFormat="1" applyFont="1" applyFill="1" applyBorder="1"/>
    <xf numFmtId="195" fontId="92" fillId="0" borderId="0" xfId="1024" applyNumberFormat="1" applyFont="1" applyFill="1" applyBorder="1"/>
    <xf numFmtId="0" fontId="51" fillId="0" borderId="0" xfId="0" applyFont="1" applyAlignment="1">
      <alignment horizontal="center" wrapText="1"/>
    </xf>
    <xf numFmtId="0" fontId="84" fillId="0" borderId="0" xfId="0" applyFont="1" applyAlignment="1">
      <alignment horizontal="center"/>
    </xf>
    <xf numFmtId="0" fontId="80" fillId="0" borderId="0" xfId="0" applyFont="1" applyAlignment="1">
      <alignment horizontal="left"/>
    </xf>
    <xf numFmtId="39" fontId="50" fillId="0" borderId="0" xfId="1098" applyFont="1" applyAlignment="1">
      <alignment horizontal="left"/>
    </xf>
    <xf numFmtId="38" fontId="50" fillId="0" borderId="3" xfId="0" applyNumberFormat="1" applyFont="1" applyBorder="1" applyAlignment="1">
      <alignment horizontal="center"/>
    </xf>
    <xf numFmtId="209" fontId="80" fillId="0" borderId="3" xfId="0" applyNumberFormat="1" applyFont="1" applyBorder="1" applyAlignment="1">
      <alignment horizontal="center"/>
    </xf>
    <xf numFmtId="0" fontId="93" fillId="0" borderId="0" xfId="0" applyFont="1" applyAlignment="1">
      <alignment horizontal="left"/>
    </xf>
    <xf numFmtId="39" fontId="93" fillId="0" borderId="0" xfId="1098" applyFont="1" applyAlignment="1">
      <alignment horizontal="left"/>
    </xf>
    <xf numFmtId="207" fontId="93" fillId="0" borderId="0" xfId="1098" applyNumberFormat="1" applyFont="1" applyAlignment="1">
      <alignment horizontal="left"/>
    </xf>
    <xf numFmtId="38" fontId="93" fillId="0" borderId="3" xfId="0" applyNumberFormat="1" applyFont="1" applyBorder="1" applyAlignment="1">
      <alignment horizontal="center"/>
    </xf>
    <xf numFmtId="209" fontId="93" fillId="0" borderId="3" xfId="0" applyNumberFormat="1" applyFont="1" applyBorder="1" applyAlignment="1">
      <alignment horizontal="center"/>
    </xf>
    <xf numFmtId="0" fontId="86" fillId="0" borderId="24" xfId="0" applyFont="1" applyBorder="1" applyAlignment="1">
      <alignment horizontal="left" vertical="top"/>
    </xf>
    <xf numFmtId="0" fontId="86" fillId="0" borderId="24" xfId="0" applyFont="1" applyBorder="1" applyAlignment="1">
      <alignment horizontal="center"/>
    </xf>
    <xf numFmtId="39" fontId="86" fillId="0" borderId="0" xfId="810" applyNumberFormat="1" applyFont="1" applyAlignment="1">
      <alignment horizontal="center" vertical="center"/>
    </xf>
    <xf numFmtId="39" fontId="86" fillId="0" borderId="3" xfId="811" applyNumberFormat="1" applyFont="1" applyBorder="1" applyAlignment="1">
      <alignment horizontal="center"/>
    </xf>
    <xf numFmtId="0" fontId="86" fillId="0" borderId="3" xfId="0" applyFont="1" applyBorder="1" applyAlignment="1">
      <alignment horizontal="center" vertical="top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  <xf numFmtId="39" fontId="86" fillId="0" borderId="24" xfId="810" applyNumberFormat="1" applyFont="1" applyBorder="1" applyAlignment="1">
      <alignment horizontal="center"/>
    </xf>
  </cellXfs>
  <cellStyles count="1125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 20" xfId="1124" xr:uid="{0AA0FBCE-BBA5-4861-947D-E7EC9CFDCBF1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_M033T4" xfId="810" xr:uid="{00000000-0005-0000-0000-000029030000}"/>
    <cellStyle name="Normal_M033T4 2" xfId="811" xr:uid="{00000000-0005-0000-0000-00002A030000}"/>
    <cellStyle name="Normale_9639A02C" xfId="812" xr:uid="{00000000-0005-0000-0000-00002B030000}"/>
    <cellStyle name="Note 10" xfId="813" xr:uid="{00000000-0005-0000-0000-00002C030000}"/>
    <cellStyle name="Note 11" xfId="814" xr:uid="{00000000-0005-0000-0000-00002D030000}"/>
    <cellStyle name="Note 12" xfId="815" xr:uid="{00000000-0005-0000-0000-00002E030000}"/>
    <cellStyle name="Note 13" xfId="816" xr:uid="{00000000-0005-0000-0000-00002F030000}"/>
    <cellStyle name="Note 14" xfId="817" xr:uid="{00000000-0005-0000-0000-000030030000}"/>
    <cellStyle name="Note 15" xfId="818" xr:uid="{00000000-0005-0000-0000-000031030000}"/>
    <cellStyle name="Note 16" xfId="819" xr:uid="{00000000-0005-0000-0000-000032030000}"/>
    <cellStyle name="Note 17" xfId="820" xr:uid="{00000000-0005-0000-0000-000033030000}"/>
    <cellStyle name="Note 18" xfId="821" xr:uid="{00000000-0005-0000-0000-000034030000}"/>
    <cellStyle name="Note 19" xfId="822" xr:uid="{00000000-0005-0000-0000-000035030000}"/>
    <cellStyle name="Note 2" xfId="823" xr:uid="{00000000-0005-0000-0000-000036030000}"/>
    <cellStyle name="Note 3" xfId="824" xr:uid="{00000000-0005-0000-0000-000037030000}"/>
    <cellStyle name="Note 4" xfId="825" xr:uid="{00000000-0005-0000-0000-000038030000}"/>
    <cellStyle name="Note 5" xfId="826" xr:uid="{00000000-0005-0000-0000-000039030000}"/>
    <cellStyle name="Note 6" xfId="827" xr:uid="{00000000-0005-0000-0000-00003A030000}"/>
    <cellStyle name="Note 7" xfId="828" xr:uid="{00000000-0005-0000-0000-00003B030000}"/>
    <cellStyle name="Note 8" xfId="829" xr:uid="{00000000-0005-0000-0000-00003C030000}"/>
    <cellStyle name="Note 9" xfId="830" xr:uid="{00000000-0005-0000-0000-00003D030000}"/>
    <cellStyle name="Output 2" xfId="831" xr:uid="{00000000-0005-0000-0000-00003E030000}"/>
    <cellStyle name="Percent [2]" xfId="832" xr:uid="{00000000-0005-0000-0000-00003F030000}"/>
    <cellStyle name="Percent [2] 2" xfId="833" xr:uid="{00000000-0005-0000-0000-000040030000}"/>
    <cellStyle name="Percent [2] 3" xfId="834" xr:uid="{00000000-0005-0000-0000-000041030000}"/>
    <cellStyle name="Percent 10" xfId="835" xr:uid="{00000000-0005-0000-0000-000042030000}"/>
    <cellStyle name="Percent 10 2" xfId="836" xr:uid="{00000000-0005-0000-0000-000043030000}"/>
    <cellStyle name="Percent 11" xfId="837" xr:uid="{00000000-0005-0000-0000-000044030000}"/>
    <cellStyle name="Percent 12" xfId="838" xr:uid="{00000000-0005-0000-0000-000045030000}"/>
    <cellStyle name="Percent 2" xfId="839" xr:uid="{00000000-0005-0000-0000-000046030000}"/>
    <cellStyle name="Percent 2 10" xfId="840" xr:uid="{00000000-0005-0000-0000-000047030000}"/>
    <cellStyle name="Percent 2 11" xfId="841" xr:uid="{00000000-0005-0000-0000-000048030000}"/>
    <cellStyle name="Percent 2 12" xfId="842" xr:uid="{00000000-0005-0000-0000-000049030000}"/>
    <cellStyle name="Percent 2 13" xfId="843" xr:uid="{00000000-0005-0000-0000-00004A030000}"/>
    <cellStyle name="Percent 2 14" xfId="844" xr:uid="{00000000-0005-0000-0000-00004B030000}"/>
    <cellStyle name="Percent 2 15" xfId="845" xr:uid="{00000000-0005-0000-0000-00004C030000}"/>
    <cellStyle name="Percent 2 16" xfId="846" xr:uid="{00000000-0005-0000-0000-00004D030000}"/>
    <cellStyle name="Percent 2 17" xfId="847" xr:uid="{00000000-0005-0000-0000-00004E030000}"/>
    <cellStyle name="Percent 2 18" xfId="848" xr:uid="{00000000-0005-0000-0000-00004F030000}"/>
    <cellStyle name="Percent 2 19" xfId="849" xr:uid="{00000000-0005-0000-0000-000050030000}"/>
    <cellStyle name="Percent 2 2" xfId="850" xr:uid="{00000000-0005-0000-0000-000051030000}"/>
    <cellStyle name="Percent 2 2 2" xfId="851" xr:uid="{00000000-0005-0000-0000-000052030000}"/>
    <cellStyle name="Percent 2 2 3" xfId="852" xr:uid="{00000000-0005-0000-0000-000053030000}"/>
    <cellStyle name="Percent 2 20" xfId="853" xr:uid="{00000000-0005-0000-0000-000054030000}"/>
    <cellStyle name="Percent 2 21" xfId="854" xr:uid="{00000000-0005-0000-0000-000055030000}"/>
    <cellStyle name="Percent 2 22" xfId="855" xr:uid="{00000000-0005-0000-0000-000056030000}"/>
    <cellStyle name="Percent 2 23" xfId="856" xr:uid="{00000000-0005-0000-0000-000057030000}"/>
    <cellStyle name="Percent 2 24" xfId="857" xr:uid="{00000000-0005-0000-0000-000058030000}"/>
    <cellStyle name="Percent 2 25" xfId="858" xr:uid="{00000000-0005-0000-0000-000059030000}"/>
    <cellStyle name="Percent 2 26" xfId="859" xr:uid="{00000000-0005-0000-0000-00005A030000}"/>
    <cellStyle name="Percent 2 27" xfId="860" xr:uid="{00000000-0005-0000-0000-00005B030000}"/>
    <cellStyle name="Percent 2 28" xfId="861" xr:uid="{00000000-0005-0000-0000-00005C030000}"/>
    <cellStyle name="Percent 2 29" xfId="862" xr:uid="{00000000-0005-0000-0000-00005D030000}"/>
    <cellStyle name="Percent 2 3" xfId="863" xr:uid="{00000000-0005-0000-0000-00005E030000}"/>
    <cellStyle name="Percent 2 30" xfId="864" xr:uid="{00000000-0005-0000-0000-00005F030000}"/>
    <cellStyle name="Percent 2 31" xfId="865" xr:uid="{00000000-0005-0000-0000-000060030000}"/>
    <cellStyle name="Percent 2 32" xfId="866" xr:uid="{00000000-0005-0000-0000-000061030000}"/>
    <cellStyle name="Percent 2 33" xfId="867" xr:uid="{00000000-0005-0000-0000-000062030000}"/>
    <cellStyle name="Percent 2 34" xfId="868" xr:uid="{00000000-0005-0000-0000-000063030000}"/>
    <cellStyle name="Percent 2 35" xfId="869" xr:uid="{00000000-0005-0000-0000-000064030000}"/>
    <cellStyle name="Percent 2 36" xfId="870" xr:uid="{00000000-0005-0000-0000-000065030000}"/>
    <cellStyle name="Percent 2 37" xfId="871" xr:uid="{00000000-0005-0000-0000-000066030000}"/>
    <cellStyle name="Percent 2 38" xfId="872" xr:uid="{00000000-0005-0000-0000-000067030000}"/>
    <cellStyle name="Percent 2 39" xfId="873" xr:uid="{00000000-0005-0000-0000-000068030000}"/>
    <cellStyle name="Percent 2 4" xfId="874" xr:uid="{00000000-0005-0000-0000-000069030000}"/>
    <cellStyle name="Percent 2 40" xfId="875" xr:uid="{00000000-0005-0000-0000-00006A030000}"/>
    <cellStyle name="Percent 2 41" xfId="876" xr:uid="{00000000-0005-0000-0000-00006B030000}"/>
    <cellStyle name="Percent 2 42" xfId="877" xr:uid="{00000000-0005-0000-0000-00006C030000}"/>
    <cellStyle name="Percent 2 43" xfId="878" xr:uid="{00000000-0005-0000-0000-00006D030000}"/>
    <cellStyle name="Percent 2 44" xfId="879" xr:uid="{00000000-0005-0000-0000-00006E030000}"/>
    <cellStyle name="Percent 2 45" xfId="880" xr:uid="{00000000-0005-0000-0000-00006F030000}"/>
    <cellStyle name="Percent 2 46" xfId="881" xr:uid="{00000000-0005-0000-0000-000070030000}"/>
    <cellStyle name="Percent 2 47" xfId="882" xr:uid="{00000000-0005-0000-0000-000071030000}"/>
    <cellStyle name="Percent 2 48" xfId="883" xr:uid="{00000000-0005-0000-0000-000072030000}"/>
    <cellStyle name="Percent 2 49" xfId="884" xr:uid="{00000000-0005-0000-0000-000073030000}"/>
    <cellStyle name="Percent 2 5" xfId="885" xr:uid="{00000000-0005-0000-0000-000074030000}"/>
    <cellStyle name="Percent 2 50" xfId="886" xr:uid="{00000000-0005-0000-0000-000075030000}"/>
    <cellStyle name="Percent 2 51" xfId="887" xr:uid="{00000000-0005-0000-0000-000076030000}"/>
    <cellStyle name="Percent 2 52" xfId="888" xr:uid="{00000000-0005-0000-0000-000077030000}"/>
    <cellStyle name="Percent 2 53" xfId="889" xr:uid="{00000000-0005-0000-0000-000078030000}"/>
    <cellStyle name="Percent 2 54" xfId="890" xr:uid="{00000000-0005-0000-0000-000079030000}"/>
    <cellStyle name="Percent 2 55" xfId="891" xr:uid="{00000000-0005-0000-0000-00007A030000}"/>
    <cellStyle name="Percent 2 56" xfId="892" xr:uid="{00000000-0005-0000-0000-00007B030000}"/>
    <cellStyle name="Percent 2 57" xfId="893" xr:uid="{00000000-0005-0000-0000-00007C030000}"/>
    <cellStyle name="Percent 2 58" xfId="894" xr:uid="{00000000-0005-0000-0000-00007D030000}"/>
    <cellStyle name="Percent 2 6" xfId="895" xr:uid="{00000000-0005-0000-0000-00007E030000}"/>
    <cellStyle name="Percent 2 7" xfId="896" xr:uid="{00000000-0005-0000-0000-00007F030000}"/>
    <cellStyle name="Percent 2 8" xfId="897" xr:uid="{00000000-0005-0000-0000-000080030000}"/>
    <cellStyle name="Percent 2 9" xfId="898" xr:uid="{00000000-0005-0000-0000-000081030000}"/>
    <cellStyle name="Percent 3" xfId="899" xr:uid="{00000000-0005-0000-0000-000082030000}"/>
    <cellStyle name="Percent 3 2" xfId="900" xr:uid="{00000000-0005-0000-0000-000083030000}"/>
    <cellStyle name="Percent 3 3" xfId="901" xr:uid="{00000000-0005-0000-0000-000084030000}"/>
    <cellStyle name="Percent 4" xfId="902" xr:uid="{00000000-0005-0000-0000-000085030000}"/>
    <cellStyle name="Percent 5" xfId="903" xr:uid="{00000000-0005-0000-0000-000086030000}"/>
    <cellStyle name="Percent 6" xfId="904" xr:uid="{00000000-0005-0000-0000-000087030000}"/>
    <cellStyle name="Percent 7" xfId="905" xr:uid="{00000000-0005-0000-0000-000088030000}"/>
    <cellStyle name="Percent 7 2" xfId="906" xr:uid="{00000000-0005-0000-0000-000089030000}"/>
    <cellStyle name="Percent 8" xfId="907" xr:uid="{00000000-0005-0000-0000-00008A030000}"/>
    <cellStyle name="Percent 9" xfId="908" xr:uid="{00000000-0005-0000-0000-00008B030000}"/>
    <cellStyle name="PSChar" xfId="909" xr:uid="{00000000-0005-0000-0000-00008C030000}"/>
    <cellStyle name="Quantity" xfId="910" xr:uid="{00000000-0005-0000-0000-00008D030000}"/>
    <cellStyle name="Quantity 2" xfId="911" xr:uid="{00000000-0005-0000-0000-00008E030000}"/>
    <cellStyle name="Quantity 3" xfId="912" xr:uid="{00000000-0005-0000-0000-00008F030000}"/>
    <cellStyle name="Result" xfId="913" xr:uid="{00000000-0005-0000-0000-000090030000}"/>
    <cellStyle name="Result2" xfId="914" xr:uid="{00000000-0005-0000-0000-000091030000}"/>
    <cellStyle name="Rittichai" xfId="915" xr:uid="{00000000-0005-0000-0000-000092030000}"/>
    <cellStyle name="SAPBEXaggData" xfId="916" xr:uid="{00000000-0005-0000-0000-000093030000}"/>
    <cellStyle name="SAPBEXaggItem" xfId="917" xr:uid="{00000000-0005-0000-0000-000094030000}"/>
    <cellStyle name="SAPBEXaggItemX" xfId="918" xr:uid="{00000000-0005-0000-0000-000095030000}"/>
    <cellStyle name="SAPBEXchaText" xfId="919" xr:uid="{00000000-0005-0000-0000-000096030000}"/>
    <cellStyle name="SAPBEXfilterDrill" xfId="920" xr:uid="{00000000-0005-0000-0000-000097030000}"/>
    <cellStyle name="SAPBEXfilterItem" xfId="921" xr:uid="{00000000-0005-0000-0000-000098030000}"/>
    <cellStyle name="SAPBEXheaderItem" xfId="922" xr:uid="{00000000-0005-0000-0000-000099030000}"/>
    <cellStyle name="SAPBEXheaderText" xfId="923" xr:uid="{00000000-0005-0000-0000-00009A030000}"/>
    <cellStyle name="SAPBEXHLevel0" xfId="924" xr:uid="{00000000-0005-0000-0000-00009B030000}"/>
    <cellStyle name="SAPBEXHLevel1" xfId="925" xr:uid="{00000000-0005-0000-0000-00009C030000}"/>
    <cellStyle name="SAPBEXHLevel2" xfId="926" xr:uid="{00000000-0005-0000-0000-00009D030000}"/>
    <cellStyle name="SAPBEXHLevel3" xfId="927" xr:uid="{00000000-0005-0000-0000-00009E030000}"/>
    <cellStyle name="SAPBEXresItem" xfId="928" xr:uid="{00000000-0005-0000-0000-00009F030000}"/>
    <cellStyle name="SAPBEXstdData" xfId="929" xr:uid="{00000000-0005-0000-0000-0000A0030000}"/>
    <cellStyle name="SAPBEXstdItem" xfId="930" xr:uid="{00000000-0005-0000-0000-0000A1030000}"/>
    <cellStyle name="SAPBEXstdItemX" xfId="931" xr:uid="{00000000-0005-0000-0000-0000A2030000}"/>
    <cellStyle name="SAPBEXtitle" xfId="932" xr:uid="{00000000-0005-0000-0000-0000A3030000}"/>
    <cellStyle name="SAPBEXundefined" xfId="933" xr:uid="{00000000-0005-0000-0000-0000A4030000}"/>
    <cellStyle name="Sheet Title" xfId="934" xr:uid="{00000000-0005-0000-0000-0000A5030000}"/>
    <cellStyle name="Style 1" xfId="935" xr:uid="{00000000-0005-0000-0000-0000A6030000}"/>
    <cellStyle name="Table" xfId="936" xr:uid="{00000000-0005-0000-0000-0000A7030000}"/>
    <cellStyle name="Times New Roman" xfId="937" xr:uid="{00000000-0005-0000-0000-0000A8030000}"/>
    <cellStyle name="Title 2" xfId="938" xr:uid="{00000000-0005-0000-0000-0000A9030000}"/>
    <cellStyle name="Total 2" xfId="939" xr:uid="{00000000-0005-0000-0000-0000AA030000}"/>
    <cellStyle name="Tusental (0)_pldt" xfId="940" xr:uid="{00000000-0005-0000-0000-0000AB030000}"/>
    <cellStyle name="Tusental_A-listan (fixad)" xfId="941" xr:uid="{00000000-0005-0000-0000-0000AC030000}"/>
    <cellStyle name="Valuta (0)_pldt" xfId="942" xr:uid="{00000000-0005-0000-0000-0000AD030000}"/>
    <cellStyle name="Valuta_NPV" xfId="943" xr:uid="{00000000-0005-0000-0000-0000AE030000}"/>
    <cellStyle name="Warning Text 2" xfId="944" xr:uid="{00000000-0005-0000-0000-0000AF030000}"/>
    <cellStyle name="WHead - Style2" xfId="945" xr:uid="{00000000-0005-0000-0000-0000B0030000}"/>
    <cellStyle name="เครื่องหมายจุลภาค 10" xfId="946" xr:uid="{00000000-0005-0000-0000-0000B1030000}"/>
    <cellStyle name="เครื่องหมายจุลภาค 10 2" xfId="947" xr:uid="{00000000-0005-0000-0000-0000B2030000}"/>
    <cellStyle name="เครื่องหมายจุลภาค 10_CPI_Y'52_TOP_GG 1" xfId="948" xr:uid="{00000000-0005-0000-0000-0000B3030000}"/>
    <cellStyle name="เครื่องหมายจุลภาค 11" xfId="949" xr:uid="{00000000-0005-0000-0000-0000B4030000}"/>
    <cellStyle name="เครื่องหมายจุลภาค 11 2" xfId="950" xr:uid="{00000000-0005-0000-0000-0000B5030000}"/>
    <cellStyle name="เครื่องหมายจุลภาค 11 2 2" xfId="951" xr:uid="{00000000-0005-0000-0000-0000B6030000}"/>
    <cellStyle name="เครื่องหมายจุลภาค 11 2 3" xfId="952" xr:uid="{00000000-0005-0000-0000-0000B7030000}"/>
    <cellStyle name="เครื่องหมายจุลภาค 11 3" xfId="953" xr:uid="{00000000-0005-0000-0000-0000B8030000}"/>
    <cellStyle name="เครื่องหมายจุลภาค 11 3 2" xfId="954" xr:uid="{00000000-0005-0000-0000-0000B9030000}"/>
    <cellStyle name="เครื่องหมายจุลภาค 11 3 3" xfId="955" xr:uid="{00000000-0005-0000-0000-0000BA030000}"/>
    <cellStyle name="เครื่องหมายจุลภาค 11 4" xfId="956" xr:uid="{00000000-0005-0000-0000-0000BB030000}"/>
    <cellStyle name="เครื่องหมายจุลภาค 11 4 2" xfId="957" xr:uid="{00000000-0005-0000-0000-0000BC030000}"/>
    <cellStyle name="เครื่องหมายจุลภาค 11 4 3" xfId="958" xr:uid="{00000000-0005-0000-0000-0000BD030000}"/>
    <cellStyle name="เครื่องหมายจุลภาค 11 5" xfId="959" xr:uid="{00000000-0005-0000-0000-0000BE030000}"/>
    <cellStyle name="เครื่องหมายจุลภาค 11 6" xfId="960" xr:uid="{00000000-0005-0000-0000-0000BF030000}"/>
    <cellStyle name="เครื่องหมายจุลภาค 11 7" xfId="961" xr:uid="{00000000-0005-0000-0000-0000C0030000}"/>
    <cellStyle name="เครื่องหมายจุลภาค 11_CPI_Y'52_TOP_GG 1" xfId="962" xr:uid="{00000000-0005-0000-0000-0000C1030000}"/>
    <cellStyle name="เครื่องหมายจุลภาค 12" xfId="963" xr:uid="{00000000-0005-0000-0000-0000C2030000}"/>
    <cellStyle name="เครื่องหมายจุลภาค 12 2" xfId="964" xr:uid="{00000000-0005-0000-0000-0000C3030000}"/>
    <cellStyle name="เครื่องหมายจุลภาค 12 2 2" xfId="965" xr:uid="{00000000-0005-0000-0000-0000C4030000}"/>
    <cellStyle name="เครื่องหมายจุลภาค 12 2 3" xfId="966" xr:uid="{00000000-0005-0000-0000-0000C5030000}"/>
    <cellStyle name="เครื่องหมายจุลภาค 12 3" xfId="967" xr:uid="{00000000-0005-0000-0000-0000C6030000}"/>
    <cellStyle name="เครื่องหมายจุลภาค 12 3 2" xfId="968" xr:uid="{00000000-0005-0000-0000-0000C7030000}"/>
    <cellStyle name="เครื่องหมายจุลภาค 12 3 3" xfId="969" xr:uid="{00000000-0005-0000-0000-0000C8030000}"/>
    <cellStyle name="เครื่องหมายจุลภาค 12 4" xfId="970" xr:uid="{00000000-0005-0000-0000-0000C9030000}"/>
    <cellStyle name="เครื่องหมายจุลภาค 12 4 2" xfId="971" xr:uid="{00000000-0005-0000-0000-0000CA030000}"/>
    <cellStyle name="เครื่องหมายจุลภาค 12 4 3" xfId="972" xr:uid="{00000000-0005-0000-0000-0000CB030000}"/>
    <cellStyle name="เครื่องหมายจุลภาค 12 5" xfId="973" xr:uid="{00000000-0005-0000-0000-0000CC030000}"/>
    <cellStyle name="เครื่องหมายจุลภาค 12 6" xfId="974" xr:uid="{00000000-0005-0000-0000-0000CD030000}"/>
    <cellStyle name="เครื่องหมายจุลภาค 12_CPI_Y'52_TOP_GG 1" xfId="975" xr:uid="{00000000-0005-0000-0000-0000CE030000}"/>
    <cellStyle name="เครื่องหมายจุลภาค 13" xfId="976" xr:uid="{00000000-0005-0000-0000-0000CF030000}"/>
    <cellStyle name="เครื่องหมายจุลภาค 13 2" xfId="977" xr:uid="{00000000-0005-0000-0000-0000D0030000}"/>
    <cellStyle name="เครื่องหมายจุลภาค 13 3" xfId="978" xr:uid="{00000000-0005-0000-0000-0000D1030000}"/>
    <cellStyle name="เครื่องหมายจุลภาค 14" xfId="979" xr:uid="{00000000-0005-0000-0000-0000D2030000}"/>
    <cellStyle name="เครื่องหมายจุลภาค 15" xfId="980" xr:uid="{00000000-0005-0000-0000-0000D3030000}"/>
    <cellStyle name="เครื่องหมายจุลภาค 15 2" xfId="981" xr:uid="{00000000-0005-0000-0000-0000D4030000}"/>
    <cellStyle name="เครื่องหมายจุลภาค 16" xfId="982" xr:uid="{00000000-0005-0000-0000-0000D5030000}"/>
    <cellStyle name="เครื่องหมายจุลภาค 17" xfId="983" xr:uid="{00000000-0005-0000-0000-0000D6030000}"/>
    <cellStyle name="เครื่องหมายจุลภาค 18" xfId="984" xr:uid="{00000000-0005-0000-0000-0000D7030000}"/>
    <cellStyle name="เครื่องหมายจุลภาค 18 2" xfId="985" xr:uid="{00000000-0005-0000-0000-0000D8030000}"/>
    <cellStyle name="เครื่องหมายจุลภาค 19" xfId="986" xr:uid="{00000000-0005-0000-0000-0000D9030000}"/>
    <cellStyle name="เครื่องหมายจุลภาค 2" xfId="987" xr:uid="{00000000-0005-0000-0000-0000DA030000}"/>
    <cellStyle name="เครื่องหมายจุลภาค 2 2" xfId="988" xr:uid="{00000000-0005-0000-0000-0000DB030000}"/>
    <cellStyle name="เครื่องหมายจุลภาค 2 2 2" xfId="989" xr:uid="{00000000-0005-0000-0000-0000DC030000}"/>
    <cellStyle name="เครื่องหมายจุลภาค 2 2 2 2" xfId="990" xr:uid="{00000000-0005-0000-0000-0000DD030000}"/>
    <cellStyle name="เครื่องหมายจุลภาค 2 2 3" xfId="991" xr:uid="{00000000-0005-0000-0000-0000DE030000}"/>
    <cellStyle name="เครื่องหมายจุลภาค 2 2_Alawar" xfId="992" xr:uid="{00000000-0005-0000-0000-0000DF030000}"/>
    <cellStyle name="เครื่องหมายจุลภาค 2 3" xfId="993" xr:uid="{00000000-0005-0000-0000-0000E0030000}"/>
    <cellStyle name="เครื่องหมายจุลภาค 2 4" xfId="994" xr:uid="{00000000-0005-0000-0000-0000E1030000}"/>
    <cellStyle name="เครื่องหมายจุลภาค 2 5" xfId="995" xr:uid="{00000000-0005-0000-0000-0000E2030000}"/>
    <cellStyle name="เครื่องหมายจุลภาค 2 6" xfId="996" xr:uid="{00000000-0005-0000-0000-0000E3030000}"/>
    <cellStyle name="เครื่องหมายจุลภาค 2 7" xfId="997" xr:uid="{00000000-0005-0000-0000-0000E4030000}"/>
    <cellStyle name="เครื่องหมายจุลภาค 2 8" xfId="998" xr:uid="{00000000-0005-0000-0000-0000E5030000}"/>
    <cellStyle name="เครื่องหมายจุลภาค 2 9" xfId="999" xr:uid="{00000000-0005-0000-0000-0000E6030000}"/>
    <cellStyle name="เครื่องหมายจุลภาค 2_130017-B1 โปรแกรมคอมพิวเตอร์ CPI_Q1'10" xfId="1000" xr:uid="{00000000-0005-0000-0000-0000E7030000}"/>
    <cellStyle name="เครื่องหมายจุลภาค 20" xfId="1001" xr:uid="{00000000-0005-0000-0000-0000E8030000}"/>
    <cellStyle name="เครื่องหมายจุลภาค 3" xfId="1002" xr:uid="{00000000-0005-0000-0000-0000E9030000}"/>
    <cellStyle name="เครื่องหมายจุลภาค 3 2" xfId="1003" xr:uid="{00000000-0005-0000-0000-0000EA030000}"/>
    <cellStyle name="เครื่องหมายจุลภาค 3 2 2" xfId="1004" xr:uid="{00000000-0005-0000-0000-0000EB030000}"/>
    <cellStyle name="เครื่องหมายจุลภาค 3 2 2 2" xfId="1005" xr:uid="{00000000-0005-0000-0000-0000EC030000}"/>
    <cellStyle name="เครื่องหมายจุลภาค 3 2_CPI_Y'52_TOP_GG 1" xfId="1006" xr:uid="{00000000-0005-0000-0000-0000ED030000}"/>
    <cellStyle name="เครื่องหมายจุลภาค 3 3" xfId="1007" xr:uid="{00000000-0005-0000-0000-0000EE030000}"/>
    <cellStyle name="เครื่องหมายจุลภาค 3 4" xfId="1008" xr:uid="{00000000-0005-0000-0000-0000EF030000}"/>
    <cellStyle name="เครื่องหมายจุลภาค 3_130017-B1 โปรแกรมคอมพิวเตอร์ CPI_Q1'10" xfId="1009" xr:uid="{00000000-0005-0000-0000-0000F0030000}"/>
    <cellStyle name="เครื่องหมายจุลภาค 4" xfId="1010" xr:uid="{00000000-0005-0000-0000-0000F1030000}"/>
    <cellStyle name="เครื่องหมายจุลภาค 4 2" xfId="1011" xr:uid="{00000000-0005-0000-0000-0000F2030000}"/>
    <cellStyle name="เครื่องหมายจุลภาค 4_130017-B1 โปรแกรมคอมพิวเตอร์ CPI_Q1'10" xfId="1012" xr:uid="{00000000-0005-0000-0000-0000F3030000}"/>
    <cellStyle name="เครื่องหมายจุลภาค 5" xfId="1013" xr:uid="{00000000-0005-0000-0000-0000F4030000}"/>
    <cellStyle name="เครื่องหมายจุลภาค 5 2" xfId="1014" xr:uid="{00000000-0005-0000-0000-0000F5030000}"/>
    <cellStyle name="เครื่องหมายจุลภาค 6" xfId="1015" xr:uid="{00000000-0005-0000-0000-0000F6030000}"/>
    <cellStyle name="เครื่องหมายจุลภาค 7" xfId="1016" xr:uid="{00000000-0005-0000-0000-0000F7030000}"/>
    <cellStyle name="เครื่องหมายจุลภาค 7 2" xfId="1017" xr:uid="{00000000-0005-0000-0000-0000F8030000}"/>
    <cellStyle name="เครื่องหมายจุลภาค 8" xfId="1018" xr:uid="{00000000-0005-0000-0000-0000F9030000}"/>
    <cellStyle name="เครื่องหมายจุลภาค 8 2" xfId="1019" xr:uid="{00000000-0005-0000-0000-0000FA030000}"/>
    <cellStyle name="เครื่องหมายจุลภาค 9" xfId="1020" xr:uid="{00000000-0005-0000-0000-0000FB030000}"/>
    <cellStyle name="เครื่องหมายจุลภาค 9 2" xfId="1021" xr:uid="{00000000-0005-0000-0000-0000FC030000}"/>
    <cellStyle name="เครื่องหมายจุลภาค_130016-B1  โปรแกรมเกมส์ Console_INF_Q1'10" xfId="1022" xr:uid="{00000000-0005-0000-0000-0000FD030000}"/>
    <cellStyle name="เครื่องหมายเปอร์เซ็นต์_Sheet1" xfId="1023" xr:uid="{00000000-0005-0000-0000-0000FE030000}"/>
    <cellStyle name="จุลภาค" xfId="1024" builtinId="3"/>
    <cellStyle name="เชื่อมโยงหลายมิติ" xfId="1025" xr:uid="{00000000-0005-0000-0000-000000040000}"/>
    <cellStyle name="เชื่อมโยงหลายมิติ 2" xfId="1026" xr:uid="{00000000-0005-0000-0000-000001040000}"/>
    <cellStyle name="ตามการเชื่อมโยงหลายมิติ" xfId="1027" xr:uid="{00000000-0005-0000-0000-000002040000}"/>
    <cellStyle name="ตามการเชื่อมโยงหลายมิติ 2" xfId="1028" xr:uid="{00000000-0005-0000-0000-000003040000}"/>
    <cellStyle name="น้บะภฒ_95" xfId="1029" xr:uid="{00000000-0005-0000-0000-000004040000}"/>
    <cellStyle name="ปกติ" xfId="0" builtinId="0"/>
    <cellStyle name="ปกติ 10" xfId="1030" xr:uid="{00000000-0005-0000-0000-000006040000}"/>
    <cellStyle name="ปกติ 10 2" xfId="1031" xr:uid="{00000000-0005-0000-0000-000007040000}"/>
    <cellStyle name="ปกติ 10 3" xfId="1032" xr:uid="{00000000-0005-0000-0000-000008040000}"/>
    <cellStyle name="ปกติ 10 4" xfId="1033" xr:uid="{00000000-0005-0000-0000-000009040000}"/>
    <cellStyle name="ปกติ 10_CPI_Y'52_TOP_GG 1" xfId="1034" xr:uid="{00000000-0005-0000-0000-00000A040000}"/>
    <cellStyle name="ปกติ 11" xfId="1035" xr:uid="{00000000-0005-0000-0000-00000B040000}"/>
    <cellStyle name="ปกติ 11 2" xfId="1036" xr:uid="{00000000-0005-0000-0000-00000C040000}"/>
    <cellStyle name="ปกติ 11 3" xfId="1037" xr:uid="{00000000-0005-0000-0000-00000D040000}"/>
    <cellStyle name="ปกติ 11_CPI_Y'52_TOP_GG 1" xfId="1038" xr:uid="{00000000-0005-0000-0000-00000E040000}"/>
    <cellStyle name="ปกติ 12" xfId="1039" xr:uid="{00000000-0005-0000-0000-00000F040000}"/>
    <cellStyle name="ปกติ 12 2" xfId="1040" xr:uid="{00000000-0005-0000-0000-000010040000}"/>
    <cellStyle name="ปกติ 12_CPI_Y'52_TOP_GG 1" xfId="1041" xr:uid="{00000000-0005-0000-0000-000011040000}"/>
    <cellStyle name="ปกติ 13" xfId="1042" xr:uid="{00000000-0005-0000-0000-000012040000}"/>
    <cellStyle name="ปกติ 13 2" xfId="1043" xr:uid="{00000000-0005-0000-0000-000013040000}"/>
    <cellStyle name="ปกติ 14" xfId="1044" xr:uid="{00000000-0005-0000-0000-000014040000}"/>
    <cellStyle name="ปกติ 15" xfId="1045" xr:uid="{00000000-0005-0000-0000-000015040000}"/>
    <cellStyle name="ปกติ 15 2" xfId="1046" xr:uid="{00000000-0005-0000-0000-000016040000}"/>
    <cellStyle name="ปกติ 15_IA_Increase 2009 (update Dec'09) " xfId="1047" xr:uid="{00000000-0005-0000-0000-000017040000}"/>
    <cellStyle name="ปกติ 16" xfId="1048" xr:uid="{00000000-0005-0000-0000-000018040000}"/>
    <cellStyle name="ปกติ 17" xfId="1049" xr:uid="{00000000-0005-0000-0000-000019040000}"/>
    <cellStyle name="ปกติ 18" xfId="1050" xr:uid="{00000000-0005-0000-0000-00001A040000}"/>
    <cellStyle name="ปกติ 2" xfId="1051" xr:uid="{00000000-0005-0000-0000-00001B040000}"/>
    <cellStyle name="ปกติ 2 2" xfId="1052" xr:uid="{00000000-0005-0000-0000-00001C040000}"/>
    <cellStyle name="ปกติ 2 2 2" xfId="1053" xr:uid="{00000000-0005-0000-0000-00001D040000}"/>
    <cellStyle name="ปกติ 2 2 2 2" xfId="1054" xr:uid="{00000000-0005-0000-0000-00001E040000}"/>
    <cellStyle name="ปกติ 2 2 2_CPI_Y'52_TOP_GG 1" xfId="1055" xr:uid="{00000000-0005-0000-0000-00001F040000}"/>
    <cellStyle name="ปกติ 2 2 3" xfId="1056" xr:uid="{00000000-0005-0000-0000-000020040000}"/>
    <cellStyle name="ปกติ 2 2_Allowance%20IA(1)" xfId="1057" xr:uid="{00000000-0005-0000-0000-000021040000}"/>
    <cellStyle name="ปกติ 2 3" xfId="1058" xr:uid="{00000000-0005-0000-0000-000022040000}"/>
    <cellStyle name="ปกติ 2 3 2" xfId="1059" xr:uid="{00000000-0005-0000-0000-000023040000}"/>
    <cellStyle name="ปกติ 2 4" xfId="1060" xr:uid="{00000000-0005-0000-0000-000024040000}"/>
    <cellStyle name="ปกติ 2 5" xfId="1061" xr:uid="{00000000-0005-0000-0000-000025040000}"/>
    <cellStyle name="ปกติ 2 6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8" xfId="1065" xr:uid="{00000000-0005-0000-0000-000029040000}"/>
    <cellStyle name="ปกติ 2_130013_B1 WIP_Console_CPI_2011" xfId="1066" xr:uid="{00000000-0005-0000-0000-00002A040000}"/>
    <cellStyle name="ปกติ 24 2" xfId="1067" xr:uid="{00000000-0005-0000-0000-00002B040000}"/>
    <cellStyle name="ปกติ 3" xfId="1068" xr:uid="{00000000-0005-0000-0000-00002C040000}"/>
    <cellStyle name="ปกติ 3 2" xfId="1069" xr:uid="{00000000-0005-0000-0000-00002D040000}"/>
    <cellStyle name="ปกติ 3 2 2" xfId="1070" xr:uid="{00000000-0005-0000-0000-00002E040000}"/>
    <cellStyle name="ปกติ 3 2_Detail_ Inf_Dec 10 " xfId="1071" xr:uid="{00000000-0005-0000-0000-00002F040000}"/>
    <cellStyle name="ปกติ 3 3" xfId="1072" xr:uid="{00000000-0005-0000-0000-000030040000}"/>
    <cellStyle name="ปกติ 3 4" xfId="1073" xr:uid="{00000000-0005-0000-0000-000031040000}"/>
    <cellStyle name="ปกติ 3 5" xfId="1074" xr:uid="{00000000-0005-0000-0000-000032040000}"/>
    <cellStyle name="ปกติ 3_CPI_Y'52_TOP_GG 1" xfId="1075" xr:uid="{00000000-0005-0000-0000-000033040000}"/>
    <cellStyle name="ปกติ 4" xfId="1076" xr:uid="{00000000-0005-0000-0000-000034040000}"/>
    <cellStyle name="ปกติ 4 2" xfId="1077" xr:uid="{00000000-0005-0000-0000-000035040000}"/>
    <cellStyle name="ปกติ 4 3" xfId="1078" xr:uid="{00000000-0005-0000-0000-000036040000}"/>
    <cellStyle name="ปกติ 4 4" xfId="1079" xr:uid="{00000000-0005-0000-0000-000037040000}"/>
    <cellStyle name="ปกติ 4_CPI_Y'52_TOP_GG 1" xfId="1080" xr:uid="{00000000-0005-0000-0000-000038040000}"/>
    <cellStyle name="ปกติ 5" xfId="1081" xr:uid="{00000000-0005-0000-0000-000039040000}"/>
    <cellStyle name="ปกติ 5 2" xfId="1082" xr:uid="{00000000-0005-0000-0000-00003A040000}"/>
    <cellStyle name="ปกติ 5 3" xfId="1083" xr:uid="{00000000-0005-0000-0000-00003B040000}"/>
    <cellStyle name="ปกติ 5_Alawar" xfId="1084" xr:uid="{00000000-0005-0000-0000-00003C040000}"/>
    <cellStyle name="ปกติ 6" xfId="1085" xr:uid="{00000000-0005-0000-0000-00003D040000}"/>
    <cellStyle name="ปกติ 6 2" xfId="1086" xr:uid="{00000000-0005-0000-0000-00003E040000}"/>
    <cellStyle name="ปกติ 6_CPI_Y'52_TOP_GG 1" xfId="1087" xr:uid="{00000000-0005-0000-0000-00003F040000}"/>
    <cellStyle name="ปกติ 7" xfId="1088" xr:uid="{00000000-0005-0000-0000-000040040000}"/>
    <cellStyle name="ปกติ 8" xfId="1089" xr:uid="{00000000-0005-0000-0000-000041040000}"/>
    <cellStyle name="ปกติ 8 2" xfId="1090" xr:uid="{00000000-0005-0000-0000-000042040000}"/>
    <cellStyle name="ปกติ 8 3" xfId="1091" xr:uid="{00000000-0005-0000-0000-000043040000}"/>
    <cellStyle name="ปกติ 8 4" xfId="1092" xr:uid="{00000000-0005-0000-0000-000044040000}"/>
    <cellStyle name="ปกติ 8 4 2" xfId="1093" xr:uid="{00000000-0005-0000-0000-000045040000}"/>
    <cellStyle name="ปกติ 8_CPI_Y'52_TOP_GG 1" xfId="1094" xr:uid="{00000000-0005-0000-0000-000046040000}"/>
    <cellStyle name="ปกติ 9" xfId="1095" xr:uid="{00000000-0005-0000-0000-000047040000}"/>
    <cellStyle name="ปกติ 9 2" xfId="1096" xr:uid="{00000000-0005-0000-0000-000048040000}"/>
    <cellStyle name="ปกติ 9_CPI_Y'52_TOP_GG 1" xfId="1097" xr:uid="{00000000-0005-0000-0000-000049040000}"/>
    <cellStyle name="ปกติ_Sheet1" xfId="1098" xr:uid="{00000000-0005-0000-0000-00004A040000}"/>
    <cellStyle name="ปกติ_Sheet1 2" xfId="1099" xr:uid="{00000000-0005-0000-0000-00004B040000}"/>
    <cellStyle name="เปอร์เซ็นต์ 10" xfId="1100" xr:uid="{00000000-0005-0000-0000-00004C040000}"/>
    <cellStyle name="เปอร์เซ็นต์ 10 2" xfId="1101" xr:uid="{00000000-0005-0000-0000-00004D040000}"/>
    <cellStyle name="เปอร์เซ็นต์ 11" xfId="1102" xr:uid="{00000000-0005-0000-0000-00004E040000}"/>
    <cellStyle name="เปอร์เซ็นต์ 11 2" xfId="1103" xr:uid="{00000000-0005-0000-0000-00004F040000}"/>
    <cellStyle name="เปอร์เซ็นต์ 2" xfId="1104" xr:uid="{00000000-0005-0000-0000-000050040000}"/>
    <cellStyle name="เปอร์เซ็นต์ 2 2" xfId="1105" xr:uid="{00000000-0005-0000-0000-000051040000}"/>
    <cellStyle name="เปอร์เซ็นต์ 2 2 2" xfId="1106" xr:uid="{00000000-0005-0000-0000-000052040000}"/>
    <cellStyle name="เปอร์เซ็นต์ 2 2 2 2" xfId="1107" xr:uid="{00000000-0005-0000-0000-000053040000}"/>
    <cellStyle name="เปอร์เซ็นต์ 2 3" xfId="1108" xr:uid="{00000000-0005-0000-0000-000054040000}"/>
    <cellStyle name="เปอร์เซ็นต์ 2 4" xfId="1109" xr:uid="{00000000-0005-0000-0000-000055040000}"/>
    <cellStyle name="เปอร์เซ็นต์ 3" xfId="1110" xr:uid="{00000000-0005-0000-0000-000056040000}"/>
    <cellStyle name="เปอร์เซ็นต์ 4" xfId="1111" xr:uid="{00000000-0005-0000-0000-000057040000}"/>
    <cellStyle name="เปอร์เซ็นต์ 5" xfId="1112" xr:uid="{00000000-0005-0000-0000-000058040000}"/>
    <cellStyle name="เปอร์เซ็นต์ 6" xfId="1113" xr:uid="{00000000-0005-0000-0000-000059040000}"/>
    <cellStyle name="เปอร์เซ็นต์ 7" xfId="1114" xr:uid="{00000000-0005-0000-0000-00005A040000}"/>
    <cellStyle name="เปอร์เซ็นต์ 8" xfId="1115" xr:uid="{00000000-0005-0000-0000-00005B040000}"/>
    <cellStyle name="เปอร์เซ็นต์ 9" xfId="1116" xr:uid="{00000000-0005-0000-0000-00005C040000}"/>
    <cellStyle name="ฤธถ [0]_95" xfId="1117" xr:uid="{00000000-0005-0000-0000-00005D040000}"/>
    <cellStyle name="ฤธถ_95" xfId="1118" xr:uid="{00000000-0005-0000-0000-00005E040000}"/>
    <cellStyle name="ล๋ศญ [0]_95" xfId="1119" xr:uid="{00000000-0005-0000-0000-00005F040000}"/>
    <cellStyle name="ล๋ศญ_95" xfId="1120" xr:uid="{00000000-0005-0000-0000-000060040000}"/>
    <cellStyle name="วฅมุ_4ฟ๙ฝวภ๛" xfId="1121" xr:uid="{00000000-0005-0000-0000-000061040000}"/>
    <cellStyle name="표준_학술대회참가자일정-최종" xfId="1122" xr:uid="{00000000-0005-0000-0000-000062040000}"/>
    <cellStyle name="標準_FIXED ASSET" xfId="1123" xr:uid="{00000000-0005-0000-0000-00006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andaoffices-my.sharepoint.com/Users/Lenovo%20T490s/Downloads/file:/C:/Users/tassawan/Downloads/file:/C:/Users/Tassawan/Downloads/SE%20q2'66%20T2%20EN%207-8-66%2022.00po%208-8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2 EN"/>
      <sheetName val="P3 EN"/>
      <sheetName val="P4 EN"/>
      <sheetName val="P5ab EN 3m"/>
      <sheetName val="P6ab EN 6m"/>
      <sheetName val="P7"/>
      <sheetName val="P8 EN"/>
      <sheetName val="P9-10 EN"/>
    </sheetNames>
    <sheetDataSet>
      <sheetData sheetId="0" refreshError="1">
        <row r="5">
          <cell r="J5" t="str">
            <v>(Unit : Baht)</v>
          </cell>
        </row>
        <row r="7">
          <cell r="E7" t="str">
            <v>Notes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"/>
  <sheetViews>
    <sheetView tabSelected="1" view="pageBreakPreview" zoomScaleNormal="100" zoomScaleSheetLayoutView="100" workbookViewId="0">
      <selection activeCell="D6" sqref="D6"/>
    </sheetView>
  </sheetViews>
  <sheetFormatPr defaultColWidth="8.296875" defaultRowHeight="18.600000000000001"/>
  <cols>
    <col min="1" max="3" width="1.796875" style="1" customWidth="1"/>
    <col min="4" max="4" width="30.796875" style="1" customWidth="1"/>
    <col min="5" max="5" width="0.796875" style="1" customWidth="1"/>
    <col min="6" max="6" width="8" style="1" customWidth="1"/>
    <col min="7" max="7" width="0.796875" style="1" customWidth="1"/>
    <col min="8" max="9" width="13.69921875" style="1" customWidth="1"/>
    <col min="10" max="10" width="0.796875" style="1" customWidth="1"/>
    <col min="11" max="12" width="13.69921875" style="1" customWidth="1"/>
    <col min="13" max="13" width="8.296875" style="1"/>
    <col min="14" max="14" width="16.09765625" style="1" customWidth="1"/>
    <col min="15" max="15" width="15.09765625" style="1" customWidth="1"/>
    <col min="16" max="16" width="9.796875" style="1" customWidth="1"/>
    <col min="17" max="18" width="15.19921875" style="1" customWidth="1"/>
    <col min="19" max="16384" width="8.296875" style="1"/>
  </cols>
  <sheetData>
    <row r="1" spans="1:21" ht="19.2" customHeight="1"/>
    <row r="2" spans="1:21" ht="19.2" customHeight="1">
      <c r="A2" s="334" t="s">
        <v>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21" ht="19.2" customHeight="1">
      <c r="A3" s="335" t="s">
        <v>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60"/>
      <c r="N3" s="60"/>
      <c r="O3" s="60"/>
      <c r="P3" s="60"/>
      <c r="Q3" s="60"/>
      <c r="R3" s="60"/>
      <c r="S3" s="60"/>
      <c r="T3" s="60"/>
      <c r="U3" s="60"/>
    </row>
    <row r="4" spans="1:21" ht="19.2" customHeight="1">
      <c r="A4" s="334" t="s">
        <v>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21" ht="19.2" customHeight="1">
      <c r="A5" s="252"/>
      <c r="B5" s="14"/>
      <c r="C5" s="14"/>
      <c r="D5" s="14"/>
      <c r="E5" s="14"/>
      <c r="F5" s="120"/>
      <c r="G5" s="253"/>
      <c r="H5" s="253"/>
      <c r="I5" s="253"/>
      <c r="J5" s="253"/>
      <c r="K5" s="35"/>
      <c r="L5" s="36" t="s">
        <v>3</v>
      </c>
    </row>
    <row r="6" spans="1:21" ht="19.2" customHeight="1">
      <c r="A6" s="14"/>
      <c r="B6" s="37"/>
      <c r="C6" s="37"/>
      <c r="D6" s="37"/>
      <c r="E6" s="37"/>
      <c r="F6" s="121"/>
      <c r="G6" s="38"/>
      <c r="H6" s="336" t="s">
        <v>4</v>
      </c>
      <c r="I6" s="336"/>
      <c r="J6" s="38"/>
      <c r="K6" s="337" t="s">
        <v>5</v>
      </c>
      <c r="L6" s="337"/>
      <c r="N6" s="38"/>
      <c r="O6" s="38"/>
      <c r="P6" s="38"/>
      <c r="Q6" s="214"/>
      <c r="R6" s="214"/>
    </row>
    <row r="7" spans="1:21" ht="19.2" customHeight="1">
      <c r="A7" s="252"/>
      <c r="B7" s="252"/>
      <c r="C7" s="252"/>
      <c r="D7" s="252"/>
      <c r="E7" s="252"/>
      <c r="F7" s="254" t="s">
        <v>6</v>
      </c>
      <c r="G7" s="255"/>
      <c r="H7" s="256" t="s">
        <v>193</v>
      </c>
      <c r="I7" s="256" t="s">
        <v>7</v>
      </c>
      <c r="J7" s="304"/>
      <c r="K7" s="256" t="s">
        <v>193</v>
      </c>
      <c r="L7" s="256" t="s">
        <v>7</v>
      </c>
      <c r="N7" s="215"/>
      <c r="O7" s="215"/>
      <c r="P7" s="44"/>
      <c r="Q7" s="215"/>
      <c r="R7" s="215"/>
    </row>
    <row r="8" spans="1:21" ht="19.2" customHeight="1">
      <c r="A8" s="14"/>
      <c r="B8" s="14"/>
      <c r="C8" s="14"/>
      <c r="D8" s="14"/>
      <c r="E8" s="14"/>
      <c r="F8" s="122"/>
      <c r="G8" s="41"/>
      <c r="H8" s="39" t="s">
        <v>8</v>
      </c>
      <c r="I8" s="39"/>
      <c r="J8" s="44"/>
      <c r="K8" s="42" t="s">
        <v>8</v>
      </c>
      <c r="N8" s="39"/>
      <c r="O8" s="39"/>
      <c r="P8" s="44"/>
      <c r="Q8" s="42"/>
    </row>
    <row r="9" spans="1:21" ht="19.2" customHeight="1">
      <c r="A9" s="333" t="s">
        <v>9</v>
      </c>
      <c r="B9" s="333"/>
      <c r="C9" s="333"/>
      <c r="D9" s="333"/>
      <c r="E9" s="333"/>
      <c r="F9" s="333"/>
      <c r="G9" s="44"/>
      <c r="H9" s="43"/>
      <c r="I9" s="43"/>
      <c r="J9" s="44"/>
      <c r="K9" s="43"/>
      <c r="L9" s="43"/>
      <c r="N9" s="43"/>
      <c r="O9" s="43"/>
      <c r="P9" s="44"/>
      <c r="Q9" s="43"/>
      <c r="R9" s="43"/>
    </row>
    <row r="10" spans="1:21" ht="19.2" customHeight="1">
      <c r="A10" s="61" t="s">
        <v>10</v>
      </c>
      <c r="B10" s="14"/>
      <c r="C10" s="14"/>
      <c r="D10" s="14"/>
      <c r="E10" s="14"/>
      <c r="F10" s="45"/>
      <c r="G10" s="45"/>
      <c r="H10" s="45"/>
      <c r="I10" s="45"/>
      <c r="J10" s="45"/>
      <c r="K10" s="14"/>
      <c r="L10" s="14"/>
      <c r="N10" s="45"/>
      <c r="O10" s="45"/>
      <c r="P10" s="45"/>
      <c r="Q10" s="14"/>
      <c r="R10" s="14"/>
    </row>
    <row r="11" spans="1:21" ht="19.2" customHeight="1">
      <c r="A11" s="12"/>
      <c r="B11" s="46" t="s">
        <v>11</v>
      </c>
      <c r="C11" s="9"/>
      <c r="D11" s="14"/>
      <c r="E11" s="14"/>
      <c r="F11" s="301"/>
      <c r="G11" s="47"/>
      <c r="H11" s="107">
        <v>104920054.39</v>
      </c>
      <c r="I11" s="107">
        <v>105205607.38000001</v>
      </c>
      <c r="J11" s="47"/>
      <c r="K11" s="107">
        <v>59836484.840000004</v>
      </c>
      <c r="L11" s="107">
        <v>45848390.359999999</v>
      </c>
      <c r="N11" s="175"/>
      <c r="O11" s="175"/>
      <c r="P11" s="47"/>
      <c r="Q11" s="175"/>
      <c r="R11" s="175"/>
    </row>
    <row r="12" spans="1:21" ht="19.2" customHeight="1">
      <c r="A12" s="12"/>
      <c r="B12" s="46" t="s">
        <v>12</v>
      </c>
      <c r="C12" s="9"/>
      <c r="D12" s="14"/>
      <c r="E12" s="14"/>
      <c r="F12" s="302">
        <v>4</v>
      </c>
      <c r="G12" s="47"/>
      <c r="H12" s="107">
        <v>91930918.780000001</v>
      </c>
      <c r="I12" s="107">
        <v>118993477.02999999</v>
      </c>
      <c r="J12" s="47"/>
      <c r="K12" s="107">
        <v>85329507.459999993</v>
      </c>
      <c r="L12" s="107">
        <v>107520698.09999999</v>
      </c>
      <c r="N12" s="175"/>
      <c r="O12" s="175"/>
      <c r="P12" s="47"/>
      <c r="Q12" s="175"/>
      <c r="R12" s="175"/>
    </row>
    <row r="13" spans="1:21" ht="19.2" customHeight="1">
      <c r="A13" s="12"/>
      <c r="B13" s="46" t="s">
        <v>13</v>
      </c>
      <c r="C13" s="9"/>
      <c r="D13" s="14"/>
      <c r="E13" s="14"/>
      <c r="F13" s="303"/>
      <c r="G13" s="47"/>
      <c r="H13" s="107">
        <v>67171014.75</v>
      </c>
      <c r="I13" s="107">
        <v>56034432.339999996</v>
      </c>
      <c r="J13" s="47"/>
      <c r="K13" s="107">
        <v>33166134.600000001</v>
      </c>
      <c r="L13" s="107">
        <v>28746834.789999999</v>
      </c>
      <c r="N13" s="175"/>
      <c r="O13" s="175"/>
      <c r="P13" s="47"/>
      <c r="Q13" s="175"/>
      <c r="R13" s="175"/>
    </row>
    <row r="14" spans="1:21" ht="19.2" customHeight="1">
      <c r="A14" s="12"/>
      <c r="B14" s="46" t="s">
        <v>14</v>
      </c>
      <c r="C14" s="9"/>
      <c r="D14" s="14"/>
      <c r="E14" s="14"/>
      <c r="F14" s="303"/>
      <c r="G14" s="47"/>
      <c r="H14" s="128">
        <v>0</v>
      </c>
      <c r="I14" s="128">
        <v>134126.44999999995</v>
      </c>
      <c r="J14" s="47"/>
      <c r="K14" s="129">
        <v>0</v>
      </c>
      <c r="L14" s="129">
        <v>134126.44999999995</v>
      </c>
      <c r="N14" s="175"/>
      <c r="O14" s="128"/>
      <c r="P14" s="47"/>
      <c r="Q14" s="175"/>
      <c r="R14" s="216"/>
    </row>
    <row r="15" spans="1:21" ht="19.2" customHeight="1">
      <c r="A15" s="12"/>
      <c r="B15" s="46" t="s">
        <v>178</v>
      </c>
      <c r="C15" s="9"/>
      <c r="D15" s="14"/>
      <c r="E15" s="14"/>
      <c r="F15" s="303">
        <v>9</v>
      </c>
      <c r="G15" s="47"/>
      <c r="H15" s="107">
        <v>97444.800000000003</v>
      </c>
      <c r="I15" s="128">
        <v>0</v>
      </c>
      <c r="J15" s="47"/>
      <c r="K15" s="107">
        <v>74400.429999999993</v>
      </c>
      <c r="L15" s="129">
        <v>0</v>
      </c>
      <c r="N15" s="175"/>
      <c r="O15" s="128"/>
      <c r="P15" s="47"/>
      <c r="Q15" s="175"/>
      <c r="R15" s="216"/>
    </row>
    <row r="16" spans="1:21" ht="19.2" customHeight="1">
      <c r="A16" s="12"/>
      <c r="B16" s="46" t="s">
        <v>15</v>
      </c>
      <c r="C16" s="9"/>
      <c r="D16" s="14"/>
      <c r="E16" s="14"/>
      <c r="F16" s="301"/>
      <c r="G16" s="47"/>
      <c r="H16" s="107">
        <v>9143386.5899999999</v>
      </c>
      <c r="I16" s="129">
        <v>4809099.22</v>
      </c>
      <c r="J16" s="47"/>
      <c r="K16" s="128">
        <v>0</v>
      </c>
      <c r="L16" s="129">
        <v>0</v>
      </c>
      <c r="N16" s="175"/>
      <c r="O16" s="216"/>
      <c r="P16" s="47"/>
      <c r="Q16" s="128"/>
      <c r="R16" s="216"/>
    </row>
    <row r="17" spans="1:18" ht="19.2" customHeight="1">
      <c r="A17" s="14"/>
      <c r="B17" s="14"/>
      <c r="C17" s="81" t="s">
        <v>16</v>
      </c>
      <c r="F17" s="45"/>
      <c r="G17" s="13"/>
      <c r="H17" s="4">
        <f>SUM(H11:H16)</f>
        <v>273262819.31</v>
      </c>
      <c r="I17" s="4">
        <f>SUM(I11:I16)</f>
        <v>285176742.42000002</v>
      </c>
      <c r="J17" s="13"/>
      <c r="K17" s="4">
        <f>SUM(K11:K16)</f>
        <v>178406527.33000001</v>
      </c>
      <c r="L17" s="4">
        <f>SUM(L11:L16)</f>
        <v>182250049.69999996</v>
      </c>
      <c r="N17" s="217"/>
      <c r="O17" s="217"/>
      <c r="P17" s="13"/>
      <c r="Q17" s="217"/>
      <c r="R17" s="217"/>
    </row>
    <row r="18" spans="1:18" ht="19.2" customHeight="1">
      <c r="A18" s="61" t="s">
        <v>17</v>
      </c>
      <c r="B18" s="14"/>
      <c r="C18" s="14"/>
      <c r="D18" s="9"/>
      <c r="E18" s="9"/>
      <c r="F18" s="45"/>
      <c r="G18" s="13"/>
      <c r="H18" s="13"/>
      <c r="I18" s="13"/>
      <c r="J18" s="13"/>
      <c r="K18" s="13"/>
      <c r="L18" s="13"/>
      <c r="N18" s="13"/>
      <c r="O18" s="13"/>
      <c r="P18" s="13"/>
      <c r="Q18" s="13"/>
      <c r="R18" s="13"/>
    </row>
    <row r="19" spans="1:18" ht="19.2" customHeight="1">
      <c r="A19" s="12"/>
      <c r="B19" s="46" t="s">
        <v>18</v>
      </c>
      <c r="C19" s="9"/>
      <c r="D19" s="14"/>
      <c r="E19" s="14"/>
      <c r="F19" s="303"/>
      <c r="G19" s="50"/>
      <c r="H19" s="107">
        <v>3860000</v>
      </c>
      <c r="I19" s="2">
        <v>3860000</v>
      </c>
      <c r="J19" s="50"/>
      <c r="K19" s="87">
        <v>3800000</v>
      </c>
      <c r="L19" s="13">
        <v>3800000</v>
      </c>
      <c r="N19" s="175"/>
      <c r="O19" s="218"/>
      <c r="P19" s="50"/>
      <c r="Q19" s="87"/>
      <c r="R19" s="13"/>
    </row>
    <row r="20" spans="1:18" ht="19.2" customHeight="1">
      <c r="A20" s="12"/>
      <c r="B20" s="51" t="s">
        <v>19</v>
      </c>
      <c r="C20" s="9"/>
      <c r="D20" s="14"/>
      <c r="E20" s="14"/>
      <c r="F20" s="45"/>
      <c r="G20" s="50"/>
      <c r="H20" s="15">
        <v>0</v>
      </c>
      <c r="I20" s="15">
        <v>3394000</v>
      </c>
      <c r="J20" s="50"/>
      <c r="K20" s="15">
        <v>0</v>
      </c>
      <c r="L20" s="48">
        <v>0</v>
      </c>
      <c r="N20" s="219"/>
      <c r="O20" s="219"/>
      <c r="P20" s="50"/>
      <c r="Q20" s="96"/>
      <c r="R20" s="13"/>
    </row>
    <row r="21" spans="1:18" ht="19.2" customHeight="1">
      <c r="A21" s="12"/>
      <c r="B21" s="46" t="s">
        <v>20</v>
      </c>
      <c r="C21" s="9"/>
      <c r="D21" s="14"/>
      <c r="E21" s="14"/>
      <c r="F21" s="302">
        <v>5</v>
      </c>
      <c r="G21" s="50"/>
      <c r="H21" s="298">
        <v>0</v>
      </c>
      <c r="I21" s="3">
        <v>0</v>
      </c>
      <c r="J21" s="50"/>
      <c r="K21" s="87">
        <v>274100957.54000002</v>
      </c>
      <c r="L21" s="13">
        <v>274100957.54000002</v>
      </c>
      <c r="N21" s="220"/>
      <c r="O21" s="221"/>
      <c r="P21" s="50"/>
      <c r="Q21" s="87"/>
      <c r="R21" s="13"/>
    </row>
    <row r="22" spans="1:18" ht="19.2" customHeight="1">
      <c r="A22" s="12"/>
      <c r="B22" s="46" t="s">
        <v>21</v>
      </c>
      <c r="C22" s="9"/>
      <c r="D22" s="14"/>
      <c r="E22" s="14"/>
      <c r="F22" s="302">
        <v>6</v>
      </c>
      <c r="G22" s="50"/>
      <c r="H22" s="3">
        <v>257650027.91999999</v>
      </c>
      <c r="I22" s="2">
        <v>245933098.28056395</v>
      </c>
      <c r="J22" s="50"/>
      <c r="K22" s="15">
        <v>232355448</v>
      </c>
      <c r="L22" s="48">
        <v>229449235</v>
      </c>
      <c r="N22" s="221"/>
      <c r="O22" s="218"/>
      <c r="P22" s="50"/>
      <c r="Q22" s="219"/>
      <c r="R22" s="219"/>
    </row>
    <row r="23" spans="1:18" ht="19.2" customHeight="1">
      <c r="A23" s="12"/>
      <c r="B23" s="46" t="s">
        <v>191</v>
      </c>
      <c r="C23" s="9"/>
      <c r="D23" s="14"/>
      <c r="E23" s="14"/>
      <c r="F23" s="302">
        <v>7</v>
      </c>
      <c r="G23" s="50"/>
      <c r="H23" s="107">
        <v>31705208.57</v>
      </c>
      <c r="I23" s="2">
        <v>32243088.260000002</v>
      </c>
      <c r="J23" s="50"/>
      <c r="K23" s="107">
        <v>7240810.4400000004</v>
      </c>
      <c r="L23" s="13">
        <v>7519582.5399999991</v>
      </c>
      <c r="N23" s="175"/>
      <c r="O23" s="218"/>
      <c r="P23" s="50"/>
      <c r="Q23" s="175"/>
      <c r="R23" s="13"/>
    </row>
    <row r="24" spans="1:18" ht="19.2" customHeight="1">
      <c r="A24" s="12"/>
      <c r="B24" s="46" t="s">
        <v>22</v>
      </c>
      <c r="C24" s="9"/>
      <c r="D24" s="14"/>
      <c r="E24" s="14"/>
      <c r="F24" s="302">
        <v>8</v>
      </c>
      <c r="G24" s="50"/>
      <c r="H24" s="107">
        <v>30699089.890000001</v>
      </c>
      <c r="I24" s="2">
        <v>31596460.990000006</v>
      </c>
      <c r="J24" s="50"/>
      <c r="K24" s="87">
        <v>30699089.890000001</v>
      </c>
      <c r="L24" s="13">
        <v>31596460.490000006</v>
      </c>
      <c r="N24" s="175"/>
      <c r="O24" s="218"/>
      <c r="P24" s="50"/>
      <c r="Q24" s="87"/>
      <c r="R24" s="13"/>
    </row>
    <row r="25" spans="1:18" ht="19.2" customHeight="1">
      <c r="A25" s="12"/>
      <c r="B25" s="46" t="s">
        <v>23</v>
      </c>
      <c r="C25" s="9"/>
      <c r="D25" s="14"/>
      <c r="E25" s="14"/>
      <c r="F25" s="303"/>
      <c r="G25" s="50"/>
      <c r="H25" s="107">
        <v>19606.810000000001</v>
      </c>
      <c r="I25" s="2">
        <v>25231.55</v>
      </c>
      <c r="J25" s="50"/>
      <c r="K25" s="107">
        <v>19598.809999999823</v>
      </c>
      <c r="L25" s="13">
        <v>25223.549999999814</v>
      </c>
      <c r="N25" s="175"/>
      <c r="O25" s="218"/>
      <c r="P25" s="50"/>
      <c r="Q25" s="175"/>
      <c r="R25" s="13"/>
    </row>
    <row r="26" spans="1:18" ht="19.2" customHeight="1">
      <c r="A26" s="12"/>
      <c r="B26" s="46" t="s">
        <v>24</v>
      </c>
      <c r="C26" s="9"/>
      <c r="D26" s="14"/>
      <c r="E26" s="14"/>
      <c r="F26" s="303"/>
      <c r="G26" s="50"/>
      <c r="H26" s="175">
        <v>9030972.1099999994</v>
      </c>
      <c r="I26" s="2">
        <v>9118766.1799999997</v>
      </c>
      <c r="J26" s="50"/>
      <c r="K26" s="87">
        <v>5944863.8600000003</v>
      </c>
      <c r="L26" s="13">
        <v>6032026.6000000006</v>
      </c>
      <c r="N26" s="175"/>
      <c r="O26" s="218"/>
      <c r="P26" s="50"/>
      <c r="Q26" s="87"/>
      <c r="R26" s="13"/>
    </row>
    <row r="27" spans="1:18" ht="19.2" customHeight="1">
      <c r="A27" s="12"/>
      <c r="B27" s="46" t="s">
        <v>25</v>
      </c>
      <c r="C27" s="9"/>
      <c r="D27" s="14"/>
      <c r="E27" s="14"/>
      <c r="F27" s="303"/>
      <c r="G27" s="50"/>
      <c r="H27" s="299">
        <v>1436817.07</v>
      </c>
      <c r="I27" s="250">
        <v>1840453.6199999999</v>
      </c>
      <c r="J27" s="50"/>
      <c r="K27" s="258">
        <v>1178437.58</v>
      </c>
      <c r="L27" s="251">
        <v>1582074.13</v>
      </c>
      <c r="N27" s="175"/>
      <c r="O27" s="218"/>
      <c r="P27" s="50"/>
      <c r="Q27" s="87"/>
      <c r="R27" s="13"/>
    </row>
    <row r="28" spans="1:18" ht="19.2" customHeight="1">
      <c r="A28" s="12"/>
      <c r="B28" s="12"/>
      <c r="C28" s="61" t="s">
        <v>26</v>
      </c>
      <c r="D28" s="61"/>
      <c r="E28" s="61"/>
      <c r="F28" s="303"/>
      <c r="G28" s="13"/>
      <c r="H28" s="13">
        <f>SUM(H19:H27)</f>
        <v>334401722.37</v>
      </c>
      <c r="I28" s="13">
        <f>SUM(I19:I27)</f>
        <v>328011098.88056397</v>
      </c>
      <c r="J28" s="13"/>
      <c r="K28" s="13">
        <f>SUM(K19:K27)</f>
        <v>555339206.12</v>
      </c>
      <c r="L28" s="13">
        <f>SUM(L19:L27)</f>
        <v>554105559.85000002</v>
      </c>
      <c r="N28" s="13"/>
      <c r="O28" s="13"/>
      <c r="P28" s="13"/>
      <c r="Q28" s="13"/>
      <c r="R28" s="13"/>
    </row>
    <row r="29" spans="1:18" ht="19.2" customHeight="1" thickBot="1">
      <c r="A29" s="12"/>
      <c r="B29" s="12"/>
      <c r="C29" s="61"/>
      <c r="D29" s="61" t="s">
        <v>27</v>
      </c>
      <c r="E29" s="61"/>
      <c r="F29" s="45"/>
      <c r="G29" s="13"/>
      <c r="H29" s="52">
        <f>H17+H28</f>
        <v>607664541.68000007</v>
      </c>
      <c r="I29" s="52">
        <f>I17+I28</f>
        <v>613187841.30056405</v>
      </c>
      <c r="J29" s="13"/>
      <c r="K29" s="52">
        <f>K17+K28</f>
        <v>733745733.45000005</v>
      </c>
      <c r="L29" s="52">
        <f>L17+L28</f>
        <v>736355609.54999995</v>
      </c>
      <c r="N29" s="13"/>
      <c r="O29" s="13"/>
      <c r="P29" s="13"/>
      <c r="Q29" s="13"/>
      <c r="R29" s="13"/>
    </row>
    <row r="30" spans="1:18" ht="19.2" customHeight="1" thickTop="1">
      <c r="A30" s="14"/>
      <c r="B30" s="14"/>
      <c r="C30" s="14"/>
      <c r="D30" s="14"/>
      <c r="E30" s="14"/>
      <c r="F30" s="45"/>
      <c r="G30" s="45"/>
      <c r="H30" s="6"/>
      <c r="I30" s="6"/>
      <c r="J30" s="45"/>
      <c r="K30" s="6"/>
      <c r="L30" s="14"/>
      <c r="N30" s="222"/>
      <c r="O30" s="222"/>
      <c r="P30" s="45"/>
      <c r="Q30" s="222"/>
      <c r="R30" s="14"/>
    </row>
    <row r="31" spans="1:18" ht="19.2" customHeight="1">
      <c r="B31" s="14"/>
      <c r="C31" s="14"/>
      <c r="E31" s="14"/>
      <c r="F31" s="45"/>
      <c r="G31" s="45"/>
      <c r="N31" s="223"/>
      <c r="O31" s="223"/>
      <c r="P31" s="223"/>
      <c r="Q31" s="223"/>
    </row>
    <row r="32" spans="1:18" ht="19.2" customHeight="1">
      <c r="A32" s="14"/>
      <c r="B32" s="14"/>
      <c r="C32" s="14"/>
      <c r="D32" s="14"/>
      <c r="E32" s="14"/>
      <c r="F32" s="45"/>
      <c r="G32" s="45"/>
    </row>
    <row r="33" spans="1:12" ht="19.2" customHeight="1">
      <c r="A33" s="14"/>
      <c r="B33" s="14"/>
      <c r="C33" s="51"/>
      <c r="D33" s="14"/>
      <c r="E33" s="14"/>
      <c r="F33" s="45"/>
      <c r="G33" s="45"/>
    </row>
    <row r="34" spans="1:12" ht="19.2" customHeight="1">
      <c r="A34" s="14"/>
      <c r="B34" s="14"/>
      <c r="C34" s="14"/>
      <c r="D34" s="14"/>
      <c r="E34" s="14"/>
      <c r="F34" s="45"/>
      <c r="G34" s="45"/>
    </row>
    <row r="35" spans="1:12" ht="19.2" customHeight="1">
      <c r="A35" s="14"/>
      <c r="B35" s="14"/>
      <c r="C35" s="14"/>
      <c r="D35" s="14"/>
      <c r="E35" s="14"/>
      <c r="F35" s="45"/>
      <c r="G35" s="45"/>
    </row>
    <row r="36" spans="1:12" ht="19.2" customHeight="1">
      <c r="A36" s="14"/>
      <c r="B36" s="14"/>
      <c r="C36" s="14"/>
      <c r="D36" s="14"/>
      <c r="E36" s="14"/>
      <c r="F36" s="45"/>
      <c r="G36" s="45"/>
    </row>
    <row r="37" spans="1:12" ht="19.2" customHeight="1">
      <c r="A37" s="14"/>
      <c r="B37" s="14"/>
      <c r="C37" s="14"/>
      <c r="D37" s="14"/>
      <c r="E37" s="14"/>
      <c r="F37" s="45"/>
      <c r="G37" s="45"/>
    </row>
    <row r="38" spans="1:12" ht="19.2" customHeight="1">
      <c r="A38" s="14"/>
      <c r="B38" s="14"/>
      <c r="C38" s="14"/>
      <c r="D38" s="14"/>
      <c r="E38" s="14"/>
      <c r="F38" s="45"/>
      <c r="G38" s="45"/>
    </row>
    <row r="39" spans="1:12" ht="19.2" customHeight="1">
      <c r="A39" s="14"/>
      <c r="B39" s="14"/>
      <c r="C39" s="14"/>
      <c r="D39" s="14"/>
      <c r="E39" s="14"/>
      <c r="F39" s="45"/>
      <c r="G39" s="45"/>
    </row>
    <row r="40" spans="1:12" ht="19.2" customHeight="1">
      <c r="A40" s="14"/>
      <c r="B40" s="14"/>
      <c r="C40" s="14"/>
      <c r="D40" s="14"/>
      <c r="E40" s="14"/>
      <c r="F40" s="45"/>
      <c r="G40" s="45"/>
    </row>
    <row r="41" spans="1:12" ht="19.2" customHeight="1">
      <c r="A41" s="14"/>
      <c r="B41" s="14"/>
      <c r="C41" s="14"/>
      <c r="D41" s="14"/>
      <c r="E41" s="14"/>
      <c r="F41" s="45"/>
      <c r="G41" s="45"/>
    </row>
    <row r="42" spans="1:12" ht="19.2" customHeight="1">
      <c r="A42" s="14"/>
      <c r="B42" s="14"/>
      <c r="C42" s="14"/>
      <c r="D42" s="14"/>
      <c r="E42" s="14"/>
      <c r="F42" s="45"/>
      <c r="G42" s="45"/>
      <c r="H42" s="300"/>
      <c r="I42" s="6"/>
      <c r="J42" s="45"/>
      <c r="K42" s="6"/>
      <c r="L42" s="14"/>
    </row>
    <row r="43" spans="1:12" ht="19.2" customHeight="1">
      <c r="A43" s="14"/>
      <c r="B43" s="14"/>
      <c r="C43" s="14"/>
      <c r="D43" s="14"/>
      <c r="E43" s="14"/>
      <c r="F43" s="45"/>
      <c r="G43" s="45"/>
      <c r="H43" s="6"/>
      <c r="I43" s="6"/>
      <c r="J43" s="45"/>
      <c r="K43" s="6"/>
      <c r="L43" s="14"/>
    </row>
    <row r="44" spans="1:12" ht="19.2" customHeight="1">
      <c r="A44" s="14"/>
      <c r="B44" s="14"/>
      <c r="C44" s="14"/>
      <c r="D44" s="14"/>
      <c r="E44" s="14"/>
      <c r="F44" s="45"/>
      <c r="G44" s="45"/>
      <c r="H44" s="6"/>
      <c r="I44" s="6"/>
      <c r="J44" s="45"/>
      <c r="K44" s="6"/>
      <c r="L44" s="14"/>
    </row>
    <row r="45" spans="1:12" ht="19.2" customHeight="1">
      <c r="A45" s="14"/>
      <c r="B45" s="14"/>
      <c r="C45" s="14"/>
      <c r="D45" s="14"/>
      <c r="E45" s="14"/>
      <c r="F45" s="45"/>
      <c r="G45" s="45"/>
      <c r="H45" s="6"/>
      <c r="I45" s="6"/>
      <c r="J45" s="45"/>
      <c r="K45" s="6"/>
      <c r="L45" s="14"/>
    </row>
    <row r="46" spans="1:12" ht="19.2" customHeight="1">
      <c r="A46" s="1" t="s">
        <v>28</v>
      </c>
      <c r="B46" s="14"/>
      <c r="C46" s="14"/>
      <c r="D46" s="14"/>
      <c r="E46" s="14"/>
      <c r="F46" s="45"/>
      <c r="G46" s="45"/>
      <c r="H46" s="6"/>
      <c r="I46" s="6"/>
      <c r="J46" s="45"/>
      <c r="K46" s="6"/>
      <c r="L46" s="14"/>
    </row>
    <row r="47" spans="1:12" ht="19.2" customHeight="1">
      <c r="A47" s="14"/>
      <c r="B47" s="14"/>
      <c r="C47" s="14"/>
      <c r="D47" s="14"/>
      <c r="E47" s="14"/>
      <c r="F47" s="45"/>
      <c r="G47" s="12"/>
      <c r="H47" s="12"/>
      <c r="I47" s="14"/>
      <c r="J47" s="12"/>
      <c r="K47" s="12"/>
      <c r="L47" s="12"/>
    </row>
    <row r="48" spans="1:12" s="12" customFormat="1" ht="19.2" customHeight="1">
      <c r="A48" s="9"/>
      <c r="B48" s="12" t="s">
        <v>29</v>
      </c>
      <c r="C48" s="14"/>
      <c r="D48" s="14"/>
      <c r="E48" s="14"/>
      <c r="F48" s="14"/>
      <c r="H48" s="45"/>
      <c r="L48" s="14"/>
    </row>
    <row r="49" spans="1:12" s="12" customFormat="1" ht="19.2" customHeight="1">
      <c r="A49" s="14"/>
      <c r="B49" s="14" t="s">
        <v>30</v>
      </c>
      <c r="C49" s="9"/>
      <c r="D49" s="14"/>
      <c r="E49" s="14"/>
      <c r="F49" s="14"/>
      <c r="H49" s="45" t="s">
        <v>31</v>
      </c>
      <c r="I49" s="45"/>
      <c r="L49" s="32">
        <v>2</v>
      </c>
    </row>
    <row r="50" spans="1:12">
      <c r="A50" s="14"/>
      <c r="B50" s="14"/>
      <c r="C50" s="14"/>
      <c r="F50" s="45"/>
      <c r="G50" s="12"/>
      <c r="H50" s="45"/>
      <c r="I50" s="12"/>
      <c r="J50" s="12"/>
      <c r="K50" s="14"/>
    </row>
    <row r="51" spans="1:12">
      <c r="A51" s="14"/>
      <c r="B51" s="14"/>
      <c r="C51" s="14"/>
      <c r="D51" s="14"/>
      <c r="E51" s="14"/>
      <c r="F51" s="45"/>
      <c r="G51" s="12"/>
      <c r="H51" s="45"/>
      <c r="I51" s="12"/>
      <c r="J51" s="12"/>
      <c r="K51" s="14"/>
      <c r="L51" s="12"/>
    </row>
    <row r="52" spans="1:12">
      <c r="A52" s="12"/>
      <c r="B52" s="12"/>
      <c r="C52" s="12"/>
    </row>
    <row r="53" spans="1:12">
      <c r="A53" s="14"/>
      <c r="B53" s="12"/>
      <c r="C53" s="12"/>
    </row>
  </sheetData>
  <mergeCells count="6">
    <mergeCell ref="A9:F9"/>
    <mergeCell ref="A2:L2"/>
    <mergeCell ref="A3:L3"/>
    <mergeCell ref="A4:L4"/>
    <mergeCell ref="H6:I6"/>
    <mergeCell ref="K6:L6"/>
  </mergeCells>
  <pageMargins left="0.78740157480314965" right="0" top="0" bottom="0" header="0" footer="0"/>
  <pageSetup paperSize="9" scale="84" fitToWidth="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view="pageBreakPreview" zoomScaleNormal="100" zoomScaleSheetLayoutView="100" workbookViewId="0">
      <selection activeCell="H12" sqref="H12"/>
    </sheetView>
  </sheetViews>
  <sheetFormatPr defaultColWidth="8.296875" defaultRowHeight="18.600000000000001"/>
  <cols>
    <col min="1" max="3" width="1.796875" style="1" customWidth="1"/>
    <col min="4" max="4" width="31.5" style="1" customWidth="1"/>
    <col min="5" max="5" width="0.796875" style="1" customWidth="1"/>
    <col min="6" max="6" width="8" style="1" customWidth="1"/>
    <col min="7" max="7" width="0.796875" style="1" customWidth="1"/>
    <col min="8" max="9" width="13.69921875" style="1" customWidth="1"/>
    <col min="10" max="10" width="0.796875" style="1" customWidth="1"/>
    <col min="11" max="12" width="13.69921875" style="1" customWidth="1"/>
    <col min="13" max="13" width="8.296875" style="1"/>
    <col min="14" max="14" width="13.09765625" style="1" bestFit="1" customWidth="1"/>
    <col min="15" max="15" width="15.19921875" style="1" bestFit="1" customWidth="1"/>
    <col min="16" max="16" width="4.296875" style="1" bestFit="1" customWidth="1"/>
    <col min="17" max="17" width="12.296875" style="1" bestFit="1" customWidth="1"/>
    <col min="18" max="18" width="15.19921875" style="1" bestFit="1" customWidth="1"/>
    <col min="19" max="16384" width="8.296875" style="1"/>
  </cols>
  <sheetData>
    <row r="1" spans="1:18" ht="19.2" customHeight="1"/>
    <row r="2" spans="1:18" ht="19.2" customHeight="1">
      <c r="A2" s="334" t="s">
        <v>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8" ht="19.2" customHeight="1">
      <c r="A3" s="335" t="s">
        <v>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</row>
    <row r="4" spans="1:18" ht="19.2" customHeight="1">
      <c r="A4" s="334" t="s">
        <v>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8" ht="19.2" customHeight="1">
      <c r="A5" s="252"/>
      <c r="B5" s="14"/>
      <c r="C5" s="14"/>
      <c r="D5" s="14"/>
      <c r="E5" s="14"/>
      <c r="F5" s="120"/>
      <c r="G5" s="253"/>
      <c r="H5" s="253"/>
      <c r="I5" s="253"/>
      <c r="J5" s="253"/>
      <c r="K5" s="35"/>
      <c r="L5" s="36" t="s">
        <v>3</v>
      </c>
    </row>
    <row r="6" spans="1:18" ht="19.2" customHeight="1">
      <c r="A6" s="14"/>
      <c r="B6" s="37"/>
      <c r="C6" s="37"/>
      <c r="D6" s="37"/>
      <c r="E6" s="37"/>
      <c r="F6" s="121"/>
      <c r="G6" s="38"/>
      <c r="H6" s="336" t="s">
        <v>4</v>
      </c>
      <c r="I6" s="336"/>
      <c r="J6" s="38"/>
      <c r="K6" s="337" t="s">
        <v>5</v>
      </c>
      <c r="L6" s="337"/>
      <c r="N6" s="38"/>
      <c r="O6" s="38"/>
      <c r="P6" s="38"/>
      <c r="Q6" s="214"/>
      <c r="R6" s="214"/>
    </row>
    <row r="7" spans="1:18" ht="19.2" customHeight="1">
      <c r="A7" s="252"/>
      <c r="B7" s="252"/>
      <c r="C7" s="252"/>
      <c r="D7" s="252"/>
      <c r="E7" s="252"/>
      <c r="F7" s="254" t="s">
        <v>6</v>
      </c>
      <c r="G7" s="255"/>
      <c r="H7" s="256" t="s">
        <v>193</v>
      </c>
      <c r="I7" s="256" t="s">
        <v>7</v>
      </c>
      <c r="J7" s="304"/>
      <c r="K7" s="256" t="s">
        <v>193</v>
      </c>
      <c r="L7" s="256" t="s">
        <v>7</v>
      </c>
      <c r="N7" s="215"/>
      <c r="O7" s="215"/>
      <c r="P7" s="44"/>
      <c r="Q7" s="215"/>
      <c r="R7" s="215"/>
    </row>
    <row r="8" spans="1:18" ht="19.2" customHeight="1">
      <c r="A8" s="14"/>
      <c r="B8" s="14"/>
      <c r="C8" s="14"/>
      <c r="D8" s="14"/>
      <c r="E8" s="14"/>
      <c r="F8" s="122"/>
      <c r="G8" s="41"/>
      <c r="H8" s="39" t="s">
        <v>8</v>
      </c>
      <c r="I8" s="39"/>
      <c r="J8" s="44"/>
      <c r="K8" s="42" t="s">
        <v>8</v>
      </c>
      <c r="N8" s="39"/>
      <c r="O8" s="39"/>
      <c r="P8" s="44"/>
      <c r="Q8" s="42"/>
    </row>
    <row r="9" spans="1:18" ht="19.2" customHeight="1">
      <c r="A9" s="333" t="s">
        <v>32</v>
      </c>
      <c r="B9" s="333"/>
      <c r="C9" s="333"/>
      <c r="D9" s="333"/>
      <c r="E9" s="248"/>
      <c r="F9" s="123"/>
      <c r="G9" s="41"/>
      <c r="H9" s="42"/>
      <c r="I9" s="42"/>
      <c r="J9" s="14"/>
      <c r="K9" s="42"/>
      <c r="L9" s="42"/>
      <c r="N9" s="42"/>
      <c r="O9" s="42"/>
      <c r="P9" s="14"/>
      <c r="Q9" s="42"/>
      <c r="R9" s="42"/>
    </row>
    <row r="10" spans="1:18" ht="19.2" customHeight="1">
      <c r="A10" s="61" t="s">
        <v>33</v>
      </c>
      <c r="B10" s="14"/>
      <c r="C10" s="14"/>
      <c r="D10" s="14"/>
      <c r="E10" s="14"/>
      <c r="F10" s="45"/>
      <c r="G10" s="14"/>
      <c r="H10" s="14"/>
      <c r="I10" s="14"/>
      <c r="J10" s="14"/>
      <c r="K10" s="12"/>
      <c r="L10" s="53"/>
      <c r="N10" s="14"/>
      <c r="O10" s="14"/>
      <c r="P10" s="14"/>
      <c r="Q10" s="12"/>
      <c r="R10" s="53"/>
    </row>
    <row r="11" spans="1:18" ht="19.2" customHeight="1">
      <c r="A11" s="35"/>
      <c r="B11" s="46" t="s">
        <v>34</v>
      </c>
      <c r="C11" s="9"/>
      <c r="D11" s="14"/>
      <c r="E11" s="14"/>
      <c r="F11" s="212"/>
      <c r="G11" s="8">
        <v>0</v>
      </c>
      <c r="H11" s="130">
        <v>85662914.920000002</v>
      </c>
      <c r="I11" s="130">
        <v>97750530.11999999</v>
      </c>
      <c r="J11" s="8">
        <v>0</v>
      </c>
      <c r="K11" s="90">
        <v>72031636.659999996</v>
      </c>
      <c r="L11" s="90">
        <v>87399041.959999993</v>
      </c>
      <c r="N11" s="224"/>
      <c r="O11" s="224"/>
      <c r="P11" s="225"/>
      <c r="Q11" s="90"/>
      <c r="R11" s="90"/>
    </row>
    <row r="12" spans="1:18" ht="19.2" customHeight="1">
      <c r="A12" s="35"/>
      <c r="B12" s="46" t="s">
        <v>35</v>
      </c>
      <c r="C12" s="9"/>
      <c r="D12" s="14"/>
      <c r="E12" s="14"/>
      <c r="F12" s="124"/>
      <c r="G12" s="8">
        <v>0</v>
      </c>
      <c r="H12" s="130">
        <v>1739679.42</v>
      </c>
      <c r="I12" s="130">
        <v>1826404.6500000001</v>
      </c>
      <c r="J12" s="8">
        <v>0</v>
      </c>
      <c r="K12" s="90">
        <v>1501402.11</v>
      </c>
      <c r="L12" s="90">
        <v>1497972.82</v>
      </c>
      <c r="N12" s="224"/>
      <c r="O12" s="224"/>
      <c r="P12" s="225"/>
      <c r="Q12" s="90"/>
      <c r="R12" s="90"/>
    </row>
    <row r="13" spans="1:18" ht="19.2" customHeight="1">
      <c r="A13" s="35"/>
      <c r="B13" s="46" t="s">
        <v>36</v>
      </c>
      <c r="C13" s="54"/>
      <c r="D13" s="14"/>
      <c r="E13" s="14"/>
      <c r="F13" s="124"/>
      <c r="G13" s="8">
        <v>0</v>
      </c>
      <c r="H13" s="130">
        <v>3965765.2</v>
      </c>
      <c r="I13" s="130">
        <v>3529394.1739999936</v>
      </c>
      <c r="J13" s="8">
        <v>0</v>
      </c>
      <c r="K13" s="102">
        <v>371031.71</v>
      </c>
      <c r="L13" s="102">
        <v>0</v>
      </c>
      <c r="N13" s="224"/>
      <c r="O13" s="224"/>
      <c r="P13" s="225"/>
      <c r="Q13" s="103"/>
      <c r="R13" s="103"/>
    </row>
    <row r="14" spans="1:18" ht="19.2" customHeight="1">
      <c r="A14" s="35"/>
      <c r="B14" s="46" t="s">
        <v>37</v>
      </c>
      <c r="C14" s="54"/>
      <c r="D14" s="14"/>
      <c r="E14" s="14"/>
      <c r="F14" s="124"/>
      <c r="G14" s="8"/>
      <c r="H14" s="130">
        <v>182015.05</v>
      </c>
      <c r="I14" s="130">
        <v>119566.22</v>
      </c>
      <c r="J14" s="8"/>
      <c r="K14" s="130">
        <v>182015.05</v>
      </c>
      <c r="L14" s="102">
        <v>119566.22</v>
      </c>
      <c r="N14" s="224"/>
      <c r="O14" s="224"/>
      <c r="P14" s="225"/>
      <c r="Q14" s="224"/>
      <c r="R14" s="103"/>
    </row>
    <row r="15" spans="1:18" ht="19.2" customHeight="1">
      <c r="A15" s="35"/>
      <c r="B15" s="46" t="s">
        <v>179</v>
      </c>
      <c r="C15" s="54"/>
      <c r="D15" s="14"/>
      <c r="E15" s="14"/>
      <c r="F15" s="124">
        <v>9</v>
      </c>
      <c r="G15" s="8">
        <v>0</v>
      </c>
      <c r="H15" s="102">
        <v>0</v>
      </c>
      <c r="I15" s="130">
        <v>37331.82</v>
      </c>
      <c r="J15" s="8">
        <v>0</v>
      </c>
      <c r="K15" s="102">
        <v>0</v>
      </c>
      <c r="L15" s="102">
        <v>0</v>
      </c>
      <c r="N15" s="224"/>
      <c r="O15" s="224"/>
      <c r="P15" s="225"/>
      <c r="Q15" s="224"/>
      <c r="R15" s="103"/>
    </row>
    <row r="16" spans="1:18" ht="19.2" customHeight="1">
      <c r="A16" s="79"/>
      <c r="B16" s="14"/>
      <c r="C16" s="108" t="s">
        <v>38</v>
      </c>
      <c r="F16" s="124"/>
      <c r="G16" s="13"/>
      <c r="H16" s="257">
        <f>SUM(H11:H15)</f>
        <v>91550374.590000004</v>
      </c>
      <c r="I16" s="257">
        <f>SUM(I11:I15)</f>
        <v>103263226.98399998</v>
      </c>
      <c r="J16" s="13"/>
      <c r="K16" s="257">
        <f>SUM(K11:K15)</f>
        <v>74086085.529999986</v>
      </c>
      <c r="L16" s="257">
        <f>SUM(L11:L15)</f>
        <v>89016580.999999985</v>
      </c>
      <c r="N16" s="226"/>
      <c r="O16" s="226"/>
      <c r="P16" s="13"/>
      <c r="Q16" s="226"/>
      <c r="R16" s="226"/>
    </row>
    <row r="17" spans="1:18" ht="19.2" customHeight="1">
      <c r="A17" s="61" t="s">
        <v>39</v>
      </c>
      <c r="B17" s="14"/>
      <c r="C17" s="14"/>
      <c r="D17" s="14"/>
      <c r="E17" s="14"/>
      <c r="F17" s="124"/>
      <c r="G17" s="13"/>
      <c r="H17" s="8"/>
      <c r="I17" s="8"/>
      <c r="J17" s="13"/>
      <c r="K17" s="55"/>
      <c r="L17" s="55"/>
      <c r="N17" s="225"/>
      <c r="O17" s="225"/>
      <c r="P17" s="13"/>
      <c r="Q17" s="55"/>
      <c r="R17" s="55"/>
    </row>
    <row r="18" spans="1:18" s="32" customFormat="1" ht="19.2" hidden="1" customHeight="1">
      <c r="A18" s="9"/>
      <c r="B18" s="46" t="s">
        <v>40</v>
      </c>
      <c r="C18" s="9"/>
      <c r="D18" s="14"/>
      <c r="E18" s="14"/>
      <c r="F18" s="124"/>
      <c r="G18" s="8">
        <v>0</v>
      </c>
      <c r="H18" s="102">
        <v>0</v>
      </c>
      <c r="I18" s="102">
        <v>0</v>
      </c>
      <c r="J18" s="8">
        <v>0</v>
      </c>
      <c r="K18" s="102">
        <v>0</v>
      </c>
      <c r="L18" s="128">
        <v>0</v>
      </c>
      <c r="N18" s="103"/>
      <c r="O18" s="103"/>
      <c r="P18" s="225"/>
      <c r="Q18" s="103"/>
      <c r="R18" s="128"/>
    </row>
    <row r="19" spans="1:18" ht="19.2" customHeight="1">
      <c r="A19" s="9"/>
      <c r="B19" s="46" t="s">
        <v>41</v>
      </c>
      <c r="C19" s="14"/>
      <c r="D19" s="14"/>
      <c r="E19" s="14"/>
      <c r="F19" s="124"/>
      <c r="G19" s="8">
        <v>0</v>
      </c>
      <c r="H19" s="131">
        <v>8207479.8200000003</v>
      </c>
      <c r="I19" s="131">
        <v>8572165.5</v>
      </c>
      <c r="J19" s="8">
        <v>0</v>
      </c>
      <c r="K19" s="88">
        <v>8207479.8200000003</v>
      </c>
      <c r="L19" s="88">
        <v>8572165.5</v>
      </c>
      <c r="N19" s="227"/>
      <c r="O19" s="227"/>
      <c r="P19" s="225"/>
      <c r="Q19" s="88"/>
      <c r="R19" s="88"/>
    </row>
    <row r="20" spans="1:18" ht="19.2" customHeight="1">
      <c r="A20" s="12"/>
      <c r="B20" s="46" t="s">
        <v>42</v>
      </c>
      <c r="C20" s="9"/>
      <c r="D20" s="14"/>
      <c r="E20" s="14"/>
      <c r="F20" s="124"/>
      <c r="G20" s="8">
        <v>0</v>
      </c>
      <c r="H20" s="130">
        <v>16820733.879999999</v>
      </c>
      <c r="I20" s="130">
        <v>17636750.039999999</v>
      </c>
      <c r="J20" s="8">
        <v>0</v>
      </c>
      <c r="K20" s="90">
        <v>10817279.550000001</v>
      </c>
      <c r="L20" s="90">
        <v>11760128.66</v>
      </c>
      <c r="N20" s="224"/>
      <c r="O20" s="224"/>
      <c r="P20" s="225"/>
      <c r="Q20" s="90"/>
      <c r="R20" s="90"/>
    </row>
    <row r="21" spans="1:18" ht="19.2" customHeight="1">
      <c r="A21" s="14"/>
      <c r="B21" s="79"/>
      <c r="C21" s="61" t="s">
        <v>43</v>
      </c>
      <c r="D21" s="80"/>
      <c r="E21" s="80"/>
      <c r="F21" s="124"/>
      <c r="G21" s="13"/>
      <c r="H21" s="257">
        <f>SUM(H18:H20)</f>
        <v>25028213.699999999</v>
      </c>
      <c r="I21" s="257">
        <f>SUM(I18:I20)</f>
        <v>26208915.539999999</v>
      </c>
      <c r="J21" s="13"/>
      <c r="K21" s="257">
        <f t="shared" ref="K21" si="0">SUM(K18:K20)</f>
        <v>19024759.370000001</v>
      </c>
      <c r="L21" s="257">
        <f t="shared" ref="L21" si="1">SUM(L18:L20)</f>
        <v>20332294.16</v>
      </c>
      <c r="N21" s="226"/>
      <c r="O21" s="226"/>
      <c r="P21" s="13"/>
      <c r="Q21" s="226"/>
      <c r="R21" s="226"/>
    </row>
    <row r="22" spans="1:18" ht="19.2" customHeight="1">
      <c r="A22" s="14"/>
      <c r="B22" s="79"/>
      <c r="C22" s="79"/>
      <c r="D22" s="61" t="s">
        <v>44</v>
      </c>
      <c r="E22" s="61"/>
      <c r="F22" s="124"/>
      <c r="G22" s="13"/>
      <c r="H22" s="257">
        <f>H16+H21</f>
        <v>116578588.29000001</v>
      </c>
      <c r="I22" s="257">
        <f>I16+I21</f>
        <v>129472142.52399999</v>
      </c>
      <c r="J22" s="13"/>
      <c r="K22" s="257">
        <f t="shared" ref="K22" si="2">K16+K21</f>
        <v>93110844.899999991</v>
      </c>
      <c r="L22" s="257">
        <f t="shared" ref="L22" si="3">L16+L21</f>
        <v>109348875.15999998</v>
      </c>
      <c r="N22" s="226"/>
      <c r="O22" s="226"/>
      <c r="P22" s="13"/>
      <c r="Q22" s="226"/>
      <c r="R22" s="226"/>
    </row>
    <row r="23" spans="1:18" ht="19.2" customHeight="1">
      <c r="A23" s="61" t="s">
        <v>45</v>
      </c>
      <c r="F23" s="124"/>
      <c r="G23" s="56"/>
      <c r="H23" s="56"/>
      <c r="I23" s="56"/>
      <c r="J23" s="56"/>
      <c r="K23" s="56"/>
      <c r="L23" s="56"/>
      <c r="N23" s="56"/>
      <c r="O23" s="56"/>
      <c r="P23" s="56"/>
      <c r="Q23" s="56"/>
      <c r="R23" s="56"/>
    </row>
    <row r="24" spans="1:18" ht="19.2" customHeight="1">
      <c r="A24" s="61"/>
      <c r="B24" s="84" t="s">
        <v>46</v>
      </c>
      <c r="F24" s="124"/>
      <c r="G24" s="56"/>
      <c r="H24" s="56"/>
      <c r="I24" s="56"/>
      <c r="J24" s="56"/>
      <c r="K24" s="56"/>
      <c r="L24" s="56"/>
      <c r="N24" s="56"/>
      <c r="O24" s="56"/>
      <c r="P24" s="56"/>
      <c r="Q24" s="56"/>
      <c r="R24" s="56"/>
    </row>
    <row r="25" spans="1:18" ht="19.2" customHeight="1">
      <c r="C25" s="1" t="s">
        <v>47</v>
      </c>
      <c r="F25" s="124"/>
      <c r="G25" s="56"/>
      <c r="H25" s="56"/>
      <c r="I25" s="56"/>
      <c r="J25" s="56"/>
      <c r="K25" s="56"/>
      <c r="L25" s="56"/>
      <c r="N25" s="56"/>
      <c r="O25" s="56"/>
      <c r="P25" s="56"/>
      <c r="Q25" s="56"/>
      <c r="R25" s="56"/>
    </row>
    <row r="26" spans="1:18" ht="19.2" customHeight="1">
      <c r="D26" s="57" t="s">
        <v>48</v>
      </c>
      <c r="E26" s="57"/>
      <c r="F26" s="124"/>
      <c r="G26" s="56"/>
      <c r="H26" s="132">
        <v>339725166.5</v>
      </c>
      <c r="I26" s="132">
        <v>339725166.5</v>
      </c>
      <c r="J26" s="85"/>
      <c r="K26" s="132">
        <v>339725166.5</v>
      </c>
      <c r="L26" s="132">
        <v>339725166.5</v>
      </c>
      <c r="N26" s="228"/>
      <c r="O26" s="228"/>
      <c r="P26" s="85"/>
      <c r="Q26" s="228"/>
      <c r="R26" s="228"/>
    </row>
    <row r="27" spans="1:18" ht="19.2" customHeight="1" thickTop="1">
      <c r="C27" s="1" t="s">
        <v>49</v>
      </c>
      <c r="F27" s="56"/>
      <c r="G27" s="10"/>
      <c r="H27" s="56"/>
      <c r="I27" s="56"/>
      <c r="J27" s="10"/>
      <c r="K27" s="56"/>
      <c r="L27" s="56"/>
      <c r="N27" s="56"/>
      <c r="O27" s="56"/>
      <c r="P27" s="11"/>
      <c r="Q27" s="56"/>
      <c r="R27" s="56"/>
    </row>
    <row r="28" spans="1:18" ht="19.2" customHeight="1">
      <c r="D28" s="57" t="s">
        <v>48</v>
      </c>
      <c r="E28" s="57"/>
      <c r="F28" s="125"/>
      <c r="G28" s="10"/>
      <c r="H28" s="133">
        <v>339725166.5</v>
      </c>
      <c r="I28" s="133">
        <v>339725166.5</v>
      </c>
      <c r="J28" s="85"/>
      <c r="K28" s="133">
        <v>339725166.5</v>
      </c>
      <c r="L28" s="133">
        <v>339725166.5</v>
      </c>
      <c r="N28" s="228"/>
      <c r="O28" s="228"/>
      <c r="P28" s="85"/>
      <c r="Q28" s="228"/>
      <c r="R28" s="228"/>
    </row>
    <row r="29" spans="1:18" ht="19.2" customHeight="1">
      <c r="B29" s="1" t="s">
        <v>50</v>
      </c>
      <c r="E29" s="57"/>
      <c r="F29" s="56"/>
      <c r="G29" s="10"/>
      <c r="H29" s="133"/>
      <c r="I29" s="133"/>
      <c r="J29" s="85"/>
      <c r="K29" s="133"/>
      <c r="L29" s="133"/>
      <c r="N29" s="228"/>
      <c r="O29" s="228"/>
      <c r="P29" s="85"/>
      <c r="Q29" s="228"/>
      <c r="R29" s="228"/>
    </row>
    <row r="30" spans="1:18" ht="19.2" customHeight="1">
      <c r="C30" s="1" t="s">
        <v>51</v>
      </c>
      <c r="F30" s="125"/>
      <c r="G30" s="10"/>
      <c r="H30" s="133">
        <v>121004165.08</v>
      </c>
      <c r="I30" s="133">
        <v>121004165.08</v>
      </c>
      <c r="J30" s="85"/>
      <c r="K30" s="133">
        <v>121004165.08</v>
      </c>
      <c r="L30" s="133">
        <v>121004165.08</v>
      </c>
      <c r="N30" s="228"/>
      <c r="O30" s="228"/>
      <c r="P30" s="85"/>
      <c r="Q30" s="228"/>
      <c r="R30" s="228"/>
    </row>
    <row r="31" spans="1:18" ht="19.2" customHeight="1">
      <c r="B31" s="1" t="s">
        <v>52</v>
      </c>
      <c r="F31" s="56"/>
      <c r="G31" s="10"/>
      <c r="H31" s="133"/>
      <c r="I31" s="133"/>
      <c r="J31" s="85"/>
      <c r="K31" s="133"/>
      <c r="L31" s="133"/>
      <c r="N31" s="228"/>
      <c r="O31" s="228"/>
      <c r="P31" s="85"/>
      <c r="Q31" s="228"/>
      <c r="R31" s="228"/>
    </row>
    <row r="32" spans="1:18" ht="19.2" customHeight="1">
      <c r="C32" s="1" t="s">
        <v>53</v>
      </c>
      <c r="F32" s="56"/>
      <c r="G32" s="10"/>
      <c r="H32" s="133"/>
      <c r="I32" s="133"/>
      <c r="J32" s="85"/>
      <c r="K32" s="133"/>
      <c r="L32" s="133"/>
      <c r="N32" s="228"/>
      <c r="O32" s="228"/>
      <c r="P32" s="85"/>
      <c r="Q32" s="228"/>
      <c r="R32" s="228"/>
    </row>
    <row r="33" spans="1:18" ht="19.2" customHeight="1">
      <c r="C33" s="1" t="s">
        <v>54</v>
      </c>
      <c r="D33" s="1" t="s">
        <v>55</v>
      </c>
      <c r="F33" s="125"/>
      <c r="G33" s="10">
        <v>0</v>
      </c>
      <c r="H33" s="133">
        <v>17400000</v>
      </c>
      <c r="I33" s="133">
        <v>17400000</v>
      </c>
      <c r="J33" s="85"/>
      <c r="K33" s="133">
        <v>17400000</v>
      </c>
      <c r="L33" s="133">
        <v>17400000</v>
      </c>
      <c r="N33" s="228"/>
      <c r="O33" s="228"/>
      <c r="P33" s="85"/>
      <c r="Q33" s="228"/>
      <c r="R33" s="228"/>
    </row>
    <row r="34" spans="1:18" ht="19.2" customHeight="1">
      <c r="C34" s="1" t="s">
        <v>56</v>
      </c>
      <c r="F34" s="56"/>
      <c r="G34" s="10">
        <v>0</v>
      </c>
      <c r="H34" s="133">
        <f>'P 5E'!J20</f>
        <v>254670003.76999992</v>
      </c>
      <c r="I34" s="133">
        <v>246645207.90599993</v>
      </c>
      <c r="J34" s="85"/>
      <c r="K34" s="133">
        <f>'P 6E'!L20</f>
        <v>162505556.96999997</v>
      </c>
      <c r="L34" s="133">
        <v>148877402.80999997</v>
      </c>
      <c r="N34" s="228"/>
      <c r="O34" s="228"/>
      <c r="P34" s="85"/>
      <c r="Q34" s="228"/>
      <c r="R34" s="228"/>
    </row>
    <row r="35" spans="1:18" ht="19.2" customHeight="1">
      <c r="B35" s="1" t="s">
        <v>57</v>
      </c>
      <c r="F35" s="56"/>
      <c r="G35" s="10">
        <v>0</v>
      </c>
      <c r="H35" s="258">
        <v>-249105546.69</v>
      </c>
      <c r="I35" s="258">
        <v>-249105546.69</v>
      </c>
      <c r="J35" s="85"/>
      <c r="K35" s="259">
        <v>0</v>
      </c>
      <c r="L35" s="259">
        <v>0</v>
      </c>
      <c r="N35" s="87"/>
      <c r="O35" s="87"/>
      <c r="P35" s="85"/>
      <c r="Q35" s="128"/>
      <c r="R35" s="128"/>
    </row>
    <row r="36" spans="1:18" ht="19.2" customHeight="1">
      <c r="B36" s="84" t="s">
        <v>58</v>
      </c>
      <c r="F36" s="56"/>
      <c r="G36" s="10"/>
      <c r="H36" s="260">
        <f>SUM(H27:H35)</f>
        <v>483693788.65999991</v>
      </c>
      <c r="I36" s="260">
        <f>SUM(I27:I35)</f>
        <v>475668992.79599994</v>
      </c>
      <c r="J36" s="10"/>
      <c r="K36" s="260">
        <f>SUM(K27:K35)</f>
        <v>640634888.54999995</v>
      </c>
      <c r="L36" s="260">
        <f>SUM(L27:L35)</f>
        <v>627006734.38999999</v>
      </c>
      <c r="N36" s="226"/>
      <c r="O36" s="226"/>
      <c r="P36" s="11"/>
      <c r="Q36" s="226"/>
      <c r="R36" s="226"/>
    </row>
    <row r="37" spans="1:18" ht="19.2" customHeight="1">
      <c r="B37" s="1" t="s">
        <v>59</v>
      </c>
      <c r="F37" s="56"/>
      <c r="G37" s="11"/>
      <c r="H37" s="261">
        <f>'P 5E'!S20</f>
        <v>7392164.7300000004</v>
      </c>
      <c r="I37" s="261">
        <f>8046435.97+270+0.01</f>
        <v>8046705.9799999995</v>
      </c>
      <c r="J37" s="85"/>
      <c r="K37" s="259">
        <v>0</v>
      </c>
      <c r="L37" s="259">
        <v>0</v>
      </c>
      <c r="N37" s="228"/>
      <c r="O37" s="228"/>
      <c r="P37" s="85"/>
      <c r="Q37" s="128"/>
      <c r="R37" s="128"/>
    </row>
    <row r="38" spans="1:18" ht="19.2" customHeight="1">
      <c r="B38" s="84" t="s">
        <v>60</v>
      </c>
      <c r="E38" s="61"/>
      <c r="F38" s="56"/>
      <c r="G38" s="10"/>
      <c r="H38" s="262">
        <f>SUM(H36:H37)</f>
        <v>491085953.38999993</v>
      </c>
      <c r="I38" s="262">
        <f>SUM(I36:I37)</f>
        <v>483715698.77599996</v>
      </c>
      <c r="J38" s="10"/>
      <c r="K38" s="262">
        <f>SUM(K36:K37)</f>
        <v>640634888.54999995</v>
      </c>
      <c r="L38" s="262">
        <f>SUM(L36:L37)</f>
        <v>627006734.38999999</v>
      </c>
      <c r="N38" s="226"/>
      <c r="O38" s="226"/>
      <c r="P38" s="11"/>
      <c r="Q38" s="226"/>
      <c r="R38" s="226"/>
    </row>
    <row r="39" spans="1:18" ht="19.2" customHeight="1" thickBot="1">
      <c r="B39" s="61"/>
      <c r="C39" s="61" t="s">
        <v>61</v>
      </c>
      <c r="E39" s="61"/>
      <c r="F39" s="56"/>
      <c r="G39" s="10"/>
      <c r="H39" s="263">
        <f>H38+H22</f>
        <v>607664541.67999995</v>
      </c>
      <c r="I39" s="263">
        <f>I38+I22</f>
        <v>613187841.29999995</v>
      </c>
      <c r="J39" s="10"/>
      <c r="K39" s="263">
        <f>K38+K22</f>
        <v>733745733.44999993</v>
      </c>
      <c r="L39" s="263">
        <f>L38+L22</f>
        <v>736355609.54999995</v>
      </c>
      <c r="N39" s="226"/>
      <c r="O39" s="226"/>
      <c r="P39" s="11"/>
      <c r="Q39" s="226"/>
      <c r="R39" s="226"/>
    </row>
    <row r="40" spans="1:18" ht="19.2" customHeight="1" thickTop="1">
      <c r="B40" s="61"/>
      <c r="C40" s="61"/>
      <c r="E40" s="61"/>
      <c r="F40" s="56"/>
      <c r="G40" s="10"/>
      <c r="H40" s="11"/>
      <c r="I40" s="11"/>
      <c r="J40" s="11"/>
      <c r="K40" s="11"/>
      <c r="L40" s="11"/>
      <c r="N40" s="11"/>
      <c r="O40" s="11"/>
      <c r="P40" s="11"/>
      <c r="Q40" s="11"/>
      <c r="R40" s="11"/>
    </row>
    <row r="41" spans="1:18" ht="19.2" customHeight="1">
      <c r="B41" s="61"/>
      <c r="C41" s="61"/>
      <c r="E41" s="61"/>
      <c r="F41" s="56"/>
      <c r="G41" s="10"/>
      <c r="H41" s="11"/>
      <c r="I41" s="11"/>
      <c r="J41" s="10"/>
      <c r="K41" s="11"/>
      <c r="L41" s="11"/>
    </row>
    <row r="42" spans="1:18" ht="19.2" customHeight="1">
      <c r="B42" s="61"/>
      <c r="C42" s="61"/>
      <c r="E42" s="61"/>
      <c r="F42" s="56"/>
      <c r="G42" s="10"/>
      <c r="H42" s="11"/>
      <c r="I42" s="11"/>
      <c r="J42" s="10"/>
      <c r="K42" s="11"/>
      <c r="L42" s="11"/>
    </row>
    <row r="43" spans="1:18" ht="19.2" customHeight="1">
      <c r="B43" s="61"/>
      <c r="C43" s="61"/>
      <c r="E43" s="61"/>
      <c r="F43" s="56"/>
      <c r="G43" s="10"/>
      <c r="H43" s="11"/>
      <c r="I43" s="11"/>
      <c r="J43" s="10"/>
      <c r="K43" s="11"/>
      <c r="L43" s="11"/>
    </row>
    <row r="44" spans="1:18" ht="19.2" customHeight="1">
      <c r="B44" s="61"/>
      <c r="C44" s="61"/>
      <c r="E44" s="61"/>
      <c r="F44" s="56"/>
      <c r="G44" s="10"/>
      <c r="H44" s="11"/>
      <c r="I44" s="11"/>
      <c r="J44" s="10"/>
      <c r="K44" s="11"/>
      <c r="L44" s="11"/>
    </row>
    <row r="45" spans="1:18" ht="19.2" customHeight="1">
      <c r="B45" s="61"/>
      <c r="C45" s="61"/>
      <c r="E45" s="61"/>
      <c r="F45" s="56"/>
      <c r="G45" s="10"/>
      <c r="H45" s="11"/>
      <c r="I45" s="11"/>
      <c r="J45" s="10"/>
      <c r="K45" s="11"/>
      <c r="L45" s="11"/>
    </row>
    <row r="46" spans="1:18" ht="19.2" customHeight="1">
      <c r="B46" s="61"/>
      <c r="C46" s="61"/>
      <c r="E46" s="61"/>
      <c r="F46" s="56"/>
      <c r="G46" s="10"/>
      <c r="H46" s="11"/>
      <c r="I46" s="11"/>
      <c r="J46" s="10"/>
      <c r="K46" s="11"/>
      <c r="L46" s="11"/>
    </row>
    <row r="47" spans="1:18" ht="19.2" customHeight="1">
      <c r="A47" s="1" t="s">
        <v>28</v>
      </c>
      <c r="B47" s="61"/>
      <c r="C47" s="61"/>
      <c r="E47" s="61"/>
      <c r="F47" s="56"/>
      <c r="G47" s="10"/>
      <c r="H47" s="11"/>
      <c r="I47" s="11"/>
      <c r="J47" s="10"/>
      <c r="K47" s="11"/>
      <c r="L47" s="11"/>
    </row>
    <row r="48" spans="1:18" ht="19.2" customHeight="1">
      <c r="A48" s="14"/>
      <c r="B48" s="14"/>
      <c r="C48" s="14"/>
      <c r="D48" s="14"/>
      <c r="E48" s="14"/>
      <c r="F48" s="45"/>
      <c r="G48" s="12"/>
      <c r="H48" s="12"/>
      <c r="I48" s="14"/>
      <c r="J48" s="12"/>
      <c r="K48" s="12"/>
      <c r="L48" s="12"/>
    </row>
    <row r="49" spans="1:12" s="12" customFormat="1" ht="19.2" customHeight="1">
      <c r="A49" s="9"/>
      <c r="B49" s="12" t="s">
        <v>62</v>
      </c>
      <c r="C49" s="14"/>
      <c r="D49" s="14"/>
      <c r="E49" s="14"/>
      <c r="F49" s="14"/>
      <c r="H49" s="45"/>
      <c r="L49" s="14"/>
    </row>
    <row r="50" spans="1:12" s="12" customFormat="1" ht="19.2" customHeight="1">
      <c r="A50" s="14"/>
      <c r="B50" s="14" t="s">
        <v>63</v>
      </c>
      <c r="C50" s="9"/>
      <c r="D50" s="14"/>
      <c r="E50" s="14"/>
      <c r="F50" s="14"/>
      <c r="H50" s="45" t="s">
        <v>64</v>
      </c>
      <c r="I50" s="45"/>
      <c r="L50" s="32">
        <v>3</v>
      </c>
    </row>
    <row r="52" spans="1:12">
      <c r="H52" s="305"/>
      <c r="I52" s="305"/>
      <c r="K52" s="305"/>
      <c r="L52" s="305"/>
    </row>
    <row r="53" spans="1:12">
      <c r="A53" s="12"/>
      <c r="B53" s="12"/>
      <c r="C53" s="12"/>
    </row>
    <row r="54" spans="1:12">
      <c r="A54" s="14"/>
      <c r="B54" s="12"/>
      <c r="C54" s="12"/>
    </row>
  </sheetData>
  <mergeCells count="6">
    <mergeCell ref="A9:D9"/>
    <mergeCell ref="A2:L2"/>
    <mergeCell ref="A3:L3"/>
    <mergeCell ref="A4:L4"/>
    <mergeCell ref="H6:I6"/>
    <mergeCell ref="K6:L6"/>
  </mergeCells>
  <pageMargins left="0.78740157480314965" right="0" top="0" bottom="0" header="0" footer="0"/>
  <pageSetup paperSize="9" scale="84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81EB-BCAE-4609-8E86-C953A5AA6F98}">
  <dimension ref="A1:N49"/>
  <sheetViews>
    <sheetView view="pageBreakPreview" zoomScale="85" zoomScaleNormal="55" zoomScaleSheetLayoutView="85" workbookViewId="0">
      <selection activeCell="M9" sqref="M9"/>
    </sheetView>
  </sheetViews>
  <sheetFormatPr defaultColWidth="11.296875" defaultRowHeight="21.6"/>
  <cols>
    <col min="1" max="3" width="1.796875" style="146" customWidth="1"/>
    <col min="4" max="4" width="39.796875" style="146" customWidth="1"/>
    <col min="5" max="5" width="0.296875" style="146" customWidth="1"/>
    <col min="6" max="6" width="9.19921875" style="166" customWidth="1"/>
    <col min="7" max="7" width="0.296875" style="146" customWidth="1"/>
    <col min="8" max="8" width="13.69921875" style="166" customWidth="1"/>
    <col min="9" max="9" width="13.69921875" style="146" customWidth="1"/>
    <col min="10" max="10" width="0.296875" style="146" customWidth="1"/>
    <col min="11" max="12" width="13.69921875" style="146" customWidth="1"/>
    <col min="13" max="256" width="11.296875" style="146"/>
    <col min="257" max="259" width="1.796875" style="146" customWidth="1"/>
    <col min="260" max="260" width="39.796875" style="146" customWidth="1"/>
    <col min="261" max="261" width="0.296875" style="146" customWidth="1"/>
    <col min="262" max="262" width="7.796875" style="146" customWidth="1"/>
    <col min="263" max="263" width="0.296875" style="146" customWidth="1"/>
    <col min="264" max="265" width="15.796875" style="146" customWidth="1"/>
    <col min="266" max="266" width="0.296875" style="146" customWidth="1"/>
    <col min="267" max="268" width="15.796875" style="146" customWidth="1"/>
    <col min="269" max="512" width="11.296875" style="146"/>
    <col min="513" max="515" width="1.796875" style="146" customWidth="1"/>
    <col min="516" max="516" width="39.796875" style="146" customWidth="1"/>
    <col min="517" max="517" width="0.296875" style="146" customWidth="1"/>
    <col min="518" max="518" width="7.796875" style="146" customWidth="1"/>
    <col min="519" max="519" width="0.296875" style="146" customWidth="1"/>
    <col min="520" max="521" width="15.796875" style="146" customWidth="1"/>
    <col min="522" max="522" width="0.296875" style="146" customWidth="1"/>
    <col min="523" max="524" width="15.796875" style="146" customWidth="1"/>
    <col min="525" max="768" width="11.296875" style="146"/>
    <col min="769" max="771" width="1.796875" style="146" customWidth="1"/>
    <col min="772" max="772" width="39.796875" style="146" customWidth="1"/>
    <col min="773" max="773" width="0.296875" style="146" customWidth="1"/>
    <col min="774" max="774" width="7.796875" style="146" customWidth="1"/>
    <col min="775" max="775" width="0.296875" style="146" customWidth="1"/>
    <col min="776" max="777" width="15.796875" style="146" customWidth="1"/>
    <col min="778" max="778" width="0.296875" style="146" customWidth="1"/>
    <col min="779" max="780" width="15.796875" style="146" customWidth="1"/>
    <col min="781" max="1024" width="11.296875" style="146"/>
    <col min="1025" max="1027" width="1.796875" style="146" customWidth="1"/>
    <col min="1028" max="1028" width="39.796875" style="146" customWidth="1"/>
    <col min="1029" max="1029" width="0.296875" style="146" customWidth="1"/>
    <col min="1030" max="1030" width="7.796875" style="146" customWidth="1"/>
    <col min="1031" max="1031" width="0.296875" style="146" customWidth="1"/>
    <col min="1032" max="1033" width="15.796875" style="146" customWidth="1"/>
    <col min="1034" max="1034" width="0.296875" style="146" customWidth="1"/>
    <col min="1035" max="1036" width="15.796875" style="146" customWidth="1"/>
    <col min="1037" max="1280" width="11.296875" style="146"/>
    <col min="1281" max="1283" width="1.796875" style="146" customWidth="1"/>
    <col min="1284" max="1284" width="39.796875" style="146" customWidth="1"/>
    <col min="1285" max="1285" width="0.296875" style="146" customWidth="1"/>
    <col min="1286" max="1286" width="7.796875" style="146" customWidth="1"/>
    <col min="1287" max="1287" width="0.296875" style="146" customWidth="1"/>
    <col min="1288" max="1289" width="15.796875" style="146" customWidth="1"/>
    <col min="1290" max="1290" width="0.296875" style="146" customWidth="1"/>
    <col min="1291" max="1292" width="15.796875" style="146" customWidth="1"/>
    <col min="1293" max="1536" width="11.296875" style="146"/>
    <col min="1537" max="1539" width="1.796875" style="146" customWidth="1"/>
    <col min="1540" max="1540" width="39.796875" style="146" customWidth="1"/>
    <col min="1541" max="1541" width="0.296875" style="146" customWidth="1"/>
    <col min="1542" max="1542" width="7.796875" style="146" customWidth="1"/>
    <col min="1543" max="1543" width="0.296875" style="146" customWidth="1"/>
    <col min="1544" max="1545" width="15.796875" style="146" customWidth="1"/>
    <col min="1546" max="1546" width="0.296875" style="146" customWidth="1"/>
    <col min="1547" max="1548" width="15.796875" style="146" customWidth="1"/>
    <col min="1549" max="1792" width="11.296875" style="146"/>
    <col min="1793" max="1795" width="1.796875" style="146" customWidth="1"/>
    <col min="1796" max="1796" width="39.796875" style="146" customWidth="1"/>
    <col min="1797" max="1797" width="0.296875" style="146" customWidth="1"/>
    <col min="1798" max="1798" width="7.796875" style="146" customWidth="1"/>
    <col min="1799" max="1799" width="0.296875" style="146" customWidth="1"/>
    <col min="1800" max="1801" width="15.796875" style="146" customWidth="1"/>
    <col min="1802" max="1802" width="0.296875" style="146" customWidth="1"/>
    <col min="1803" max="1804" width="15.796875" style="146" customWidth="1"/>
    <col min="1805" max="2048" width="11.296875" style="146"/>
    <col min="2049" max="2051" width="1.796875" style="146" customWidth="1"/>
    <col min="2052" max="2052" width="39.796875" style="146" customWidth="1"/>
    <col min="2053" max="2053" width="0.296875" style="146" customWidth="1"/>
    <col min="2054" max="2054" width="7.796875" style="146" customWidth="1"/>
    <col min="2055" max="2055" width="0.296875" style="146" customWidth="1"/>
    <col min="2056" max="2057" width="15.796875" style="146" customWidth="1"/>
    <col min="2058" max="2058" width="0.296875" style="146" customWidth="1"/>
    <col min="2059" max="2060" width="15.796875" style="146" customWidth="1"/>
    <col min="2061" max="2304" width="11.296875" style="146"/>
    <col min="2305" max="2307" width="1.796875" style="146" customWidth="1"/>
    <col min="2308" max="2308" width="39.796875" style="146" customWidth="1"/>
    <col min="2309" max="2309" width="0.296875" style="146" customWidth="1"/>
    <col min="2310" max="2310" width="7.796875" style="146" customWidth="1"/>
    <col min="2311" max="2311" width="0.296875" style="146" customWidth="1"/>
    <col min="2312" max="2313" width="15.796875" style="146" customWidth="1"/>
    <col min="2314" max="2314" width="0.296875" style="146" customWidth="1"/>
    <col min="2315" max="2316" width="15.796875" style="146" customWidth="1"/>
    <col min="2317" max="2560" width="11.296875" style="146"/>
    <col min="2561" max="2563" width="1.796875" style="146" customWidth="1"/>
    <col min="2564" max="2564" width="39.796875" style="146" customWidth="1"/>
    <col min="2565" max="2565" width="0.296875" style="146" customWidth="1"/>
    <col min="2566" max="2566" width="7.796875" style="146" customWidth="1"/>
    <col min="2567" max="2567" width="0.296875" style="146" customWidth="1"/>
    <col min="2568" max="2569" width="15.796875" style="146" customWidth="1"/>
    <col min="2570" max="2570" width="0.296875" style="146" customWidth="1"/>
    <col min="2571" max="2572" width="15.796875" style="146" customWidth="1"/>
    <col min="2573" max="2816" width="11.296875" style="146"/>
    <col min="2817" max="2819" width="1.796875" style="146" customWidth="1"/>
    <col min="2820" max="2820" width="39.796875" style="146" customWidth="1"/>
    <col min="2821" max="2821" width="0.296875" style="146" customWidth="1"/>
    <col min="2822" max="2822" width="7.796875" style="146" customWidth="1"/>
    <col min="2823" max="2823" width="0.296875" style="146" customWidth="1"/>
    <col min="2824" max="2825" width="15.796875" style="146" customWidth="1"/>
    <col min="2826" max="2826" width="0.296875" style="146" customWidth="1"/>
    <col min="2827" max="2828" width="15.796875" style="146" customWidth="1"/>
    <col min="2829" max="3072" width="11.296875" style="146"/>
    <col min="3073" max="3075" width="1.796875" style="146" customWidth="1"/>
    <col min="3076" max="3076" width="39.796875" style="146" customWidth="1"/>
    <col min="3077" max="3077" width="0.296875" style="146" customWidth="1"/>
    <col min="3078" max="3078" width="7.796875" style="146" customWidth="1"/>
    <col min="3079" max="3079" width="0.296875" style="146" customWidth="1"/>
    <col min="3080" max="3081" width="15.796875" style="146" customWidth="1"/>
    <col min="3082" max="3082" width="0.296875" style="146" customWidth="1"/>
    <col min="3083" max="3084" width="15.796875" style="146" customWidth="1"/>
    <col min="3085" max="3328" width="11.296875" style="146"/>
    <col min="3329" max="3331" width="1.796875" style="146" customWidth="1"/>
    <col min="3332" max="3332" width="39.796875" style="146" customWidth="1"/>
    <col min="3333" max="3333" width="0.296875" style="146" customWidth="1"/>
    <col min="3334" max="3334" width="7.796875" style="146" customWidth="1"/>
    <col min="3335" max="3335" width="0.296875" style="146" customWidth="1"/>
    <col min="3336" max="3337" width="15.796875" style="146" customWidth="1"/>
    <col min="3338" max="3338" width="0.296875" style="146" customWidth="1"/>
    <col min="3339" max="3340" width="15.796875" style="146" customWidth="1"/>
    <col min="3341" max="3584" width="11.296875" style="146"/>
    <col min="3585" max="3587" width="1.796875" style="146" customWidth="1"/>
    <col min="3588" max="3588" width="39.796875" style="146" customWidth="1"/>
    <col min="3589" max="3589" width="0.296875" style="146" customWidth="1"/>
    <col min="3590" max="3590" width="7.796875" style="146" customWidth="1"/>
    <col min="3591" max="3591" width="0.296875" style="146" customWidth="1"/>
    <col min="3592" max="3593" width="15.796875" style="146" customWidth="1"/>
    <col min="3594" max="3594" width="0.296875" style="146" customWidth="1"/>
    <col min="3595" max="3596" width="15.796875" style="146" customWidth="1"/>
    <col min="3597" max="3840" width="11.296875" style="146"/>
    <col min="3841" max="3843" width="1.796875" style="146" customWidth="1"/>
    <col min="3844" max="3844" width="39.796875" style="146" customWidth="1"/>
    <col min="3845" max="3845" width="0.296875" style="146" customWidth="1"/>
    <col min="3846" max="3846" width="7.796875" style="146" customWidth="1"/>
    <col min="3847" max="3847" width="0.296875" style="146" customWidth="1"/>
    <col min="3848" max="3849" width="15.796875" style="146" customWidth="1"/>
    <col min="3850" max="3850" width="0.296875" style="146" customWidth="1"/>
    <col min="3851" max="3852" width="15.796875" style="146" customWidth="1"/>
    <col min="3853" max="4096" width="11.296875" style="146"/>
    <col min="4097" max="4099" width="1.796875" style="146" customWidth="1"/>
    <col min="4100" max="4100" width="39.796875" style="146" customWidth="1"/>
    <col min="4101" max="4101" width="0.296875" style="146" customWidth="1"/>
    <col min="4102" max="4102" width="7.796875" style="146" customWidth="1"/>
    <col min="4103" max="4103" width="0.296875" style="146" customWidth="1"/>
    <col min="4104" max="4105" width="15.796875" style="146" customWidth="1"/>
    <col min="4106" max="4106" width="0.296875" style="146" customWidth="1"/>
    <col min="4107" max="4108" width="15.796875" style="146" customWidth="1"/>
    <col min="4109" max="4352" width="11.296875" style="146"/>
    <col min="4353" max="4355" width="1.796875" style="146" customWidth="1"/>
    <col min="4356" max="4356" width="39.796875" style="146" customWidth="1"/>
    <col min="4357" max="4357" width="0.296875" style="146" customWidth="1"/>
    <col min="4358" max="4358" width="7.796875" style="146" customWidth="1"/>
    <col min="4359" max="4359" width="0.296875" style="146" customWidth="1"/>
    <col min="4360" max="4361" width="15.796875" style="146" customWidth="1"/>
    <col min="4362" max="4362" width="0.296875" style="146" customWidth="1"/>
    <col min="4363" max="4364" width="15.796875" style="146" customWidth="1"/>
    <col min="4365" max="4608" width="11.296875" style="146"/>
    <col min="4609" max="4611" width="1.796875" style="146" customWidth="1"/>
    <col min="4612" max="4612" width="39.796875" style="146" customWidth="1"/>
    <col min="4613" max="4613" width="0.296875" style="146" customWidth="1"/>
    <col min="4614" max="4614" width="7.796875" style="146" customWidth="1"/>
    <col min="4615" max="4615" width="0.296875" style="146" customWidth="1"/>
    <col min="4616" max="4617" width="15.796875" style="146" customWidth="1"/>
    <col min="4618" max="4618" width="0.296875" style="146" customWidth="1"/>
    <col min="4619" max="4620" width="15.796875" style="146" customWidth="1"/>
    <col min="4621" max="4864" width="11.296875" style="146"/>
    <col min="4865" max="4867" width="1.796875" style="146" customWidth="1"/>
    <col min="4868" max="4868" width="39.796875" style="146" customWidth="1"/>
    <col min="4869" max="4869" width="0.296875" style="146" customWidth="1"/>
    <col min="4870" max="4870" width="7.796875" style="146" customWidth="1"/>
    <col min="4871" max="4871" width="0.296875" style="146" customWidth="1"/>
    <col min="4872" max="4873" width="15.796875" style="146" customWidth="1"/>
    <col min="4874" max="4874" width="0.296875" style="146" customWidth="1"/>
    <col min="4875" max="4876" width="15.796875" style="146" customWidth="1"/>
    <col min="4877" max="5120" width="11.296875" style="146"/>
    <col min="5121" max="5123" width="1.796875" style="146" customWidth="1"/>
    <col min="5124" max="5124" width="39.796875" style="146" customWidth="1"/>
    <col min="5125" max="5125" width="0.296875" style="146" customWidth="1"/>
    <col min="5126" max="5126" width="7.796875" style="146" customWidth="1"/>
    <col min="5127" max="5127" width="0.296875" style="146" customWidth="1"/>
    <col min="5128" max="5129" width="15.796875" style="146" customWidth="1"/>
    <col min="5130" max="5130" width="0.296875" style="146" customWidth="1"/>
    <col min="5131" max="5132" width="15.796875" style="146" customWidth="1"/>
    <col min="5133" max="5376" width="11.296875" style="146"/>
    <col min="5377" max="5379" width="1.796875" style="146" customWidth="1"/>
    <col min="5380" max="5380" width="39.796875" style="146" customWidth="1"/>
    <col min="5381" max="5381" width="0.296875" style="146" customWidth="1"/>
    <col min="5382" max="5382" width="7.796875" style="146" customWidth="1"/>
    <col min="5383" max="5383" width="0.296875" style="146" customWidth="1"/>
    <col min="5384" max="5385" width="15.796875" style="146" customWidth="1"/>
    <col min="5386" max="5386" width="0.296875" style="146" customWidth="1"/>
    <col min="5387" max="5388" width="15.796875" style="146" customWidth="1"/>
    <col min="5389" max="5632" width="11.296875" style="146"/>
    <col min="5633" max="5635" width="1.796875" style="146" customWidth="1"/>
    <col min="5636" max="5636" width="39.796875" style="146" customWidth="1"/>
    <col min="5637" max="5637" width="0.296875" style="146" customWidth="1"/>
    <col min="5638" max="5638" width="7.796875" style="146" customWidth="1"/>
    <col min="5639" max="5639" width="0.296875" style="146" customWidth="1"/>
    <col min="5640" max="5641" width="15.796875" style="146" customWidth="1"/>
    <col min="5642" max="5642" width="0.296875" style="146" customWidth="1"/>
    <col min="5643" max="5644" width="15.796875" style="146" customWidth="1"/>
    <col min="5645" max="5888" width="11.296875" style="146"/>
    <col min="5889" max="5891" width="1.796875" style="146" customWidth="1"/>
    <col min="5892" max="5892" width="39.796875" style="146" customWidth="1"/>
    <col min="5893" max="5893" width="0.296875" style="146" customWidth="1"/>
    <col min="5894" max="5894" width="7.796875" style="146" customWidth="1"/>
    <col min="5895" max="5895" width="0.296875" style="146" customWidth="1"/>
    <col min="5896" max="5897" width="15.796875" style="146" customWidth="1"/>
    <col min="5898" max="5898" width="0.296875" style="146" customWidth="1"/>
    <col min="5899" max="5900" width="15.796875" style="146" customWidth="1"/>
    <col min="5901" max="6144" width="11.296875" style="146"/>
    <col min="6145" max="6147" width="1.796875" style="146" customWidth="1"/>
    <col min="6148" max="6148" width="39.796875" style="146" customWidth="1"/>
    <col min="6149" max="6149" width="0.296875" style="146" customWidth="1"/>
    <col min="6150" max="6150" width="7.796875" style="146" customWidth="1"/>
    <col min="6151" max="6151" width="0.296875" style="146" customWidth="1"/>
    <col min="6152" max="6153" width="15.796875" style="146" customWidth="1"/>
    <col min="6154" max="6154" width="0.296875" style="146" customWidth="1"/>
    <col min="6155" max="6156" width="15.796875" style="146" customWidth="1"/>
    <col min="6157" max="6400" width="11.296875" style="146"/>
    <col min="6401" max="6403" width="1.796875" style="146" customWidth="1"/>
    <col min="6404" max="6404" width="39.796875" style="146" customWidth="1"/>
    <col min="6405" max="6405" width="0.296875" style="146" customWidth="1"/>
    <col min="6406" max="6406" width="7.796875" style="146" customWidth="1"/>
    <col min="6407" max="6407" width="0.296875" style="146" customWidth="1"/>
    <col min="6408" max="6409" width="15.796875" style="146" customWidth="1"/>
    <col min="6410" max="6410" width="0.296875" style="146" customWidth="1"/>
    <col min="6411" max="6412" width="15.796875" style="146" customWidth="1"/>
    <col min="6413" max="6656" width="11.296875" style="146"/>
    <col min="6657" max="6659" width="1.796875" style="146" customWidth="1"/>
    <col min="6660" max="6660" width="39.796875" style="146" customWidth="1"/>
    <col min="6661" max="6661" width="0.296875" style="146" customWidth="1"/>
    <col min="6662" max="6662" width="7.796875" style="146" customWidth="1"/>
    <col min="6663" max="6663" width="0.296875" style="146" customWidth="1"/>
    <col min="6664" max="6665" width="15.796875" style="146" customWidth="1"/>
    <col min="6666" max="6666" width="0.296875" style="146" customWidth="1"/>
    <col min="6667" max="6668" width="15.796875" style="146" customWidth="1"/>
    <col min="6669" max="6912" width="11.296875" style="146"/>
    <col min="6913" max="6915" width="1.796875" style="146" customWidth="1"/>
    <col min="6916" max="6916" width="39.796875" style="146" customWidth="1"/>
    <col min="6917" max="6917" width="0.296875" style="146" customWidth="1"/>
    <col min="6918" max="6918" width="7.796875" style="146" customWidth="1"/>
    <col min="6919" max="6919" width="0.296875" style="146" customWidth="1"/>
    <col min="6920" max="6921" width="15.796875" style="146" customWidth="1"/>
    <col min="6922" max="6922" width="0.296875" style="146" customWidth="1"/>
    <col min="6923" max="6924" width="15.796875" style="146" customWidth="1"/>
    <col min="6925" max="7168" width="11.296875" style="146"/>
    <col min="7169" max="7171" width="1.796875" style="146" customWidth="1"/>
    <col min="7172" max="7172" width="39.796875" style="146" customWidth="1"/>
    <col min="7173" max="7173" width="0.296875" style="146" customWidth="1"/>
    <col min="7174" max="7174" width="7.796875" style="146" customWidth="1"/>
    <col min="7175" max="7175" width="0.296875" style="146" customWidth="1"/>
    <col min="7176" max="7177" width="15.796875" style="146" customWidth="1"/>
    <col min="7178" max="7178" width="0.296875" style="146" customWidth="1"/>
    <col min="7179" max="7180" width="15.796875" style="146" customWidth="1"/>
    <col min="7181" max="7424" width="11.296875" style="146"/>
    <col min="7425" max="7427" width="1.796875" style="146" customWidth="1"/>
    <col min="7428" max="7428" width="39.796875" style="146" customWidth="1"/>
    <col min="7429" max="7429" width="0.296875" style="146" customWidth="1"/>
    <col min="7430" max="7430" width="7.796875" style="146" customWidth="1"/>
    <col min="7431" max="7431" width="0.296875" style="146" customWidth="1"/>
    <col min="7432" max="7433" width="15.796875" style="146" customWidth="1"/>
    <col min="7434" max="7434" width="0.296875" style="146" customWidth="1"/>
    <col min="7435" max="7436" width="15.796875" style="146" customWidth="1"/>
    <col min="7437" max="7680" width="11.296875" style="146"/>
    <col min="7681" max="7683" width="1.796875" style="146" customWidth="1"/>
    <col min="7684" max="7684" width="39.796875" style="146" customWidth="1"/>
    <col min="7685" max="7685" width="0.296875" style="146" customWidth="1"/>
    <col min="7686" max="7686" width="7.796875" style="146" customWidth="1"/>
    <col min="7687" max="7687" width="0.296875" style="146" customWidth="1"/>
    <col min="7688" max="7689" width="15.796875" style="146" customWidth="1"/>
    <col min="7690" max="7690" width="0.296875" style="146" customWidth="1"/>
    <col min="7691" max="7692" width="15.796875" style="146" customWidth="1"/>
    <col min="7693" max="7936" width="11.296875" style="146"/>
    <col min="7937" max="7939" width="1.796875" style="146" customWidth="1"/>
    <col min="7940" max="7940" width="39.796875" style="146" customWidth="1"/>
    <col min="7941" max="7941" width="0.296875" style="146" customWidth="1"/>
    <col min="7942" max="7942" width="7.796875" style="146" customWidth="1"/>
    <col min="7943" max="7943" width="0.296875" style="146" customWidth="1"/>
    <col min="7944" max="7945" width="15.796875" style="146" customWidth="1"/>
    <col min="7946" max="7946" width="0.296875" style="146" customWidth="1"/>
    <col min="7947" max="7948" width="15.796875" style="146" customWidth="1"/>
    <col min="7949" max="8192" width="11.296875" style="146"/>
    <col min="8193" max="8195" width="1.796875" style="146" customWidth="1"/>
    <col min="8196" max="8196" width="39.796875" style="146" customWidth="1"/>
    <col min="8197" max="8197" width="0.296875" style="146" customWidth="1"/>
    <col min="8198" max="8198" width="7.796875" style="146" customWidth="1"/>
    <col min="8199" max="8199" width="0.296875" style="146" customWidth="1"/>
    <col min="8200" max="8201" width="15.796875" style="146" customWidth="1"/>
    <col min="8202" max="8202" width="0.296875" style="146" customWidth="1"/>
    <col min="8203" max="8204" width="15.796875" style="146" customWidth="1"/>
    <col min="8205" max="8448" width="11.296875" style="146"/>
    <col min="8449" max="8451" width="1.796875" style="146" customWidth="1"/>
    <col min="8452" max="8452" width="39.796875" style="146" customWidth="1"/>
    <col min="8453" max="8453" width="0.296875" style="146" customWidth="1"/>
    <col min="8454" max="8454" width="7.796875" style="146" customWidth="1"/>
    <col min="8455" max="8455" width="0.296875" style="146" customWidth="1"/>
    <col min="8456" max="8457" width="15.796875" style="146" customWidth="1"/>
    <col min="8458" max="8458" width="0.296875" style="146" customWidth="1"/>
    <col min="8459" max="8460" width="15.796875" style="146" customWidth="1"/>
    <col min="8461" max="8704" width="11.296875" style="146"/>
    <col min="8705" max="8707" width="1.796875" style="146" customWidth="1"/>
    <col min="8708" max="8708" width="39.796875" style="146" customWidth="1"/>
    <col min="8709" max="8709" width="0.296875" style="146" customWidth="1"/>
    <col min="8710" max="8710" width="7.796875" style="146" customWidth="1"/>
    <col min="8711" max="8711" width="0.296875" style="146" customWidth="1"/>
    <col min="8712" max="8713" width="15.796875" style="146" customWidth="1"/>
    <col min="8714" max="8714" width="0.296875" style="146" customWidth="1"/>
    <col min="8715" max="8716" width="15.796875" style="146" customWidth="1"/>
    <col min="8717" max="8960" width="11.296875" style="146"/>
    <col min="8961" max="8963" width="1.796875" style="146" customWidth="1"/>
    <col min="8964" max="8964" width="39.796875" style="146" customWidth="1"/>
    <col min="8965" max="8965" width="0.296875" style="146" customWidth="1"/>
    <col min="8966" max="8966" width="7.796875" style="146" customWidth="1"/>
    <col min="8967" max="8967" width="0.296875" style="146" customWidth="1"/>
    <col min="8968" max="8969" width="15.796875" style="146" customWidth="1"/>
    <col min="8970" max="8970" width="0.296875" style="146" customWidth="1"/>
    <col min="8971" max="8972" width="15.796875" style="146" customWidth="1"/>
    <col min="8973" max="9216" width="11.296875" style="146"/>
    <col min="9217" max="9219" width="1.796875" style="146" customWidth="1"/>
    <col min="9220" max="9220" width="39.796875" style="146" customWidth="1"/>
    <col min="9221" max="9221" width="0.296875" style="146" customWidth="1"/>
    <col min="9222" max="9222" width="7.796875" style="146" customWidth="1"/>
    <col min="9223" max="9223" width="0.296875" style="146" customWidth="1"/>
    <col min="9224" max="9225" width="15.796875" style="146" customWidth="1"/>
    <col min="9226" max="9226" width="0.296875" style="146" customWidth="1"/>
    <col min="9227" max="9228" width="15.796875" style="146" customWidth="1"/>
    <col min="9229" max="9472" width="11.296875" style="146"/>
    <col min="9473" max="9475" width="1.796875" style="146" customWidth="1"/>
    <col min="9476" max="9476" width="39.796875" style="146" customWidth="1"/>
    <col min="9477" max="9477" width="0.296875" style="146" customWidth="1"/>
    <col min="9478" max="9478" width="7.796875" style="146" customWidth="1"/>
    <col min="9479" max="9479" width="0.296875" style="146" customWidth="1"/>
    <col min="9480" max="9481" width="15.796875" style="146" customWidth="1"/>
    <col min="9482" max="9482" width="0.296875" style="146" customWidth="1"/>
    <col min="9483" max="9484" width="15.796875" style="146" customWidth="1"/>
    <col min="9485" max="9728" width="11.296875" style="146"/>
    <col min="9729" max="9731" width="1.796875" style="146" customWidth="1"/>
    <col min="9732" max="9732" width="39.796875" style="146" customWidth="1"/>
    <col min="9733" max="9733" width="0.296875" style="146" customWidth="1"/>
    <col min="9734" max="9734" width="7.796875" style="146" customWidth="1"/>
    <col min="9735" max="9735" width="0.296875" style="146" customWidth="1"/>
    <col min="9736" max="9737" width="15.796875" style="146" customWidth="1"/>
    <col min="9738" max="9738" width="0.296875" style="146" customWidth="1"/>
    <col min="9739" max="9740" width="15.796875" style="146" customWidth="1"/>
    <col min="9741" max="9984" width="11.296875" style="146"/>
    <col min="9985" max="9987" width="1.796875" style="146" customWidth="1"/>
    <col min="9988" max="9988" width="39.796875" style="146" customWidth="1"/>
    <col min="9989" max="9989" width="0.296875" style="146" customWidth="1"/>
    <col min="9990" max="9990" width="7.796875" style="146" customWidth="1"/>
    <col min="9991" max="9991" width="0.296875" style="146" customWidth="1"/>
    <col min="9992" max="9993" width="15.796875" style="146" customWidth="1"/>
    <col min="9994" max="9994" width="0.296875" style="146" customWidth="1"/>
    <col min="9995" max="9996" width="15.796875" style="146" customWidth="1"/>
    <col min="9997" max="10240" width="11.296875" style="146"/>
    <col min="10241" max="10243" width="1.796875" style="146" customWidth="1"/>
    <col min="10244" max="10244" width="39.796875" style="146" customWidth="1"/>
    <col min="10245" max="10245" width="0.296875" style="146" customWidth="1"/>
    <col min="10246" max="10246" width="7.796875" style="146" customWidth="1"/>
    <col min="10247" max="10247" width="0.296875" style="146" customWidth="1"/>
    <col min="10248" max="10249" width="15.796875" style="146" customWidth="1"/>
    <col min="10250" max="10250" width="0.296875" style="146" customWidth="1"/>
    <col min="10251" max="10252" width="15.796875" style="146" customWidth="1"/>
    <col min="10253" max="10496" width="11.296875" style="146"/>
    <col min="10497" max="10499" width="1.796875" style="146" customWidth="1"/>
    <col min="10500" max="10500" width="39.796875" style="146" customWidth="1"/>
    <col min="10501" max="10501" width="0.296875" style="146" customWidth="1"/>
    <col min="10502" max="10502" width="7.796875" style="146" customWidth="1"/>
    <col min="10503" max="10503" width="0.296875" style="146" customWidth="1"/>
    <col min="10504" max="10505" width="15.796875" style="146" customWidth="1"/>
    <col min="10506" max="10506" width="0.296875" style="146" customWidth="1"/>
    <col min="10507" max="10508" width="15.796875" style="146" customWidth="1"/>
    <col min="10509" max="10752" width="11.296875" style="146"/>
    <col min="10753" max="10755" width="1.796875" style="146" customWidth="1"/>
    <col min="10756" max="10756" width="39.796875" style="146" customWidth="1"/>
    <col min="10757" max="10757" width="0.296875" style="146" customWidth="1"/>
    <col min="10758" max="10758" width="7.796875" style="146" customWidth="1"/>
    <col min="10759" max="10759" width="0.296875" style="146" customWidth="1"/>
    <col min="10760" max="10761" width="15.796875" style="146" customWidth="1"/>
    <col min="10762" max="10762" width="0.296875" style="146" customWidth="1"/>
    <col min="10763" max="10764" width="15.796875" style="146" customWidth="1"/>
    <col min="10765" max="11008" width="11.296875" style="146"/>
    <col min="11009" max="11011" width="1.796875" style="146" customWidth="1"/>
    <col min="11012" max="11012" width="39.796875" style="146" customWidth="1"/>
    <col min="11013" max="11013" width="0.296875" style="146" customWidth="1"/>
    <col min="11014" max="11014" width="7.796875" style="146" customWidth="1"/>
    <col min="11015" max="11015" width="0.296875" style="146" customWidth="1"/>
    <col min="11016" max="11017" width="15.796875" style="146" customWidth="1"/>
    <col min="11018" max="11018" width="0.296875" style="146" customWidth="1"/>
    <col min="11019" max="11020" width="15.796875" style="146" customWidth="1"/>
    <col min="11021" max="11264" width="11.296875" style="146"/>
    <col min="11265" max="11267" width="1.796875" style="146" customWidth="1"/>
    <col min="11268" max="11268" width="39.796875" style="146" customWidth="1"/>
    <col min="11269" max="11269" width="0.296875" style="146" customWidth="1"/>
    <col min="11270" max="11270" width="7.796875" style="146" customWidth="1"/>
    <col min="11271" max="11271" width="0.296875" style="146" customWidth="1"/>
    <col min="11272" max="11273" width="15.796875" style="146" customWidth="1"/>
    <col min="11274" max="11274" width="0.296875" style="146" customWidth="1"/>
    <col min="11275" max="11276" width="15.796875" style="146" customWidth="1"/>
    <col min="11277" max="11520" width="11.296875" style="146"/>
    <col min="11521" max="11523" width="1.796875" style="146" customWidth="1"/>
    <col min="11524" max="11524" width="39.796875" style="146" customWidth="1"/>
    <col min="11525" max="11525" width="0.296875" style="146" customWidth="1"/>
    <col min="11526" max="11526" width="7.796875" style="146" customWidth="1"/>
    <col min="11527" max="11527" width="0.296875" style="146" customWidth="1"/>
    <col min="11528" max="11529" width="15.796875" style="146" customWidth="1"/>
    <col min="11530" max="11530" width="0.296875" style="146" customWidth="1"/>
    <col min="11531" max="11532" width="15.796875" style="146" customWidth="1"/>
    <col min="11533" max="11776" width="11.296875" style="146"/>
    <col min="11777" max="11779" width="1.796875" style="146" customWidth="1"/>
    <col min="11780" max="11780" width="39.796875" style="146" customWidth="1"/>
    <col min="11781" max="11781" width="0.296875" style="146" customWidth="1"/>
    <col min="11782" max="11782" width="7.796875" style="146" customWidth="1"/>
    <col min="11783" max="11783" width="0.296875" style="146" customWidth="1"/>
    <col min="11784" max="11785" width="15.796875" style="146" customWidth="1"/>
    <col min="11786" max="11786" width="0.296875" style="146" customWidth="1"/>
    <col min="11787" max="11788" width="15.796875" style="146" customWidth="1"/>
    <col min="11789" max="12032" width="11.296875" style="146"/>
    <col min="12033" max="12035" width="1.796875" style="146" customWidth="1"/>
    <col min="12036" max="12036" width="39.796875" style="146" customWidth="1"/>
    <col min="12037" max="12037" width="0.296875" style="146" customWidth="1"/>
    <col min="12038" max="12038" width="7.796875" style="146" customWidth="1"/>
    <col min="12039" max="12039" width="0.296875" style="146" customWidth="1"/>
    <col min="12040" max="12041" width="15.796875" style="146" customWidth="1"/>
    <col min="12042" max="12042" width="0.296875" style="146" customWidth="1"/>
    <col min="12043" max="12044" width="15.796875" style="146" customWidth="1"/>
    <col min="12045" max="12288" width="11.296875" style="146"/>
    <col min="12289" max="12291" width="1.796875" style="146" customWidth="1"/>
    <col min="12292" max="12292" width="39.796875" style="146" customWidth="1"/>
    <col min="12293" max="12293" width="0.296875" style="146" customWidth="1"/>
    <col min="12294" max="12294" width="7.796875" style="146" customWidth="1"/>
    <col min="12295" max="12295" width="0.296875" style="146" customWidth="1"/>
    <col min="12296" max="12297" width="15.796875" style="146" customWidth="1"/>
    <col min="12298" max="12298" width="0.296875" style="146" customWidth="1"/>
    <col min="12299" max="12300" width="15.796875" style="146" customWidth="1"/>
    <col min="12301" max="12544" width="11.296875" style="146"/>
    <col min="12545" max="12547" width="1.796875" style="146" customWidth="1"/>
    <col min="12548" max="12548" width="39.796875" style="146" customWidth="1"/>
    <col min="12549" max="12549" width="0.296875" style="146" customWidth="1"/>
    <col min="12550" max="12550" width="7.796875" style="146" customWidth="1"/>
    <col min="12551" max="12551" width="0.296875" style="146" customWidth="1"/>
    <col min="12552" max="12553" width="15.796875" style="146" customWidth="1"/>
    <col min="12554" max="12554" width="0.296875" style="146" customWidth="1"/>
    <col min="12555" max="12556" width="15.796875" style="146" customWidth="1"/>
    <col min="12557" max="12800" width="11.296875" style="146"/>
    <col min="12801" max="12803" width="1.796875" style="146" customWidth="1"/>
    <col min="12804" max="12804" width="39.796875" style="146" customWidth="1"/>
    <col min="12805" max="12805" width="0.296875" style="146" customWidth="1"/>
    <col min="12806" max="12806" width="7.796875" style="146" customWidth="1"/>
    <col min="12807" max="12807" width="0.296875" style="146" customWidth="1"/>
    <col min="12808" max="12809" width="15.796875" style="146" customWidth="1"/>
    <col min="12810" max="12810" width="0.296875" style="146" customWidth="1"/>
    <col min="12811" max="12812" width="15.796875" style="146" customWidth="1"/>
    <col min="12813" max="13056" width="11.296875" style="146"/>
    <col min="13057" max="13059" width="1.796875" style="146" customWidth="1"/>
    <col min="13060" max="13060" width="39.796875" style="146" customWidth="1"/>
    <col min="13061" max="13061" width="0.296875" style="146" customWidth="1"/>
    <col min="13062" max="13062" width="7.796875" style="146" customWidth="1"/>
    <col min="13063" max="13063" width="0.296875" style="146" customWidth="1"/>
    <col min="13064" max="13065" width="15.796875" style="146" customWidth="1"/>
    <col min="13066" max="13066" width="0.296875" style="146" customWidth="1"/>
    <col min="13067" max="13068" width="15.796875" style="146" customWidth="1"/>
    <col min="13069" max="13312" width="11.296875" style="146"/>
    <col min="13313" max="13315" width="1.796875" style="146" customWidth="1"/>
    <col min="13316" max="13316" width="39.796875" style="146" customWidth="1"/>
    <col min="13317" max="13317" width="0.296875" style="146" customWidth="1"/>
    <col min="13318" max="13318" width="7.796875" style="146" customWidth="1"/>
    <col min="13319" max="13319" width="0.296875" style="146" customWidth="1"/>
    <col min="13320" max="13321" width="15.796875" style="146" customWidth="1"/>
    <col min="13322" max="13322" width="0.296875" style="146" customWidth="1"/>
    <col min="13323" max="13324" width="15.796875" style="146" customWidth="1"/>
    <col min="13325" max="13568" width="11.296875" style="146"/>
    <col min="13569" max="13571" width="1.796875" style="146" customWidth="1"/>
    <col min="13572" max="13572" width="39.796875" style="146" customWidth="1"/>
    <col min="13573" max="13573" width="0.296875" style="146" customWidth="1"/>
    <col min="13574" max="13574" width="7.796875" style="146" customWidth="1"/>
    <col min="13575" max="13575" width="0.296875" style="146" customWidth="1"/>
    <col min="13576" max="13577" width="15.796875" style="146" customWidth="1"/>
    <col min="13578" max="13578" width="0.296875" style="146" customWidth="1"/>
    <col min="13579" max="13580" width="15.796875" style="146" customWidth="1"/>
    <col min="13581" max="13824" width="11.296875" style="146"/>
    <col min="13825" max="13827" width="1.796875" style="146" customWidth="1"/>
    <col min="13828" max="13828" width="39.796875" style="146" customWidth="1"/>
    <col min="13829" max="13829" width="0.296875" style="146" customWidth="1"/>
    <col min="13830" max="13830" width="7.796875" style="146" customWidth="1"/>
    <col min="13831" max="13831" width="0.296875" style="146" customWidth="1"/>
    <col min="13832" max="13833" width="15.796875" style="146" customWidth="1"/>
    <col min="13834" max="13834" width="0.296875" style="146" customWidth="1"/>
    <col min="13835" max="13836" width="15.796875" style="146" customWidth="1"/>
    <col min="13837" max="14080" width="11.296875" style="146"/>
    <col min="14081" max="14083" width="1.796875" style="146" customWidth="1"/>
    <col min="14084" max="14084" width="39.796875" style="146" customWidth="1"/>
    <col min="14085" max="14085" width="0.296875" style="146" customWidth="1"/>
    <col min="14086" max="14086" width="7.796875" style="146" customWidth="1"/>
    <col min="14087" max="14087" width="0.296875" style="146" customWidth="1"/>
    <col min="14088" max="14089" width="15.796875" style="146" customWidth="1"/>
    <col min="14090" max="14090" width="0.296875" style="146" customWidth="1"/>
    <col min="14091" max="14092" width="15.796875" style="146" customWidth="1"/>
    <col min="14093" max="14336" width="11.296875" style="146"/>
    <col min="14337" max="14339" width="1.796875" style="146" customWidth="1"/>
    <col min="14340" max="14340" width="39.796875" style="146" customWidth="1"/>
    <col min="14341" max="14341" width="0.296875" style="146" customWidth="1"/>
    <col min="14342" max="14342" width="7.796875" style="146" customWidth="1"/>
    <col min="14343" max="14343" width="0.296875" style="146" customWidth="1"/>
    <col min="14344" max="14345" width="15.796875" style="146" customWidth="1"/>
    <col min="14346" max="14346" width="0.296875" style="146" customWidth="1"/>
    <col min="14347" max="14348" width="15.796875" style="146" customWidth="1"/>
    <col min="14349" max="14592" width="11.296875" style="146"/>
    <col min="14593" max="14595" width="1.796875" style="146" customWidth="1"/>
    <col min="14596" max="14596" width="39.796875" style="146" customWidth="1"/>
    <col min="14597" max="14597" width="0.296875" style="146" customWidth="1"/>
    <col min="14598" max="14598" width="7.796875" style="146" customWidth="1"/>
    <col min="14599" max="14599" width="0.296875" style="146" customWidth="1"/>
    <col min="14600" max="14601" width="15.796875" style="146" customWidth="1"/>
    <col min="14602" max="14602" width="0.296875" style="146" customWidth="1"/>
    <col min="14603" max="14604" width="15.796875" style="146" customWidth="1"/>
    <col min="14605" max="14848" width="11.296875" style="146"/>
    <col min="14849" max="14851" width="1.796875" style="146" customWidth="1"/>
    <col min="14852" max="14852" width="39.796875" style="146" customWidth="1"/>
    <col min="14853" max="14853" width="0.296875" style="146" customWidth="1"/>
    <col min="14854" max="14854" width="7.796875" style="146" customWidth="1"/>
    <col min="14855" max="14855" width="0.296875" style="146" customWidth="1"/>
    <col min="14856" max="14857" width="15.796875" style="146" customWidth="1"/>
    <col min="14858" max="14858" width="0.296875" style="146" customWidth="1"/>
    <col min="14859" max="14860" width="15.796875" style="146" customWidth="1"/>
    <col min="14861" max="15104" width="11.296875" style="146"/>
    <col min="15105" max="15107" width="1.796875" style="146" customWidth="1"/>
    <col min="15108" max="15108" width="39.796875" style="146" customWidth="1"/>
    <col min="15109" max="15109" width="0.296875" style="146" customWidth="1"/>
    <col min="15110" max="15110" width="7.796875" style="146" customWidth="1"/>
    <col min="15111" max="15111" width="0.296875" style="146" customWidth="1"/>
    <col min="15112" max="15113" width="15.796875" style="146" customWidth="1"/>
    <col min="15114" max="15114" width="0.296875" style="146" customWidth="1"/>
    <col min="15115" max="15116" width="15.796875" style="146" customWidth="1"/>
    <col min="15117" max="15360" width="11.296875" style="146"/>
    <col min="15361" max="15363" width="1.796875" style="146" customWidth="1"/>
    <col min="15364" max="15364" width="39.796875" style="146" customWidth="1"/>
    <col min="15365" max="15365" width="0.296875" style="146" customWidth="1"/>
    <col min="15366" max="15366" width="7.796875" style="146" customWidth="1"/>
    <col min="15367" max="15367" width="0.296875" style="146" customWidth="1"/>
    <col min="15368" max="15369" width="15.796875" style="146" customWidth="1"/>
    <col min="15370" max="15370" width="0.296875" style="146" customWidth="1"/>
    <col min="15371" max="15372" width="15.796875" style="146" customWidth="1"/>
    <col min="15373" max="15616" width="11.296875" style="146"/>
    <col min="15617" max="15619" width="1.796875" style="146" customWidth="1"/>
    <col min="15620" max="15620" width="39.796875" style="146" customWidth="1"/>
    <col min="15621" max="15621" width="0.296875" style="146" customWidth="1"/>
    <col min="15622" max="15622" width="7.796875" style="146" customWidth="1"/>
    <col min="15623" max="15623" width="0.296875" style="146" customWidth="1"/>
    <col min="15624" max="15625" width="15.796875" style="146" customWidth="1"/>
    <col min="15626" max="15626" width="0.296875" style="146" customWidth="1"/>
    <col min="15627" max="15628" width="15.796875" style="146" customWidth="1"/>
    <col min="15629" max="15872" width="11.296875" style="146"/>
    <col min="15873" max="15875" width="1.796875" style="146" customWidth="1"/>
    <col min="15876" max="15876" width="39.796875" style="146" customWidth="1"/>
    <col min="15877" max="15877" width="0.296875" style="146" customWidth="1"/>
    <col min="15878" max="15878" width="7.796875" style="146" customWidth="1"/>
    <col min="15879" max="15879" width="0.296875" style="146" customWidth="1"/>
    <col min="15880" max="15881" width="15.796875" style="146" customWidth="1"/>
    <col min="15882" max="15882" width="0.296875" style="146" customWidth="1"/>
    <col min="15883" max="15884" width="15.796875" style="146" customWidth="1"/>
    <col min="15885" max="16128" width="11.296875" style="146"/>
    <col min="16129" max="16131" width="1.796875" style="146" customWidth="1"/>
    <col min="16132" max="16132" width="39.796875" style="146" customWidth="1"/>
    <col min="16133" max="16133" width="0.296875" style="146" customWidth="1"/>
    <col min="16134" max="16134" width="7.796875" style="146" customWidth="1"/>
    <col min="16135" max="16135" width="0.296875" style="146" customWidth="1"/>
    <col min="16136" max="16137" width="15.796875" style="146" customWidth="1"/>
    <col min="16138" max="16138" width="0.296875" style="146" customWidth="1"/>
    <col min="16139" max="16140" width="15.796875" style="146" customWidth="1"/>
    <col min="16141" max="16384" width="11.296875" style="146"/>
  </cols>
  <sheetData>
    <row r="1" spans="1:14" ht="21" customHeight="1">
      <c r="D1" s="338"/>
      <c r="E1" s="338"/>
      <c r="F1" s="338"/>
      <c r="G1" s="338"/>
      <c r="H1" s="338"/>
      <c r="I1" s="338"/>
      <c r="J1" s="338"/>
      <c r="K1" s="338"/>
      <c r="L1" s="338"/>
    </row>
    <row r="2" spans="1:14" s="148" customFormat="1" ht="21" customHeight="1">
      <c r="A2" s="338" t="s">
        <v>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147"/>
      <c r="N2" s="147"/>
    </row>
    <row r="3" spans="1:14" s="148" customFormat="1" ht="21" customHeight="1">
      <c r="A3" s="339" t="s">
        <v>192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146"/>
      <c r="N3" s="146"/>
    </row>
    <row r="4" spans="1:14" s="148" customFormat="1" ht="21" customHeight="1">
      <c r="A4" s="340" t="s">
        <v>199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149"/>
      <c r="N4" s="149"/>
    </row>
    <row r="5" spans="1:14" s="148" customFormat="1" ht="21" customHeight="1">
      <c r="A5" s="264"/>
      <c r="B5" s="264"/>
      <c r="C5" s="264"/>
      <c r="D5" s="264"/>
      <c r="E5" s="264"/>
      <c r="F5" s="265"/>
      <c r="G5" s="265"/>
      <c r="H5" s="265"/>
      <c r="I5" s="265"/>
      <c r="J5" s="152"/>
      <c r="K5" s="307"/>
      <c r="L5" s="150" t="s">
        <v>3</v>
      </c>
      <c r="M5" s="146"/>
      <c r="N5" s="146"/>
    </row>
    <row r="6" spans="1:14" s="148" customFormat="1" ht="21" customHeight="1">
      <c r="A6" s="151"/>
      <c r="B6" s="151"/>
      <c r="C6" s="151"/>
      <c r="D6" s="151"/>
      <c r="E6" s="151"/>
      <c r="F6" s="152"/>
      <c r="G6" s="147"/>
      <c r="H6" s="341" t="s">
        <v>4</v>
      </c>
      <c r="I6" s="341"/>
      <c r="J6" s="147"/>
      <c r="K6" s="342" t="s">
        <v>5</v>
      </c>
      <c r="L6" s="342"/>
      <c r="M6" s="146"/>
      <c r="N6" s="146"/>
    </row>
    <row r="7" spans="1:14" s="148" customFormat="1" ht="21" customHeight="1">
      <c r="A7" s="266"/>
      <c r="B7" s="266"/>
      <c r="C7" s="266"/>
      <c r="D7" s="266"/>
      <c r="E7" s="266"/>
      <c r="F7" s="267" t="str">
        <f>'[1]P2 EN'!E7</f>
        <v>Notes</v>
      </c>
      <c r="G7" s="268"/>
      <c r="H7" s="324" t="s">
        <v>65</v>
      </c>
      <c r="I7" s="324" t="s">
        <v>66</v>
      </c>
      <c r="J7" s="153"/>
      <c r="K7" s="324" t="s">
        <v>65</v>
      </c>
      <c r="L7" s="324" t="s">
        <v>66</v>
      </c>
      <c r="M7" s="146"/>
      <c r="N7" s="146"/>
    </row>
    <row r="8" spans="1:14" s="148" customFormat="1" ht="21" customHeight="1">
      <c r="A8" s="153"/>
      <c r="B8" s="153"/>
      <c r="C8" s="153"/>
      <c r="D8" s="153"/>
      <c r="E8" s="153"/>
      <c r="F8" s="152"/>
      <c r="G8" s="154"/>
      <c r="H8" s="155"/>
      <c r="I8" s="155"/>
      <c r="J8" s="154"/>
      <c r="K8" s="155"/>
      <c r="L8" s="155"/>
      <c r="M8" s="146"/>
      <c r="N8" s="146"/>
    </row>
    <row r="9" spans="1:14" s="148" customFormat="1" ht="21" customHeight="1">
      <c r="A9" s="156" t="s">
        <v>67</v>
      </c>
      <c r="B9" s="153"/>
      <c r="C9" s="153"/>
      <c r="D9" s="146"/>
      <c r="E9" s="146"/>
      <c r="F9" s="157">
        <v>10</v>
      </c>
      <c r="G9" s="154"/>
      <c r="H9" s="154">
        <v>120106839.04000001</v>
      </c>
      <c r="I9" s="154">
        <v>101467645.27000001</v>
      </c>
      <c r="J9" s="154"/>
      <c r="K9" s="154">
        <v>106020763.8</v>
      </c>
      <c r="L9" s="154">
        <v>77863356.920000002</v>
      </c>
      <c r="M9" s="146"/>
      <c r="N9" s="146"/>
    </row>
    <row r="10" spans="1:14" s="148" customFormat="1" ht="21" customHeight="1">
      <c r="A10" s="156" t="s">
        <v>68</v>
      </c>
      <c r="B10" s="153"/>
      <c r="C10" s="153"/>
      <c r="D10" s="146"/>
      <c r="E10" s="146"/>
      <c r="F10" s="153"/>
      <c r="G10" s="154"/>
      <c r="H10" s="154">
        <v>-90333876.660000011</v>
      </c>
      <c r="I10" s="154">
        <v>-71904295.510000005</v>
      </c>
      <c r="J10" s="154"/>
      <c r="K10" s="154">
        <v>-81187217.850000009</v>
      </c>
      <c r="L10" s="154">
        <v>-57886097.210000001</v>
      </c>
      <c r="M10" s="146"/>
      <c r="N10" s="146"/>
    </row>
    <row r="11" spans="1:14" s="148" customFormat="1" ht="21" customHeight="1">
      <c r="A11" s="147" t="s">
        <v>69</v>
      </c>
      <c r="B11" s="153"/>
      <c r="C11" s="153"/>
      <c r="D11" s="146"/>
      <c r="E11" s="146"/>
      <c r="F11" s="153"/>
      <c r="G11" s="154"/>
      <c r="H11" s="269">
        <f>SUM(H9:H10)</f>
        <v>29772962.379999995</v>
      </c>
      <c r="I11" s="269">
        <f>SUM(I9:I10)</f>
        <v>29563349.760000005</v>
      </c>
      <c r="J11" s="154"/>
      <c r="K11" s="269">
        <f>SUM(K9:K10)</f>
        <v>24833545.949999988</v>
      </c>
      <c r="L11" s="269">
        <f t="shared" ref="L11" si="0">SUM(L9:L10)</f>
        <v>19977259.710000001</v>
      </c>
      <c r="M11" s="146"/>
      <c r="N11" s="146"/>
    </row>
    <row r="12" spans="1:14" s="148" customFormat="1" ht="21" customHeight="1">
      <c r="A12" s="156" t="s">
        <v>70</v>
      </c>
      <c r="B12" s="153"/>
      <c r="C12" s="153"/>
      <c r="D12" s="146"/>
      <c r="E12" s="146"/>
      <c r="F12" s="153"/>
      <c r="G12" s="154"/>
      <c r="H12" s="158">
        <v>0</v>
      </c>
      <c r="I12" s="158">
        <v>0</v>
      </c>
      <c r="J12" s="154"/>
      <c r="K12" s="158">
        <v>9228250</v>
      </c>
      <c r="L12" s="184">
        <v>4614125</v>
      </c>
      <c r="M12" s="146"/>
      <c r="N12" s="146"/>
    </row>
    <row r="13" spans="1:14" s="148" customFormat="1" ht="21" customHeight="1">
      <c r="A13" s="156" t="s">
        <v>71</v>
      </c>
      <c r="B13" s="153"/>
      <c r="C13" s="153"/>
      <c r="D13" s="146"/>
      <c r="E13" s="146"/>
      <c r="F13" s="153"/>
      <c r="G13" s="154"/>
      <c r="H13" s="154">
        <v>474885.43</v>
      </c>
      <c r="I13" s="154">
        <v>884568.01</v>
      </c>
      <c r="J13" s="154"/>
      <c r="K13" s="154">
        <v>70540.009999999995</v>
      </c>
      <c r="L13" s="154">
        <v>579819.12000000011</v>
      </c>
      <c r="M13" s="146"/>
      <c r="N13" s="146"/>
    </row>
    <row r="14" spans="1:14" s="148" customFormat="1" ht="21" customHeight="1">
      <c r="A14" s="156" t="s">
        <v>72</v>
      </c>
      <c r="B14" s="153"/>
      <c r="C14" s="153"/>
      <c r="D14" s="146"/>
      <c r="E14" s="146"/>
      <c r="F14" s="153"/>
      <c r="G14" s="154"/>
      <c r="H14" s="154">
        <v>-10319787.110000003</v>
      </c>
      <c r="I14" s="154">
        <v>-9470197.5299999993</v>
      </c>
      <c r="J14" s="154"/>
      <c r="K14" s="154">
        <v>-8688759.2400000021</v>
      </c>
      <c r="L14" s="154">
        <v>-7808895.5500000101</v>
      </c>
      <c r="M14" s="146"/>
      <c r="N14" s="146"/>
    </row>
    <row r="15" spans="1:14" s="148" customFormat="1" ht="21" customHeight="1">
      <c r="A15" s="156" t="s">
        <v>73</v>
      </c>
      <c r="B15" s="153"/>
      <c r="C15" s="153"/>
      <c r="D15" s="146"/>
      <c r="E15" s="146"/>
      <c r="F15" s="153"/>
      <c r="G15" s="154"/>
      <c r="H15" s="268">
        <v>-17256630.440000001</v>
      </c>
      <c r="I15" s="268">
        <v>-15536845.799999999</v>
      </c>
      <c r="J15" s="154"/>
      <c r="K15" s="268">
        <v>-11950048.07</v>
      </c>
      <c r="L15" s="268">
        <v>-13309230.16</v>
      </c>
      <c r="M15" s="146"/>
      <c r="N15" s="146"/>
    </row>
    <row r="16" spans="1:14" s="148" customFormat="1" ht="21" customHeight="1">
      <c r="A16" s="249" t="s">
        <v>180</v>
      </c>
      <c r="B16" s="160"/>
      <c r="C16" s="153"/>
      <c r="D16" s="146"/>
      <c r="E16" s="146"/>
      <c r="F16" s="153"/>
      <c r="H16" s="154">
        <f>SUM(H11:H15)</f>
        <v>2671430.2599999905</v>
      </c>
      <c r="I16" s="154">
        <f>SUM(I11:I15)</f>
        <v>5440874.4400000107</v>
      </c>
      <c r="K16" s="154">
        <f>SUM(K11:K15)</f>
        <v>13493528.649999984</v>
      </c>
      <c r="L16" s="154">
        <f t="shared" ref="L16" si="1">SUM(L11:L15)</f>
        <v>4053078.1199999936</v>
      </c>
      <c r="M16" s="146"/>
      <c r="N16" s="146"/>
    </row>
    <row r="17" spans="1:14" s="148" customFormat="1" ht="21" customHeight="1">
      <c r="A17" s="156" t="s">
        <v>74</v>
      </c>
      <c r="B17" s="160"/>
      <c r="C17" s="153"/>
      <c r="D17" s="146"/>
      <c r="E17" s="146"/>
      <c r="F17" s="153"/>
      <c r="H17" s="154">
        <v>59626.82</v>
      </c>
      <c r="I17" s="154">
        <v>354584.44</v>
      </c>
      <c r="K17" s="154">
        <v>35924.19</v>
      </c>
      <c r="L17" s="154">
        <v>273243.05</v>
      </c>
      <c r="M17" s="146"/>
      <c r="N17" s="183"/>
    </row>
    <row r="18" spans="1:14" s="148" customFormat="1" ht="21" customHeight="1">
      <c r="A18" s="159" t="s">
        <v>139</v>
      </c>
      <c r="B18" s="160"/>
      <c r="C18" s="153"/>
      <c r="D18" s="146"/>
      <c r="E18" s="146"/>
      <c r="F18" s="153"/>
      <c r="H18" s="154">
        <v>-123872.75</v>
      </c>
      <c r="I18" s="154">
        <v>-123547.41</v>
      </c>
      <c r="K18" s="154">
        <v>-119413.27</v>
      </c>
      <c r="L18" s="154">
        <v>-113870.5</v>
      </c>
      <c r="M18" s="146"/>
      <c r="N18" s="146"/>
    </row>
    <row r="19" spans="1:14" s="148" customFormat="1" ht="21" customHeight="1">
      <c r="A19" s="147" t="s">
        <v>75</v>
      </c>
      <c r="B19" s="160"/>
      <c r="C19" s="153"/>
      <c r="D19" s="146"/>
      <c r="E19" s="146"/>
      <c r="F19" s="161"/>
      <c r="H19" s="270">
        <v>5630176.6399999997</v>
      </c>
      <c r="I19" s="270">
        <v>2494371.4299999997</v>
      </c>
      <c r="K19" s="270">
        <v>0</v>
      </c>
      <c r="L19" s="270">
        <v>0</v>
      </c>
    </row>
    <row r="20" spans="1:14" s="148" customFormat="1" ht="21" customHeight="1">
      <c r="A20" s="180" t="s">
        <v>181</v>
      </c>
      <c r="B20" s="163"/>
      <c r="C20" s="164"/>
      <c r="D20" s="165"/>
      <c r="E20" s="146"/>
      <c r="F20" s="153"/>
      <c r="G20" s="154"/>
      <c r="H20" s="154">
        <f>SUM(H16:H19)</f>
        <v>8237360.9699999895</v>
      </c>
      <c r="I20" s="154">
        <f>SUM(I16:I19)</f>
        <v>8166282.9000000106</v>
      </c>
      <c r="J20" s="154"/>
      <c r="K20" s="154">
        <f>SUM(K16:K19)</f>
        <v>13410039.569999984</v>
      </c>
      <c r="L20" s="154">
        <f>SUM(L16:L19)</f>
        <v>4212450.6699999934</v>
      </c>
    </row>
    <row r="21" spans="1:14" s="148" customFormat="1" ht="21" customHeight="1">
      <c r="A21" s="153" t="s">
        <v>76</v>
      </c>
      <c r="B21" s="163"/>
      <c r="C21" s="164"/>
      <c r="D21" s="165"/>
      <c r="E21" s="146"/>
      <c r="F21" s="161"/>
      <c r="G21" s="148" t="e">
        <f>#REF!</f>
        <v>#REF!</v>
      </c>
      <c r="H21" s="327">
        <v>-1245780.46</v>
      </c>
      <c r="I21" s="148">
        <v>-1073481.49</v>
      </c>
      <c r="K21" s="148">
        <v>-932309.51</v>
      </c>
      <c r="L21" s="148">
        <v>110954.31</v>
      </c>
    </row>
    <row r="22" spans="1:14" s="148" customFormat="1" ht="21" customHeight="1">
      <c r="A22" s="180" t="s">
        <v>182</v>
      </c>
      <c r="B22" s="160"/>
      <c r="C22" s="153"/>
      <c r="D22" s="146"/>
      <c r="E22" s="146"/>
      <c r="F22" s="166"/>
      <c r="G22" s="154"/>
      <c r="H22" s="328">
        <f>SUM(H20:H21)</f>
        <v>6991580.5099999895</v>
      </c>
      <c r="I22" s="328">
        <f>SUM(I20:I21)</f>
        <v>7092801.4100000104</v>
      </c>
      <c r="J22" s="154"/>
      <c r="K22" s="328">
        <f>SUM(K20:K21)</f>
        <v>12477730.059999984</v>
      </c>
      <c r="L22" s="328">
        <f>SUM(L20:L21)</f>
        <v>4323404.979999993</v>
      </c>
    </row>
    <row r="23" spans="1:14" s="148" customFormat="1" ht="21" customHeight="1">
      <c r="A23" s="185" t="s">
        <v>198</v>
      </c>
      <c r="B23" s="160"/>
      <c r="C23" s="153"/>
      <c r="D23" s="146"/>
      <c r="E23" s="146"/>
      <c r="F23" s="166"/>
      <c r="G23" s="167"/>
      <c r="H23" s="167"/>
      <c r="I23" s="167"/>
      <c r="J23" s="329"/>
      <c r="K23" s="158"/>
      <c r="L23" s="158"/>
    </row>
    <row r="24" spans="1:14" s="156" customFormat="1" ht="21" customHeight="1">
      <c r="A24" s="147" t="s">
        <v>77</v>
      </c>
      <c r="C24" s="168"/>
      <c r="D24" s="168"/>
      <c r="E24" s="168"/>
      <c r="F24" s="168"/>
      <c r="G24" s="167"/>
      <c r="H24" s="167"/>
      <c r="I24" s="167"/>
      <c r="J24" s="329"/>
      <c r="K24" s="158"/>
      <c r="L24" s="158"/>
    </row>
    <row r="25" spans="1:14" s="156" customFormat="1" ht="21" customHeight="1">
      <c r="B25" s="159" t="s">
        <v>78</v>
      </c>
      <c r="C25" s="168"/>
      <c r="D25" s="168"/>
      <c r="E25" s="168"/>
      <c r="F25" s="161"/>
      <c r="G25" s="167"/>
      <c r="H25" s="162">
        <v>1438030.13</v>
      </c>
      <c r="I25" s="162">
        <v>0</v>
      </c>
      <c r="J25" s="329"/>
      <c r="K25" s="158">
        <v>1438030.13</v>
      </c>
      <c r="L25" s="158">
        <v>0</v>
      </c>
    </row>
    <row r="26" spans="1:14" s="156" customFormat="1" ht="21" customHeight="1">
      <c r="B26" s="159" t="s">
        <v>79</v>
      </c>
      <c r="C26" s="168"/>
      <c r="D26" s="168"/>
      <c r="E26" s="168"/>
      <c r="L26" s="158"/>
    </row>
    <row r="27" spans="1:14" s="156" customFormat="1" ht="21" customHeight="1">
      <c r="B27" s="159" t="s">
        <v>80</v>
      </c>
      <c r="C27" s="168"/>
      <c r="D27" s="168"/>
      <c r="E27" s="168"/>
      <c r="F27" s="161"/>
      <c r="G27" s="167"/>
      <c r="H27" s="271">
        <v>-287606.02600000001</v>
      </c>
      <c r="I27" s="270">
        <v>0</v>
      </c>
      <c r="J27" s="329"/>
      <c r="K27" s="271">
        <v>-287606.02600000001</v>
      </c>
      <c r="L27" s="270">
        <v>0</v>
      </c>
    </row>
    <row r="28" spans="1:14" s="156" customFormat="1" ht="21" customHeight="1">
      <c r="B28" s="159" t="s">
        <v>197</v>
      </c>
      <c r="C28" s="168"/>
      <c r="D28" s="168"/>
      <c r="E28" s="168"/>
      <c r="F28" s="168"/>
      <c r="G28" s="167"/>
      <c r="H28" s="270">
        <f>SUM(H25:H27)</f>
        <v>1150424.1039999998</v>
      </c>
      <c r="I28" s="270">
        <f>SUM(I25:I27)</f>
        <v>0</v>
      </c>
      <c r="J28" s="329"/>
      <c r="K28" s="270">
        <f>SUM(K25:K27)</f>
        <v>1150424.1039999998</v>
      </c>
      <c r="L28" s="270">
        <v>0</v>
      </c>
    </row>
    <row r="29" spans="1:14" s="156" customFormat="1" ht="21" customHeight="1">
      <c r="A29" s="242" t="s">
        <v>183</v>
      </c>
      <c r="C29" s="168"/>
      <c r="D29" s="168"/>
      <c r="E29" s="168"/>
      <c r="F29" s="168"/>
      <c r="G29" s="167"/>
      <c r="H29" s="158">
        <f>H28</f>
        <v>1150424.1039999998</v>
      </c>
      <c r="I29" s="158">
        <v>0</v>
      </c>
      <c r="J29" s="329"/>
      <c r="K29" s="158">
        <f>K28</f>
        <v>1150424.1039999998</v>
      </c>
      <c r="L29" s="158">
        <v>0</v>
      </c>
    </row>
    <row r="30" spans="1:14" s="148" customFormat="1" ht="21" customHeight="1" thickBot="1">
      <c r="A30" s="242" t="s">
        <v>81</v>
      </c>
      <c r="B30" s="153"/>
      <c r="C30" s="153"/>
      <c r="D30" s="146"/>
      <c r="E30" s="146"/>
      <c r="F30" s="169"/>
      <c r="G30" s="154"/>
      <c r="H30" s="207">
        <f>+H22+H29</f>
        <v>8142004.6139999889</v>
      </c>
      <c r="I30" s="207">
        <f>+I22+I29</f>
        <v>7092801.4100000104</v>
      </c>
      <c r="J30" s="154"/>
      <c r="K30" s="207">
        <f>+K22+K29</f>
        <v>13628154.163999984</v>
      </c>
      <c r="L30" s="207">
        <f>+L22+L29</f>
        <v>4323404.979999993</v>
      </c>
    </row>
    <row r="31" spans="1:14" s="148" customFormat="1" ht="21" customHeight="1" thickTop="1">
      <c r="A31" s="153"/>
      <c r="B31" s="153"/>
      <c r="C31" s="153"/>
      <c r="D31" s="146"/>
      <c r="E31" s="146"/>
      <c r="F31" s="169"/>
      <c r="H31" s="154"/>
      <c r="I31" s="154"/>
      <c r="K31" s="154"/>
      <c r="L31" s="154"/>
    </row>
    <row r="32" spans="1:14" s="148" customFormat="1" ht="21" customHeight="1">
      <c r="A32" s="185" t="s">
        <v>195</v>
      </c>
      <c r="B32" s="153"/>
      <c r="C32" s="153"/>
      <c r="D32" s="146"/>
      <c r="E32" s="146"/>
      <c r="F32" s="169"/>
      <c r="H32" s="208"/>
      <c r="I32" s="208"/>
      <c r="K32" s="208"/>
      <c r="L32" s="209"/>
    </row>
    <row r="33" spans="1:14" s="148" customFormat="1" ht="21" customHeight="1">
      <c r="A33" s="153"/>
      <c r="B33" s="153" t="s">
        <v>82</v>
      </c>
      <c r="C33" s="153"/>
      <c r="D33" s="146"/>
      <c r="E33" s="146"/>
      <c r="F33" s="169"/>
      <c r="H33" s="148">
        <v>6874371.7599999998</v>
      </c>
      <c r="I33" s="148">
        <v>6716780.1700000102</v>
      </c>
      <c r="K33" s="148">
        <v>12477730.060000001</v>
      </c>
      <c r="L33" s="154">
        <v>4323404.979999993</v>
      </c>
    </row>
    <row r="34" spans="1:14" s="148" customFormat="1" ht="21" customHeight="1">
      <c r="A34" s="153"/>
      <c r="B34" s="153" t="s">
        <v>59</v>
      </c>
      <c r="C34" s="153"/>
      <c r="D34" s="146"/>
      <c r="E34" s="146"/>
      <c r="F34" s="169"/>
      <c r="H34" s="268">
        <v>117208.75</v>
      </c>
      <c r="I34" s="268">
        <v>376021.24</v>
      </c>
      <c r="K34" s="319" t="s">
        <v>174</v>
      </c>
      <c r="L34" s="270">
        <v>0</v>
      </c>
    </row>
    <row r="35" spans="1:14" s="148" customFormat="1" ht="21" customHeight="1" thickBot="1">
      <c r="A35" s="153"/>
      <c r="B35" s="153"/>
      <c r="C35" s="153"/>
      <c r="D35" s="146"/>
      <c r="E35" s="146"/>
      <c r="F35" s="169"/>
      <c r="H35" s="207">
        <f>SUM(H33:H34)</f>
        <v>6991580.5099999998</v>
      </c>
      <c r="I35" s="207">
        <f>SUM(I33:I34)</f>
        <v>7092801.4100000104</v>
      </c>
      <c r="J35" s="154"/>
      <c r="K35" s="207">
        <f>SUM(K33:K34)</f>
        <v>12477730.060000001</v>
      </c>
      <c r="L35" s="207">
        <f>SUM(L33:L34)</f>
        <v>4323404.979999993</v>
      </c>
    </row>
    <row r="36" spans="1:14" s="148" customFormat="1" ht="21" customHeight="1" thickTop="1">
      <c r="A36" s="185" t="s">
        <v>196</v>
      </c>
      <c r="B36" s="153"/>
      <c r="C36" s="153"/>
      <c r="D36" s="146"/>
      <c r="E36" s="146"/>
      <c r="F36" s="169"/>
    </row>
    <row r="37" spans="1:14" s="148" customFormat="1" ht="21" customHeight="1">
      <c r="A37" s="153"/>
      <c r="B37" s="153" t="s">
        <v>82</v>
      </c>
      <c r="C37" s="153"/>
      <c r="D37" s="146"/>
      <c r="E37" s="146"/>
      <c r="F37" s="169"/>
      <c r="H37" s="148">
        <v>8024795.8600000003</v>
      </c>
      <c r="I37" s="148">
        <v>6716780.1700000102</v>
      </c>
      <c r="K37" s="154">
        <v>13628154.164000003</v>
      </c>
      <c r="L37" s="154">
        <v>4323404.979999993</v>
      </c>
    </row>
    <row r="38" spans="1:14" s="148" customFormat="1" ht="21" customHeight="1">
      <c r="A38" s="153"/>
      <c r="B38" s="153" t="s">
        <v>59</v>
      </c>
      <c r="C38" s="153"/>
      <c r="D38" s="146"/>
      <c r="E38" s="146"/>
      <c r="F38" s="169"/>
      <c r="H38" s="268">
        <v>117208.75</v>
      </c>
      <c r="I38" s="268">
        <v>376021.24</v>
      </c>
      <c r="K38" s="270">
        <v>0</v>
      </c>
      <c r="L38" s="270">
        <v>0</v>
      </c>
    </row>
    <row r="39" spans="1:14" s="148" customFormat="1" ht="21" customHeight="1" thickBot="1">
      <c r="A39" s="153"/>
      <c r="B39" s="153"/>
      <c r="C39" s="153"/>
      <c r="D39" s="146"/>
      <c r="E39" s="146"/>
      <c r="F39" s="169"/>
      <c r="H39" s="207">
        <f>SUM(H37:H38)</f>
        <v>8142004.6100000003</v>
      </c>
      <c r="I39" s="207">
        <f>SUM(I37:I38)</f>
        <v>7092801.4100000104</v>
      </c>
      <c r="K39" s="207">
        <f>SUM(K37:K38)</f>
        <v>13628154.164000003</v>
      </c>
      <c r="L39" s="207">
        <f>SUM(L37:L38)</f>
        <v>4323404.979999993</v>
      </c>
    </row>
    <row r="40" spans="1:14" s="189" customFormat="1" ht="21" customHeight="1" thickTop="1">
      <c r="A40" s="185" t="s">
        <v>83</v>
      </c>
      <c r="B40" s="185"/>
      <c r="C40" s="185"/>
      <c r="D40" s="186"/>
      <c r="E40" s="186"/>
      <c r="F40" s="187"/>
      <c r="G40" s="188"/>
      <c r="H40" s="306"/>
      <c r="I40" s="171"/>
      <c r="J40" s="188"/>
      <c r="K40" s="171"/>
      <c r="L40" s="171"/>
    </row>
    <row r="41" spans="1:14" s="148" customFormat="1" ht="21" customHeight="1">
      <c r="A41" s="146"/>
      <c r="B41" s="160" t="s">
        <v>84</v>
      </c>
      <c r="C41" s="153"/>
      <c r="D41" s="146"/>
      <c r="E41" s="146"/>
      <c r="F41" s="172"/>
      <c r="G41" s="170"/>
      <c r="H41" s="210">
        <f>H33/H42</f>
        <v>1.0117548592032259E-2</v>
      </c>
      <c r="I41" s="210">
        <f>I33/I42</f>
        <v>9.8856087689929949E-3</v>
      </c>
      <c r="J41" s="330"/>
      <c r="K41" s="210">
        <f>K33/K42</f>
        <v>1.8364447633584427E-2</v>
      </c>
      <c r="L41" s="210">
        <f>L33/L42</f>
        <v>6.3630920024878301E-3</v>
      </c>
    </row>
    <row r="42" spans="1:14" s="162" customFormat="1" ht="21" customHeight="1">
      <c r="B42" s="153" t="s">
        <v>194</v>
      </c>
      <c r="G42" s="173"/>
      <c r="H42" s="173">
        <v>679450333</v>
      </c>
      <c r="I42" s="204">
        <v>679450333</v>
      </c>
      <c r="J42" s="331"/>
      <c r="K42" s="173">
        <v>679450333</v>
      </c>
      <c r="L42" s="204">
        <v>679450333</v>
      </c>
    </row>
    <row r="43" spans="1:14" s="162" customFormat="1" ht="21" customHeight="1">
      <c r="B43" s="153"/>
      <c r="G43" s="173"/>
      <c r="H43" s="173"/>
      <c r="I43" s="204"/>
      <c r="J43" s="331"/>
      <c r="K43" s="173"/>
      <c r="L43" s="204"/>
    </row>
    <row r="44" spans="1:14" s="162" customFormat="1" ht="21" customHeight="1">
      <c r="B44" s="153"/>
      <c r="G44" s="173"/>
      <c r="H44" s="173"/>
      <c r="I44" s="204"/>
      <c r="J44" s="331"/>
      <c r="K44" s="173"/>
      <c r="L44" s="204"/>
    </row>
    <row r="45" spans="1:14" s="148" customFormat="1" ht="15.6" customHeight="1">
      <c r="B45" s="153"/>
      <c r="C45" s="153"/>
      <c r="D45" s="153"/>
      <c r="E45" s="153"/>
      <c r="F45" s="169"/>
      <c r="G45" s="146"/>
      <c r="H45" s="170"/>
      <c r="I45" s="171"/>
      <c r="J45" s="146"/>
      <c r="K45" s="171"/>
      <c r="L45" s="171"/>
    </row>
    <row r="46" spans="1:14" s="148" customFormat="1" ht="21" customHeight="1">
      <c r="A46" s="156" t="s">
        <v>28</v>
      </c>
      <c r="B46" s="153"/>
      <c r="C46" s="153"/>
      <c r="D46" s="153"/>
      <c r="E46" s="153"/>
      <c r="F46" s="169"/>
      <c r="G46" s="146"/>
      <c r="H46" s="170"/>
      <c r="I46" s="171"/>
      <c r="J46" s="146"/>
      <c r="K46" s="171"/>
      <c r="L46" s="171"/>
    </row>
    <row r="47" spans="1:14" ht="21" customHeight="1"/>
    <row r="48" spans="1:14" s="148" customFormat="1" ht="21" customHeight="1">
      <c r="A48" s="160"/>
      <c r="B48" s="146" t="s">
        <v>85</v>
      </c>
      <c r="C48" s="153"/>
      <c r="D48" s="153"/>
      <c r="E48" s="153"/>
      <c r="F48" s="153"/>
      <c r="G48" s="146"/>
      <c r="H48" s="169"/>
      <c r="I48" s="146"/>
      <c r="J48" s="146"/>
      <c r="K48" s="174"/>
      <c r="L48" s="174"/>
      <c r="M48" s="146"/>
      <c r="N48" s="146"/>
    </row>
    <row r="49" spans="1:14" s="148" customFormat="1" ht="21" customHeight="1">
      <c r="A49" s="153"/>
      <c r="B49" s="153" t="s">
        <v>30</v>
      </c>
      <c r="C49" s="160"/>
      <c r="D49" s="153"/>
      <c r="E49" s="153"/>
      <c r="F49" s="153"/>
      <c r="G49" s="146"/>
      <c r="H49" s="169" t="s">
        <v>86</v>
      </c>
      <c r="I49" s="146"/>
      <c r="J49" s="146"/>
      <c r="K49" s="174"/>
      <c r="L49" s="156">
        <v>4</v>
      </c>
      <c r="M49" s="146"/>
      <c r="N49" s="146"/>
    </row>
  </sheetData>
  <mergeCells count="6">
    <mergeCell ref="D1:L1"/>
    <mergeCell ref="A2:L2"/>
    <mergeCell ref="A3:L3"/>
    <mergeCell ref="A4:L4"/>
    <mergeCell ref="H6:I6"/>
    <mergeCell ref="K6:L6"/>
  </mergeCells>
  <pageMargins left="0.78740157480314965" right="0" top="7.874015748031496E-2" bottom="0" header="0" footer="7.874015748031496E-2"/>
  <pageSetup paperSize="9" scale="77" fitToWidth="0" fitToHeight="0" orientation="portrait" r:id="rId1"/>
  <ignoredErrors>
    <ignoredError sqref="H7:I7 K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46"/>
  <sheetViews>
    <sheetView view="pageBreakPreview" zoomScale="90" zoomScaleNormal="115" zoomScaleSheetLayoutView="90" workbookViewId="0">
      <selection activeCell="H29" sqref="H29"/>
    </sheetView>
  </sheetViews>
  <sheetFormatPr defaultColWidth="9.296875" defaultRowHeight="18.600000000000001"/>
  <cols>
    <col min="1" max="1" width="2.296875" style="32" customWidth="1"/>
    <col min="2" max="2" width="27.19921875" style="32" customWidth="1"/>
    <col min="3" max="3" width="7.296875" style="32" customWidth="1"/>
    <col min="4" max="4" width="13.296875" style="32" customWidth="1"/>
    <col min="5" max="5" width="0.296875" style="32" customWidth="1"/>
    <col min="6" max="6" width="13.296875" style="32" customWidth="1"/>
    <col min="7" max="7" width="0.296875" style="32" customWidth="1"/>
    <col min="8" max="8" width="13.296875" style="32" customWidth="1"/>
    <col min="9" max="9" width="0.296875" style="32" customWidth="1"/>
    <col min="10" max="10" width="13.296875" style="32" customWidth="1"/>
    <col min="11" max="11" width="0.296875" style="32" customWidth="1"/>
    <col min="12" max="12" width="16.69921875" style="32" customWidth="1"/>
    <col min="13" max="13" width="0.296875" style="32" customWidth="1"/>
    <col min="14" max="14" width="16.59765625" style="32" customWidth="1"/>
    <col min="15" max="15" width="0.296875" style="32" customWidth="1"/>
    <col min="16" max="16" width="13.296875" style="32" customWidth="1"/>
    <col min="17" max="17" width="15.69921875" style="32" customWidth="1"/>
    <col min="18" max="18" width="0.296875" style="32" customWidth="1"/>
    <col min="19" max="19" width="15.296875" style="32" customWidth="1"/>
    <col min="20" max="20" width="0.296875" style="32" customWidth="1"/>
    <col min="21" max="21" width="15.796875" style="32" customWidth="1"/>
    <col min="22" max="22" width="9.296875" style="32"/>
    <col min="23" max="23" width="12.296875" style="32" bestFit="1" customWidth="1"/>
    <col min="24" max="24" width="4.09765625" style="32" bestFit="1" customWidth="1"/>
    <col min="25" max="25" width="13.09765625" style="32" bestFit="1" customWidth="1"/>
    <col min="26" max="26" width="9.296875" style="32"/>
    <col min="27" max="27" width="11.296875" style="32" bestFit="1" customWidth="1"/>
    <col min="28" max="28" width="9.296875" style="32"/>
    <col min="29" max="29" width="13" style="32" customWidth="1"/>
    <col min="30" max="30" width="9.296875" style="32" customWidth="1"/>
    <col min="31" max="31" width="15.09765625" style="32" bestFit="1" customWidth="1"/>
    <col min="32" max="32" width="4.09765625" style="32" bestFit="1" customWidth="1"/>
    <col min="33" max="33" width="18.796875" style="32" bestFit="1" customWidth="1"/>
    <col min="34" max="34" width="9.296875" style="32"/>
    <col min="35" max="35" width="14.09765625" style="32" bestFit="1" customWidth="1"/>
    <col min="36" max="36" width="4.296875" style="32" bestFit="1" customWidth="1"/>
    <col min="37" max="37" width="14.09765625" style="32" bestFit="1" customWidth="1"/>
    <col min="38" max="38" width="9.296875" style="32"/>
    <col min="39" max="39" width="12.296875" style="32" bestFit="1" customWidth="1"/>
    <col min="40" max="16384" width="9.296875" style="32"/>
  </cols>
  <sheetData>
    <row r="2" spans="1:39" s="58" customFormat="1" ht="19.8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39" s="40" customFormat="1" ht="19.8">
      <c r="A3" s="247" t="s">
        <v>87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</row>
    <row r="4" spans="1:39" s="58" customFormat="1" ht="19.8">
      <c r="A4" s="247" t="s">
        <v>200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39" s="58" customFormat="1" ht="21" customHeight="1">
      <c r="A5" s="272"/>
      <c r="B5" s="272"/>
      <c r="C5" s="272"/>
      <c r="D5" s="325"/>
      <c r="E5" s="325"/>
      <c r="F5" s="325"/>
      <c r="G5" s="326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285" t="s">
        <v>3</v>
      </c>
    </row>
    <row r="6" spans="1:39" s="58" customFormat="1" ht="21" customHeight="1">
      <c r="A6" s="140"/>
      <c r="B6" s="140"/>
      <c r="C6" s="140"/>
      <c r="D6" s="321"/>
      <c r="E6" s="321"/>
      <c r="F6" s="321"/>
      <c r="G6" s="229"/>
      <c r="H6" s="347" t="s">
        <v>89</v>
      </c>
      <c r="I6" s="347"/>
      <c r="J6" s="347"/>
      <c r="K6" s="347"/>
      <c r="L6" s="347"/>
      <c r="M6" s="347"/>
      <c r="N6" s="347"/>
      <c r="O6" s="347"/>
      <c r="P6" s="347"/>
      <c r="Q6" s="141"/>
      <c r="R6" s="141"/>
      <c r="S6" s="141"/>
      <c r="T6" s="141"/>
      <c r="U6" s="141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141"/>
      <c r="AK6" s="141"/>
      <c r="AL6" s="141"/>
      <c r="AM6" s="141"/>
    </row>
    <row r="7" spans="1:39" ht="19.8">
      <c r="A7" s="142"/>
      <c r="B7" s="142"/>
      <c r="C7" s="142"/>
      <c r="D7" s="86"/>
      <c r="E7" s="86"/>
      <c r="F7" s="86"/>
      <c r="G7" s="86"/>
      <c r="H7" s="345"/>
      <c r="I7" s="345"/>
      <c r="J7" s="345"/>
      <c r="K7" s="140"/>
      <c r="L7" s="346" t="s">
        <v>90</v>
      </c>
      <c r="M7" s="346"/>
      <c r="N7" s="346"/>
      <c r="O7" s="346"/>
      <c r="P7" s="346"/>
      <c r="Q7" s="140"/>
      <c r="R7" s="140"/>
      <c r="S7" s="143"/>
      <c r="T7" s="143"/>
      <c r="U7" s="140"/>
      <c r="W7" s="86"/>
      <c r="X7" s="86"/>
      <c r="Y7" s="86"/>
      <c r="Z7" s="86"/>
      <c r="AA7" s="230"/>
      <c r="AB7" s="230"/>
      <c r="AC7" s="230"/>
      <c r="AD7" s="140"/>
      <c r="AE7" s="231"/>
      <c r="AF7" s="231"/>
      <c r="AG7" s="231"/>
      <c r="AH7" s="86"/>
      <c r="AI7" s="140"/>
      <c r="AJ7" s="140"/>
      <c r="AK7" s="143"/>
      <c r="AL7" s="143"/>
      <c r="AM7" s="140"/>
    </row>
    <row r="8" spans="1:39" ht="19.8">
      <c r="A8" s="142"/>
      <c r="B8" s="142"/>
      <c r="C8" s="142"/>
      <c r="D8" s="140"/>
      <c r="E8" s="140"/>
      <c r="F8" s="140"/>
      <c r="G8" s="140"/>
      <c r="H8" s="344" t="s">
        <v>91</v>
      </c>
      <c r="I8" s="344"/>
      <c r="J8" s="344"/>
      <c r="K8" s="140"/>
      <c r="L8" s="140" t="s">
        <v>92</v>
      </c>
      <c r="M8" s="140"/>
      <c r="N8" s="140" t="s">
        <v>93</v>
      </c>
      <c r="O8" s="140"/>
      <c r="P8" s="140" t="s">
        <v>94</v>
      </c>
      <c r="Q8" s="140"/>
      <c r="R8" s="140"/>
      <c r="S8" s="143"/>
      <c r="T8" s="143"/>
      <c r="U8" s="140"/>
      <c r="W8" s="140"/>
      <c r="X8" s="140"/>
      <c r="Y8" s="140"/>
      <c r="Z8" s="140"/>
      <c r="AA8" s="86"/>
      <c r="AB8" s="86"/>
      <c r="AC8" s="86"/>
      <c r="AD8" s="140"/>
      <c r="AE8" s="140"/>
      <c r="AF8" s="140"/>
      <c r="AG8" s="140"/>
      <c r="AH8" s="140"/>
      <c r="AI8" s="140"/>
      <c r="AJ8" s="140"/>
      <c r="AK8" s="143"/>
      <c r="AL8" s="143"/>
      <c r="AM8" s="140"/>
    </row>
    <row r="9" spans="1:39" ht="19.8">
      <c r="A9" s="144"/>
      <c r="B9" s="144"/>
      <c r="C9" s="145"/>
      <c r="D9" s="140" t="s">
        <v>95</v>
      </c>
      <c r="E9" s="140"/>
      <c r="F9" s="140"/>
      <c r="G9" s="140"/>
      <c r="H9" s="140"/>
      <c r="I9" s="140"/>
      <c r="J9" s="140"/>
      <c r="K9" s="140"/>
      <c r="L9" s="140" t="s">
        <v>96</v>
      </c>
      <c r="M9" s="140"/>
      <c r="N9" s="140" t="s">
        <v>97</v>
      </c>
      <c r="O9" s="140"/>
      <c r="P9" s="140" t="s">
        <v>98</v>
      </c>
      <c r="Q9" s="140" t="s">
        <v>94</v>
      </c>
      <c r="R9" s="140"/>
      <c r="S9" s="143"/>
      <c r="T9" s="143"/>
      <c r="U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3"/>
      <c r="AL9" s="143"/>
      <c r="AM9" s="140"/>
    </row>
    <row r="10" spans="1:39" ht="19.8">
      <c r="A10" s="144"/>
      <c r="B10" s="144"/>
      <c r="C10" s="86"/>
      <c r="D10" s="140" t="s">
        <v>100</v>
      </c>
      <c r="E10" s="140"/>
      <c r="F10" s="140" t="s">
        <v>101</v>
      </c>
      <c r="G10" s="140"/>
      <c r="H10" s="140" t="s">
        <v>53</v>
      </c>
      <c r="I10" s="140"/>
      <c r="J10" s="86"/>
      <c r="K10" s="140"/>
      <c r="L10" s="140" t="s">
        <v>102</v>
      </c>
      <c r="M10" s="140"/>
      <c r="N10" s="140" t="s">
        <v>103</v>
      </c>
      <c r="O10" s="140"/>
      <c r="P10" s="140" t="s">
        <v>104</v>
      </c>
      <c r="Q10" s="140" t="s">
        <v>99</v>
      </c>
      <c r="R10" s="140"/>
      <c r="S10" s="143" t="s">
        <v>106</v>
      </c>
      <c r="T10" s="143"/>
      <c r="U10" s="140"/>
      <c r="W10" s="140"/>
      <c r="X10" s="140"/>
      <c r="Y10" s="140"/>
      <c r="Z10" s="140"/>
      <c r="AA10" s="140"/>
      <c r="AB10" s="140"/>
      <c r="AC10" s="86"/>
      <c r="AD10" s="140"/>
      <c r="AE10" s="140"/>
      <c r="AF10" s="140"/>
      <c r="AG10" s="140"/>
      <c r="AH10" s="140"/>
      <c r="AI10" s="140"/>
      <c r="AJ10" s="140"/>
      <c r="AK10" s="143"/>
      <c r="AL10" s="143"/>
      <c r="AM10" s="140"/>
    </row>
    <row r="11" spans="1:39" ht="19.95" customHeight="1">
      <c r="A11" s="343" t="s">
        <v>107</v>
      </c>
      <c r="B11" s="343"/>
      <c r="C11" s="273" t="s">
        <v>6</v>
      </c>
      <c r="D11" s="274" t="s">
        <v>108</v>
      </c>
      <c r="E11" s="274"/>
      <c r="F11" s="274" t="s">
        <v>109</v>
      </c>
      <c r="G11" s="274"/>
      <c r="H11" s="274" t="s">
        <v>110</v>
      </c>
      <c r="I11" s="274"/>
      <c r="J11" s="274" t="s">
        <v>56</v>
      </c>
      <c r="K11" s="140"/>
      <c r="L11" s="274" t="s">
        <v>184</v>
      </c>
      <c r="M11" s="140"/>
      <c r="N11" s="274" t="s">
        <v>111</v>
      </c>
      <c r="O11" s="140"/>
      <c r="P11" s="274" t="s">
        <v>112</v>
      </c>
      <c r="Q11" s="275" t="s">
        <v>105</v>
      </c>
      <c r="R11" s="275"/>
      <c r="S11" s="275" t="s">
        <v>113</v>
      </c>
      <c r="T11" s="276"/>
      <c r="U11" s="274" t="s">
        <v>94</v>
      </c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3"/>
      <c r="AL11" s="232"/>
      <c r="AM11" s="140"/>
    </row>
    <row r="12" spans="1:39">
      <c r="A12" s="65"/>
      <c r="B12" s="64"/>
      <c r="C12" s="30"/>
      <c r="D12" s="99"/>
      <c r="E12" s="99"/>
      <c r="F12" s="99"/>
      <c r="G12" s="99"/>
      <c r="H12" s="99"/>
      <c r="I12" s="99"/>
      <c r="J12" s="99"/>
      <c r="K12" s="62"/>
      <c r="L12" s="99"/>
      <c r="M12" s="62"/>
      <c r="N12" s="97"/>
      <c r="O12" s="62"/>
      <c r="P12" s="100"/>
      <c r="Q12" s="66"/>
      <c r="R12" s="66"/>
      <c r="S12" s="99"/>
      <c r="T12" s="99"/>
      <c r="U12" s="99"/>
      <c r="W12" s="99"/>
      <c r="X12" s="99"/>
      <c r="Y12" s="99"/>
      <c r="Z12" s="99"/>
      <c r="AA12" s="99"/>
      <c r="AB12" s="99"/>
      <c r="AC12" s="99"/>
      <c r="AD12" s="62"/>
      <c r="AE12" s="99"/>
      <c r="AF12" s="62"/>
      <c r="AG12" s="97"/>
      <c r="AH12" s="62"/>
      <c r="AI12" s="100"/>
      <c r="AJ12" s="66"/>
      <c r="AK12" s="99"/>
      <c r="AL12" s="99"/>
      <c r="AM12" s="99"/>
    </row>
    <row r="13" spans="1:39" ht="19.95" customHeight="1">
      <c r="A13" s="64" t="s">
        <v>114</v>
      </c>
      <c r="B13" s="65"/>
      <c r="C13" s="30"/>
      <c r="D13" s="110">
        <v>339725166.5</v>
      </c>
      <c r="E13" s="110"/>
      <c r="F13" s="110">
        <v>121004165.08</v>
      </c>
      <c r="G13" s="111"/>
      <c r="H13" s="110">
        <v>17400000</v>
      </c>
      <c r="I13" s="110"/>
      <c r="J13" s="110">
        <v>246645207.90599993</v>
      </c>
      <c r="K13" s="110"/>
      <c r="L13" s="99">
        <v>0</v>
      </c>
      <c r="M13" s="112"/>
      <c r="N13" s="110">
        <v>-249105546.69</v>
      </c>
      <c r="O13" s="97"/>
      <c r="P13" s="113">
        <f>SUM(L13:O13)</f>
        <v>-249105546.69</v>
      </c>
      <c r="Q13" s="110">
        <f>SUM(D13:O13)</f>
        <v>475668992.79599994</v>
      </c>
      <c r="R13" s="113">
        <v>8046705.9800000004</v>
      </c>
      <c r="S13" s="110">
        <v>8046705.9800000004</v>
      </c>
      <c r="T13" s="308">
        <v>483715698.7759999</v>
      </c>
      <c r="U13" s="110">
        <f>Q13+S13</f>
        <v>483715698.77599996</v>
      </c>
      <c r="V13" s="110"/>
      <c r="W13" s="110"/>
      <c r="X13" s="110"/>
      <c r="Y13" s="110"/>
      <c r="Z13" s="111"/>
      <c r="AA13" s="110"/>
      <c r="AB13" s="110"/>
      <c r="AC13" s="110"/>
      <c r="AD13" s="110"/>
      <c r="AE13" s="99"/>
      <c r="AF13" s="92"/>
      <c r="AG13" s="110"/>
      <c r="AH13" s="92"/>
      <c r="AI13" s="113"/>
      <c r="AJ13" s="110"/>
      <c r="AK13" s="113"/>
      <c r="AL13" s="110"/>
      <c r="AM13" s="110"/>
    </row>
    <row r="14" spans="1:39">
      <c r="A14" s="65" t="s">
        <v>201</v>
      </c>
      <c r="B14" s="65"/>
      <c r="C14" s="63"/>
      <c r="D14" s="110"/>
      <c r="E14" s="110"/>
      <c r="F14" s="110"/>
      <c r="G14" s="110"/>
      <c r="H14" s="110"/>
      <c r="I14" s="110"/>
      <c r="J14" s="110"/>
      <c r="K14" s="110"/>
      <c r="L14" s="97"/>
      <c r="M14" s="112"/>
      <c r="N14" s="110"/>
      <c r="O14" s="103"/>
      <c r="P14" s="309"/>
      <c r="Q14" s="110"/>
      <c r="R14" s="110"/>
      <c r="S14" s="110"/>
      <c r="T14" s="110"/>
      <c r="U14" s="99"/>
      <c r="W14" s="97"/>
      <c r="X14" s="98"/>
      <c r="Y14" s="101"/>
      <c r="Z14" s="98"/>
      <c r="AA14" s="101"/>
      <c r="AB14" s="98"/>
      <c r="AC14" s="98"/>
      <c r="AD14" s="62"/>
      <c r="AE14" s="101"/>
      <c r="AF14" s="62"/>
      <c r="AG14" s="101"/>
      <c r="AH14" s="62"/>
      <c r="AI14" s="101"/>
      <c r="AJ14" s="99"/>
      <c r="AK14" s="101"/>
      <c r="AL14" s="99"/>
      <c r="AM14" s="99"/>
    </row>
    <row r="15" spans="1:39">
      <c r="A15" s="65" t="s">
        <v>115</v>
      </c>
      <c r="B15" s="65"/>
      <c r="C15" s="63"/>
      <c r="D15" s="103"/>
      <c r="E15" s="110"/>
      <c r="F15" s="103"/>
      <c r="G15" s="308"/>
      <c r="H15" s="190"/>
      <c r="I15" s="110"/>
      <c r="J15" s="110"/>
      <c r="K15" s="110"/>
      <c r="L15" s="99"/>
      <c r="M15" s="99"/>
      <c r="N15" s="99"/>
      <c r="O15" s="99"/>
      <c r="P15" s="310"/>
      <c r="Q15" s="110"/>
      <c r="R15" s="311"/>
      <c r="S15" s="308">
        <v>-771750</v>
      </c>
      <c r="T15" s="308"/>
      <c r="U15" s="110">
        <f>Q15+S15</f>
        <v>-771750</v>
      </c>
      <c r="W15" s="97"/>
      <c r="X15" s="98"/>
      <c r="Y15" s="101"/>
      <c r="Z15" s="98"/>
      <c r="AA15" s="101"/>
      <c r="AB15" s="98"/>
      <c r="AC15" s="98"/>
      <c r="AD15" s="62"/>
      <c r="AE15" s="101"/>
      <c r="AF15" s="62"/>
      <c r="AG15" s="101"/>
      <c r="AH15" s="62"/>
      <c r="AI15" s="110"/>
      <c r="AJ15" s="99"/>
      <c r="AK15" s="110"/>
      <c r="AL15" s="99"/>
      <c r="AM15" s="110"/>
    </row>
    <row r="16" spans="1:39" hidden="1">
      <c r="A16" s="65" t="s">
        <v>110</v>
      </c>
      <c r="B16" s="65"/>
      <c r="C16" s="63"/>
      <c r="D16" s="103"/>
      <c r="E16" s="190"/>
      <c r="F16" s="103"/>
      <c r="G16" s="312"/>
      <c r="H16" s="312"/>
      <c r="I16" s="190"/>
      <c r="J16" s="110"/>
      <c r="K16" s="110"/>
      <c r="L16" s="99"/>
      <c r="M16" s="99"/>
      <c r="N16" s="99"/>
      <c r="O16" s="99"/>
      <c r="P16" s="99"/>
      <c r="Q16" s="190"/>
      <c r="R16" s="190"/>
      <c r="S16" s="190"/>
      <c r="T16" s="190"/>
      <c r="U16" s="99">
        <v>0</v>
      </c>
      <c r="W16" s="99"/>
      <c r="X16" s="99"/>
      <c r="Y16" s="99"/>
      <c r="Z16" s="99"/>
      <c r="AA16" s="99"/>
      <c r="AB16" s="98"/>
      <c r="AC16" s="176"/>
      <c r="AD16" s="62"/>
      <c r="AE16" s="99"/>
      <c r="AF16" s="99"/>
      <c r="AG16" s="99"/>
      <c r="AH16" s="99"/>
      <c r="AI16" s="99"/>
      <c r="AJ16" s="99"/>
      <c r="AK16" s="99"/>
      <c r="AL16" s="99"/>
      <c r="AM16" s="99"/>
    </row>
    <row r="17" spans="1:39">
      <c r="A17" s="65" t="s">
        <v>116</v>
      </c>
      <c r="B17" s="65"/>
      <c r="C17" s="63"/>
      <c r="D17" s="103">
        <v>0</v>
      </c>
      <c r="E17" s="190"/>
      <c r="F17" s="103">
        <v>0</v>
      </c>
      <c r="G17" s="312"/>
      <c r="H17" s="190">
        <v>0</v>
      </c>
      <c r="I17" s="190"/>
      <c r="J17" s="110">
        <v>1150424.1039999998</v>
      </c>
      <c r="K17" s="110"/>
      <c r="L17" s="110">
        <v>-1150424.1039999998</v>
      </c>
      <c r="M17" s="99"/>
      <c r="N17" s="99">
        <v>0</v>
      </c>
      <c r="O17" s="99"/>
      <c r="P17" s="113">
        <f>SUM(L17:O17)</f>
        <v>-1150424.1039999998</v>
      </c>
      <c r="Q17" s="190">
        <f t="shared" ref="Q17:Q19" si="0">SUM(D17:O17)</f>
        <v>0</v>
      </c>
      <c r="R17" s="190"/>
      <c r="S17" s="190">
        <v>0</v>
      </c>
      <c r="T17" s="190"/>
      <c r="U17" s="99">
        <f>Q17+S17</f>
        <v>0</v>
      </c>
      <c r="W17" s="99"/>
      <c r="X17" s="99"/>
      <c r="Y17" s="99"/>
      <c r="Z17" s="99"/>
      <c r="AA17" s="99"/>
      <c r="AB17" s="98"/>
      <c r="AC17" s="176"/>
      <c r="AD17" s="62"/>
      <c r="AE17" s="99"/>
      <c r="AF17" s="99"/>
      <c r="AG17" s="99"/>
      <c r="AH17" s="99"/>
      <c r="AI17" s="99"/>
      <c r="AJ17" s="99"/>
      <c r="AK17" s="99"/>
      <c r="AL17" s="99"/>
      <c r="AM17" s="99"/>
    </row>
    <row r="18" spans="1:39" ht="18.45" customHeight="1">
      <c r="A18" s="65" t="s">
        <v>117</v>
      </c>
      <c r="B18" s="65"/>
      <c r="C18" s="332"/>
      <c r="D18" s="280">
        <v>0</v>
      </c>
      <c r="E18" s="113">
        <v>0</v>
      </c>
      <c r="F18" s="280">
        <v>0</v>
      </c>
      <c r="G18" s="113"/>
      <c r="H18" s="313">
        <v>0</v>
      </c>
      <c r="I18" s="113"/>
      <c r="J18" s="314">
        <f>'P 4E'!H33</f>
        <v>6874371.7599999998</v>
      </c>
      <c r="K18" s="190"/>
      <c r="L18" s="277">
        <v>1150424.1039999998</v>
      </c>
      <c r="M18" s="99"/>
      <c r="N18" s="277">
        <v>0</v>
      </c>
      <c r="O18" s="277"/>
      <c r="P18" s="313">
        <f>SUM(L18:O18)</f>
        <v>1150424.1039999998</v>
      </c>
      <c r="Q18" s="190">
        <f t="shared" si="0"/>
        <v>8024795.8640000001</v>
      </c>
      <c r="R18" s="190"/>
      <c r="S18" s="190">
        <v>117208.75</v>
      </c>
      <c r="T18" s="190"/>
      <c r="U18" s="110">
        <f>Q18+S18</f>
        <v>8142004.6140000001</v>
      </c>
      <c r="W18" s="99"/>
      <c r="X18" s="99"/>
      <c r="Y18" s="99"/>
      <c r="Z18" s="99"/>
      <c r="AA18" s="99"/>
      <c r="AB18" s="98"/>
      <c r="AC18" s="99"/>
      <c r="AD18" s="34"/>
      <c r="AE18" s="99"/>
      <c r="AF18" s="99"/>
      <c r="AG18" s="99"/>
      <c r="AH18" s="99"/>
      <c r="AI18" s="99"/>
      <c r="AJ18" s="99"/>
      <c r="AK18" s="99"/>
      <c r="AL18" s="99"/>
      <c r="AM18" s="99"/>
    </row>
    <row r="19" spans="1:39">
      <c r="A19" s="65" t="s">
        <v>81</v>
      </c>
      <c r="B19" s="65"/>
      <c r="C19" s="30"/>
      <c r="D19" s="313">
        <f>SUM(D18)</f>
        <v>0</v>
      </c>
      <c r="E19" s="98"/>
      <c r="F19" s="313">
        <f>SUM(F18)</f>
        <v>0</v>
      </c>
      <c r="G19" s="98"/>
      <c r="H19" s="313">
        <f>SUM(H17:H18)</f>
        <v>0</v>
      </c>
      <c r="I19" s="98"/>
      <c r="J19" s="313">
        <f>SUM(J17:J18)</f>
        <v>8024795.8640000001</v>
      </c>
      <c r="K19" s="97"/>
      <c r="L19" s="313">
        <f>SUM(L17:L18)</f>
        <v>0</v>
      </c>
      <c r="M19" s="112"/>
      <c r="N19" s="313">
        <f>SUM(N18)</f>
        <v>0</v>
      </c>
      <c r="O19" s="313">
        <f>SUM(O18)</f>
        <v>0</v>
      </c>
      <c r="P19" s="313">
        <f>SUM(P17:P18)</f>
        <v>0</v>
      </c>
      <c r="Q19" s="315">
        <f t="shared" si="0"/>
        <v>8024795.8640000001</v>
      </c>
      <c r="R19" s="315">
        <f t="shared" ref="R19:U19" si="1">SUM(R18)</f>
        <v>0</v>
      </c>
      <c r="S19" s="315">
        <f t="shared" si="1"/>
        <v>117208.75</v>
      </c>
      <c r="T19" s="315">
        <f t="shared" si="1"/>
        <v>0</v>
      </c>
      <c r="U19" s="315">
        <f t="shared" si="1"/>
        <v>8142004.6140000001</v>
      </c>
      <c r="W19" s="233"/>
      <c r="X19" s="114"/>
      <c r="Y19" s="233"/>
      <c r="Z19" s="114"/>
      <c r="AA19" s="233"/>
      <c r="AB19" s="114"/>
      <c r="AC19" s="233"/>
      <c r="AD19" s="115"/>
      <c r="AE19" s="233"/>
      <c r="AF19" s="112"/>
      <c r="AG19" s="233"/>
      <c r="AH19" s="92"/>
      <c r="AI19" s="233"/>
      <c r="AJ19" s="115"/>
      <c r="AK19" s="233"/>
      <c r="AL19" s="115"/>
      <c r="AM19" s="233"/>
    </row>
    <row r="20" spans="1:39" ht="19.5" customHeight="1" thickBot="1">
      <c r="A20" s="65" t="s">
        <v>202</v>
      </c>
      <c r="B20" s="65"/>
      <c r="C20" s="30"/>
      <c r="D20" s="194">
        <f>D13+D19</f>
        <v>339725166.5</v>
      </c>
      <c r="E20" s="98"/>
      <c r="F20" s="194">
        <f>F13+F19</f>
        <v>121004165.08</v>
      </c>
      <c r="G20" s="98"/>
      <c r="H20" s="194">
        <f>H13+H19+H16</f>
        <v>17400000</v>
      </c>
      <c r="I20" s="98"/>
      <c r="J20" s="194">
        <f>J13+J19+J15+J16</f>
        <v>254670003.76999992</v>
      </c>
      <c r="K20" s="97"/>
      <c r="L20" s="134">
        <f>L13+L19</f>
        <v>0</v>
      </c>
      <c r="M20" s="112"/>
      <c r="N20" s="194">
        <f>N13+N19+N16</f>
        <v>-249105546.69</v>
      </c>
      <c r="O20" s="194">
        <f>O13+O15+O18</f>
        <v>0</v>
      </c>
      <c r="P20" s="194">
        <f>P13+P19+P15</f>
        <v>-249105546.69</v>
      </c>
      <c r="Q20" s="194">
        <f t="shared" ref="Q20:U20" si="2">Q13+Q19+Q15</f>
        <v>483693788.65999997</v>
      </c>
      <c r="R20" s="194">
        <f t="shared" si="2"/>
        <v>8046705.9800000004</v>
      </c>
      <c r="S20" s="194">
        <f t="shared" si="2"/>
        <v>7392164.7300000004</v>
      </c>
      <c r="T20" s="194">
        <f t="shared" si="2"/>
        <v>483715698.7759999</v>
      </c>
      <c r="U20" s="194">
        <f t="shared" si="2"/>
        <v>491085953.38999999</v>
      </c>
      <c r="V20" s="106"/>
      <c r="W20" s="115"/>
      <c r="X20" s="114"/>
      <c r="Y20" s="115"/>
      <c r="Z20" s="114"/>
      <c r="AA20" s="115"/>
      <c r="AB20" s="114"/>
      <c r="AC20" s="115"/>
      <c r="AD20" s="115"/>
      <c r="AE20" s="115"/>
      <c r="AF20" s="112"/>
      <c r="AG20" s="115"/>
      <c r="AH20" s="92"/>
      <c r="AI20" s="115"/>
      <c r="AJ20" s="115"/>
      <c r="AK20" s="115"/>
      <c r="AL20" s="115"/>
      <c r="AM20" s="115"/>
    </row>
    <row r="21" spans="1:39" ht="19.5" customHeight="1" thickTop="1">
      <c r="A21" s="109"/>
      <c r="B21" s="65"/>
      <c r="C21" s="67"/>
      <c r="D21" s="101"/>
      <c r="E21" s="98"/>
      <c r="F21" s="101"/>
      <c r="G21" s="98"/>
      <c r="H21" s="101"/>
      <c r="I21" s="98"/>
      <c r="J21" s="101"/>
      <c r="K21" s="62"/>
      <c r="L21" s="101"/>
      <c r="M21" s="62"/>
      <c r="N21" s="101"/>
      <c r="O21" s="62"/>
      <c r="P21" s="101"/>
      <c r="Q21" s="97"/>
      <c r="R21" s="97"/>
      <c r="S21" s="101"/>
      <c r="T21" s="97"/>
      <c r="U21" s="101"/>
      <c r="W21" s="101"/>
      <c r="X21" s="98"/>
      <c r="Y21" s="101"/>
      <c r="Z21" s="98"/>
      <c r="AA21" s="101"/>
      <c r="AB21" s="98"/>
      <c r="AC21" s="101"/>
      <c r="AD21" s="62"/>
      <c r="AE21" s="101"/>
      <c r="AF21" s="62"/>
      <c r="AG21" s="101"/>
      <c r="AH21" s="62"/>
      <c r="AI21" s="101"/>
      <c r="AJ21" s="97"/>
      <c r="AK21" s="101"/>
      <c r="AL21" s="97"/>
      <c r="AM21" s="101"/>
    </row>
    <row r="22" spans="1:39">
      <c r="A22" s="64" t="s">
        <v>119</v>
      </c>
      <c r="B22" s="65"/>
      <c r="C22" s="30"/>
      <c r="D22" s="97">
        <v>339725166.5</v>
      </c>
      <c r="E22" s="112"/>
      <c r="F22" s="97">
        <v>121004165.08</v>
      </c>
      <c r="G22" s="112"/>
      <c r="H22" s="97">
        <v>16003055.539999999</v>
      </c>
      <c r="I22" s="112"/>
      <c r="J22" s="97">
        <v>225799662.88</v>
      </c>
      <c r="K22" s="112"/>
      <c r="L22" s="99">
        <v>0</v>
      </c>
      <c r="M22" s="112"/>
      <c r="N22" s="97">
        <v>-249105546.69</v>
      </c>
      <c r="O22" s="97">
        <v>-249105546.69</v>
      </c>
      <c r="P22" s="97">
        <v>-249105546.69</v>
      </c>
      <c r="Q22" s="98">
        <v>453426503.30999994</v>
      </c>
      <c r="R22" s="112"/>
      <c r="S22" s="98">
        <v>7021368.7200000007</v>
      </c>
      <c r="T22" s="97"/>
      <c r="U22" s="99">
        <v>460447872.02999997</v>
      </c>
      <c r="W22" s="110"/>
      <c r="X22" s="98"/>
      <c r="Y22" s="110"/>
      <c r="Z22" s="111"/>
      <c r="AA22" s="110"/>
      <c r="AB22" s="110"/>
      <c r="AC22" s="110"/>
      <c r="AD22" s="110"/>
      <c r="AE22" s="103"/>
      <c r="AF22" s="112"/>
      <c r="AG22" s="110"/>
      <c r="AH22" s="92"/>
      <c r="AI22" s="113"/>
      <c r="AJ22" s="110"/>
      <c r="AK22" s="113"/>
      <c r="AL22" s="110"/>
      <c r="AM22" s="110"/>
    </row>
    <row r="23" spans="1:39">
      <c r="A23" s="65" t="s">
        <v>201</v>
      </c>
      <c r="B23" s="65"/>
      <c r="C23" s="63"/>
      <c r="D23" s="110"/>
      <c r="E23" s="110"/>
      <c r="F23" s="110"/>
      <c r="G23" s="110"/>
      <c r="H23" s="110"/>
      <c r="I23" s="110"/>
      <c r="J23" s="110"/>
      <c r="K23" s="110"/>
      <c r="L23" s="99"/>
      <c r="M23" s="112"/>
      <c r="N23" s="110"/>
      <c r="O23" s="99"/>
      <c r="P23" s="99"/>
      <c r="Q23" s="113"/>
      <c r="R23" s="110"/>
      <c r="S23" s="110"/>
      <c r="T23" s="110"/>
      <c r="U23" s="110"/>
      <c r="W23" s="110"/>
      <c r="X23" s="98"/>
      <c r="Y23" s="110"/>
      <c r="Z23" s="110"/>
      <c r="AA23" s="110"/>
      <c r="AB23" s="110"/>
      <c r="AC23" s="110"/>
      <c r="AD23" s="110"/>
      <c r="AE23" s="99"/>
      <c r="AF23" s="112"/>
      <c r="AG23" s="110"/>
      <c r="AH23" s="92"/>
      <c r="AI23" s="113"/>
      <c r="AJ23" s="110"/>
      <c r="AK23" s="110"/>
      <c r="AL23" s="110"/>
      <c r="AM23" s="110"/>
    </row>
    <row r="24" spans="1:39" hidden="1">
      <c r="A24" s="65" t="s">
        <v>115</v>
      </c>
      <c r="B24" s="65"/>
      <c r="C24" s="63"/>
      <c r="D24" s="103"/>
      <c r="E24" s="190"/>
      <c r="F24" s="190"/>
      <c r="G24" s="190"/>
      <c r="H24" s="190"/>
      <c r="I24" s="110"/>
      <c r="J24" s="97"/>
      <c r="K24" s="110"/>
      <c r="L24" s="99"/>
      <c r="M24" s="112"/>
      <c r="N24" s="190"/>
      <c r="O24" s="99"/>
      <c r="P24" s="99"/>
      <c r="Q24" s="113"/>
      <c r="R24" s="110"/>
      <c r="S24" s="190"/>
      <c r="T24" s="110"/>
      <c r="U24" s="243"/>
      <c r="W24" s="101"/>
      <c r="X24" s="101"/>
      <c r="Y24" s="101"/>
      <c r="Z24" s="101"/>
      <c r="AA24" s="101"/>
      <c r="AB24" s="110"/>
      <c r="AC24" s="110"/>
      <c r="AD24" s="110"/>
      <c r="AE24" s="99"/>
      <c r="AF24" s="112"/>
      <c r="AG24" s="101"/>
      <c r="AH24" s="92"/>
      <c r="AI24" s="113"/>
      <c r="AJ24" s="110"/>
      <c r="AK24" s="101"/>
      <c r="AL24" s="110"/>
      <c r="AM24" s="110"/>
    </row>
    <row r="25" spans="1:39">
      <c r="A25" s="65" t="s">
        <v>110</v>
      </c>
      <c r="B25" s="65"/>
      <c r="C25" s="63"/>
      <c r="D25" s="103">
        <v>0</v>
      </c>
      <c r="E25" s="110"/>
      <c r="F25" s="190">
        <v>0</v>
      </c>
      <c r="G25" s="110"/>
      <c r="H25" s="190">
        <v>6944.46</v>
      </c>
      <c r="I25" s="110"/>
      <c r="J25" s="110">
        <v>-6944.46</v>
      </c>
      <c r="K25" s="110"/>
      <c r="L25" s="99">
        <v>0</v>
      </c>
      <c r="M25" s="112"/>
      <c r="N25" s="190">
        <v>0</v>
      </c>
      <c r="O25" s="99">
        <v>0</v>
      </c>
      <c r="P25" s="99">
        <v>0</v>
      </c>
      <c r="Q25" s="191">
        <v>0</v>
      </c>
      <c r="R25" s="110"/>
      <c r="S25" s="190">
        <v>0</v>
      </c>
      <c r="T25" s="110"/>
      <c r="U25" s="190">
        <v>0</v>
      </c>
      <c r="W25" s="110"/>
      <c r="X25" s="98"/>
      <c r="Y25" s="110"/>
      <c r="Z25" s="110"/>
      <c r="AA25" s="110"/>
      <c r="AB25" s="110"/>
      <c r="AC25" s="110"/>
      <c r="AD25" s="110"/>
      <c r="AE25" s="99"/>
      <c r="AF25" s="112"/>
      <c r="AG25" s="110"/>
      <c r="AH25" s="92"/>
      <c r="AI25" s="113"/>
      <c r="AJ25" s="110"/>
      <c r="AK25" s="110"/>
      <c r="AL25" s="110"/>
      <c r="AM25" s="110"/>
    </row>
    <row r="26" spans="1:39" hidden="1">
      <c r="A26" s="65" t="s">
        <v>116</v>
      </c>
      <c r="B26" s="65"/>
      <c r="C26" s="63"/>
      <c r="D26" s="103"/>
      <c r="E26" s="110"/>
      <c r="F26" s="190"/>
      <c r="G26" s="110"/>
      <c r="H26" s="190"/>
      <c r="I26" s="110"/>
      <c r="J26" s="97"/>
      <c r="K26" s="110"/>
      <c r="L26" s="97"/>
      <c r="M26" s="112"/>
      <c r="N26" s="101"/>
      <c r="O26" s="192"/>
      <c r="P26" s="192"/>
      <c r="Q26" s="191"/>
      <c r="R26" s="190"/>
      <c r="S26" s="101"/>
      <c r="T26" s="190"/>
      <c r="U26" s="190"/>
      <c r="W26" s="101"/>
      <c r="X26" s="98"/>
      <c r="Y26" s="101"/>
      <c r="Z26" s="110"/>
      <c r="AA26" s="101"/>
      <c r="AB26" s="110"/>
      <c r="AC26" s="110"/>
      <c r="AD26" s="110"/>
      <c r="AE26" s="110"/>
      <c r="AF26" s="112"/>
      <c r="AG26" s="101"/>
      <c r="AH26" s="92"/>
      <c r="AI26" s="101"/>
      <c r="AJ26" s="101"/>
      <c r="AK26" s="101"/>
      <c r="AL26" s="101"/>
      <c r="AM26" s="101"/>
    </row>
    <row r="27" spans="1:39">
      <c r="A27" s="65" t="s">
        <v>117</v>
      </c>
      <c r="B27" s="65"/>
      <c r="C27" s="63"/>
      <c r="D27" s="103">
        <v>0</v>
      </c>
      <c r="E27" s="113"/>
      <c r="F27" s="190">
        <v>0</v>
      </c>
      <c r="G27" s="113"/>
      <c r="H27" s="190">
        <v>0</v>
      </c>
      <c r="I27" s="113"/>
      <c r="J27" s="97">
        <v>6716780.1700000102</v>
      </c>
      <c r="K27" s="110"/>
      <c r="L27" s="277">
        <v>0</v>
      </c>
      <c r="M27" s="112"/>
      <c r="N27" s="101">
        <v>0</v>
      </c>
      <c r="O27" s="99">
        <v>0</v>
      </c>
      <c r="P27" s="99">
        <v>0</v>
      </c>
      <c r="Q27" s="278">
        <v>6716780.1700000102</v>
      </c>
      <c r="R27" s="279"/>
      <c r="S27" s="280">
        <v>376021.24</v>
      </c>
      <c r="T27" s="110"/>
      <c r="U27" s="97">
        <v>7092801.4100000104</v>
      </c>
      <c r="W27" s="101"/>
      <c r="X27" s="98"/>
      <c r="Y27" s="101"/>
      <c r="Z27" s="113"/>
      <c r="AA27" s="101"/>
      <c r="AB27" s="113"/>
      <c r="AC27" s="234"/>
      <c r="AD27" s="110"/>
      <c r="AE27" s="99"/>
      <c r="AF27" s="112"/>
      <c r="AG27" s="101"/>
      <c r="AH27" s="92"/>
      <c r="AI27" s="235"/>
      <c r="AJ27" s="110"/>
      <c r="AK27" s="235"/>
      <c r="AL27" s="110"/>
      <c r="AM27" s="110"/>
    </row>
    <row r="28" spans="1:39" ht="19.2" customHeight="1">
      <c r="A28" s="65" t="s">
        <v>81</v>
      </c>
      <c r="B28" s="65"/>
      <c r="C28" s="30"/>
      <c r="D28" s="281">
        <f>SUM(D26:D27)</f>
        <v>0</v>
      </c>
      <c r="E28" s="114">
        <f t="shared" ref="E28:K28" si="3">SUM(E26:E27)</f>
        <v>0</v>
      </c>
      <c r="F28" s="281">
        <f t="shared" si="3"/>
        <v>0</v>
      </c>
      <c r="G28" s="114">
        <f t="shared" si="3"/>
        <v>0</v>
      </c>
      <c r="H28" s="281">
        <f t="shared" si="3"/>
        <v>0</v>
      </c>
      <c r="I28" s="114">
        <f t="shared" si="3"/>
        <v>0</v>
      </c>
      <c r="J28" s="282">
        <f t="shared" si="3"/>
        <v>6716780.1700000102</v>
      </c>
      <c r="K28" s="115">
        <f t="shared" si="3"/>
        <v>0</v>
      </c>
      <c r="L28" s="281">
        <v>0</v>
      </c>
      <c r="M28" s="244">
        <v>0</v>
      </c>
      <c r="N28" s="281">
        <v>0</v>
      </c>
      <c r="O28" s="245">
        <v>0</v>
      </c>
      <c r="P28" s="281">
        <v>0</v>
      </c>
      <c r="Q28" s="282">
        <v>6716780.1700000102</v>
      </c>
      <c r="R28" s="193">
        <v>0</v>
      </c>
      <c r="S28" s="282">
        <v>376021.24</v>
      </c>
      <c r="T28" s="115">
        <v>0</v>
      </c>
      <c r="U28" s="282">
        <v>7092801.4100000104</v>
      </c>
      <c r="W28" s="233"/>
      <c r="X28" s="114"/>
      <c r="Y28" s="233"/>
      <c r="Z28" s="114"/>
      <c r="AA28" s="233"/>
      <c r="AB28" s="114"/>
      <c r="AC28" s="236"/>
      <c r="AD28" s="115"/>
      <c r="AE28" s="99"/>
      <c r="AF28" s="112"/>
      <c r="AG28" s="233"/>
      <c r="AH28" s="92"/>
      <c r="AI28" s="236"/>
      <c r="AJ28" s="115"/>
      <c r="AK28" s="236"/>
      <c r="AL28" s="115"/>
      <c r="AM28" s="236"/>
    </row>
    <row r="29" spans="1:39" ht="19.2" customHeight="1" thickBot="1">
      <c r="A29" s="65" t="s">
        <v>203</v>
      </c>
      <c r="B29" s="65"/>
      <c r="C29" s="30"/>
      <c r="D29" s="116">
        <f>D22+D24+D25+D28</f>
        <v>339725166.5</v>
      </c>
      <c r="E29" s="114">
        <f t="shared" ref="E29:K29" si="4">E22+E24+E25+E28</f>
        <v>0</v>
      </c>
      <c r="F29" s="116">
        <f t="shared" si="4"/>
        <v>121004165.08</v>
      </c>
      <c r="G29" s="114">
        <f t="shared" si="4"/>
        <v>0</v>
      </c>
      <c r="H29" s="116">
        <f t="shared" si="4"/>
        <v>16010000</v>
      </c>
      <c r="I29" s="114">
        <f t="shared" si="4"/>
        <v>0</v>
      </c>
      <c r="J29" s="116">
        <f t="shared" si="4"/>
        <v>232509498.59</v>
      </c>
      <c r="K29" s="115">
        <f t="shared" si="4"/>
        <v>0</v>
      </c>
      <c r="L29" s="134">
        <v>0</v>
      </c>
      <c r="M29" s="112"/>
      <c r="N29" s="116">
        <v>-249105546.69</v>
      </c>
      <c r="O29" s="92"/>
      <c r="P29" s="194">
        <v>-249105546.69</v>
      </c>
      <c r="Q29" s="116">
        <v>460143283.47999996</v>
      </c>
      <c r="R29" s="116">
        <v>0</v>
      </c>
      <c r="S29" s="116">
        <v>7397389.9600000009</v>
      </c>
      <c r="T29" s="115">
        <v>0</v>
      </c>
      <c r="U29" s="116">
        <v>467540673.44</v>
      </c>
      <c r="W29" s="115"/>
      <c r="X29" s="114"/>
      <c r="Y29" s="115"/>
      <c r="Z29" s="114"/>
      <c r="AA29" s="115"/>
      <c r="AB29" s="114"/>
      <c r="AC29" s="115"/>
      <c r="AD29" s="115"/>
      <c r="AE29" s="99"/>
      <c r="AF29" s="112"/>
      <c r="AG29" s="115"/>
      <c r="AH29" s="92"/>
      <c r="AI29" s="115"/>
      <c r="AJ29" s="115"/>
      <c r="AK29" s="115"/>
      <c r="AL29" s="115"/>
      <c r="AM29" s="115"/>
    </row>
    <row r="30" spans="1:39" ht="19.5" customHeight="1" thickTop="1">
      <c r="B30" s="65"/>
      <c r="C30" s="68"/>
      <c r="D30" s="101"/>
      <c r="E30" s="98"/>
      <c r="F30" s="101"/>
      <c r="G30" s="66"/>
      <c r="H30" s="101"/>
      <c r="I30" s="83"/>
      <c r="J30" s="83"/>
      <c r="K30" s="62"/>
      <c r="L30" s="97"/>
      <c r="M30" s="62"/>
      <c r="N30" s="99"/>
      <c r="O30" s="62"/>
      <c r="P30" s="66"/>
      <c r="Q30" s="66"/>
      <c r="R30" s="66"/>
      <c r="S30" s="66"/>
      <c r="T30" s="82"/>
      <c r="U30" s="66"/>
      <c r="W30" s="101"/>
      <c r="X30" s="98"/>
      <c r="Y30" s="101"/>
      <c r="Z30" s="66"/>
      <c r="AA30" s="101"/>
      <c r="AB30" s="83"/>
      <c r="AC30" s="83"/>
      <c r="AD30" s="62"/>
      <c r="AE30" s="97"/>
      <c r="AF30" s="62"/>
      <c r="AG30" s="99"/>
      <c r="AH30" s="62"/>
      <c r="AI30" s="66"/>
      <c r="AJ30" s="66"/>
      <c r="AK30" s="66"/>
      <c r="AL30" s="82"/>
      <c r="AM30" s="66"/>
    </row>
    <row r="31" spans="1:39" ht="19.5" customHeight="1">
      <c r="A31" s="1" t="s">
        <v>28</v>
      </c>
      <c r="B31" s="65"/>
      <c r="C31" s="68"/>
      <c r="D31" s="101"/>
      <c r="E31" s="98"/>
      <c r="F31" s="101"/>
      <c r="G31" s="66"/>
      <c r="H31" s="101"/>
      <c r="I31" s="83"/>
      <c r="J31" s="83"/>
      <c r="K31" s="62"/>
      <c r="L31" s="97"/>
      <c r="M31" s="62"/>
      <c r="N31" s="99"/>
      <c r="O31" s="62"/>
      <c r="P31" s="66"/>
      <c r="Q31" s="66"/>
      <c r="R31" s="66"/>
      <c r="S31" s="66"/>
      <c r="T31" s="82"/>
      <c r="U31" s="66"/>
    </row>
    <row r="32" spans="1:39" ht="19.5" customHeight="1">
      <c r="A32" s="65"/>
      <c r="B32" s="65"/>
      <c r="C32" s="68"/>
      <c r="D32" s="101"/>
      <c r="E32" s="98"/>
      <c r="F32" s="101"/>
      <c r="G32" s="98"/>
      <c r="H32" s="101"/>
      <c r="I32" s="98"/>
      <c r="J32" s="101"/>
      <c r="K32" s="62"/>
      <c r="L32" s="101"/>
      <c r="M32" s="62"/>
      <c r="N32" s="101"/>
      <c r="O32" s="62"/>
      <c r="P32" s="101"/>
      <c r="Q32" s="97"/>
      <c r="R32" s="97"/>
      <c r="S32" s="101"/>
      <c r="T32" s="97"/>
      <c r="U32" s="101"/>
    </row>
    <row r="33" spans="1:21" ht="19.5" customHeight="1">
      <c r="B33" s="1"/>
      <c r="C33" s="68"/>
      <c r="D33" s="18"/>
      <c r="E33" s="17"/>
      <c r="F33" s="18"/>
      <c r="G33" s="17"/>
      <c r="H33" s="18"/>
      <c r="I33" s="17"/>
      <c r="J33" s="18"/>
      <c r="K33" s="17"/>
      <c r="L33" s="17"/>
      <c r="M33" s="62"/>
      <c r="N33" s="18"/>
      <c r="O33" s="62"/>
      <c r="P33" s="18"/>
      <c r="Q33" s="17"/>
      <c r="R33" s="17"/>
      <c r="S33" s="18"/>
      <c r="T33" s="17"/>
    </row>
    <row r="34" spans="1:21" ht="19.5" customHeight="1">
      <c r="B34" s="1"/>
      <c r="C34" s="68"/>
      <c r="D34" s="18"/>
      <c r="E34" s="17"/>
      <c r="F34" s="18"/>
      <c r="G34" s="17"/>
      <c r="H34" s="18"/>
      <c r="I34" s="17"/>
      <c r="J34" s="18"/>
      <c r="K34" s="17"/>
      <c r="L34" s="17"/>
      <c r="M34" s="62"/>
      <c r="N34" s="18"/>
      <c r="O34" s="62"/>
      <c r="P34" s="18"/>
      <c r="Q34" s="17"/>
      <c r="R34" s="17"/>
      <c r="S34" s="18"/>
      <c r="T34" s="17"/>
    </row>
    <row r="35" spans="1:21" ht="19.5" customHeight="1">
      <c r="B35" s="1"/>
      <c r="C35" s="68"/>
      <c r="D35" s="18"/>
      <c r="E35" s="17"/>
      <c r="F35" s="18"/>
      <c r="G35" s="17"/>
      <c r="H35" s="18"/>
      <c r="I35" s="17"/>
      <c r="J35" s="18"/>
      <c r="K35" s="17"/>
      <c r="L35" s="17"/>
      <c r="M35" s="62"/>
      <c r="N35" s="18"/>
      <c r="O35" s="62"/>
      <c r="P35" s="18"/>
      <c r="Q35" s="17"/>
      <c r="R35" s="17"/>
      <c r="S35" s="18"/>
      <c r="T35" s="17"/>
    </row>
    <row r="36" spans="1:21" ht="19.5" customHeight="1">
      <c r="M36" s="62"/>
      <c r="O36" s="62"/>
      <c r="P36" s="18"/>
      <c r="Q36" s="17"/>
      <c r="R36" s="17"/>
      <c r="S36" s="18"/>
      <c r="T36" s="17"/>
      <c r="U36" s="7"/>
    </row>
    <row r="37" spans="1:21" ht="19.5" customHeight="1">
      <c r="M37" s="62"/>
      <c r="O37" s="62"/>
      <c r="P37" s="18"/>
      <c r="Q37" s="17"/>
      <c r="R37" s="17"/>
      <c r="S37" s="18"/>
      <c r="T37" s="17"/>
      <c r="U37" s="7"/>
    </row>
    <row r="38" spans="1:21" ht="19.5" customHeight="1">
      <c r="A38" s="70"/>
      <c r="C38" s="12" t="s">
        <v>85</v>
      </c>
      <c r="M38" s="17"/>
      <c r="O38" s="17"/>
      <c r="P38" s="18"/>
      <c r="Q38" s="17"/>
      <c r="R38" s="17"/>
      <c r="S38" s="18"/>
      <c r="T38" s="17"/>
      <c r="U38" s="7"/>
    </row>
    <row r="39" spans="1:21" ht="19.5" customHeight="1">
      <c r="A39" s="70">
        <v>5</v>
      </c>
      <c r="B39" s="70"/>
      <c r="C39" s="14" t="s">
        <v>120</v>
      </c>
      <c r="I39" s="45" t="s">
        <v>121</v>
      </c>
      <c r="M39" s="17"/>
      <c r="O39" s="17"/>
      <c r="P39" s="18"/>
      <c r="Q39" s="17"/>
      <c r="R39" s="17"/>
      <c r="S39" s="18"/>
      <c r="T39" s="17"/>
      <c r="U39" s="7"/>
    </row>
    <row r="40" spans="1:21" ht="19.8">
      <c r="C40" s="12"/>
      <c r="D40" s="14"/>
      <c r="E40" s="14"/>
      <c r="F40" s="14"/>
      <c r="G40" s="45"/>
      <c r="H40" s="12"/>
      <c r="I40" s="14"/>
      <c r="J40" s="14"/>
      <c r="K40" s="17"/>
      <c r="L40" s="17"/>
      <c r="M40" s="17"/>
      <c r="N40" s="18"/>
      <c r="O40" s="17"/>
      <c r="P40" s="18"/>
      <c r="Q40" s="17"/>
      <c r="R40" s="17"/>
      <c r="S40" s="18"/>
      <c r="T40" s="17"/>
      <c r="U40" s="69"/>
    </row>
    <row r="41" spans="1:21" ht="19.8">
      <c r="C41" s="12"/>
      <c r="D41" s="14"/>
      <c r="E41" s="14"/>
      <c r="F41" s="14"/>
      <c r="G41" s="45"/>
      <c r="H41" s="12"/>
      <c r="I41" s="14"/>
      <c r="J41" s="14"/>
      <c r="K41" s="17"/>
      <c r="L41" s="17"/>
      <c r="M41" s="17"/>
      <c r="N41" s="18"/>
      <c r="O41" s="17"/>
      <c r="P41" s="18"/>
      <c r="Q41" s="17"/>
      <c r="R41" s="17"/>
      <c r="S41" s="18"/>
      <c r="T41" s="17"/>
      <c r="U41" s="69"/>
    </row>
    <row r="42" spans="1:21" ht="19.8">
      <c r="A42" s="71"/>
      <c r="B42" s="71"/>
      <c r="C42" s="12"/>
      <c r="D42" s="14"/>
      <c r="E42" s="14"/>
      <c r="F42" s="14"/>
      <c r="G42" s="45"/>
      <c r="H42" s="12"/>
      <c r="I42" s="14"/>
      <c r="J42" s="14"/>
      <c r="K42" s="17"/>
      <c r="L42" s="17"/>
      <c r="M42" s="17"/>
      <c r="N42" s="18"/>
      <c r="O42" s="17"/>
      <c r="P42" s="18"/>
      <c r="Q42" s="17"/>
      <c r="R42" s="17"/>
      <c r="S42" s="18"/>
      <c r="T42" s="17"/>
      <c r="U42" s="69"/>
    </row>
    <row r="43" spans="1:21" ht="28.2" customHeight="1">
      <c r="A43" s="72"/>
      <c r="B43" s="72"/>
      <c r="U43" s="73"/>
    </row>
    <row r="44" spans="1:21" ht="21" customHeight="1"/>
    <row r="45" spans="1:21" ht="21" customHeight="1"/>
    <row r="46" spans="1:21" ht="21" customHeight="1"/>
  </sheetData>
  <mergeCells count="5">
    <mergeCell ref="A11:B11"/>
    <mergeCell ref="H8:J8"/>
    <mergeCell ref="H7:J7"/>
    <mergeCell ref="L7:P7"/>
    <mergeCell ref="H6:P6"/>
  </mergeCells>
  <printOptions horizontalCentered="1"/>
  <pageMargins left="0" right="0" top="0.78740157480314965" bottom="0" header="0" footer="0"/>
  <pageSetup paperSize="9" scale="72" fitToWidth="0" fitToHeight="0" orientation="landscape" r:id="rId1"/>
  <ignoredErrors>
    <ignoredError sqref="D28 F28 H28 J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Z64"/>
  <sheetViews>
    <sheetView view="pageBreakPreview" zoomScaleNormal="100" zoomScaleSheetLayoutView="100" workbookViewId="0">
      <selection activeCell="J28" sqref="J28"/>
    </sheetView>
  </sheetViews>
  <sheetFormatPr defaultColWidth="9.296875" defaultRowHeight="18.600000000000001"/>
  <cols>
    <col min="1" max="1" width="2" style="19" customWidth="1"/>
    <col min="2" max="2" width="27.5" style="19" customWidth="1"/>
    <col min="3" max="3" width="0.296875" style="19" customWidth="1"/>
    <col min="4" max="4" width="7.5" style="19" customWidth="1"/>
    <col min="5" max="5" width="0.296875" style="19" customWidth="1"/>
    <col min="6" max="6" width="13.59765625" style="19" customWidth="1"/>
    <col min="7" max="7" width="0.296875" style="19" customWidth="1"/>
    <col min="8" max="8" width="12.59765625" style="19" customWidth="1"/>
    <col min="9" max="9" width="0.296875" style="19" customWidth="1"/>
    <col min="10" max="10" width="12.8984375" style="19" customWidth="1"/>
    <col min="11" max="11" width="0.296875" style="19" customWidth="1"/>
    <col min="12" max="12" width="13.19921875" style="19" customWidth="1"/>
    <col min="13" max="13" width="0.296875" style="19" customWidth="1"/>
    <col min="14" max="14" width="15.69921875" style="19" customWidth="1"/>
    <col min="15" max="15" width="0.296875" style="19" customWidth="1"/>
    <col min="16" max="16" width="13.5" style="19" customWidth="1"/>
    <col min="17" max="17" width="9.296875" style="19"/>
    <col min="18" max="18" width="12.796875" style="19" bestFit="1" customWidth="1"/>
    <col min="19" max="19" width="4.19921875" style="19" bestFit="1" customWidth="1"/>
    <col min="20" max="20" width="13.09765625" style="19" bestFit="1" customWidth="1"/>
    <col min="21" max="21" width="4.19921875" style="19" bestFit="1" customWidth="1"/>
    <col min="22" max="22" width="11.796875" style="19" bestFit="1" customWidth="1"/>
    <col min="23" max="23" width="4.19921875" style="19" bestFit="1" customWidth="1"/>
    <col min="24" max="24" width="13" style="19" bestFit="1" customWidth="1"/>
    <col min="25" max="25" width="4.296875" style="19" bestFit="1" customWidth="1"/>
    <col min="26" max="26" width="12.796875" style="19" bestFit="1" customWidth="1"/>
    <col min="27" max="16384" width="9.296875" style="19"/>
  </cols>
  <sheetData>
    <row r="2" spans="1:26" ht="19.8">
      <c r="A2" s="348" t="s">
        <v>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1:26" s="20" customFormat="1" ht="19.8">
      <c r="A3" s="349" t="s">
        <v>122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26" s="20" customFormat="1" ht="19.8">
      <c r="A4" s="247" t="s">
        <v>204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26" ht="19.8">
      <c r="A5" s="283"/>
      <c r="B5" s="283"/>
      <c r="C5" s="284"/>
      <c r="D5" s="283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5" t="s">
        <v>3</v>
      </c>
      <c r="Q5" s="74"/>
      <c r="R5" s="74"/>
      <c r="S5" s="74"/>
      <c r="T5" s="74"/>
      <c r="U5" s="74"/>
      <c r="V5" s="74"/>
      <c r="W5" s="74"/>
      <c r="X5" s="74"/>
    </row>
    <row r="6" spans="1:26" ht="19.8">
      <c r="C6" s="104"/>
      <c r="E6" s="104"/>
      <c r="F6" s="104"/>
      <c r="G6" s="104"/>
      <c r="H6" s="104"/>
      <c r="I6" s="104"/>
      <c r="J6" s="286"/>
      <c r="K6" s="286"/>
      <c r="L6" s="286"/>
      <c r="M6" s="286"/>
      <c r="N6" s="287" t="s">
        <v>123</v>
      </c>
      <c r="O6" s="205"/>
      <c r="P6" s="66"/>
      <c r="Q6" s="74"/>
      <c r="R6" s="104"/>
      <c r="S6" s="104"/>
      <c r="T6" s="104"/>
      <c r="U6" s="104"/>
      <c r="V6" s="104"/>
      <c r="W6" s="104"/>
      <c r="X6" s="104"/>
      <c r="Y6" s="21"/>
      <c r="Z6" s="66"/>
    </row>
    <row r="7" spans="1:26" ht="19.8">
      <c r="C7" s="104"/>
      <c r="E7" s="104"/>
      <c r="F7" s="104"/>
      <c r="G7" s="104"/>
      <c r="H7" s="104"/>
      <c r="I7" s="104"/>
      <c r="J7" s="104"/>
      <c r="K7" s="104"/>
      <c r="L7" s="104"/>
      <c r="M7" s="104"/>
      <c r="N7" s="288" t="s">
        <v>124</v>
      </c>
      <c r="O7" s="205"/>
      <c r="P7" s="66"/>
      <c r="Q7" s="74"/>
      <c r="R7" s="104"/>
      <c r="S7" s="104"/>
      <c r="T7" s="104"/>
      <c r="U7" s="104"/>
      <c r="V7" s="104"/>
      <c r="W7" s="104"/>
      <c r="X7" s="104"/>
      <c r="Y7" s="21"/>
      <c r="Z7" s="66"/>
    </row>
    <row r="8" spans="1:26" ht="59.4">
      <c r="A8" s="136"/>
      <c r="B8" s="136"/>
      <c r="C8" s="137"/>
      <c r="D8" s="136"/>
      <c r="E8" s="137"/>
      <c r="F8" s="137"/>
      <c r="G8" s="137"/>
      <c r="H8" s="137"/>
      <c r="I8" s="137"/>
      <c r="J8" s="350" t="s">
        <v>91</v>
      </c>
      <c r="K8" s="350"/>
      <c r="L8" s="350"/>
      <c r="M8" s="320"/>
      <c r="N8" s="322" t="s">
        <v>188</v>
      </c>
      <c r="O8" s="205"/>
      <c r="P8" s="137"/>
      <c r="Q8" s="138"/>
      <c r="R8" s="137"/>
      <c r="S8" s="137"/>
      <c r="T8" s="137"/>
      <c r="U8" s="137"/>
      <c r="V8" s="230"/>
      <c r="W8" s="230"/>
      <c r="X8" s="230"/>
      <c r="Y8" s="137"/>
      <c r="Z8" s="137"/>
    </row>
    <row r="9" spans="1:26" ht="19.8">
      <c r="A9" s="139"/>
      <c r="B9" s="139"/>
      <c r="C9" s="137"/>
      <c r="D9" s="139"/>
      <c r="E9" s="137"/>
      <c r="G9" s="137"/>
      <c r="H9" s="137"/>
      <c r="I9" s="137"/>
      <c r="J9" s="289"/>
      <c r="K9" s="289"/>
      <c r="L9" s="289"/>
      <c r="N9" s="206" t="s">
        <v>185</v>
      </c>
      <c r="O9" s="206"/>
      <c r="P9" s="140"/>
      <c r="Q9" s="138"/>
      <c r="R9" s="137"/>
      <c r="S9" s="137"/>
      <c r="T9" s="137"/>
      <c r="U9" s="137"/>
      <c r="V9" s="137"/>
      <c r="W9" s="137"/>
      <c r="X9" s="137"/>
      <c r="Y9" s="137"/>
      <c r="Z9" s="140"/>
    </row>
    <row r="10" spans="1:26" ht="19.8">
      <c r="A10" s="139"/>
      <c r="B10" s="139"/>
      <c r="C10" s="137"/>
      <c r="D10" s="139"/>
      <c r="E10" s="137"/>
      <c r="F10" s="137" t="s">
        <v>95</v>
      </c>
      <c r="G10" s="137"/>
      <c r="H10" s="137"/>
      <c r="I10" s="137"/>
      <c r="N10" s="206" t="s">
        <v>96</v>
      </c>
      <c r="O10" s="206"/>
      <c r="P10" s="140"/>
      <c r="Q10" s="138"/>
      <c r="R10" s="137"/>
      <c r="S10" s="137"/>
      <c r="T10" s="137"/>
      <c r="U10" s="137"/>
      <c r="V10" s="137"/>
      <c r="W10" s="137"/>
      <c r="X10" s="137"/>
      <c r="Y10" s="137"/>
      <c r="Z10" s="140"/>
    </row>
    <row r="11" spans="1:26" ht="19.8">
      <c r="A11" s="139"/>
      <c r="B11" s="139"/>
      <c r="C11" s="137"/>
      <c r="D11" s="139"/>
      <c r="E11" s="137"/>
      <c r="F11" s="140" t="s">
        <v>100</v>
      </c>
      <c r="G11" s="137"/>
      <c r="H11" s="140" t="s">
        <v>101</v>
      </c>
      <c r="I11" s="137"/>
      <c r="J11" s="140" t="s">
        <v>53</v>
      </c>
      <c r="K11" s="137"/>
      <c r="L11" s="140"/>
      <c r="M11" s="140"/>
      <c r="N11" s="205" t="s">
        <v>187</v>
      </c>
      <c r="O11" s="205"/>
      <c r="P11" s="137"/>
      <c r="Q11" s="138"/>
      <c r="R11" s="140"/>
      <c r="S11" s="137"/>
      <c r="T11" s="140"/>
      <c r="U11" s="137"/>
      <c r="V11" s="140"/>
      <c r="W11" s="137"/>
      <c r="X11" s="140"/>
      <c r="Y11" s="137"/>
      <c r="Z11" s="137"/>
    </row>
    <row r="12" spans="1:26" ht="19.8">
      <c r="A12" s="290" t="s">
        <v>125</v>
      </c>
      <c r="B12" s="291"/>
      <c r="C12" s="292"/>
      <c r="D12" s="293" t="s">
        <v>6</v>
      </c>
      <c r="E12" s="292"/>
      <c r="F12" s="274" t="s">
        <v>108</v>
      </c>
      <c r="G12" s="292"/>
      <c r="H12" s="274" t="s">
        <v>109</v>
      </c>
      <c r="I12" s="137"/>
      <c r="J12" s="274" t="s">
        <v>110</v>
      </c>
      <c r="K12" s="292"/>
      <c r="L12" s="292" t="s">
        <v>56</v>
      </c>
      <c r="M12" s="292"/>
      <c r="N12" s="288" t="s">
        <v>186</v>
      </c>
      <c r="O12" s="288"/>
      <c r="P12" s="274" t="s">
        <v>94</v>
      </c>
      <c r="Q12" s="138"/>
      <c r="R12" s="140"/>
      <c r="S12" s="137"/>
      <c r="T12" s="140"/>
      <c r="U12" s="137"/>
      <c r="V12" s="140"/>
      <c r="W12" s="137"/>
      <c r="X12" s="137"/>
      <c r="Y12" s="137"/>
      <c r="Z12" s="140"/>
    </row>
    <row r="13" spans="1:26">
      <c r="A13" s="64" t="s">
        <v>114</v>
      </c>
      <c r="B13" s="64"/>
      <c r="C13" s="21"/>
      <c r="D13" s="22"/>
      <c r="E13" s="21"/>
      <c r="F13" s="23">
        <v>339725166.5</v>
      </c>
      <c r="G13" s="23"/>
      <c r="H13" s="23">
        <v>121004165.08</v>
      </c>
      <c r="I13" s="23">
        <v>0</v>
      </c>
      <c r="J13" s="23">
        <v>17400000</v>
      </c>
      <c r="K13" s="23"/>
      <c r="L13" s="24">
        <v>148877402.80999997</v>
      </c>
      <c r="M13" s="24"/>
      <c r="N13" s="198">
        <v>0</v>
      </c>
      <c r="O13" s="198"/>
      <c r="P13" s="23">
        <f>SUM(F13:N13)</f>
        <v>627006734.38999999</v>
      </c>
      <c r="R13" s="23"/>
      <c r="S13" s="23"/>
      <c r="T13" s="23"/>
      <c r="U13" s="23"/>
      <c r="V13" s="23"/>
      <c r="W13" s="23"/>
      <c r="X13" s="24"/>
      <c r="Y13" s="23"/>
      <c r="Z13" s="23"/>
    </row>
    <row r="14" spans="1:26">
      <c r="A14" s="65" t="s">
        <v>201</v>
      </c>
      <c r="B14" s="65"/>
      <c r="C14" s="21"/>
      <c r="D14" s="22"/>
      <c r="E14" s="21"/>
      <c r="F14" s="25"/>
      <c r="G14" s="25"/>
      <c r="H14" s="25"/>
      <c r="I14" s="21"/>
      <c r="J14" s="25"/>
      <c r="K14" s="25"/>
      <c r="L14" s="26"/>
      <c r="M14" s="26"/>
      <c r="N14" s="21"/>
      <c r="O14" s="21"/>
      <c r="P14" s="27"/>
      <c r="R14" s="25"/>
      <c r="S14" s="25"/>
      <c r="T14" s="25"/>
      <c r="U14" s="21"/>
      <c r="V14" s="25"/>
      <c r="W14" s="25"/>
      <c r="X14" s="26"/>
      <c r="Y14" s="21"/>
      <c r="Z14" s="27"/>
    </row>
    <row r="15" spans="1:26" hidden="1">
      <c r="A15" s="65" t="s">
        <v>115</v>
      </c>
      <c r="B15" s="65"/>
      <c r="C15" s="21"/>
      <c r="D15" s="22"/>
      <c r="E15" s="21"/>
      <c r="F15" s="5"/>
      <c r="G15" s="25"/>
      <c r="H15" s="5"/>
      <c r="I15" s="21"/>
      <c r="J15" s="5"/>
      <c r="K15" s="25"/>
      <c r="L15" s="26"/>
      <c r="M15" s="26"/>
      <c r="N15" s="5"/>
      <c r="O15" s="5"/>
      <c r="P15" s="316">
        <f>SUM(F15:L15)</f>
        <v>0</v>
      </c>
      <c r="R15" s="5"/>
      <c r="S15" s="25"/>
      <c r="T15" s="5"/>
      <c r="U15" s="21"/>
      <c r="V15" s="5"/>
      <c r="W15" s="25"/>
      <c r="X15" s="26"/>
      <c r="Y15" s="21"/>
      <c r="Z15" s="26"/>
    </row>
    <row r="16" spans="1:26" hidden="1">
      <c r="A16" s="65" t="s">
        <v>110</v>
      </c>
      <c r="B16" s="65"/>
      <c r="C16" s="21"/>
      <c r="D16" s="29"/>
      <c r="E16" s="21"/>
      <c r="F16" s="5"/>
      <c r="G16" s="25"/>
      <c r="H16" s="5"/>
      <c r="I16" s="25"/>
      <c r="J16" s="5"/>
      <c r="K16" s="25"/>
      <c r="L16" s="26"/>
      <c r="M16" s="26"/>
      <c r="N16" s="5"/>
      <c r="O16" s="5"/>
      <c r="P16" s="5">
        <v>0</v>
      </c>
      <c r="R16" s="5"/>
      <c r="S16" s="25"/>
      <c r="T16" s="5"/>
      <c r="U16" s="25"/>
      <c r="V16" s="5"/>
      <c r="W16" s="25"/>
      <c r="X16" s="26"/>
      <c r="Y16" s="26"/>
      <c r="Z16" s="5"/>
    </row>
    <row r="17" spans="1:26">
      <c r="A17" s="65" t="s">
        <v>117</v>
      </c>
      <c r="B17" s="65"/>
      <c r="C17" s="21"/>
      <c r="D17" s="29"/>
      <c r="E17" s="21"/>
      <c r="F17" s="5">
        <v>0</v>
      </c>
      <c r="G17" s="25"/>
      <c r="H17" s="5">
        <v>0</v>
      </c>
      <c r="I17" s="25"/>
      <c r="J17" s="5">
        <v>0</v>
      </c>
      <c r="K17" s="25"/>
      <c r="L17" s="26">
        <v>1150424.1000000001</v>
      </c>
      <c r="M17" s="26"/>
      <c r="N17" s="26">
        <v>-1150424.1000000001</v>
      </c>
      <c r="O17" s="26"/>
      <c r="P17" s="316">
        <f>SUM(F17:N17)</f>
        <v>0</v>
      </c>
      <c r="R17" s="5"/>
      <c r="S17" s="25"/>
      <c r="T17" s="5"/>
      <c r="U17" s="25"/>
      <c r="V17" s="5"/>
      <c r="W17" s="25"/>
      <c r="X17" s="26"/>
      <c r="Y17" s="26"/>
      <c r="Z17" s="5"/>
    </row>
    <row r="18" spans="1:26">
      <c r="A18" s="65" t="s">
        <v>182</v>
      </c>
      <c r="B18" s="65"/>
      <c r="C18" s="21"/>
      <c r="D18" s="29"/>
      <c r="E18" s="25"/>
      <c r="F18" s="5">
        <v>0</v>
      </c>
      <c r="G18" s="25"/>
      <c r="H18" s="5">
        <v>0</v>
      </c>
      <c r="I18" s="25"/>
      <c r="J18" s="5">
        <v>0</v>
      </c>
      <c r="K18" s="23"/>
      <c r="L18" s="294">
        <f>'P 4E'!K33</f>
        <v>12477730.060000001</v>
      </c>
      <c r="M18" s="5"/>
      <c r="N18" s="5">
        <v>1150424.1000000001</v>
      </c>
      <c r="O18" s="5"/>
      <c r="P18" s="316">
        <f>SUM(F18:N18)</f>
        <v>13628154.16</v>
      </c>
      <c r="R18" s="5"/>
      <c r="S18" s="25"/>
      <c r="T18" s="5"/>
      <c r="U18" s="25"/>
      <c r="V18" s="5"/>
      <c r="W18" s="23"/>
      <c r="X18" s="5"/>
      <c r="Y18" s="25"/>
      <c r="Z18" s="27"/>
    </row>
    <row r="19" spans="1:26">
      <c r="A19" s="65" t="s">
        <v>81</v>
      </c>
      <c r="B19" s="65"/>
      <c r="C19" s="21"/>
      <c r="D19" s="29"/>
      <c r="E19" s="25"/>
      <c r="F19" s="317">
        <f>F18</f>
        <v>0</v>
      </c>
      <c r="G19" s="317">
        <f t="shared" ref="G19:P19" si="0">G18</f>
        <v>0</v>
      </c>
      <c r="H19" s="317">
        <f t="shared" si="0"/>
        <v>0</v>
      </c>
      <c r="I19" s="317">
        <f t="shared" si="0"/>
        <v>0</v>
      </c>
      <c r="J19" s="317">
        <f t="shared" si="0"/>
        <v>0</v>
      </c>
      <c r="K19" s="317">
        <f t="shared" si="0"/>
        <v>0</v>
      </c>
      <c r="L19" s="317">
        <f>SUM(L17:L18)</f>
        <v>13628154.16</v>
      </c>
      <c r="M19" s="317"/>
      <c r="N19" s="317">
        <f>SUM(N17:N18)</f>
        <v>0</v>
      </c>
      <c r="O19" s="317"/>
      <c r="P19" s="317">
        <f t="shared" si="0"/>
        <v>13628154.16</v>
      </c>
      <c r="R19" s="5"/>
      <c r="S19" s="5"/>
      <c r="T19" s="5"/>
      <c r="U19" s="5"/>
      <c r="V19" s="5"/>
      <c r="W19" s="5"/>
      <c r="X19" s="23"/>
      <c r="Y19" s="25"/>
      <c r="Z19" s="27"/>
    </row>
    <row r="20" spans="1:26" ht="19.2" thickBot="1">
      <c r="A20" s="65" t="s">
        <v>118</v>
      </c>
      <c r="B20" s="65"/>
      <c r="C20" s="21"/>
      <c r="D20" s="22"/>
      <c r="E20" s="21"/>
      <c r="F20" s="117">
        <f>F13+F19</f>
        <v>339725166.5</v>
      </c>
      <c r="G20" s="117">
        <f t="shared" ref="G20:P20" si="1">G13+G19</f>
        <v>0</v>
      </c>
      <c r="H20" s="117">
        <f t="shared" si="1"/>
        <v>121004165.08</v>
      </c>
      <c r="I20" s="117">
        <f t="shared" si="1"/>
        <v>0</v>
      </c>
      <c r="J20" s="117">
        <f>J13+J19</f>
        <v>17400000</v>
      </c>
      <c r="K20" s="117">
        <f t="shared" si="1"/>
        <v>0</v>
      </c>
      <c r="L20" s="117">
        <f t="shared" si="1"/>
        <v>162505556.96999997</v>
      </c>
      <c r="M20" s="117"/>
      <c r="N20" s="202">
        <f t="shared" si="1"/>
        <v>0</v>
      </c>
      <c r="O20" s="202"/>
      <c r="P20" s="117">
        <f t="shared" si="1"/>
        <v>640634888.54999995</v>
      </c>
      <c r="Q20" s="21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9.2" thickTop="1">
      <c r="A21" s="65"/>
      <c r="B21" s="65"/>
      <c r="C21" s="21"/>
      <c r="D21" s="22"/>
      <c r="E21" s="25"/>
      <c r="F21" s="5"/>
      <c r="G21" s="25"/>
      <c r="H21" s="5"/>
      <c r="I21" s="21"/>
      <c r="J21" s="5"/>
      <c r="K21" s="25"/>
      <c r="L21" s="5"/>
      <c r="M21" s="5"/>
      <c r="N21" s="21"/>
      <c r="O21" s="21"/>
      <c r="P21" s="5"/>
      <c r="R21" s="5"/>
      <c r="S21" s="25"/>
      <c r="T21" s="5"/>
      <c r="U21" s="21"/>
      <c r="V21" s="5"/>
      <c r="W21" s="25"/>
      <c r="X21" s="5"/>
      <c r="Y21" s="21"/>
      <c r="Z21" s="5"/>
    </row>
    <row r="22" spans="1:26" ht="19.5" customHeight="1">
      <c r="A22" s="64" t="s">
        <v>119</v>
      </c>
      <c r="B22" s="64"/>
      <c r="C22" s="21"/>
      <c r="D22" s="22"/>
      <c r="E22" s="25"/>
      <c r="F22" s="195">
        <v>339725166.5</v>
      </c>
      <c r="G22" s="196"/>
      <c r="H22" s="195">
        <v>121004165.08</v>
      </c>
      <c r="I22" s="196"/>
      <c r="J22" s="195">
        <v>16003055.539999999</v>
      </c>
      <c r="K22" s="197">
        <v>146597231.24999994</v>
      </c>
      <c r="L22" s="195">
        <v>141716622.73000002</v>
      </c>
      <c r="M22" s="195"/>
      <c r="N22" s="198">
        <v>0</v>
      </c>
      <c r="O22" s="198"/>
      <c r="P22" s="23">
        <f>F22+H22+J22+L22</f>
        <v>618449009.85000002</v>
      </c>
      <c r="R22" s="23"/>
      <c r="S22" s="23"/>
      <c r="T22" s="23"/>
      <c r="U22" s="23"/>
      <c r="V22" s="23"/>
      <c r="W22" s="23"/>
      <c r="X22" s="24"/>
      <c r="Y22" s="23"/>
      <c r="Z22" s="23"/>
    </row>
    <row r="23" spans="1:26">
      <c r="A23" s="65" t="s">
        <v>201</v>
      </c>
      <c r="B23" s="65"/>
      <c r="C23" s="21"/>
      <c r="D23" s="22"/>
      <c r="E23" s="25"/>
      <c r="F23" s="199"/>
      <c r="G23" s="199"/>
      <c r="H23" s="199"/>
      <c r="I23" s="199"/>
      <c r="J23" s="199"/>
      <c r="K23" s="199"/>
      <c r="L23" s="200"/>
      <c r="M23" s="200"/>
      <c r="N23" s="198"/>
      <c r="O23" s="198"/>
      <c r="P23" s="28">
        <f>F23+H23+J23+L23</f>
        <v>0</v>
      </c>
      <c r="R23" s="25"/>
      <c r="S23" s="25"/>
      <c r="T23" s="25"/>
      <c r="U23" s="25"/>
      <c r="V23" s="25"/>
      <c r="W23" s="25"/>
      <c r="X23" s="26"/>
      <c r="Y23" s="25"/>
      <c r="Z23" s="27"/>
    </row>
    <row r="24" spans="1:26">
      <c r="A24" s="65" t="s">
        <v>110</v>
      </c>
      <c r="B24" s="65"/>
      <c r="C24" s="21"/>
      <c r="D24" s="22"/>
      <c r="E24" s="25"/>
      <c r="F24" s="201">
        <v>0</v>
      </c>
      <c r="G24" s="201"/>
      <c r="H24" s="201">
        <v>0</v>
      </c>
      <c r="I24" s="201"/>
      <c r="J24" s="201">
        <v>6944.46</v>
      </c>
      <c r="K24" s="201">
        <v>0</v>
      </c>
      <c r="L24" s="26">
        <v>-6944.46</v>
      </c>
      <c r="M24" s="26"/>
      <c r="N24" s="198">
        <v>0</v>
      </c>
      <c r="O24" s="198"/>
      <c r="P24" s="198">
        <f>F24+H24+J24+L24</f>
        <v>0</v>
      </c>
      <c r="R24" s="5"/>
      <c r="S24" s="25"/>
      <c r="T24" s="118"/>
      <c r="U24" s="25"/>
      <c r="V24" s="5"/>
      <c r="W24" s="25"/>
      <c r="X24" s="26"/>
      <c r="Y24" s="25"/>
      <c r="Z24" s="27"/>
    </row>
    <row r="25" spans="1:26">
      <c r="A25" s="65" t="s">
        <v>116</v>
      </c>
      <c r="B25" s="65"/>
      <c r="C25" s="21"/>
      <c r="D25" s="22"/>
      <c r="E25" s="21"/>
      <c r="F25" s="201">
        <v>0</v>
      </c>
      <c r="G25" s="199"/>
      <c r="H25" s="201">
        <v>0</v>
      </c>
      <c r="I25" s="199"/>
      <c r="J25" s="201">
        <v>0</v>
      </c>
      <c r="K25" s="201">
        <v>0</v>
      </c>
      <c r="L25" s="198">
        <v>0</v>
      </c>
      <c r="M25" s="198"/>
      <c r="N25" s="198">
        <v>0</v>
      </c>
      <c r="O25" s="198"/>
      <c r="P25" s="198">
        <f>F25+H25+J25+L25</f>
        <v>0</v>
      </c>
      <c r="R25" s="5"/>
      <c r="S25" s="25"/>
      <c r="T25" s="118"/>
      <c r="U25" s="25"/>
      <c r="V25" s="5"/>
      <c r="W25" s="25"/>
      <c r="X25" s="26"/>
      <c r="Y25" s="26"/>
      <c r="Z25" s="27"/>
    </row>
    <row r="26" spans="1:26">
      <c r="A26" s="65" t="s">
        <v>117</v>
      </c>
      <c r="B26" s="65"/>
      <c r="C26" s="21"/>
      <c r="D26" s="29"/>
      <c r="E26" s="25"/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4323404.979999993</v>
      </c>
      <c r="M26" s="91"/>
      <c r="N26" s="91">
        <v>0</v>
      </c>
      <c r="O26" s="91"/>
      <c r="P26" s="91">
        <v>4323404.979999993</v>
      </c>
      <c r="R26" s="5"/>
      <c r="S26" s="25"/>
      <c r="T26" s="5"/>
      <c r="U26" s="25"/>
      <c r="V26" s="5"/>
      <c r="W26" s="23"/>
      <c r="X26" s="26"/>
      <c r="Y26" s="25"/>
      <c r="Z26" s="27"/>
    </row>
    <row r="27" spans="1:26">
      <c r="A27" s="65" t="s">
        <v>81</v>
      </c>
      <c r="B27" s="65"/>
      <c r="C27" s="21"/>
      <c r="D27" s="29"/>
      <c r="E27" s="25"/>
      <c r="F27" s="246">
        <f>SUM(F25:F26)</f>
        <v>0</v>
      </c>
      <c r="G27" s="294">
        <f t="shared" ref="G27:I27" si="2">G26</f>
        <v>0</v>
      </c>
      <c r="H27" s="246">
        <f>SUM(H25:H26)</f>
        <v>0</v>
      </c>
      <c r="I27" s="294">
        <f t="shared" si="2"/>
        <v>0</v>
      </c>
      <c r="J27" s="246">
        <f>SUM(J25:J26)</f>
        <v>0</v>
      </c>
      <c r="K27" s="294"/>
      <c r="L27" s="295">
        <f>SUM(L26)</f>
        <v>4323404.979999993</v>
      </c>
      <c r="M27" s="295"/>
      <c r="N27" s="246">
        <f>SUM(N24:N26)</f>
        <v>0</v>
      </c>
      <c r="O27" s="246"/>
      <c r="P27" s="296">
        <f>SUM(F27:N27)</f>
        <v>4323404.979999993</v>
      </c>
      <c r="R27" s="5"/>
      <c r="S27" s="5"/>
      <c r="T27" s="5"/>
      <c r="U27" s="5"/>
      <c r="V27" s="5"/>
      <c r="W27" s="5"/>
      <c r="X27" s="23"/>
      <c r="Y27" s="25"/>
      <c r="Z27" s="27"/>
    </row>
    <row r="28" spans="1:26" ht="19.2" thickBot="1">
      <c r="A28" s="65" t="s">
        <v>203</v>
      </c>
      <c r="B28" s="65"/>
      <c r="C28" s="21"/>
      <c r="D28" s="22"/>
      <c r="E28" s="25"/>
      <c r="F28" s="117">
        <f>F22+F27</f>
        <v>339725166.5</v>
      </c>
      <c r="G28" s="117"/>
      <c r="H28" s="117">
        <f>H22+H27</f>
        <v>121004165.08</v>
      </c>
      <c r="I28" s="117"/>
      <c r="J28" s="117">
        <f>J22+J27+J24</f>
        <v>16010000</v>
      </c>
      <c r="K28" s="117"/>
      <c r="L28" s="117">
        <f>L22+L27+L24</f>
        <v>146033083.25</v>
      </c>
      <c r="M28" s="117"/>
      <c r="N28" s="202">
        <f>N27+N22</f>
        <v>0</v>
      </c>
      <c r="O28" s="202"/>
      <c r="P28" s="117">
        <f>P22+P27</f>
        <v>622772414.83000004</v>
      </c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9.2" thickTop="1">
      <c r="A29" s="65"/>
      <c r="B29" s="65"/>
      <c r="C29" s="21"/>
      <c r="D29" s="22"/>
      <c r="E29" s="25"/>
      <c r="F29" s="23"/>
      <c r="G29" s="23"/>
      <c r="H29" s="23"/>
      <c r="I29" s="23"/>
      <c r="J29" s="23"/>
      <c r="K29" s="23"/>
      <c r="L29" s="23"/>
      <c r="M29" s="23"/>
      <c r="N29" s="28"/>
      <c r="O29" s="28"/>
      <c r="P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>
      <c r="B30" s="65"/>
      <c r="C30" s="21"/>
      <c r="D30" s="29"/>
      <c r="E30" s="25"/>
      <c r="F30" s="28"/>
      <c r="G30" s="28"/>
      <c r="H30" s="28"/>
      <c r="I30" s="21"/>
      <c r="J30" s="28"/>
      <c r="K30" s="23"/>
      <c r="L30" s="23"/>
      <c r="M30" s="23"/>
      <c r="N30" s="21"/>
      <c r="O30" s="21"/>
      <c r="P30" s="28"/>
    </row>
    <row r="31" spans="1:26">
      <c r="A31" s="1"/>
      <c r="B31" s="65"/>
      <c r="C31" s="21"/>
      <c r="D31" s="29"/>
      <c r="E31" s="25"/>
      <c r="F31" s="28"/>
      <c r="G31" s="28"/>
      <c r="H31" s="28"/>
      <c r="I31" s="21"/>
      <c r="J31" s="28"/>
      <c r="K31" s="23"/>
      <c r="L31" s="23"/>
      <c r="M31" s="23"/>
      <c r="N31" s="21"/>
      <c r="O31" s="21"/>
      <c r="P31" s="28"/>
    </row>
    <row r="32" spans="1:26">
      <c r="A32" s="1"/>
      <c r="B32" s="65"/>
      <c r="C32" s="21"/>
      <c r="D32" s="29"/>
      <c r="E32" s="25"/>
      <c r="F32" s="28"/>
      <c r="G32" s="28"/>
      <c r="H32" s="28"/>
      <c r="I32" s="21"/>
      <c r="J32" s="28"/>
      <c r="K32" s="23"/>
      <c r="L32" s="23"/>
      <c r="M32" s="23"/>
      <c r="N32" s="21"/>
      <c r="O32" s="21"/>
      <c r="P32" s="28"/>
    </row>
    <row r="33" spans="1:16">
      <c r="A33" s="1"/>
      <c r="B33" s="65"/>
      <c r="C33" s="21"/>
      <c r="D33" s="29"/>
      <c r="E33" s="25"/>
      <c r="F33" s="28"/>
      <c r="G33" s="28"/>
      <c r="H33" s="28"/>
      <c r="I33" s="21"/>
      <c r="J33" s="28"/>
      <c r="K33" s="23"/>
      <c r="L33" s="23"/>
      <c r="M33" s="23"/>
      <c r="N33" s="21"/>
      <c r="O33" s="21"/>
      <c r="P33" s="28"/>
    </row>
    <row r="34" spans="1:16">
      <c r="A34" s="1"/>
      <c r="B34" s="65"/>
      <c r="C34" s="21"/>
      <c r="D34" s="29"/>
      <c r="E34" s="25"/>
      <c r="F34" s="28"/>
      <c r="G34" s="28"/>
      <c r="H34" s="28"/>
      <c r="I34" s="21"/>
      <c r="J34" s="28"/>
      <c r="K34" s="23"/>
      <c r="L34" s="23"/>
      <c r="M34" s="23"/>
      <c r="N34" s="21"/>
      <c r="O34" s="21"/>
      <c r="P34" s="28"/>
    </row>
    <row r="35" spans="1:16">
      <c r="A35" s="1"/>
      <c r="B35" s="65"/>
      <c r="C35" s="21"/>
      <c r="D35" s="29"/>
      <c r="E35" s="25"/>
      <c r="F35" s="28"/>
      <c r="G35" s="28"/>
      <c r="H35" s="28"/>
      <c r="I35" s="21"/>
      <c r="J35" s="28"/>
      <c r="K35" s="23"/>
      <c r="L35" s="23"/>
      <c r="M35" s="23"/>
      <c r="N35" s="21"/>
      <c r="O35" s="21"/>
      <c r="P35" s="28"/>
    </row>
    <row r="36" spans="1:16">
      <c r="A36" s="1"/>
      <c r="B36" s="65"/>
      <c r="C36" s="21"/>
      <c r="D36" s="29"/>
      <c r="E36" s="25"/>
      <c r="F36" s="28"/>
      <c r="G36" s="28"/>
      <c r="H36" s="28"/>
      <c r="I36" s="21"/>
      <c r="J36" s="28"/>
      <c r="K36" s="23"/>
      <c r="L36" s="23"/>
      <c r="M36" s="23"/>
      <c r="N36" s="21"/>
      <c r="O36" s="21"/>
      <c r="P36" s="28"/>
    </row>
    <row r="37" spans="1:16">
      <c r="A37" s="1"/>
      <c r="B37" s="65"/>
      <c r="C37" s="21"/>
      <c r="D37" s="29"/>
      <c r="E37" s="25"/>
      <c r="F37" s="28"/>
      <c r="G37" s="28"/>
      <c r="H37" s="28"/>
      <c r="I37" s="21"/>
      <c r="J37" s="28"/>
      <c r="K37" s="23"/>
      <c r="L37" s="23"/>
      <c r="M37" s="23"/>
      <c r="N37" s="21"/>
      <c r="O37" s="21"/>
      <c r="P37" s="28"/>
    </row>
    <row r="38" spans="1:16">
      <c r="A38" s="1"/>
      <c r="B38" s="65"/>
      <c r="C38" s="21"/>
      <c r="D38" s="29"/>
      <c r="E38" s="25"/>
      <c r="F38" s="28"/>
      <c r="G38" s="28"/>
      <c r="H38" s="28"/>
      <c r="I38" s="21"/>
      <c r="J38" s="28"/>
      <c r="K38" s="23"/>
      <c r="L38" s="23"/>
      <c r="M38" s="23"/>
      <c r="N38" s="21"/>
      <c r="O38" s="21"/>
      <c r="P38" s="28"/>
    </row>
    <row r="39" spans="1:16">
      <c r="A39" s="1"/>
      <c r="B39" s="65"/>
      <c r="C39" s="21"/>
      <c r="D39" s="29"/>
      <c r="E39" s="25"/>
      <c r="F39" s="28"/>
      <c r="G39" s="28"/>
      <c r="H39" s="28"/>
      <c r="I39" s="21"/>
      <c r="J39" s="28"/>
      <c r="K39" s="23"/>
      <c r="L39" s="23"/>
      <c r="M39" s="23"/>
      <c r="N39" s="21"/>
      <c r="O39" s="21"/>
      <c r="P39" s="28"/>
    </row>
    <row r="40" spans="1:16">
      <c r="A40" s="1"/>
      <c r="B40" s="65"/>
      <c r="C40" s="21"/>
      <c r="D40" s="29"/>
      <c r="E40" s="25"/>
      <c r="F40" s="28"/>
      <c r="G40" s="28"/>
      <c r="H40" s="28"/>
      <c r="I40" s="21"/>
      <c r="J40" s="28"/>
      <c r="K40" s="23"/>
      <c r="L40" s="23"/>
      <c r="M40" s="23"/>
      <c r="N40" s="21"/>
      <c r="O40" s="21"/>
      <c r="P40" s="28"/>
    </row>
    <row r="41" spans="1:16">
      <c r="A41" s="1"/>
      <c r="B41" s="65"/>
      <c r="C41" s="21"/>
      <c r="D41" s="29"/>
      <c r="E41" s="25"/>
      <c r="F41" s="28"/>
      <c r="G41" s="28"/>
      <c r="H41" s="28"/>
      <c r="I41" s="21"/>
      <c r="J41" s="28"/>
      <c r="K41" s="23"/>
      <c r="L41" s="23"/>
      <c r="M41" s="23"/>
      <c r="N41" s="21"/>
      <c r="O41" s="21"/>
      <c r="P41" s="28"/>
    </row>
    <row r="42" spans="1:16">
      <c r="A42" s="1"/>
      <c r="B42" s="65"/>
      <c r="C42" s="21"/>
      <c r="D42" s="29"/>
      <c r="E42" s="25"/>
      <c r="F42" s="28"/>
      <c r="G42" s="28"/>
      <c r="H42" s="28"/>
      <c r="I42" s="21"/>
      <c r="J42" s="28"/>
      <c r="K42" s="23"/>
      <c r="L42" s="23"/>
      <c r="M42" s="23"/>
      <c r="N42" s="21"/>
      <c r="O42" s="21"/>
      <c r="P42" s="28"/>
    </row>
    <row r="43" spans="1:16">
      <c r="A43" s="1"/>
      <c r="B43" s="65"/>
      <c r="C43" s="21"/>
      <c r="D43" s="29"/>
      <c r="E43" s="25"/>
      <c r="F43" s="28"/>
      <c r="G43" s="28"/>
      <c r="H43" s="28"/>
      <c r="I43" s="21"/>
      <c r="J43" s="28"/>
      <c r="K43" s="23"/>
      <c r="L43" s="23"/>
      <c r="M43" s="23"/>
      <c r="N43" s="21"/>
      <c r="O43" s="21"/>
      <c r="P43" s="28"/>
    </row>
    <row r="44" spans="1:16">
      <c r="A44" s="1"/>
      <c r="B44" s="65"/>
      <c r="C44" s="21"/>
      <c r="D44" s="29"/>
      <c r="E44" s="25"/>
      <c r="F44" s="28"/>
      <c r="G44" s="28"/>
      <c r="H44" s="28"/>
      <c r="I44" s="21"/>
      <c r="J44" s="28"/>
      <c r="K44" s="23"/>
      <c r="L44" s="23"/>
      <c r="M44" s="23"/>
      <c r="N44" s="21"/>
      <c r="O44" s="21"/>
      <c r="P44" s="28"/>
    </row>
    <row r="45" spans="1:16">
      <c r="A45" s="1"/>
      <c r="B45" s="65"/>
      <c r="C45" s="21"/>
      <c r="D45" s="29"/>
      <c r="E45" s="25"/>
      <c r="F45" s="28"/>
      <c r="G45" s="28"/>
      <c r="H45" s="28"/>
      <c r="I45" s="21"/>
      <c r="J45" s="28"/>
      <c r="K45" s="23"/>
      <c r="L45" s="23"/>
      <c r="M45" s="23"/>
      <c r="N45" s="21"/>
      <c r="O45" s="21"/>
      <c r="P45" s="28"/>
    </row>
    <row r="46" spans="1:16">
      <c r="A46" s="1"/>
      <c r="B46" s="65"/>
      <c r="C46" s="21"/>
      <c r="D46" s="29"/>
      <c r="E46" s="25"/>
      <c r="F46" s="28"/>
      <c r="G46" s="28"/>
      <c r="H46" s="28"/>
      <c r="I46" s="21"/>
      <c r="J46" s="28"/>
      <c r="K46" s="23"/>
      <c r="L46" s="23"/>
      <c r="M46" s="23"/>
      <c r="N46" s="21"/>
      <c r="O46" s="21"/>
      <c r="P46" s="28"/>
    </row>
    <row r="47" spans="1:16">
      <c r="A47" s="1"/>
      <c r="B47" s="65"/>
      <c r="C47" s="21"/>
      <c r="D47" s="29"/>
      <c r="E47" s="25"/>
      <c r="F47" s="28"/>
      <c r="G47" s="28"/>
      <c r="H47" s="28"/>
      <c r="I47" s="21"/>
      <c r="J47" s="28"/>
      <c r="K47" s="23"/>
      <c r="L47" s="23"/>
      <c r="M47" s="23"/>
      <c r="N47" s="21"/>
      <c r="O47" s="21"/>
      <c r="P47" s="28"/>
    </row>
    <row r="48" spans="1:16">
      <c r="A48" s="1"/>
      <c r="B48" s="65"/>
      <c r="C48" s="21"/>
      <c r="D48" s="29"/>
      <c r="E48" s="25"/>
      <c r="F48" s="28"/>
      <c r="G48" s="28"/>
      <c r="H48" s="28"/>
      <c r="I48" s="21"/>
      <c r="J48" s="28"/>
      <c r="K48" s="23"/>
      <c r="L48" s="23"/>
      <c r="M48" s="23"/>
      <c r="N48" s="21"/>
      <c r="O48" s="21"/>
      <c r="P48" s="28"/>
    </row>
    <row r="49" spans="1:22">
      <c r="A49" s="1"/>
      <c r="B49" s="65"/>
      <c r="C49" s="21"/>
      <c r="D49" s="29"/>
      <c r="E49" s="25"/>
      <c r="F49" s="28"/>
      <c r="G49" s="28"/>
      <c r="H49" s="28"/>
      <c r="I49" s="21"/>
      <c r="J49" s="28"/>
      <c r="K49" s="23"/>
      <c r="L49" s="23"/>
      <c r="M49" s="23"/>
      <c r="N49" s="21"/>
      <c r="O49" s="21"/>
      <c r="P49" s="28"/>
    </row>
    <row r="50" spans="1:22">
      <c r="A50" s="1"/>
      <c r="B50" s="65"/>
      <c r="C50" s="21"/>
      <c r="D50" s="29"/>
      <c r="E50" s="25"/>
      <c r="F50" s="28"/>
      <c r="G50" s="28"/>
      <c r="H50" s="28"/>
      <c r="I50" s="21"/>
      <c r="J50" s="28"/>
      <c r="K50" s="23"/>
      <c r="L50" s="23"/>
      <c r="M50" s="23"/>
      <c r="N50" s="21"/>
      <c r="O50" s="21"/>
      <c r="P50" s="28"/>
    </row>
    <row r="51" spans="1:22">
      <c r="A51" s="1"/>
      <c r="B51" s="65"/>
      <c r="C51" s="21"/>
      <c r="D51" s="29"/>
      <c r="E51" s="25"/>
      <c r="F51" s="28"/>
      <c r="G51" s="28"/>
      <c r="H51" s="28"/>
      <c r="I51" s="21"/>
      <c r="J51" s="28"/>
      <c r="K51" s="23"/>
      <c r="L51" s="23"/>
      <c r="M51" s="23"/>
      <c r="N51" s="21"/>
      <c r="O51" s="21"/>
      <c r="P51" s="28"/>
    </row>
    <row r="52" spans="1:22">
      <c r="A52" s="1"/>
      <c r="B52" s="65"/>
      <c r="C52" s="21"/>
      <c r="D52" s="29"/>
      <c r="E52" s="25"/>
      <c r="F52" s="28"/>
      <c r="G52" s="28"/>
      <c r="H52" s="28"/>
      <c r="I52" s="21"/>
      <c r="J52" s="28"/>
      <c r="K52" s="23"/>
      <c r="L52" s="23"/>
      <c r="M52" s="23"/>
      <c r="N52" s="21"/>
      <c r="O52" s="21"/>
      <c r="P52" s="28"/>
    </row>
    <row r="53" spans="1:22">
      <c r="A53" s="1"/>
      <c r="B53" s="65"/>
      <c r="C53" s="21"/>
      <c r="D53" s="29"/>
      <c r="E53" s="25"/>
      <c r="F53" s="28"/>
      <c r="G53" s="28"/>
      <c r="H53" s="28"/>
      <c r="I53" s="21"/>
      <c r="J53" s="28"/>
      <c r="K53" s="23"/>
      <c r="L53" s="23"/>
      <c r="M53" s="23"/>
      <c r="N53" s="21"/>
      <c r="O53" s="21"/>
      <c r="P53" s="28"/>
    </row>
    <row r="54" spans="1:22">
      <c r="A54" s="1"/>
      <c r="B54" s="65"/>
      <c r="C54" s="21"/>
      <c r="D54" s="29"/>
      <c r="E54" s="25"/>
      <c r="F54" s="28"/>
      <c r="G54" s="28"/>
      <c r="H54" s="28"/>
      <c r="I54" s="21"/>
      <c r="J54" s="28"/>
      <c r="K54" s="23"/>
      <c r="L54" s="23"/>
      <c r="M54" s="23"/>
      <c r="N54" s="21"/>
      <c r="O54" s="21"/>
      <c r="P54" s="28"/>
    </row>
    <row r="55" spans="1:22">
      <c r="A55" s="1"/>
      <c r="B55" s="65"/>
      <c r="C55" s="21"/>
      <c r="D55" s="29"/>
      <c r="E55" s="25"/>
      <c r="F55" s="28"/>
      <c r="G55" s="28"/>
      <c r="H55" s="28"/>
      <c r="I55" s="21"/>
      <c r="J55" s="28"/>
      <c r="K55" s="23"/>
      <c r="L55" s="23"/>
      <c r="M55" s="23"/>
      <c r="N55" s="21"/>
      <c r="O55" s="21"/>
      <c r="P55" s="28"/>
    </row>
    <row r="56" spans="1:22">
      <c r="A56" s="1"/>
      <c r="B56" s="65"/>
      <c r="C56" s="21"/>
      <c r="D56" s="29"/>
      <c r="E56" s="25"/>
      <c r="F56" s="28"/>
      <c r="G56" s="28"/>
      <c r="H56" s="28"/>
      <c r="I56" s="21"/>
      <c r="J56" s="28"/>
      <c r="K56" s="23"/>
      <c r="L56" s="23"/>
      <c r="M56" s="23"/>
      <c r="N56" s="21"/>
      <c r="O56" s="21"/>
      <c r="P56" s="28"/>
    </row>
    <row r="57" spans="1:22">
      <c r="A57" s="1"/>
      <c r="B57" s="65"/>
      <c r="C57" s="21"/>
      <c r="D57" s="29"/>
      <c r="E57" s="25"/>
      <c r="F57" s="28"/>
      <c r="G57" s="28"/>
      <c r="H57" s="28"/>
      <c r="I57" s="21"/>
      <c r="J57" s="28"/>
      <c r="K57" s="23"/>
      <c r="L57" s="23"/>
      <c r="M57" s="23"/>
      <c r="N57" s="21"/>
      <c r="O57" s="21"/>
      <c r="P57" s="28"/>
    </row>
    <row r="58" spans="1:22">
      <c r="A58" s="1" t="s">
        <v>28</v>
      </c>
      <c r="B58" s="65"/>
      <c r="C58" s="21"/>
      <c r="D58" s="29"/>
      <c r="E58" s="25"/>
      <c r="F58" s="28"/>
      <c r="G58" s="28"/>
      <c r="H58" s="28"/>
      <c r="I58" s="21"/>
      <c r="J58" s="28"/>
      <c r="K58" s="23"/>
      <c r="L58" s="23"/>
      <c r="M58" s="23"/>
      <c r="N58" s="21"/>
      <c r="O58" s="21"/>
      <c r="P58" s="28"/>
    </row>
    <row r="59" spans="1:22">
      <c r="A59" s="1"/>
      <c r="B59" s="65"/>
      <c r="C59" s="21"/>
      <c r="D59" s="29"/>
      <c r="E59" s="25"/>
      <c r="F59" s="28"/>
      <c r="G59" s="28"/>
      <c r="H59" s="28"/>
      <c r="I59" s="21"/>
      <c r="J59" s="28"/>
      <c r="K59" s="23"/>
      <c r="L59" s="23"/>
      <c r="M59" s="23"/>
      <c r="N59" s="21"/>
      <c r="O59" s="21"/>
      <c r="P59" s="28"/>
    </row>
    <row r="60" spans="1:22" s="32" customFormat="1" ht="18.75" customHeight="1">
      <c r="A60" s="12" t="s">
        <v>126</v>
      </c>
      <c r="B60" s="12"/>
      <c r="C60" s="12"/>
      <c r="D60" s="14"/>
      <c r="E60" s="12"/>
      <c r="F60" s="14"/>
      <c r="G60" s="14"/>
      <c r="H60" s="45"/>
      <c r="I60" s="12"/>
      <c r="J60" s="14"/>
      <c r="K60" s="14"/>
      <c r="L60" s="17"/>
      <c r="M60" s="17"/>
      <c r="N60" s="31"/>
      <c r="O60" s="31"/>
      <c r="P60" s="16"/>
      <c r="Q60" s="31"/>
      <c r="R60" s="31"/>
      <c r="S60" s="31"/>
      <c r="T60" s="31"/>
      <c r="U60" s="237"/>
      <c r="V60" s="238"/>
    </row>
    <row r="61" spans="1:22" s="32" customFormat="1" ht="18.45" customHeight="1">
      <c r="A61" s="14" t="s">
        <v>30</v>
      </c>
      <c r="B61" s="14"/>
      <c r="C61" s="12"/>
      <c r="D61" s="9"/>
      <c r="E61" s="12"/>
      <c r="F61" s="14"/>
      <c r="G61" s="14"/>
      <c r="H61" s="45" t="s">
        <v>127</v>
      </c>
      <c r="I61" s="12"/>
      <c r="J61" s="14"/>
      <c r="K61" s="14"/>
      <c r="L61" s="17"/>
      <c r="M61" s="17"/>
      <c r="N61" s="31"/>
      <c r="O61" s="31"/>
      <c r="P61" s="33">
        <v>6</v>
      </c>
      <c r="Q61" s="31"/>
      <c r="R61" s="31"/>
      <c r="S61" s="31"/>
      <c r="T61" s="31"/>
      <c r="U61" s="237"/>
      <c r="V61" s="238"/>
    </row>
    <row r="62" spans="1:22" s="32" customForma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22" s="32" customForma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22" s="32" customForma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</row>
  </sheetData>
  <mergeCells count="3">
    <mergeCell ref="A2:P2"/>
    <mergeCell ref="A3:P3"/>
    <mergeCell ref="J8:L8"/>
  </mergeCells>
  <pageMargins left="0.78740157480314965" right="0" top="0" bottom="0" header="0" footer="0"/>
  <pageSetup paperSize="9" scale="68" fitToWidth="0" fitToHeight="0" orientation="portrait" r:id="rId1"/>
  <ignoredErrors>
    <ignoredError sqref="F27 H27 J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20"/>
  <sheetViews>
    <sheetView view="pageBreakPreview" zoomScaleNormal="100" zoomScaleSheetLayoutView="100" workbookViewId="0">
      <selection activeCell="A93" sqref="A93"/>
    </sheetView>
  </sheetViews>
  <sheetFormatPr defaultColWidth="9" defaultRowHeight="18.600000000000001"/>
  <cols>
    <col min="1" max="3" width="1.796875" style="32" customWidth="1"/>
    <col min="4" max="4" width="41.69921875" style="32" customWidth="1"/>
    <col min="5" max="5" width="0.796875" style="32" customWidth="1"/>
    <col min="6" max="6" width="9.69921875" style="32" customWidth="1"/>
    <col min="7" max="7" width="1.296875" style="32" customWidth="1"/>
    <col min="8" max="8" width="11.69921875" style="32" customWidth="1"/>
    <col min="9" max="9" width="13.19921875" style="32" customWidth="1"/>
    <col min="10" max="10" width="0.796875" style="32" customWidth="1"/>
    <col min="11" max="11" width="13" style="55" customWidth="1"/>
    <col min="12" max="12" width="12.796875" style="32" customWidth="1"/>
    <col min="13" max="13" width="9" style="32"/>
    <col min="14" max="14" width="18.296875" style="32" customWidth="1"/>
    <col min="15" max="16" width="12.09765625" style="32" bestFit="1" customWidth="1"/>
    <col min="17" max="17" width="12.296875" style="32" bestFit="1" customWidth="1"/>
    <col min="18" max="19" width="12.09765625" style="32" bestFit="1" customWidth="1"/>
    <col min="20" max="20" width="11.296875" style="32" bestFit="1" customWidth="1"/>
    <col min="21" max="16384" width="9" style="32"/>
  </cols>
  <sheetData>
    <row r="1" spans="1:20" ht="19.2" customHeight="1">
      <c r="L1" s="7"/>
    </row>
    <row r="2" spans="1:20" ht="19.2" customHeight="1">
      <c r="A2" s="335" t="s">
        <v>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20" ht="19.2" customHeight="1">
      <c r="A3" s="335" t="s">
        <v>128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61"/>
    </row>
    <row r="4" spans="1:20" ht="19.2" customHeight="1">
      <c r="A4" s="335" t="s">
        <v>88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</row>
    <row r="5" spans="1:20" s="1" customFormat="1" ht="19.2" customHeight="1">
      <c r="A5" s="252"/>
      <c r="B5" s="14"/>
      <c r="C5" s="14"/>
      <c r="D5" s="14"/>
      <c r="E5" s="14"/>
      <c r="F5" s="120"/>
      <c r="G5" s="253"/>
      <c r="H5" s="253"/>
      <c r="I5" s="253"/>
      <c r="J5" s="253"/>
      <c r="K5" s="35"/>
      <c r="L5" s="36" t="s">
        <v>3</v>
      </c>
    </row>
    <row r="6" spans="1:20" s="1" customFormat="1" ht="19.2" customHeight="1">
      <c r="A6" s="14"/>
      <c r="B6" s="37"/>
      <c r="C6" s="37"/>
      <c r="D6" s="37"/>
      <c r="E6" s="37"/>
      <c r="F6" s="121"/>
      <c r="G6" s="38"/>
      <c r="H6" s="336" t="s">
        <v>4</v>
      </c>
      <c r="I6" s="336"/>
      <c r="J6" s="38"/>
      <c r="K6" s="337" t="s">
        <v>5</v>
      </c>
      <c r="L6" s="337"/>
      <c r="N6" s="120"/>
      <c r="O6" s="38"/>
      <c r="P6" s="38"/>
      <c r="Q6" s="38"/>
      <c r="R6" s="38"/>
      <c r="S6" s="214"/>
      <c r="T6" s="214"/>
    </row>
    <row r="7" spans="1:20" s="1" customFormat="1" ht="19.2" customHeight="1">
      <c r="A7" s="252"/>
      <c r="B7" s="252"/>
      <c r="C7" s="252"/>
      <c r="D7" s="252"/>
      <c r="E7" s="252"/>
      <c r="F7" s="254" t="s">
        <v>6</v>
      </c>
      <c r="G7" s="255"/>
      <c r="H7" s="256" t="s">
        <v>65</v>
      </c>
      <c r="I7" s="256" t="s">
        <v>66</v>
      </c>
      <c r="J7" s="304"/>
      <c r="K7" s="256" t="s">
        <v>65</v>
      </c>
      <c r="L7" s="256" t="s">
        <v>66</v>
      </c>
      <c r="N7" s="239"/>
      <c r="O7" s="41"/>
      <c r="P7" s="215"/>
      <c r="Q7" s="215"/>
      <c r="R7" s="44"/>
      <c r="S7" s="215"/>
      <c r="T7" s="215"/>
    </row>
    <row r="8" spans="1:20" s="1" customFormat="1" ht="19.2" customHeight="1">
      <c r="A8" s="14"/>
      <c r="B8" s="14"/>
      <c r="C8" s="14"/>
      <c r="D8" s="14"/>
      <c r="E8" s="14"/>
      <c r="F8" s="122"/>
      <c r="G8" s="41"/>
      <c r="H8" s="39"/>
      <c r="I8" s="39"/>
      <c r="J8" s="44"/>
      <c r="K8" s="42"/>
      <c r="N8" s="122"/>
      <c r="O8" s="41"/>
      <c r="P8" s="39"/>
      <c r="Q8" s="39"/>
      <c r="R8" s="44"/>
      <c r="S8" s="42"/>
    </row>
    <row r="9" spans="1:20" ht="19.2" customHeight="1">
      <c r="A9" s="135" t="s">
        <v>129</v>
      </c>
      <c r="C9" s="60"/>
      <c r="D9" s="60"/>
      <c r="E9" s="60"/>
      <c r="G9" s="13"/>
      <c r="H9" s="177"/>
      <c r="I9" s="13"/>
      <c r="J9" s="13"/>
      <c r="K9" s="13"/>
      <c r="L9" s="13"/>
      <c r="O9" s="13"/>
      <c r="P9" s="177"/>
      <c r="Q9" s="13"/>
      <c r="R9" s="13"/>
      <c r="S9" s="13"/>
      <c r="T9" s="13"/>
    </row>
    <row r="10" spans="1:20" ht="19.2" customHeight="1">
      <c r="A10" s="59" t="s">
        <v>130</v>
      </c>
      <c r="C10" s="60"/>
      <c r="D10" s="60"/>
      <c r="E10" s="60"/>
      <c r="G10" s="13"/>
      <c r="H10" s="13">
        <f>'P 4E'!H20</f>
        <v>8237360.9699999895</v>
      </c>
      <c r="I10" s="13">
        <v>8166282.9000000106</v>
      </c>
      <c r="J10" s="13"/>
      <c r="K10" s="13">
        <f>'P 4E'!K20</f>
        <v>13410039.569999984</v>
      </c>
      <c r="L10" s="13">
        <v>4212450.6699999934</v>
      </c>
      <c r="O10" s="13"/>
      <c r="P10" s="13"/>
      <c r="Q10" s="13"/>
      <c r="R10" s="13"/>
      <c r="S10" s="13"/>
      <c r="T10" s="13"/>
    </row>
    <row r="11" spans="1:20" ht="19.2" customHeight="1">
      <c r="A11" s="59" t="s">
        <v>131</v>
      </c>
      <c r="C11" s="60"/>
      <c r="D11" s="60"/>
      <c r="E11" s="60"/>
      <c r="G11" s="13"/>
      <c r="H11" s="13"/>
      <c r="I11" s="13"/>
      <c r="J11" s="13"/>
      <c r="L11" s="55"/>
      <c r="O11" s="13"/>
      <c r="P11" s="13"/>
      <c r="Q11" s="13"/>
      <c r="R11" s="13"/>
      <c r="S11" s="55"/>
      <c r="T11" s="55"/>
    </row>
    <row r="12" spans="1:20" ht="19.2" customHeight="1">
      <c r="B12" s="59" t="s">
        <v>132</v>
      </c>
      <c r="D12" s="60"/>
      <c r="E12" s="60"/>
      <c r="G12" s="13"/>
      <c r="H12" s="13"/>
      <c r="I12" s="13"/>
      <c r="J12" s="13"/>
      <c r="L12" s="55"/>
      <c r="O12" s="13"/>
      <c r="P12" s="13"/>
      <c r="Q12" s="13"/>
      <c r="R12" s="13"/>
      <c r="S12" s="55"/>
      <c r="T12" s="55"/>
    </row>
    <row r="13" spans="1:20" ht="19.2" customHeight="1">
      <c r="A13" s="60"/>
      <c r="B13" s="32" t="s">
        <v>133</v>
      </c>
      <c r="C13" s="60"/>
      <c r="D13" s="60"/>
      <c r="E13" s="60"/>
      <c r="G13" s="13"/>
      <c r="H13" s="13">
        <v>727260.53</v>
      </c>
      <c r="I13" s="87">
        <v>715373.78</v>
      </c>
      <c r="J13" s="13"/>
      <c r="K13" s="13">
        <v>313671.59999999998</v>
      </c>
      <c r="L13" s="87">
        <v>337036.45</v>
      </c>
      <c r="O13" s="13"/>
      <c r="P13" s="13"/>
      <c r="Q13" s="13"/>
      <c r="R13" s="13"/>
      <c r="S13" s="13"/>
      <c r="T13" s="13"/>
    </row>
    <row r="14" spans="1:20" ht="19.2" customHeight="1">
      <c r="A14" s="60"/>
      <c r="B14" s="32" t="s">
        <v>134</v>
      </c>
      <c r="C14" s="60"/>
      <c r="D14" s="60"/>
      <c r="E14" s="60"/>
      <c r="G14" s="13"/>
      <c r="H14" s="13">
        <v>897371.1</v>
      </c>
      <c r="I14" s="87">
        <v>782674.68</v>
      </c>
      <c r="J14" s="13"/>
      <c r="K14" s="55">
        <v>897371.1</v>
      </c>
      <c r="L14" s="89">
        <v>782674.68</v>
      </c>
      <c r="O14" s="13"/>
      <c r="P14" s="13"/>
      <c r="Q14" s="13"/>
      <c r="R14" s="13"/>
      <c r="S14" s="55"/>
      <c r="T14" s="13"/>
    </row>
    <row r="15" spans="1:20" ht="19.2" customHeight="1">
      <c r="A15" s="60"/>
      <c r="B15" s="32" t="s">
        <v>135</v>
      </c>
      <c r="C15" s="60"/>
      <c r="D15" s="60"/>
      <c r="E15" s="60"/>
      <c r="G15" s="13"/>
      <c r="H15" s="13">
        <v>5624.74</v>
      </c>
      <c r="I15" s="87">
        <v>57982.68</v>
      </c>
      <c r="J15" s="13"/>
      <c r="K15" s="13">
        <v>5624.7399999999907</v>
      </c>
      <c r="L15" s="87">
        <v>38686.800000000047</v>
      </c>
      <c r="O15" s="13"/>
      <c r="P15" s="13"/>
      <c r="Q15" s="13"/>
      <c r="R15" s="13"/>
      <c r="S15" s="13"/>
      <c r="T15" s="13"/>
    </row>
    <row r="16" spans="1:20" ht="19.2" customHeight="1">
      <c r="A16" s="60"/>
      <c r="B16" s="32" t="s">
        <v>189</v>
      </c>
      <c r="C16" s="60"/>
      <c r="D16" s="60"/>
      <c r="E16" s="60"/>
      <c r="G16" s="13"/>
      <c r="H16" s="5">
        <v>0</v>
      </c>
      <c r="I16" s="95">
        <v>21327</v>
      </c>
      <c r="J16" s="13"/>
      <c r="K16" s="15">
        <v>0</v>
      </c>
      <c r="L16" s="95">
        <v>0</v>
      </c>
      <c r="O16" s="13"/>
      <c r="P16" s="13"/>
      <c r="Q16" s="13"/>
      <c r="R16" s="13"/>
      <c r="S16" s="96"/>
      <c r="T16" s="13"/>
    </row>
    <row r="17" spans="1:20" ht="19.2" customHeight="1">
      <c r="A17" s="60"/>
      <c r="B17" s="32" t="s">
        <v>175</v>
      </c>
      <c r="C17" s="60"/>
      <c r="E17" s="60"/>
      <c r="G17" s="13"/>
      <c r="H17" s="13">
        <v>296580.65999999997</v>
      </c>
      <c r="I17" s="87">
        <v>142408.39000000001</v>
      </c>
      <c r="J17" s="13"/>
      <c r="K17" s="13">
        <v>384651.2799999998</v>
      </c>
      <c r="L17" s="87">
        <v>300425.56000000006</v>
      </c>
      <c r="O17" s="13"/>
      <c r="P17" s="13"/>
      <c r="Q17" s="13"/>
      <c r="R17" s="13"/>
      <c r="S17" s="13"/>
      <c r="T17" s="13"/>
    </row>
    <row r="18" spans="1:20" ht="19.2" customHeight="1">
      <c r="A18" s="60"/>
      <c r="B18" s="32" t="s">
        <v>136</v>
      </c>
      <c r="C18" s="60"/>
      <c r="D18" s="60"/>
      <c r="E18" s="60"/>
      <c r="G18" s="13"/>
      <c r="H18" s="13">
        <v>1004.12</v>
      </c>
      <c r="I18" s="87">
        <v>-140195.41999999993</v>
      </c>
      <c r="J18" s="13"/>
      <c r="K18" s="13">
        <v>1004.1200000001118</v>
      </c>
      <c r="L18" s="87">
        <v>-140195.41999999993</v>
      </c>
      <c r="O18" s="13"/>
      <c r="P18" s="13"/>
      <c r="Q18" s="13"/>
      <c r="R18" s="13"/>
      <c r="S18" s="13"/>
      <c r="T18" s="13"/>
    </row>
    <row r="19" spans="1:20" ht="19.2" customHeight="1">
      <c r="A19" s="60"/>
      <c r="B19" s="32" t="s">
        <v>205</v>
      </c>
      <c r="C19" s="60"/>
      <c r="D19" s="60"/>
      <c r="E19" s="60"/>
      <c r="G19" s="13"/>
      <c r="H19" s="5">
        <v>0</v>
      </c>
      <c r="I19" s="87">
        <v>-174763.36</v>
      </c>
      <c r="J19" s="13"/>
      <c r="K19" s="48">
        <v>0</v>
      </c>
      <c r="L19" s="87">
        <v>-174763.36</v>
      </c>
      <c r="O19" s="13"/>
      <c r="P19" s="13"/>
      <c r="Q19" s="5"/>
      <c r="R19" s="13"/>
      <c r="S19" s="13"/>
      <c r="T19" s="5"/>
    </row>
    <row r="20" spans="1:20" ht="19.2" customHeight="1">
      <c r="A20" s="60"/>
      <c r="B20" s="32" t="s">
        <v>190</v>
      </c>
      <c r="C20" s="60"/>
      <c r="D20" s="60"/>
      <c r="E20" s="60"/>
      <c r="G20" s="13"/>
      <c r="H20" s="13">
        <v>3394000</v>
      </c>
      <c r="I20" s="5">
        <v>0</v>
      </c>
      <c r="J20" s="5"/>
      <c r="K20" s="5">
        <v>0</v>
      </c>
      <c r="L20" s="5">
        <v>0</v>
      </c>
      <c r="O20" s="13"/>
      <c r="P20" s="13"/>
      <c r="Q20" s="5"/>
      <c r="R20" s="13"/>
      <c r="S20" s="13"/>
      <c r="T20" s="5"/>
    </row>
    <row r="21" spans="1:20" ht="19.2" customHeight="1">
      <c r="A21" s="60"/>
      <c r="B21" s="32" t="s">
        <v>137</v>
      </c>
      <c r="C21" s="60"/>
      <c r="D21" s="60"/>
      <c r="E21" s="60"/>
      <c r="G21" s="13"/>
      <c r="H21" s="13">
        <v>-5630176.6399999997</v>
      </c>
      <c r="I21" s="87">
        <v>-2494371.4300000002</v>
      </c>
      <c r="J21" s="13"/>
      <c r="K21" s="5">
        <v>0</v>
      </c>
      <c r="L21" s="128">
        <v>0</v>
      </c>
      <c r="O21" s="13"/>
      <c r="P21" s="13"/>
      <c r="Q21" s="13"/>
      <c r="R21" s="13"/>
      <c r="S21" s="5"/>
      <c r="T21" s="5"/>
    </row>
    <row r="22" spans="1:20" ht="19.2" customHeight="1">
      <c r="A22" s="60"/>
      <c r="B22" s="32" t="s">
        <v>206</v>
      </c>
      <c r="C22" s="60"/>
      <c r="D22" s="60"/>
      <c r="E22" s="60"/>
      <c r="G22" s="13"/>
      <c r="H22" s="13">
        <v>684462.8</v>
      </c>
      <c r="I22" s="128">
        <v>546237.35</v>
      </c>
      <c r="J22" s="13"/>
      <c r="K22" s="13">
        <v>557629.85</v>
      </c>
      <c r="L22" s="128">
        <v>413146.22</v>
      </c>
      <c r="O22" s="13"/>
      <c r="P22" s="13"/>
      <c r="Q22" s="13"/>
      <c r="R22" s="13"/>
      <c r="S22" s="13"/>
      <c r="T22" s="13"/>
    </row>
    <row r="23" spans="1:20" ht="19.2" customHeight="1">
      <c r="A23" s="60"/>
      <c r="B23" s="32" t="s">
        <v>138</v>
      </c>
      <c r="C23" s="60"/>
      <c r="D23" s="60"/>
      <c r="E23" s="60"/>
      <c r="G23" s="13"/>
      <c r="H23" s="13">
        <v>103258.74</v>
      </c>
      <c r="I23" s="87">
        <v>-65893.119999999995</v>
      </c>
      <c r="J23" s="13"/>
      <c r="K23" s="13">
        <v>32800.9</v>
      </c>
      <c r="L23" s="87">
        <v>-1831.74</v>
      </c>
      <c r="O23" s="13"/>
      <c r="P23" s="13"/>
      <c r="Q23" s="13"/>
      <c r="R23" s="13"/>
      <c r="S23" s="13"/>
      <c r="T23" s="13"/>
    </row>
    <row r="24" spans="1:20" ht="19.2" customHeight="1">
      <c r="A24" s="60"/>
      <c r="B24" s="32" t="s">
        <v>207</v>
      </c>
      <c r="C24" s="60"/>
      <c r="D24" s="60"/>
      <c r="E24" s="60"/>
      <c r="G24" s="13"/>
      <c r="H24" s="13">
        <v>-134776.62</v>
      </c>
      <c r="I24" s="87">
        <v>-364810.62</v>
      </c>
      <c r="J24" s="13"/>
      <c r="K24" s="13">
        <v>-74400.429999999993</v>
      </c>
      <c r="L24" s="87">
        <v>-182399.56</v>
      </c>
      <c r="O24" s="13"/>
      <c r="P24" s="13"/>
      <c r="Q24" s="5"/>
      <c r="R24" s="13"/>
      <c r="S24" s="13"/>
      <c r="T24" s="5"/>
    </row>
    <row r="25" spans="1:20" ht="19.2" customHeight="1">
      <c r="A25" s="60"/>
      <c r="B25" s="32" t="s">
        <v>74</v>
      </c>
      <c r="C25" s="60"/>
      <c r="D25" s="60"/>
      <c r="E25" s="60"/>
      <c r="G25" s="13"/>
      <c r="H25" s="13">
        <v>-59626.82</v>
      </c>
      <c r="I25" s="87">
        <v>-354584.44</v>
      </c>
      <c r="J25" s="13"/>
      <c r="K25" s="13">
        <v>-35924.19</v>
      </c>
      <c r="L25" s="87">
        <v>-273243.05</v>
      </c>
      <c r="O25" s="13"/>
      <c r="P25" s="13"/>
      <c r="Q25" s="13"/>
      <c r="R25" s="13"/>
      <c r="S25" s="13"/>
      <c r="T25" s="13"/>
    </row>
    <row r="26" spans="1:20" ht="19.2" customHeight="1">
      <c r="A26" s="60"/>
      <c r="B26" s="60" t="s">
        <v>70</v>
      </c>
      <c r="C26" s="60"/>
      <c r="D26" s="60"/>
      <c r="E26" s="60"/>
      <c r="G26" s="13"/>
      <c r="H26" s="5">
        <v>0</v>
      </c>
      <c r="I26" s="95">
        <v>0</v>
      </c>
      <c r="J26" s="13"/>
      <c r="K26" s="13">
        <v>-9228250</v>
      </c>
      <c r="L26" s="87">
        <v>-4614125</v>
      </c>
      <c r="O26" s="13"/>
      <c r="P26" s="5"/>
      <c r="Q26" s="5"/>
      <c r="R26" s="13"/>
      <c r="S26" s="13"/>
      <c r="T26" s="13"/>
    </row>
    <row r="27" spans="1:20" ht="19.2" customHeight="1">
      <c r="A27" s="60"/>
      <c r="B27" s="32" t="s">
        <v>139</v>
      </c>
      <c r="C27" s="60"/>
      <c r="D27" s="60"/>
      <c r="E27" s="60"/>
      <c r="G27" s="13"/>
      <c r="H27" s="251">
        <v>123872.75</v>
      </c>
      <c r="I27" s="258">
        <v>123547.41</v>
      </c>
      <c r="J27" s="13"/>
      <c r="K27" s="251">
        <v>119413.27</v>
      </c>
      <c r="L27" s="258">
        <v>113870.5</v>
      </c>
      <c r="O27" s="13"/>
      <c r="P27" s="13"/>
      <c r="Q27" s="13"/>
      <c r="R27" s="13"/>
      <c r="S27" s="13"/>
      <c r="T27" s="5"/>
    </row>
    <row r="28" spans="1:20" ht="19.2" customHeight="1">
      <c r="A28" s="60"/>
      <c r="B28" s="59" t="s">
        <v>140</v>
      </c>
      <c r="C28" s="60"/>
      <c r="D28" s="60"/>
      <c r="E28" s="60"/>
      <c r="G28" s="13"/>
      <c r="H28" s="178"/>
      <c r="I28" s="178"/>
      <c r="J28" s="13"/>
      <c r="K28" s="105"/>
      <c r="L28" s="105"/>
      <c r="O28" s="13"/>
      <c r="P28" s="96"/>
      <c r="Q28" s="96"/>
      <c r="R28" s="13"/>
      <c r="S28" s="13"/>
      <c r="T28" s="13"/>
    </row>
    <row r="29" spans="1:20" ht="19.2" customHeight="1">
      <c r="C29" s="59" t="s">
        <v>141</v>
      </c>
      <c r="D29" s="60"/>
      <c r="E29" s="60"/>
      <c r="G29" s="13"/>
      <c r="H29" s="87">
        <f>SUM(H9:H27)</f>
        <v>8646216.3299999889</v>
      </c>
      <c r="I29" s="87">
        <f>SUM(I9:I27)</f>
        <v>6961215.800000011</v>
      </c>
      <c r="J29" s="13"/>
      <c r="K29" s="87">
        <f>SUM(K9:K27)</f>
        <v>6383631.8099999819</v>
      </c>
      <c r="L29" s="87">
        <f>SUM(L9:L27)</f>
        <v>811732.74999999255</v>
      </c>
      <c r="O29" s="13"/>
      <c r="P29" s="13"/>
      <c r="Q29" s="13"/>
      <c r="R29" s="13"/>
      <c r="S29" s="13"/>
      <c r="T29" s="13"/>
    </row>
    <row r="30" spans="1:20" ht="19.2" customHeight="1">
      <c r="A30" s="59" t="s">
        <v>208</v>
      </c>
      <c r="C30" s="60"/>
      <c r="D30" s="60"/>
      <c r="E30" s="60"/>
      <c r="G30" s="13"/>
      <c r="H30" s="177"/>
      <c r="I30" s="87"/>
      <c r="J30" s="13"/>
      <c r="K30" s="13"/>
      <c r="L30" s="87"/>
      <c r="O30" s="13"/>
      <c r="P30" s="177"/>
      <c r="Q30" s="177"/>
      <c r="R30" s="13"/>
      <c r="S30" s="13"/>
      <c r="T30" s="13"/>
    </row>
    <row r="31" spans="1:20" ht="19.2" customHeight="1">
      <c r="A31" s="59"/>
      <c r="B31" s="32" t="s">
        <v>12</v>
      </c>
      <c r="C31" s="60"/>
      <c r="E31" s="60"/>
      <c r="G31" s="13"/>
      <c r="H31" s="13">
        <v>26767134.09</v>
      </c>
      <c r="I31" s="87">
        <v>5779259.96</v>
      </c>
      <c r="J31" s="13"/>
      <c r="K31" s="13">
        <v>21802287.640000001</v>
      </c>
      <c r="L31" s="87">
        <v>4821701.7</v>
      </c>
      <c r="O31" s="13"/>
      <c r="P31" s="13"/>
      <c r="Q31" s="13"/>
      <c r="R31" s="13"/>
      <c r="S31" s="13"/>
      <c r="T31" s="13"/>
    </row>
    <row r="32" spans="1:20" ht="19.2" customHeight="1">
      <c r="A32" s="59"/>
      <c r="B32" s="32" t="s">
        <v>13</v>
      </c>
      <c r="C32" s="60"/>
      <c r="D32" s="60"/>
      <c r="E32" s="60"/>
      <c r="G32" s="13"/>
      <c r="H32" s="13">
        <v>-11137586.529999999</v>
      </c>
      <c r="I32" s="87">
        <v>-5507.7699999902397</v>
      </c>
      <c r="J32" s="13"/>
      <c r="K32" s="13">
        <v>-4420303.93</v>
      </c>
      <c r="L32" s="87">
        <v>-851857.1</v>
      </c>
      <c r="O32" s="13"/>
      <c r="P32" s="13"/>
      <c r="Q32" s="13"/>
      <c r="R32" s="13"/>
      <c r="S32" s="13"/>
      <c r="T32" s="13"/>
    </row>
    <row r="33" spans="1:20" ht="19.2" customHeight="1">
      <c r="A33" s="59"/>
      <c r="B33" s="32" t="s">
        <v>25</v>
      </c>
      <c r="C33" s="60"/>
      <c r="D33" s="60"/>
      <c r="E33" s="60"/>
      <c r="G33" s="13"/>
      <c r="H33" s="13">
        <v>537763</v>
      </c>
      <c r="I33" s="87">
        <v>-226723.99000000005</v>
      </c>
      <c r="J33" s="13"/>
      <c r="K33" s="13">
        <v>537763</v>
      </c>
      <c r="L33" s="87">
        <v>-226723.99000000005</v>
      </c>
      <c r="O33" s="13"/>
      <c r="P33" s="13"/>
      <c r="Q33" s="13"/>
      <c r="R33" s="13"/>
      <c r="S33" s="13"/>
      <c r="T33" s="13"/>
    </row>
    <row r="34" spans="1:20" ht="19.2" customHeight="1">
      <c r="A34" s="59" t="s">
        <v>209</v>
      </c>
      <c r="C34" s="60"/>
      <c r="D34" s="60"/>
      <c r="E34" s="60"/>
      <c r="G34" s="13"/>
      <c r="H34" s="13"/>
      <c r="I34" s="87"/>
      <c r="J34" s="13"/>
      <c r="K34" s="13"/>
      <c r="L34" s="87"/>
      <c r="O34" s="13"/>
      <c r="P34" s="13"/>
      <c r="Q34" s="13"/>
      <c r="R34" s="13"/>
      <c r="S34" s="13"/>
      <c r="T34" s="13"/>
    </row>
    <row r="35" spans="1:20" ht="19.2" customHeight="1">
      <c r="A35" s="59"/>
      <c r="B35" s="32" t="s">
        <v>34</v>
      </c>
      <c r="C35" s="60"/>
      <c r="D35" s="60"/>
      <c r="E35" s="60"/>
      <c r="G35" s="13"/>
      <c r="H35" s="251">
        <v>-12239922.16</v>
      </c>
      <c r="I35" s="258">
        <v>-11054338.16</v>
      </c>
      <c r="J35" s="13"/>
      <c r="K35" s="251">
        <v>-15435106.199999999</v>
      </c>
      <c r="L35" s="258">
        <v>-13335758.249999994</v>
      </c>
      <c r="O35" s="13"/>
      <c r="P35" s="13"/>
      <c r="Q35" s="13"/>
      <c r="R35" s="13"/>
      <c r="S35" s="13"/>
      <c r="T35" s="13"/>
    </row>
    <row r="36" spans="1:20" ht="19.2" hidden="1" customHeight="1">
      <c r="B36" s="9" t="s">
        <v>142</v>
      </c>
      <c r="C36" s="75"/>
      <c r="D36" s="75"/>
      <c r="E36" s="75"/>
      <c r="F36" s="126"/>
      <c r="G36" s="13"/>
      <c r="H36" s="297"/>
      <c r="I36" s="297">
        <v>0</v>
      </c>
      <c r="J36" s="13"/>
      <c r="K36" s="297"/>
      <c r="L36" s="297">
        <v>0</v>
      </c>
      <c r="N36" s="126"/>
      <c r="O36" s="13"/>
      <c r="P36" s="96"/>
      <c r="Q36" s="96"/>
      <c r="R36" s="13"/>
      <c r="S36" s="96"/>
      <c r="T36" s="96"/>
    </row>
    <row r="37" spans="1:20" ht="19.2" customHeight="1">
      <c r="B37" s="9"/>
      <c r="C37" s="75"/>
      <c r="D37" s="75"/>
      <c r="E37" s="75"/>
      <c r="F37" s="126"/>
      <c r="G37" s="13"/>
      <c r="H37" s="96"/>
      <c r="I37" s="13"/>
      <c r="J37" s="13"/>
      <c r="K37" s="96"/>
      <c r="L37" s="13"/>
      <c r="N37" s="126"/>
      <c r="O37" s="13"/>
      <c r="P37" s="96"/>
      <c r="Q37" s="13"/>
      <c r="R37" s="13"/>
      <c r="S37" s="96"/>
      <c r="T37" s="13"/>
    </row>
    <row r="38" spans="1:20" ht="19.2" customHeight="1">
      <c r="B38" s="9"/>
      <c r="C38" s="75"/>
      <c r="D38" s="75"/>
      <c r="E38" s="75"/>
      <c r="F38" s="126"/>
      <c r="G38" s="13"/>
      <c r="H38" s="96"/>
      <c r="I38" s="13"/>
      <c r="J38" s="13"/>
      <c r="K38" s="96"/>
      <c r="L38" s="13"/>
    </row>
    <row r="39" spans="1:20" ht="19.2" customHeight="1">
      <c r="B39" s="9"/>
      <c r="C39" s="75"/>
      <c r="D39" s="75"/>
      <c r="E39" s="75"/>
      <c r="F39" s="126"/>
      <c r="G39" s="13"/>
      <c r="H39" s="96"/>
      <c r="I39" s="13"/>
      <c r="J39" s="13"/>
      <c r="K39" s="96"/>
      <c r="L39" s="13"/>
    </row>
    <row r="40" spans="1:20" ht="19.2" customHeight="1">
      <c r="B40" s="9"/>
      <c r="C40" s="75"/>
      <c r="D40" s="75"/>
      <c r="E40" s="75"/>
      <c r="F40" s="126"/>
      <c r="G40" s="13"/>
      <c r="H40" s="96"/>
      <c r="I40" s="13"/>
      <c r="J40" s="13"/>
      <c r="K40" s="96"/>
      <c r="L40" s="13"/>
    </row>
    <row r="41" spans="1:20" ht="19.2" customHeight="1">
      <c r="B41" s="9"/>
      <c r="C41" s="75"/>
      <c r="D41" s="75"/>
      <c r="E41" s="75"/>
      <c r="F41" s="126"/>
      <c r="G41" s="13"/>
      <c r="H41" s="96"/>
      <c r="I41" s="13"/>
      <c r="J41" s="13"/>
      <c r="K41" s="96"/>
      <c r="L41" s="13"/>
    </row>
    <row r="42" spans="1:20" ht="19.2" customHeight="1">
      <c r="B42" s="9"/>
      <c r="C42" s="75"/>
      <c r="D42" s="75"/>
      <c r="E42" s="75"/>
      <c r="F42" s="126"/>
      <c r="G42" s="13"/>
      <c r="H42" s="96"/>
      <c r="I42" s="13"/>
      <c r="J42" s="13"/>
      <c r="K42" s="96"/>
      <c r="L42" s="13"/>
    </row>
    <row r="43" spans="1:20" ht="19.2" customHeight="1">
      <c r="B43" s="9"/>
      <c r="C43" s="75"/>
      <c r="D43" s="75"/>
      <c r="E43" s="75"/>
      <c r="F43" s="126"/>
      <c r="G43" s="13"/>
      <c r="H43" s="96"/>
      <c r="I43" s="13"/>
      <c r="J43" s="13"/>
      <c r="K43" s="96"/>
      <c r="L43" s="13"/>
    </row>
    <row r="44" spans="1:20" ht="19.2" customHeight="1">
      <c r="B44" s="9"/>
      <c r="C44" s="75"/>
      <c r="D44" s="75"/>
      <c r="E44" s="75"/>
      <c r="F44" s="126"/>
      <c r="G44" s="13"/>
      <c r="H44" s="96"/>
      <c r="I44" s="13"/>
      <c r="J44" s="13"/>
      <c r="K44" s="96"/>
      <c r="L44" s="13"/>
    </row>
    <row r="45" spans="1:20" ht="19.2" customHeight="1">
      <c r="B45" s="9"/>
      <c r="C45" s="75"/>
      <c r="D45" s="75"/>
      <c r="E45" s="75"/>
      <c r="F45" s="126"/>
      <c r="G45" s="13"/>
      <c r="H45" s="96"/>
      <c r="I45" s="13"/>
      <c r="J45" s="13"/>
      <c r="K45" s="96"/>
      <c r="L45" s="13"/>
    </row>
    <row r="46" spans="1:20" ht="19.2" customHeight="1">
      <c r="B46" s="9"/>
      <c r="C46" s="75"/>
      <c r="D46" s="75"/>
      <c r="E46" s="75"/>
      <c r="F46" s="126"/>
      <c r="G46" s="13"/>
      <c r="H46" s="96"/>
      <c r="I46" s="13"/>
      <c r="J46" s="13"/>
      <c r="K46" s="96"/>
      <c r="L46" s="13"/>
    </row>
    <row r="47" spans="1:20" ht="19.2" customHeight="1">
      <c r="B47" s="9"/>
      <c r="C47" s="75"/>
      <c r="D47" s="75"/>
      <c r="E47" s="75"/>
      <c r="F47" s="126"/>
      <c r="G47" s="13"/>
      <c r="H47" s="96"/>
      <c r="I47" s="13"/>
      <c r="J47" s="13"/>
      <c r="K47" s="96"/>
      <c r="L47" s="13"/>
    </row>
    <row r="48" spans="1:20" ht="19.2" customHeight="1">
      <c r="B48" s="9"/>
      <c r="C48" s="75"/>
      <c r="D48" s="75"/>
      <c r="E48" s="75"/>
      <c r="F48" s="126"/>
      <c r="G48" s="13"/>
      <c r="H48" s="96"/>
      <c r="I48" s="13"/>
      <c r="J48" s="13"/>
      <c r="K48" s="96"/>
      <c r="L48" s="13"/>
    </row>
    <row r="49" spans="1:18" ht="19.2" customHeight="1">
      <c r="B49" s="9"/>
      <c r="C49" s="75"/>
      <c r="D49" s="75"/>
      <c r="E49" s="75"/>
      <c r="F49" s="126"/>
      <c r="G49" s="13"/>
      <c r="H49" s="96"/>
      <c r="I49" s="13"/>
      <c r="J49" s="13"/>
      <c r="K49" s="96"/>
      <c r="L49" s="13"/>
    </row>
    <row r="50" spans="1:18" ht="19.2" customHeight="1">
      <c r="A50" s="1" t="s">
        <v>28</v>
      </c>
      <c r="B50" s="9"/>
      <c r="C50" s="75"/>
      <c r="D50" s="75"/>
      <c r="E50" s="75"/>
      <c r="F50" s="126"/>
      <c r="G50" s="13"/>
      <c r="H50" s="96"/>
      <c r="I50" s="13"/>
      <c r="J50" s="13"/>
      <c r="K50" s="96"/>
      <c r="L50" s="13"/>
    </row>
    <row r="51" spans="1:18" ht="19.2" customHeight="1">
      <c r="B51" s="9"/>
      <c r="C51" s="75"/>
      <c r="D51" s="75"/>
      <c r="E51" s="75"/>
      <c r="F51" s="126"/>
      <c r="G51" s="13"/>
      <c r="H51" s="96"/>
      <c r="I51" s="13"/>
      <c r="J51" s="13"/>
      <c r="K51" s="96"/>
      <c r="L51" s="13"/>
    </row>
    <row r="52" spans="1:18" s="12" customFormat="1" ht="19.2" customHeight="1">
      <c r="A52" s="9"/>
      <c r="B52" s="12" t="s">
        <v>143</v>
      </c>
      <c r="C52" s="14"/>
      <c r="D52" s="14"/>
      <c r="E52" s="14"/>
      <c r="F52" s="14"/>
      <c r="H52" s="45"/>
      <c r="L52" s="14"/>
    </row>
    <row r="53" spans="1:18" s="12" customFormat="1" ht="19.2" customHeight="1">
      <c r="A53" s="14"/>
      <c r="B53" s="241" t="s">
        <v>144</v>
      </c>
      <c r="C53" s="9"/>
      <c r="D53" s="14"/>
      <c r="E53" s="14"/>
      <c r="F53" s="14"/>
      <c r="H53" s="318" t="s">
        <v>145</v>
      </c>
      <c r="I53" s="45"/>
      <c r="L53" s="32">
        <v>7</v>
      </c>
    </row>
    <row r="54" spans="1:18" ht="24.75" hidden="1" customHeight="1">
      <c r="B54" s="60"/>
      <c r="D54" s="76"/>
      <c r="E54" s="76"/>
      <c r="H54" s="60"/>
    </row>
    <row r="55" spans="1:18" ht="19.2" customHeight="1"/>
    <row r="56" spans="1:18" ht="19.2" customHeight="1">
      <c r="A56" s="335" t="s">
        <v>0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</row>
    <row r="57" spans="1:18" ht="19.2" customHeight="1">
      <c r="A57" s="335" t="s">
        <v>128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</row>
    <row r="58" spans="1:18" ht="19.2" customHeight="1">
      <c r="A58" s="335" t="str">
        <f>A4</f>
        <v>FOR THE THREE-MONTH PERIOD ENDED MARCH 31,2026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</row>
    <row r="59" spans="1:18" s="1" customFormat="1" ht="19.2" customHeight="1">
      <c r="A59" s="252"/>
      <c r="B59" s="14"/>
      <c r="C59" s="14"/>
      <c r="D59" s="14"/>
      <c r="E59" s="14"/>
      <c r="F59" s="120"/>
      <c r="G59" s="253"/>
      <c r="H59" s="253"/>
      <c r="I59" s="253"/>
      <c r="J59" s="253"/>
      <c r="K59" s="35"/>
      <c r="L59" s="36" t="s">
        <v>3</v>
      </c>
      <c r="N59" s="120"/>
      <c r="O59" s="120"/>
      <c r="P59" s="120"/>
      <c r="Q59" s="35"/>
      <c r="R59" s="36"/>
    </row>
    <row r="60" spans="1:18" s="1" customFormat="1" ht="19.2" customHeight="1">
      <c r="A60" s="14"/>
      <c r="B60" s="37"/>
      <c r="C60" s="37"/>
      <c r="D60" s="37"/>
      <c r="E60" s="37"/>
      <c r="F60" s="121"/>
      <c r="G60" s="38"/>
      <c r="H60" s="336" t="s">
        <v>4</v>
      </c>
      <c r="I60" s="336"/>
      <c r="J60" s="38"/>
      <c r="K60" s="337" t="s">
        <v>5</v>
      </c>
      <c r="L60" s="337"/>
      <c r="N60" s="38"/>
      <c r="O60" s="38"/>
      <c r="P60" s="38"/>
      <c r="Q60" s="214"/>
      <c r="R60" s="214"/>
    </row>
    <row r="61" spans="1:18" s="1" customFormat="1" ht="19.2" customHeight="1">
      <c r="A61" s="252"/>
      <c r="B61" s="252"/>
      <c r="C61" s="252"/>
      <c r="D61" s="252"/>
      <c r="E61" s="252"/>
      <c r="F61" s="254" t="s">
        <v>6</v>
      </c>
      <c r="G61" s="255"/>
      <c r="H61" s="256" t="s">
        <v>65</v>
      </c>
      <c r="I61" s="256" t="s">
        <v>66</v>
      </c>
      <c r="J61" s="304"/>
      <c r="K61" s="256" t="s">
        <v>65</v>
      </c>
      <c r="L61" s="256" t="s">
        <v>66</v>
      </c>
      <c r="N61" s="215"/>
      <c r="O61" s="215"/>
      <c r="P61" s="44"/>
      <c r="Q61" s="215"/>
      <c r="R61" s="215"/>
    </row>
    <row r="62" spans="1:18" s="1" customFormat="1" ht="19.2" customHeight="1">
      <c r="A62" s="14"/>
      <c r="B62" s="14"/>
      <c r="C62" s="14"/>
      <c r="D62" s="14"/>
      <c r="E62" s="14"/>
      <c r="F62" s="122"/>
      <c r="G62" s="41"/>
      <c r="H62" s="39"/>
      <c r="I62" s="39"/>
      <c r="J62" s="44"/>
      <c r="K62" s="42"/>
      <c r="N62" s="39"/>
      <c r="O62" s="39"/>
      <c r="P62" s="44"/>
      <c r="Q62" s="42"/>
    </row>
    <row r="63" spans="1:18" ht="19.2" customHeight="1">
      <c r="A63" s="94" t="s">
        <v>210</v>
      </c>
      <c r="B63" s="60"/>
      <c r="C63" s="60"/>
      <c r="D63" s="60"/>
      <c r="E63" s="60"/>
      <c r="G63" s="13"/>
      <c r="H63" s="323">
        <f>SUM(H29:H35)</f>
        <v>12573604.729999986</v>
      </c>
      <c r="I63" s="323">
        <f>SUM(I29:I35)</f>
        <v>1453905.8400000203</v>
      </c>
      <c r="J63" s="13"/>
      <c r="K63" s="323">
        <f>SUM(K29:K35)</f>
        <v>8868272.3199999817</v>
      </c>
      <c r="L63" s="323">
        <f>SUM(L29:L35)</f>
        <v>-8780904.8900000006</v>
      </c>
      <c r="N63" s="13"/>
      <c r="O63" s="13"/>
      <c r="P63" s="13"/>
      <c r="Q63" s="13"/>
      <c r="R63" s="13"/>
    </row>
    <row r="64" spans="1:18" ht="19.2" customHeight="1">
      <c r="A64" s="94"/>
      <c r="B64" s="60" t="s">
        <v>146</v>
      </c>
      <c r="C64" s="60"/>
      <c r="D64" s="60"/>
      <c r="E64" s="60"/>
      <c r="G64" s="13"/>
      <c r="H64" s="13">
        <v>63878.54</v>
      </c>
      <c r="I64" s="87">
        <v>346325.51</v>
      </c>
      <c r="J64" s="13"/>
      <c r="K64" s="13">
        <v>40175.910000000003</v>
      </c>
      <c r="L64" s="87">
        <v>264984.12</v>
      </c>
      <c r="N64" s="13"/>
      <c r="O64" s="13"/>
      <c r="P64" s="13"/>
      <c r="Q64" s="13"/>
      <c r="R64" s="13"/>
    </row>
    <row r="65" spans="1:18" ht="19.2" customHeight="1">
      <c r="A65" s="94"/>
      <c r="B65" s="60" t="s">
        <v>147</v>
      </c>
      <c r="C65" s="60"/>
      <c r="D65" s="60"/>
      <c r="E65" s="60"/>
      <c r="G65" s="13"/>
      <c r="H65" s="13">
        <v>-123872.75</v>
      </c>
      <c r="I65" s="87">
        <v>-123547.41</v>
      </c>
      <c r="J65" s="13"/>
      <c r="K65" s="13">
        <v>-119413.27</v>
      </c>
      <c r="L65" s="87">
        <v>-113870.5</v>
      </c>
      <c r="N65" s="13"/>
      <c r="O65" s="13"/>
      <c r="P65" s="13"/>
      <c r="Q65" s="13"/>
      <c r="R65" s="13"/>
    </row>
    <row r="66" spans="1:18" ht="19.2" hidden="1" customHeight="1">
      <c r="A66" s="94"/>
      <c r="B66" s="60" t="s">
        <v>148</v>
      </c>
      <c r="C66" s="60"/>
      <c r="D66" s="60"/>
      <c r="E66" s="60"/>
      <c r="G66" s="13"/>
      <c r="H66" s="13"/>
      <c r="I66" s="95">
        <v>0</v>
      </c>
      <c r="J66" s="15"/>
      <c r="K66" s="15"/>
      <c r="L66" s="95">
        <v>0</v>
      </c>
      <c r="N66" s="13"/>
      <c r="O66" s="96"/>
      <c r="P66" s="96"/>
      <c r="Q66" s="96"/>
      <c r="R66" s="96"/>
    </row>
    <row r="67" spans="1:18" ht="19.2" customHeight="1">
      <c r="A67" s="94"/>
      <c r="B67" s="60" t="s">
        <v>149</v>
      </c>
      <c r="C67" s="60"/>
      <c r="D67" s="60"/>
      <c r="E67" s="60"/>
      <c r="G67" s="13"/>
      <c r="H67" s="13">
        <v>-1009221.39</v>
      </c>
      <c r="I67" s="87">
        <v>-901638.41000000038</v>
      </c>
      <c r="J67" s="13"/>
      <c r="K67" s="13">
        <v>-761721.09</v>
      </c>
      <c r="L67" s="87">
        <v>-499974.45</v>
      </c>
      <c r="N67" s="13"/>
      <c r="O67" s="13"/>
      <c r="P67" s="13"/>
      <c r="Q67" s="13"/>
      <c r="R67" s="13"/>
    </row>
    <row r="68" spans="1:18" ht="19.2" customHeight="1">
      <c r="A68" s="93" t="s">
        <v>177</v>
      </c>
      <c r="B68" s="60"/>
      <c r="D68" s="60"/>
      <c r="E68" s="60"/>
      <c r="G68" s="13"/>
      <c r="H68" s="49">
        <f>SUM(H63:H67)</f>
        <v>11504389.129999984</v>
      </c>
      <c r="I68" s="49">
        <f>SUM(I63:I67)</f>
        <v>775045.53000002005</v>
      </c>
      <c r="J68" s="13"/>
      <c r="K68" s="49">
        <f>SUM(K63:K67)</f>
        <v>8027313.8699999824</v>
      </c>
      <c r="L68" s="49">
        <f>SUM(L63:L67)</f>
        <v>-9129765.7200000007</v>
      </c>
      <c r="N68" s="13"/>
      <c r="O68" s="13"/>
      <c r="P68" s="13"/>
      <c r="Q68" s="13"/>
      <c r="R68" s="13"/>
    </row>
    <row r="69" spans="1:18" ht="19.2" customHeight="1">
      <c r="A69" s="93" t="s">
        <v>150</v>
      </c>
      <c r="C69" s="60"/>
      <c r="D69" s="60"/>
      <c r="E69" s="60"/>
      <c r="G69" s="55"/>
      <c r="H69" s="55"/>
      <c r="I69" s="55"/>
      <c r="J69" s="55"/>
      <c r="L69" s="55"/>
      <c r="N69" s="55"/>
      <c r="O69" s="55"/>
      <c r="P69" s="55"/>
      <c r="Q69" s="55"/>
      <c r="R69" s="55"/>
    </row>
    <row r="70" spans="1:18" ht="19.2" hidden="1" customHeight="1">
      <c r="A70" s="181"/>
      <c r="B70" s="32" t="s">
        <v>151</v>
      </c>
      <c r="C70" s="77"/>
      <c r="D70" s="77"/>
      <c r="E70" s="77"/>
      <c r="F70" s="78"/>
      <c r="G70" s="48"/>
      <c r="H70" s="13"/>
      <c r="I70" s="13"/>
      <c r="J70" s="15"/>
      <c r="K70" s="15"/>
      <c r="L70" s="48"/>
      <c r="N70" s="13"/>
      <c r="O70" s="13"/>
      <c r="P70" s="96"/>
      <c r="Q70" s="96"/>
      <c r="R70" s="219"/>
    </row>
    <row r="71" spans="1:18" ht="19.2" customHeight="1">
      <c r="A71" s="93"/>
      <c r="B71" s="32" t="s">
        <v>152</v>
      </c>
      <c r="C71" s="60"/>
      <c r="D71" s="60"/>
      <c r="E71" s="60"/>
      <c r="G71" s="55"/>
      <c r="H71" s="13">
        <v>-4334287.37</v>
      </c>
      <c r="I71" s="15">
        <v>1016188</v>
      </c>
      <c r="J71" s="55"/>
      <c r="K71" s="5">
        <v>0</v>
      </c>
      <c r="L71" s="203">
        <v>1014888</v>
      </c>
      <c r="N71" s="13"/>
      <c r="O71" s="96"/>
      <c r="P71" s="55"/>
      <c r="Q71" s="13"/>
      <c r="R71" s="119"/>
    </row>
    <row r="72" spans="1:18" ht="19.2" customHeight="1">
      <c r="A72" s="93"/>
      <c r="B72" s="32" t="s">
        <v>211</v>
      </c>
      <c r="C72" s="60"/>
      <c r="D72" s="60"/>
      <c r="E72" s="60"/>
      <c r="G72" s="13"/>
      <c r="H72" s="13">
        <v>-145740.84</v>
      </c>
      <c r="I72" s="87">
        <v>-498757.95</v>
      </c>
      <c r="J72" s="13"/>
      <c r="K72" s="5">
        <v>0</v>
      </c>
      <c r="L72" s="87">
        <v>-384600</v>
      </c>
      <c r="N72" s="13"/>
      <c r="O72" s="13"/>
      <c r="P72" s="13"/>
      <c r="Q72" s="179"/>
      <c r="R72" s="13"/>
    </row>
    <row r="73" spans="1:18" s="78" customFormat="1" ht="19.2" customHeight="1">
      <c r="A73" s="182"/>
      <c r="B73" s="32" t="s">
        <v>212</v>
      </c>
      <c r="H73" s="5">
        <v>0</v>
      </c>
      <c r="I73" s="87">
        <v>174766.36</v>
      </c>
      <c r="K73" s="5">
        <v>0</v>
      </c>
      <c r="L73" s="203">
        <v>174766.36</v>
      </c>
      <c r="N73" s="13"/>
      <c r="O73" s="119"/>
      <c r="Q73" s="13"/>
      <c r="R73" s="119"/>
    </row>
    <row r="74" spans="1:18" s="78" customFormat="1" ht="19.2" hidden="1" customHeight="1">
      <c r="A74" s="182"/>
      <c r="B74" s="32" t="s">
        <v>153</v>
      </c>
      <c r="H74" s="5">
        <v>0</v>
      </c>
      <c r="I74" s="5">
        <v>0</v>
      </c>
      <c r="K74" s="5">
        <v>0</v>
      </c>
      <c r="L74" s="5">
        <v>0</v>
      </c>
      <c r="N74" s="119"/>
      <c r="O74" s="13"/>
      <c r="Q74" s="119"/>
      <c r="R74" s="13"/>
    </row>
    <row r="75" spans="1:18" ht="19.2" hidden="1" customHeight="1">
      <c r="A75" s="93"/>
      <c r="B75" s="32" t="s">
        <v>154</v>
      </c>
      <c r="C75" s="60"/>
      <c r="D75" s="60"/>
      <c r="E75" s="60"/>
      <c r="G75" s="13"/>
      <c r="H75" s="5">
        <v>0</v>
      </c>
      <c r="I75" s="5">
        <v>0</v>
      </c>
      <c r="J75" s="13"/>
      <c r="K75" s="5">
        <v>0</v>
      </c>
      <c r="L75" s="5">
        <v>0</v>
      </c>
      <c r="N75" s="96"/>
      <c r="O75" s="13"/>
      <c r="P75" s="13"/>
      <c r="Q75" s="96"/>
      <c r="R75" s="13"/>
    </row>
    <row r="76" spans="1:18" ht="19.2" hidden="1" customHeight="1">
      <c r="A76" s="93"/>
      <c r="B76" s="32" t="s">
        <v>155</v>
      </c>
      <c r="C76" s="60"/>
      <c r="D76" s="60"/>
      <c r="E76" s="60"/>
      <c r="G76" s="13"/>
      <c r="H76" s="13"/>
      <c r="I76" s="5">
        <v>0</v>
      </c>
      <c r="J76" s="13"/>
      <c r="L76" s="5">
        <v>0</v>
      </c>
      <c r="N76" s="13"/>
      <c r="O76" s="96"/>
      <c r="P76" s="13"/>
      <c r="Q76" s="55"/>
      <c r="R76" s="219"/>
    </row>
    <row r="77" spans="1:18" ht="19.2" customHeight="1">
      <c r="A77" s="93"/>
      <c r="B77" s="32" t="s">
        <v>156</v>
      </c>
      <c r="C77" s="60"/>
      <c r="D77" s="60"/>
      <c r="E77" s="60"/>
      <c r="G77" s="48"/>
      <c r="H77" s="13">
        <v>-6086753</v>
      </c>
      <c r="I77" s="5">
        <v>0</v>
      </c>
      <c r="J77" s="15"/>
      <c r="K77" s="55">
        <v>-2906213</v>
      </c>
      <c r="L77" s="5">
        <v>0</v>
      </c>
      <c r="N77" s="13"/>
      <c r="O77" s="119"/>
      <c r="P77" s="96"/>
      <c r="Q77" s="55"/>
      <c r="R77" s="219"/>
    </row>
    <row r="78" spans="1:18" ht="19.2" customHeight="1">
      <c r="A78" s="93"/>
      <c r="B78" s="32" t="s">
        <v>157</v>
      </c>
      <c r="C78" s="60"/>
      <c r="D78" s="60"/>
      <c r="E78" s="60"/>
      <c r="G78" s="13"/>
      <c r="H78" s="5">
        <v>0</v>
      </c>
      <c r="I78" s="13">
        <v>-335942.77000000101</v>
      </c>
      <c r="J78" s="13"/>
      <c r="K78" s="5">
        <v>0</v>
      </c>
      <c r="L78" s="87">
        <v>-335942.77</v>
      </c>
      <c r="N78" s="13"/>
      <c r="O78" s="13"/>
      <c r="P78" s="13"/>
      <c r="Q78" s="13"/>
      <c r="R78" s="13"/>
    </row>
    <row r="79" spans="1:18" ht="19.2" hidden="1" customHeight="1">
      <c r="A79" s="93"/>
      <c r="B79" s="32" t="s">
        <v>158</v>
      </c>
      <c r="C79" s="60"/>
      <c r="D79" s="60"/>
      <c r="E79" s="60"/>
      <c r="G79" s="13"/>
      <c r="H79" s="5">
        <v>0</v>
      </c>
      <c r="I79" s="13"/>
      <c r="J79" s="13"/>
      <c r="K79" s="5">
        <v>0</v>
      </c>
      <c r="L79" s="95"/>
      <c r="N79" s="13"/>
      <c r="O79" s="13"/>
      <c r="P79" s="13"/>
      <c r="Q79" s="55"/>
      <c r="R79" s="13"/>
    </row>
    <row r="80" spans="1:18" ht="19.2" hidden="1" customHeight="1">
      <c r="A80" s="93"/>
      <c r="B80" s="32" t="s">
        <v>159</v>
      </c>
      <c r="C80" s="60"/>
      <c r="D80" s="60"/>
      <c r="E80" s="60"/>
      <c r="G80" s="13"/>
      <c r="H80" s="5">
        <v>0</v>
      </c>
      <c r="I80" s="5">
        <v>0</v>
      </c>
      <c r="J80" s="13"/>
      <c r="K80" s="5">
        <v>0</v>
      </c>
      <c r="L80" s="5">
        <v>0</v>
      </c>
      <c r="N80" s="13"/>
      <c r="O80" s="13"/>
      <c r="P80" s="13"/>
      <c r="Q80" s="119"/>
      <c r="R80" s="219"/>
    </row>
    <row r="81" spans="1:18" ht="19.2" customHeight="1">
      <c r="A81" s="93"/>
      <c r="B81" s="32" t="s">
        <v>160</v>
      </c>
      <c r="C81" s="60"/>
      <c r="D81" s="60"/>
      <c r="E81" s="60"/>
      <c r="G81" s="13"/>
      <c r="H81" s="5">
        <v>0</v>
      </c>
      <c r="I81" s="5">
        <v>0</v>
      </c>
      <c r="J81" s="13"/>
      <c r="K81" s="55">
        <v>9228250</v>
      </c>
      <c r="L81" s="5">
        <v>0</v>
      </c>
      <c r="N81" s="96"/>
      <c r="O81" s="96"/>
      <c r="P81" s="13"/>
      <c r="Q81" s="55"/>
      <c r="R81" s="13"/>
    </row>
    <row r="82" spans="1:18" ht="19.2" customHeight="1">
      <c r="A82" s="93" t="s">
        <v>176</v>
      </c>
      <c r="B82" s="86"/>
      <c r="C82" s="86"/>
      <c r="D82" s="135"/>
      <c r="E82" s="60"/>
      <c r="G82" s="13"/>
      <c r="H82" s="49">
        <f>SUM(H71:H81)</f>
        <v>-10566781.210000001</v>
      </c>
      <c r="I82" s="211">
        <f>SUM(I71:I81)</f>
        <v>356253.63999999891</v>
      </c>
      <c r="J82" s="13">
        <f t="shared" ref="J82" si="0">SUM(J72:J81)</f>
        <v>0</v>
      </c>
      <c r="K82" s="49">
        <f>SUM(K70:K81)</f>
        <v>6322037</v>
      </c>
      <c r="L82" s="49">
        <f>SUM(L70:L81)</f>
        <v>469111.58999999997</v>
      </c>
      <c r="N82" s="13"/>
      <c r="O82" s="13"/>
      <c r="P82" s="13"/>
      <c r="Q82" s="13"/>
      <c r="R82" s="13"/>
    </row>
    <row r="83" spans="1:18" ht="19.2" customHeight="1">
      <c r="A83" s="94" t="s">
        <v>161</v>
      </c>
      <c r="C83" s="60"/>
      <c r="D83" s="60"/>
      <c r="E83" s="60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</row>
    <row r="84" spans="1:18" ht="19.2" hidden="1" customHeight="1">
      <c r="A84" s="94"/>
      <c r="B84" s="60" t="s">
        <v>162</v>
      </c>
      <c r="C84" s="60"/>
      <c r="D84" s="60"/>
      <c r="E84" s="60"/>
      <c r="G84" s="13"/>
      <c r="H84" s="13"/>
      <c r="I84" s="5">
        <v>0</v>
      </c>
      <c r="J84" s="13"/>
      <c r="K84" s="13"/>
      <c r="L84" s="5">
        <v>0</v>
      </c>
      <c r="N84" s="13"/>
      <c r="O84" s="5"/>
      <c r="P84" s="13"/>
      <c r="Q84" s="13"/>
      <c r="R84" s="5"/>
    </row>
    <row r="85" spans="1:18" ht="19.2" hidden="1" customHeight="1">
      <c r="A85" s="94"/>
      <c r="B85" s="32" t="s">
        <v>163</v>
      </c>
      <c r="C85" s="60"/>
      <c r="D85" s="60"/>
      <c r="E85" s="60"/>
      <c r="F85" s="60"/>
      <c r="G85" s="13"/>
      <c r="H85" s="13"/>
      <c r="I85" s="5">
        <v>0</v>
      </c>
      <c r="J85" s="13"/>
      <c r="K85" s="5"/>
      <c r="L85" s="5">
        <v>0</v>
      </c>
      <c r="N85" s="13"/>
      <c r="O85" s="5"/>
      <c r="P85" s="13"/>
      <c r="Q85" s="5"/>
      <c r="R85" s="5"/>
    </row>
    <row r="86" spans="1:18" ht="19.2" hidden="1" customHeight="1">
      <c r="A86" s="94"/>
      <c r="B86" s="32" t="s">
        <v>164</v>
      </c>
      <c r="C86" s="60"/>
      <c r="D86" s="60"/>
      <c r="E86" s="60"/>
      <c r="F86" s="60"/>
      <c r="G86" s="15"/>
      <c r="H86" s="13"/>
      <c r="I86" s="87"/>
      <c r="J86" s="15"/>
      <c r="K86" s="13"/>
      <c r="L86" s="87"/>
      <c r="N86" s="13"/>
      <c r="O86" s="240"/>
      <c r="P86" s="96"/>
      <c r="Q86" s="13"/>
      <c r="R86" s="13"/>
    </row>
    <row r="87" spans="1:18" ht="19.2" hidden="1" customHeight="1">
      <c r="A87" s="94"/>
      <c r="B87" s="32" t="s">
        <v>165</v>
      </c>
      <c r="C87" s="60"/>
      <c r="D87" s="60"/>
      <c r="E87" s="60"/>
      <c r="F87" s="60"/>
      <c r="G87" s="13"/>
      <c r="H87" s="15"/>
      <c r="I87" s="87">
        <v>-5000000</v>
      </c>
      <c r="J87" s="13"/>
      <c r="K87" s="15"/>
      <c r="L87" s="91">
        <v>0</v>
      </c>
      <c r="N87" s="96"/>
      <c r="O87" s="96"/>
      <c r="P87" s="13"/>
      <c r="Q87" s="96"/>
      <c r="R87" s="219"/>
    </row>
    <row r="88" spans="1:18" ht="19.2" customHeight="1">
      <c r="A88" s="94"/>
      <c r="B88" s="32" t="s">
        <v>166</v>
      </c>
      <c r="C88" s="60"/>
      <c r="D88" s="60"/>
      <c r="E88" s="60"/>
      <c r="F88" s="60"/>
      <c r="G88" s="13"/>
      <c r="H88" s="5">
        <v>0</v>
      </c>
      <c r="I88" s="95">
        <v>0</v>
      </c>
      <c r="J88" s="13"/>
      <c r="K88" s="5">
        <v>0</v>
      </c>
      <c r="L88" s="15">
        <v>0</v>
      </c>
      <c r="N88" s="96"/>
      <c r="O88" s="96"/>
      <c r="P88" s="13"/>
      <c r="Q88" s="96"/>
      <c r="R88" s="219"/>
    </row>
    <row r="89" spans="1:18" ht="19.2" customHeight="1">
      <c r="A89" s="94"/>
      <c r="B89" s="32" t="s">
        <v>167</v>
      </c>
      <c r="C89" s="60"/>
      <c r="D89" s="60"/>
      <c r="E89" s="60"/>
      <c r="F89" s="60"/>
      <c r="G89" s="13"/>
      <c r="H89" s="13">
        <v>-451410.91</v>
      </c>
      <c r="I89" s="87">
        <v>-287324.67999999993</v>
      </c>
      <c r="J89" s="13"/>
      <c r="K89" s="13">
        <v>-361256.38999999996</v>
      </c>
      <c r="L89" s="87">
        <v>-202387.59000000003</v>
      </c>
      <c r="N89" s="96"/>
      <c r="O89" s="96"/>
      <c r="P89" s="13"/>
      <c r="Q89" s="96"/>
      <c r="R89" s="219"/>
    </row>
    <row r="90" spans="1:18" ht="19.2" customHeight="1">
      <c r="A90" s="94"/>
      <c r="B90" s="32" t="s">
        <v>168</v>
      </c>
      <c r="C90" s="60"/>
      <c r="D90" s="60"/>
      <c r="E90" s="60"/>
      <c r="F90" s="60"/>
      <c r="G90" s="13"/>
      <c r="H90" s="13">
        <v>-771750</v>
      </c>
      <c r="I90" s="15">
        <v>0</v>
      </c>
      <c r="J90" s="13"/>
      <c r="K90" s="5">
        <v>0</v>
      </c>
      <c r="L90" s="48">
        <v>0</v>
      </c>
      <c r="N90" s="13"/>
      <c r="O90" s="13"/>
      <c r="P90" s="13"/>
      <c r="Q90" s="13"/>
      <c r="R90" s="13"/>
    </row>
    <row r="91" spans="1:18" ht="19.2" customHeight="1">
      <c r="A91" s="93" t="s">
        <v>169</v>
      </c>
      <c r="B91" s="60"/>
      <c r="D91" s="60"/>
      <c r="E91" s="60"/>
      <c r="G91" s="13"/>
      <c r="H91" s="49">
        <f>SUM(H84:H90)</f>
        <v>-1223160.9099999999</v>
      </c>
      <c r="I91" s="49">
        <f>SUM(I88:I90)</f>
        <v>-287324.67999999993</v>
      </c>
      <c r="J91" s="13"/>
      <c r="K91" s="49">
        <f>SUM(K84:K90)</f>
        <v>-361256.38999999996</v>
      </c>
      <c r="L91" s="49">
        <f>SUM(L84:L90)</f>
        <v>-202387.59000000003</v>
      </c>
      <c r="N91" s="13"/>
      <c r="O91" s="13"/>
      <c r="P91" s="13"/>
      <c r="Q91" s="13"/>
      <c r="R91" s="13"/>
    </row>
    <row r="92" spans="1:18" ht="19.2" customHeight="1">
      <c r="A92" s="92" t="s">
        <v>213</v>
      </c>
      <c r="B92" s="60"/>
      <c r="C92" s="60"/>
      <c r="D92" s="60"/>
      <c r="E92" s="60"/>
      <c r="F92" s="60"/>
      <c r="G92" s="13"/>
      <c r="H92" s="13">
        <f>H91+H82+H68</f>
        <v>-285552.99000001699</v>
      </c>
      <c r="I92" s="13">
        <f>SUM(I68+I82+I91)</f>
        <v>843974.49000001908</v>
      </c>
      <c r="J92" s="13"/>
      <c r="K92" s="13">
        <f>K91+K82+K68</f>
        <v>13988094.479999982</v>
      </c>
      <c r="L92" s="13">
        <f>SUM(L68+L82+L91)</f>
        <v>-8863041.7200000007</v>
      </c>
      <c r="N92" s="13"/>
      <c r="O92" s="13"/>
      <c r="P92" s="13"/>
      <c r="Q92" s="13"/>
      <c r="R92" s="13"/>
    </row>
    <row r="93" spans="1:18" ht="19.2" customHeight="1">
      <c r="A93" s="92" t="s">
        <v>170</v>
      </c>
      <c r="B93" s="60"/>
      <c r="C93" s="60"/>
      <c r="D93" s="60"/>
      <c r="E93" s="60"/>
      <c r="F93" s="60"/>
      <c r="G93" s="13"/>
      <c r="H93" s="13">
        <v>105205607.38</v>
      </c>
      <c r="I93" s="13">
        <v>94963318.100000009</v>
      </c>
      <c r="J93" s="13"/>
      <c r="K93" s="87">
        <v>45848390.359999999</v>
      </c>
      <c r="L93" s="13">
        <v>67403682.310000002</v>
      </c>
      <c r="N93" s="13"/>
      <c r="O93" s="13"/>
      <c r="P93" s="13"/>
      <c r="Q93" s="13"/>
      <c r="R93" s="13"/>
    </row>
    <row r="94" spans="1:18" ht="19.2" customHeight="1" thickBot="1">
      <c r="A94" s="92" t="s">
        <v>171</v>
      </c>
      <c r="B94" s="60"/>
      <c r="C94" s="60"/>
      <c r="D94" s="60"/>
      <c r="E94" s="60"/>
      <c r="F94" s="127"/>
      <c r="G94" s="13"/>
      <c r="H94" s="52">
        <f>SUM(H92:H93)</f>
        <v>104920054.38999999</v>
      </c>
      <c r="I94" s="52">
        <f>SUM(I92:I93)</f>
        <v>95807292.590000033</v>
      </c>
      <c r="J94" s="13"/>
      <c r="K94" s="52">
        <f>SUM(K92:K93)</f>
        <v>59836484.839999981</v>
      </c>
      <c r="L94" s="52">
        <f>SUM(L92:L93)</f>
        <v>58540640.590000004</v>
      </c>
      <c r="N94" s="13"/>
      <c r="O94" s="13"/>
      <c r="P94" s="13"/>
      <c r="Q94" s="13"/>
      <c r="R94" s="13"/>
    </row>
    <row r="95" spans="1:18" ht="19.2" customHeight="1" thickTop="1">
      <c r="B95" s="60"/>
      <c r="C95" s="60"/>
      <c r="D95" s="60"/>
      <c r="E95" s="60"/>
      <c r="F95" s="60"/>
      <c r="Q95" s="55"/>
    </row>
    <row r="96" spans="1:18" ht="19.2" customHeight="1">
      <c r="A96" s="1" t="s">
        <v>28</v>
      </c>
      <c r="B96" s="60"/>
      <c r="C96" s="60"/>
      <c r="D96" s="60"/>
      <c r="E96" s="60"/>
      <c r="F96" s="60"/>
      <c r="G96" s="60"/>
    </row>
    <row r="97" spans="2:7" ht="19.2" customHeight="1">
      <c r="B97" s="60"/>
      <c r="C97" s="60"/>
      <c r="D97" s="60"/>
      <c r="E97" s="60"/>
      <c r="F97" s="60"/>
      <c r="G97" s="60"/>
    </row>
    <row r="98" spans="2:7" ht="19.2" customHeight="1">
      <c r="B98" s="60"/>
      <c r="C98" s="60"/>
      <c r="D98" s="60"/>
      <c r="E98" s="60"/>
      <c r="F98" s="60"/>
      <c r="G98" s="60"/>
    </row>
    <row r="99" spans="2:7" ht="19.2" customHeight="1">
      <c r="B99" s="60"/>
      <c r="C99" s="60"/>
      <c r="D99" s="60"/>
      <c r="E99" s="60"/>
      <c r="F99" s="60"/>
      <c r="G99" s="60"/>
    </row>
    <row r="100" spans="2:7" ht="19.2" customHeight="1">
      <c r="B100" s="60"/>
      <c r="C100" s="60"/>
      <c r="D100" s="60"/>
      <c r="E100" s="60"/>
      <c r="F100" s="60"/>
      <c r="G100" s="60"/>
    </row>
    <row r="101" spans="2:7" ht="19.2" customHeight="1">
      <c r="B101" s="60"/>
      <c r="C101" s="60"/>
      <c r="D101" s="60"/>
      <c r="E101" s="60"/>
      <c r="F101" s="60"/>
      <c r="G101" s="60"/>
    </row>
    <row r="102" spans="2:7" ht="19.2" customHeight="1">
      <c r="B102" s="60"/>
      <c r="C102" s="60"/>
      <c r="D102" s="60"/>
      <c r="E102" s="60"/>
      <c r="F102" s="60"/>
      <c r="G102" s="60"/>
    </row>
    <row r="103" spans="2:7" ht="19.2" customHeight="1">
      <c r="B103" s="60"/>
      <c r="C103" s="60"/>
      <c r="D103" s="60"/>
      <c r="E103" s="60"/>
      <c r="F103" s="60"/>
      <c r="G103" s="60"/>
    </row>
    <row r="104" spans="2:7" ht="19.2" customHeight="1">
      <c r="B104" s="60"/>
      <c r="C104" s="60"/>
      <c r="D104" s="60"/>
      <c r="E104" s="60"/>
      <c r="F104" s="60"/>
      <c r="G104" s="60"/>
    </row>
    <row r="105" spans="2:7" ht="19.2" customHeight="1">
      <c r="B105" s="60"/>
      <c r="C105" s="60"/>
      <c r="D105" s="60"/>
      <c r="E105" s="60"/>
      <c r="F105" s="60"/>
      <c r="G105" s="60"/>
    </row>
    <row r="106" spans="2:7" ht="19.2" customHeight="1">
      <c r="B106" s="60"/>
      <c r="C106" s="60"/>
      <c r="D106" s="60"/>
      <c r="E106" s="60"/>
      <c r="F106" s="60"/>
      <c r="G106" s="60"/>
    </row>
    <row r="107" spans="2:7" ht="19.2" customHeight="1">
      <c r="B107" s="60"/>
      <c r="C107" s="60"/>
      <c r="D107" s="60"/>
      <c r="E107" s="60"/>
      <c r="F107" s="60"/>
      <c r="G107" s="60"/>
    </row>
    <row r="108" spans="2:7" ht="19.2" customHeight="1">
      <c r="B108" s="60"/>
      <c r="C108" s="60"/>
      <c r="D108" s="60"/>
      <c r="E108" s="60"/>
      <c r="F108" s="60"/>
      <c r="G108" s="60"/>
    </row>
    <row r="109" spans="2:7" ht="19.2" customHeight="1">
      <c r="B109" s="60"/>
      <c r="C109" s="60"/>
      <c r="D109" s="60"/>
      <c r="E109" s="60"/>
      <c r="F109" s="60"/>
      <c r="G109" s="60"/>
    </row>
    <row r="110" spans="2:7" ht="19.2" customHeight="1">
      <c r="B110" s="60"/>
      <c r="C110" s="60"/>
      <c r="D110" s="60"/>
      <c r="E110" s="60"/>
      <c r="F110" s="60"/>
      <c r="G110" s="60"/>
    </row>
    <row r="111" spans="2:7" ht="19.2" customHeight="1">
      <c r="B111" s="60"/>
      <c r="C111" s="60"/>
      <c r="D111" s="60"/>
      <c r="E111" s="60"/>
      <c r="F111" s="60"/>
      <c r="G111" s="60"/>
    </row>
    <row r="112" spans="2:7" ht="19.2" customHeight="1">
      <c r="B112" s="60"/>
      <c r="C112" s="60"/>
      <c r="D112" s="60"/>
      <c r="E112" s="60"/>
      <c r="F112" s="60"/>
      <c r="G112" s="60"/>
    </row>
    <row r="113" spans="1:12" ht="19.2" customHeight="1">
      <c r="B113" s="60"/>
      <c r="C113" s="60"/>
      <c r="D113" s="60"/>
      <c r="E113" s="60"/>
      <c r="F113" s="60"/>
      <c r="G113" s="60"/>
    </row>
    <row r="114" spans="1:12" ht="19.2" customHeight="1">
      <c r="B114" s="60"/>
      <c r="C114" s="60"/>
      <c r="D114" s="60"/>
      <c r="E114" s="60"/>
      <c r="F114" s="60"/>
      <c r="G114" s="60"/>
    </row>
    <row r="115" spans="1:12" s="1" customFormat="1" ht="19.2" customHeight="1">
      <c r="A115" s="14"/>
      <c r="B115" s="14"/>
      <c r="C115" s="14"/>
      <c r="D115" s="14"/>
      <c r="E115" s="14"/>
      <c r="F115" s="45"/>
      <c r="G115" s="12"/>
      <c r="H115" s="12"/>
      <c r="I115" s="14"/>
      <c r="J115" s="12"/>
      <c r="K115" s="12"/>
      <c r="L115" s="12"/>
    </row>
    <row r="116" spans="1:12" s="12" customFormat="1" ht="19.2" customHeight="1">
      <c r="A116" s="9"/>
      <c r="B116" s="12" t="s">
        <v>143</v>
      </c>
      <c r="C116" s="14"/>
      <c r="D116" s="14"/>
      <c r="E116" s="14"/>
      <c r="F116" s="14"/>
      <c r="H116" s="45"/>
      <c r="L116" s="14"/>
    </row>
    <row r="117" spans="1:12" s="12" customFormat="1" ht="19.2" customHeight="1">
      <c r="A117" s="14"/>
      <c r="B117" s="241" t="s">
        <v>172</v>
      </c>
      <c r="C117" s="9"/>
      <c r="D117" s="14"/>
      <c r="E117" s="14"/>
      <c r="F117" s="14"/>
      <c r="H117" s="318" t="s">
        <v>173</v>
      </c>
      <c r="I117" s="45"/>
      <c r="L117" s="32">
        <v>8</v>
      </c>
    </row>
    <row r="118" spans="1:12">
      <c r="H118" s="106"/>
    </row>
    <row r="120" spans="1:12">
      <c r="H120" s="106"/>
      <c r="I120" s="106"/>
      <c r="J120" s="106"/>
      <c r="K120" s="106"/>
      <c r="L120" s="106"/>
    </row>
  </sheetData>
  <mergeCells count="10">
    <mergeCell ref="A56:L56"/>
    <mergeCell ref="A57:L57"/>
    <mergeCell ref="A58:L58"/>
    <mergeCell ref="H60:I60"/>
    <mergeCell ref="K60:L60"/>
    <mergeCell ref="A2:L2"/>
    <mergeCell ref="A3:L3"/>
    <mergeCell ref="A4:L4"/>
    <mergeCell ref="H6:I6"/>
    <mergeCell ref="K6:L6"/>
  </mergeCells>
  <pageMargins left="0.78740157480314965" right="0" top="0" bottom="0" header="0" footer="0"/>
  <pageSetup paperSize="9" scale="79" fitToWidth="0" fitToHeight="0" orientation="portrait" r:id="rId1"/>
  <rowBreaks count="1" manualBreakCount="1">
    <brk id="54" max="11" man="1"/>
  </rowBreaks>
  <ignoredErrors>
    <ignoredError sqref="H7:I7 K7:L7" numberStoredAsText="1"/>
    <ignoredError sqref="I9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2E</vt:lpstr>
      <vt:lpstr>P 3E</vt:lpstr>
      <vt:lpstr>P 4E</vt:lpstr>
      <vt:lpstr>P 5E</vt:lpstr>
      <vt:lpstr>P 6E</vt:lpstr>
      <vt:lpstr>P 7-8E</vt:lpstr>
      <vt:lpstr>'P 2E'!Print_Area</vt:lpstr>
      <vt:lpstr>'P 3E'!Print_Area</vt:lpstr>
      <vt:lpstr>'P 4E'!Print_Area</vt:lpstr>
      <vt:lpstr>'P 5E'!Print_Area</vt:lpstr>
      <vt:lpstr>'P 6E'!Print_Area</vt:lpstr>
      <vt:lpstr>'P 7-8E'!Print_Area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2026-05-13T14:33:34Z</cp:lastPrinted>
  <dcterms:created xsi:type="dcterms:W3CDTF">2012-11-09T01:45:15Z</dcterms:created>
  <dcterms:modified xsi:type="dcterms:W3CDTF">2026-05-14T07:21:59Z</dcterms:modified>
  <cp:category/>
  <cp:contentStatus/>
</cp:coreProperties>
</file>