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rph-nas\acc\Acc69\12 ธนัฏฐา\(!)SET-Upload\2569-Q1\FS-Eng\"/>
    </mc:Choice>
  </mc:AlternateContent>
  <xr:revisionPtr revIDLastSave="0" documentId="13_ncr:1_{E7B020A0-C7F7-4D44-B18C-F120308BB8D2}" xr6:coauthVersionLast="47" xr6:coauthVersionMax="47" xr10:uidLastSave="{00000000-0000-0000-0000-000000000000}"/>
  <bookViews>
    <workbookView xWindow="-120" yWindow="-120" windowWidth="20730" windowHeight="11040" tabRatio="878" activeTab="1" xr2:uid="{00000000-000D-0000-FFFF-FFFF00000000}"/>
  </bookViews>
  <sheets>
    <sheet name="BS-3-5" sheetId="1" r:id="rId1"/>
    <sheet name="PL6" sheetId="19" r:id="rId2"/>
    <sheet name="SCE7-8" sheetId="5" r:id="rId3"/>
    <sheet name="SCE9-10" sheetId="18" r:id="rId4"/>
    <sheet name="SCF" sheetId="6" r:id="rId5"/>
  </sheets>
  <definedNames>
    <definedName name="_Hlk120336604" localSheetId="4">SCF!#REF!</definedName>
    <definedName name="_xlnm.Print_Area" localSheetId="0">'BS-3-5'!$A$1:$J$82</definedName>
    <definedName name="_xlnm.Print_Area" localSheetId="1">'PL6'!$A$1:$I$26</definedName>
    <definedName name="_xlnm.Print_Area" localSheetId="2">'SCE7-8'!$A$1:$Q$41</definedName>
    <definedName name="_xlnm.Print_Area" localSheetId="3">'SCE9-10'!$A$1:$Q$42</definedName>
    <definedName name="_xlnm.Print_Area" localSheetId="4">SCF!$A$1:$I$70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5" l="1"/>
  <c r="Q36" i="5"/>
  <c r="Q35" i="5"/>
  <c r="I54" i="6"/>
  <c r="G54" i="6"/>
  <c r="E54" i="6"/>
  <c r="I11" i="19"/>
  <c r="I15" i="19" s="1"/>
  <c r="G11" i="19"/>
  <c r="G15" i="19" s="1"/>
  <c r="E11" i="19"/>
  <c r="E15" i="19" s="1"/>
  <c r="C11" i="19"/>
  <c r="C15" i="19" s="1"/>
  <c r="D51" i="1" l="1"/>
  <c r="F51" i="1"/>
  <c r="H51" i="1"/>
  <c r="D28" i="1"/>
  <c r="F28" i="1"/>
  <c r="H28" i="1"/>
  <c r="J28" i="1"/>
  <c r="I60" i="6" l="1"/>
  <c r="G60" i="6"/>
  <c r="E60" i="6"/>
  <c r="C60" i="6"/>
  <c r="C54" i="6"/>
  <c r="I24" i="6"/>
  <c r="G24" i="6"/>
  <c r="E24" i="6"/>
  <c r="C24" i="6"/>
  <c r="O39" i="18"/>
  <c r="O41" i="18" s="1"/>
  <c r="M39" i="18"/>
  <c r="M41" i="18" s="1"/>
  <c r="K39" i="18"/>
  <c r="K41" i="18" s="1"/>
  <c r="I39" i="18"/>
  <c r="I41" i="18" s="1"/>
  <c r="G39" i="18"/>
  <c r="G41" i="18" s="1"/>
  <c r="E39" i="18"/>
  <c r="E41" i="18" s="1"/>
  <c r="C39" i="18"/>
  <c r="C41" i="18" s="1"/>
  <c r="Q38" i="18"/>
  <c r="Q37" i="18"/>
  <c r="Q36" i="18"/>
  <c r="Q39" i="18" s="1"/>
  <c r="Q34" i="18"/>
  <c r="O18" i="18"/>
  <c r="O20" i="18" s="1"/>
  <c r="M18" i="18"/>
  <c r="M20" i="18" s="1"/>
  <c r="K18" i="18"/>
  <c r="K20" i="18" s="1"/>
  <c r="I18" i="18"/>
  <c r="I20" i="18" s="1"/>
  <c r="G18" i="18"/>
  <c r="G20" i="18" s="1"/>
  <c r="E18" i="18"/>
  <c r="E20" i="18" s="1"/>
  <c r="C18" i="18"/>
  <c r="C20" i="18" s="1"/>
  <c r="Q17" i="18"/>
  <c r="Q16" i="18"/>
  <c r="Q15" i="18"/>
  <c r="Q13" i="18"/>
  <c r="C32" i="6" l="1"/>
  <c r="C34" i="6" s="1"/>
  <c r="G32" i="6"/>
  <c r="G34" i="6" s="1"/>
  <c r="E32" i="6"/>
  <c r="E34" i="6" s="1"/>
  <c r="I32" i="6"/>
  <c r="I34" i="6" s="1"/>
  <c r="Q18" i="18"/>
  <c r="Q20" i="18" s="1"/>
  <c r="Q41" i="18"/>
  <c r="O38" i="5"/>
  <c r="O40" i="5" s="1"/>
  <c r="M38" i="5"/>
  <c r="M40" i="5" s="1"/>
  <c r="K38" i="5"/>
  <c r="K40" i="5" s="1"/>
  <c r="I38" i="5"/>
  <c r="I40" i="5" s="1"/>
  <c r="G38" i="5"/>
  <c r="G40" i="5" s="1"/>
  <c r="E38" i="5"/>
  <c r="E40" i="5" s="1"/>
  <c r="C38" i="5"/>
  <c r="C40" i="5" s="1"/>
  <c r="Q33" i="5"/>
  <c r="Q16" i="5"/>
  <c r="Q15" i="5"/>
  <c r="Q14" i="5"/>
  <c r="Q12" i="5"/>
  <c r="O17" i="5"/>
  <c r="O19" i="5" s="1"/>
  <c r="M17" i="5"/>
  <c r="M19" i="5" s="1"/>
  <c r="K17" i="5"/>
  <c r="K19" i="5" s="1"/>
  <c r="I17" i="5"/>
  <c r="I19" i="5" s="1"/>
  <c r="G17" i="5"/>
  <c r="G19" i="5" s="1"/>
  <c r="E17" i="5"/>
  <c r="E19" i="5" s="1"/>
  <c r="C17" i="5"/>
  <c r="C19" i="5" s="1"/>
  <c r="I62" i="6" l="1"/>
  <c r="I64" i="6" s="1"/>
  <c r="E62" i="6"/>
  <c r="E64" i="6" s="1"/>
  <c r="G62" i="6"/>
  <c r="G64" i="6" s="1"/>
  <c r="C62" i="6"/>
  <c r="C64" i="6" s="1"/>
  <c r="Q38" i="5"/>
  <c r="Q40" i="5" s="1"/>
  <c r="Q17" i="5"/>
  <c r="Q19" i="5" s="1"/>
  <c r="I17" i="19" l="1"/>
  <c r="I19" i="19" s="1"/>
  <c r="C17" i="19"/>
  <c r="C19" i="19" s="1"/>
  <c r="C22" i="19" s="1"/>
  <c r="E17" i="19"/>
  <c r="E19" i="19" s="1"/>
  <c r="G17" i="19"/>
  <c r="G19" i="19" s="1"/>
  <c r="J79" i="1"/>
  <c r="H79" i="1"/>
  <c r="F79" i="1"/>
  <c r="D79" i="1"/>
  <c r="J51" i="1"/>
  <c r="J44" i="1"/>
  <c r="J52" i="1" s="1"/>
  <c r="J80" i="1" s="1"/>
  <c r="H44" i="1"/>
  <c r="H52" i="1" s="1"/>
  <c r="H80" i="1" s="1"/>
  <c r="F44" i="1"/>
  <c r="F52" i="1" s="1"/>
  <c r="F80" i="1" s="1"/>
  <c r="D44" i="1"/>
  <c r="D52" i="1" s="1"/>
  <c r="D80" i="1" s="1"/>
  <c r="J15" i="1"/>
  <c r="J29" i="1" s="1"/>
  <c r="H15" i="1"/>
  <c r="F15" i="1"/>
  <c r="D15" i="1"/>
  <c r="D29" i="1" s="1"/>
  <c r="I22" i="19" l="1"/>
  <c r="E22" i="19"/>
  <c r="G22" i="19"/>
  <c r="F29" i="1"/>
  <c r="H29" i="1"/>
</calcChain>
</file>

<file path=xl/sharedStrings.xml><?xml version="1.0" encoding="utf-8"?>
<sst xmlns="http://schemas.openxmlformats.org/spreadsheetml/2006/main" count="325" uniqueCount="154">
  <si>
    <t>Current assets</t>
  </si>
  <si>
    <t xml:space="preserve">Cash and cash equivalents </t>
  </si>
  <si>
    <t>Trade accounts receivable</t>
  </si>
  <si>
    <t>Inventories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</si>
  <si>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</si>
  <si>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</si>
  <si>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</si>
  <si>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</si>
  <si>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</si>
  <si>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</si>
  <si>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</si>
  <si>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</si>
  <si>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</si>
  <si>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</si>
  <si>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</si>
  <si>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</si>
  <si>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</si>
  <si>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</si>
  <si>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</si>
  <si>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</si>
  <si>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</si>
  <si>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</si>
  <si>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</si>
  <si>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Note</t>
  </si>
  <si>
    <t>paid-up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</si>
  <si>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</si>
  <si>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</si>
  <si>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</si>
  <si>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</si>
  <si>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</si>
  <si>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</si>
  <si>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</si>
  <si>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</si>
  <si>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</si>
  <si>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Cash flows from investing activities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</si>
  <si>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</si>
  <si>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</si>
  <si>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</si>
  <si>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</si>
  <si>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</si>
  <si>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>(in thousand Baht)</t>
  </si>
  <si>
    <t xml:space="preserve">Share capital: </t>
  </si>
  <si>
    <t>31 December</t>
  </si>
  <si>
    <t>Statement of financial position</t>
  </si>
  <si>
    <t>(Unaudited)</t>
  </si>
  <si>
    <t>Statement of cash flows (Unaudited)</t>
  </si>
  <si>
    <t>Statement of changes in equity (Unaudited)</t>
  </si>
  <si>
    <t>Distribution costs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</si>
  <si>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</si>
  <si>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</si>
  <si>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</si>
  <si>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</si>
  <si>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</si>
  <si>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</si>
  <si>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</si>
  <si>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shares</t>
  </si>
  <si>
    <t>Interest income</t>
  </si>
  <si>
    <t>Equity</t>
  </si>
  <si>
    <t xml:space="preserve">    Treasury shares purchased</t>
  </si>
  <si>
    <t>Depreciation and amortisation</t>
  </si>
  <si>
    <t xml:space="preserve">  Authorised share capital</t>
  </si>
  <si>
    <t xml:space="preserve">  Issued and paid-up share capital</t>
  </si>
  <si>
    <t>Non-current provisions for employee benefits</t>
  </si>
  <si>
    <t>Cash and cash equivalents at 1 January</t>
  </si>
  <si>
    <t xml:space="preserve">Trade and other current payables </t>
  </si>
  <si>
    <t>Trade and other current receivables</t>
  </si>
  <si>
    <t>Payment of lease liabilities</t>
  </si>
  <si>
    <t>Income</t>
  </si>
  <si>
    <r>
      <t xml:space="preserve">Administrative expenses </t>
    </r>
    <r>
      <rPr>
        <b/>
        <sz val="10"/>
        <color indexed="12"/>
        <rFont val="Times New Roman"/>
        <family val="1"/>
      </rPr>
      <t xml:space="preserve"> </t>
    </r>
  </si>
  <si>
    <t>Total equity</t>
  </si>
  <si>
    <r>
      <t>Total liabilities and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equity</t>
    </r>
  </si>
  <si>
    <t>Corporate income tax payable</t>
  </si>
  <si>
    <t>Balance at 1 January 2025</t>
  </si>
  <si>
    <t>statements</t>
  </si>
  <si>
    <t>2, 3</t>
  </si>
  <si>
    <t>Intangible assets</t>
  </si>
  <si>
    <t>Current portion of lease liabilities</t>
  </si>
  <si>
    <t>Lease liabilities</t>
  </si>
  <si>
    <t>31 March</t>
  </si>
  <si>
    <t>Share premium:</t>
  </si>
  <si>
    <t>Surplus from share-based payments</t>
  </si>
  <si>
    <t>Retained earnings</t>
  </si>
  <si>
    <t xml:space="preserve">    Treasury shares reserve</t>
  </si>
  <si>
    <t xml:space="preserve">  Unappropriated</t>
  </si>
  <si>
    <t>Treasury shares</t>
  </si>
  <si>
    <t>Other current financial assets</t>
  </si>
  <si>
    <t>Right-of-use assets</t>
  </si>
  <si>
    <t>Statement of comprehensive income (Unaudited)</t>
  </si>
  <si>
    <t>Revenues from hospital operations</t>
  </si>
  <si>
    <t>Other income</t>
  </si>
  <si>
    <t>Cost of hospital operations</t>
  </si>
  <si>
    <t>Profit from operating activities</t>
  </si>
  <si>
    <t>Profit before income tax expense</t>
  </si>
  <si>
    <t>Income tax expenses</t>
  </si>
  <si>
    <t>Consolidated financial statements</t>
  </si>
  <si>
    <t>Surplus</t>
  </si>
  <si>
    <t>from</t>
  </si>
  <si>
    <t>share-based</t>
  </si>
  <si>
    <t>payments</t>
  </si>
  <si>
    <t>Three-month period ended 31 March 2026</t>
  </si>
  <si>
    <t xml:space="preserve">    Profit for the period</t>
  </si>
  <si>
    <t>Balance at 31 March 2025</t>
  </si>
  <si>
    <t>Three-month period ended 31 March 2025</t>
  </si>
  <si>
    <t>purchased</t>
  </si>
  <si>
    <t>Balance at 1 January 2026</t>
  </si>
  <si>
    <t>Balance at 31 March 2026</t>
  </si>
  <si>
    <t xml:space="preserve">Separate financial statements </t>
  </si>
  <si>
    <t>Separate financial statements</t>
  </si>
  <si>
    <t xml:space="preserve">Three-month period ended </t>
  </si>
  <si>
    <t>Profit for the period</t>
  </si>
  <si>
    <t>Adjustments to reconcile profit to cash receipts (payments)</t>
  </si>
  <si>
    <t>Loss on disposal of property, plant and equipment</t>
  </si>
  <si>
    <t>Loss on disposal of intangible assets</t>
  </si>
  <si>
    <t>Other non current assets</t>
  </si>
  <si>
    <t>Other non current liabilities</t>
  </si>
  <si>
    <t xml:space="preserve">Net cash from operating activities </t>
  </si>
  <si>
    <t>Net cash generated from operations</t>
  </si>
  <si>
    <t>Taxes paid</t>
  </si>
  <si>
    <t>Proceeds from sale of property, plant and equipment</t>
  </si>
  <si>
    <t>Acquisition of property, plant and equipment</t>
  </si>
  <si>
    <t>Acquisition of intangible assets</t>
  </si>
  <si>
    <t xml:space="preserve">Net cash used in financing activities  </t>
  </si>
  <si>
    <t>Net increase in cash and cash equivalents</t>
  </si>
  <si>
    <t>Cash and cash equivalents at 31 March</t>
  </si>
  <si>
    <t>Payables for construction and equipment</t>
  </si>
  <si>
    <t>Non-cash transactions</t>
  </si>
  <si>
    <t>2,6</t>
  </si>
  <si>
    <t>Total comprehensive income (expense) for the period</t>
  </si>
  <si>
    <t>Other comprehensive income (expense)</t>
  </si>
  <si>
    <t xml:space="preserve">Net cash (used in) from investing activities  </t>
  </si>
  <si>
    <t>Increase in right-of-use assets</t>
  </si>
  <si>
    <t>Decrease in right-of-use assets from cancellation of lease agreement</t>
  </si>
  <si>
    <t>(Reversal of) loss on inventories devaluation</t>
  </si>
  <si>
    <t>(Reversal of) expected credit loss</t>
  </si>
  <si>
    <t>Loss on write‑off of lease</t>
  </si>
  <si>
    <t>Ratchaphruek Hospital Public Company Limited and its subsidiary</t>
  </si>
  <si>
    <t>Trade and other accounts payable</t>
  </si>
  <si>
    <t>Increase in fixed deposits</t>
  </si>
  <si>
    <t>Decrease in fixed deposits</t>
  </si>
  <si>
    <t>Proceeds from repayment long-term loans</t>
  </si>
  <si>
    <t>Payment of financial costs</t>
  </si>
  <si>
    <t>Three-month period ended           31 March</t>
  </si>
  <si>
    <t>Three-month period ended     31 March</t>
  </si>
  <si>
    <r>
      <t xml:space="preserve"> </t>
    </r>
    <r>
      <rPr>
        <i/>
        <sz val="10"/>
        <rFont val="Times New Roman"/>
        <family val="1"/>
      </rPr>
      <t xml:space="preserve"> (546 million ordinary shares, par value at Baht 1</t>
    </r>
  </si>
  <si>
    <r>
      <t xml:space="preserve"> </t>
    </r>
    <r>
      <rPr>
        <i/>
        <sz val="10"/>
        <rFont val="Times New Roman"/>
        <family val="1"/>
      </rPr>
      <t xml:space="preserve">  per share)</t>
    </r>
  </si>
  <si>
    <t>Restricted deposit with a financial institution</t>
  </si>
  <si>
    <t>Advance payments for property, plant and equipment</t>
  </si>
  <si>
    <t>Gross profit</t>
  </si>
  <si>
    <t xml:space="preserve">Total </t>
  </si>
  <si>
    <t>Treasury shares purchased</t>
  </si>
  <si>
    <r>
      <t xml:space="preserve">Weighted average shares outstanding </t>
    </r>
    <r>
      <rPr>
        <b/>
        <i/>
        <sz val="10"/>
        <rFont val="Times New Roman"/>
        <family val="1"/>
      </rPr>
      <t>(Shares)</t>
    </r>
  </si>
  <si>
    <r>
      <t xml:space="preserve">Basic earnings per share </t>
    </r>
    <r>
      <rPr>
        <b/>
        <i/>
        <sz val="15"/>
        <rFont val="Angsana New"/>
        <family val="1"/>
      </rPr>
      <t>(Baht)</t>
    </r>
  </si>
  <si>
    <t>Long-term loans to employees</t>
  </si>
  <si>
    <t>Current portion of long-term loans to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</si>
</sst>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24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Arial Narrow"/>
      <family val="2"/>
    </font>
    <font>
      <b/>
      <i/>
      <sz val="10"/>
      <name val="Times New Roman"/>
      <family val="1"/>
    </font>
    <font>
      <i/>
      <sz val="10"/>
      <color indexed="10"/>
      <name val="Times New Roman"/>
      <family val="1"/>
    </font>
    <font>
      <sz val="10"/>
      <name val="ApFont"/>
    </font>
    <font>
      <b/>
      <sz val="15"/>
      <name val="Angsana New"/>
      <family val="1"/>
    </font>
    <font>
      <b/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" fontId="21" fillId="0" borderId="0" applyFont="0" applyFill="0" applyBorder="0" applyAlignment="0" applyProtection="0"/>
  </cellStyleXfs>
  <cellXfs count="102">
    <xf numFmtId="0" fontId="0" fillId="0" borderId="0" xfId="0"/>
    <xf numFmtId="164" fontId="3" fillId="0" borderId="0" xfId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>
      <alignment horizontal="center"/>
    </xf>
    <xf numFmtId="165" fontId="13" fillId="0" borderId="3" xfId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4" fontId="12" fillId="0" borderId="0" xfId="1" applyFont="1" applyFill="1" applyAlignment="1"/>
    <xf numFmtId="37" fontId="12" fillId="0" borderId="0" xfId="1" applyNumberFormat="1" applyFont="1" applyFill="1" applyAlignment="1"/>
    <xf numFmtId="37" fontId="13" fillId="0" borderId="3" xfId="1" applyNumberFormat="1" applyFont="1" applyFill="1" applyBorder="1" applyAlignment="1"/>
    <xf numFmtId="37" fontId="13" fillId="0" borderId="0" xfId="1" applyNumberFormat="1" applyFont="1" applyFill="1" applyAlignment="1"/>
    <xf numFmtId="165" fontId="13" fillId="0" borderId="0" xfId="1" applyNumberFormat="1" applyFont="1" applyFill="1" applyBorder="1" applyAlignment="1"/>
    <xf numFmtId="165" fontId="13" fillId="0" borderId="0" xfId="1" applyNumberFormat="1" applyFont="1" applyFill="1" applyAlignment="1"/>
    <xf numFmtId="165" fontId="12" fillId="0" borderId="0" xfId="1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9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12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37" fontId="12" fillId="0" borderId="0" xfId="0" applyNumberFormat="1" applyFont="1"/>
    <xf numFmtId="37" fontId="13" fillId="0" borderId="3" xfId="0" applyNumberFormat="1" applyFont="1" applyBorder="1"/>
    <xf numFmtId="37" fontId="13" fillId="0" borderId="0" xfId="0" applyNumberFormat="1" applyFont="1"/>
    <xf numFmtId="0" fontId="13" fillId="0" borderId="0" xfId="0" applyFont="1"/>
    <xf numFmtId="37" fontId="13" fillId="0" borderId="4" xfId="0" applyNumberFormat="1" applyFont="1" applyBorder="1"/>
    <xf numFmtId="0" fontId="19" fillId="0" borderId="0" xfId="0" applyFont="1"/>
    <xf numFmtId="37" fontId="3" fillId="0" borderId="0" xfId="0" applyNumberFormat="1" applyFont="1"/>
    <xf numFmtId="3" fontId="13" fillId="0" borderId="0" xfId="0" applyNumberFormat="1" applyFont="1"/>
    <xf numFmtId="0" fontId="19" fillId="0" borderId="0" xfId="0" applyFont="1" applyAlignment="1">
      <alignment horizontal="left"/>
    </xf>
    <xf numFmtId="37" fontId="12" fillId="0" borderId="4" xfId="0" applyNumberFormat="1" applyFont="1" applyBorder="1"/>
    <xf numFmtId="0" fontId="12" fillId="0" borderId="0" xfId="0" applyFont="1" applyAlignment="1">
      <alignment horizontal="left" wrapText="1"/>
    </xf>
    <xf numFmtId="0" fontId="11" fillId="0" borderId="0" xfId="0" applyFont="1"/>
    <xf numFmtId="37" fontId="12" fillId="0" borderId="1" xfId="0" applyNumberFormat="1" applyFont="1" applyBorder="1"/>
    <xf numFmtId="0" fontId="13" fillId="0" borderId="0" xfId="0" applyFont="1" applyAlignment="1">
      <alignment horizontal="left" wrapText="1"/>
    </xf>
    <xf numFmtId="0" fontId="2" fillId="0" borderId="0" xfId="0" applyFont="1"/>
    <xf numFmtId="164" fontId="12" fillId="0" borderId="0" xfId="1" applyFont="1" applyFill="1"/>
    <xf numFmtId="165" fontId="12" fillId="0" borderId="0" xfId="1" applyNumberFormat="1" applyFont="1" applyFill="1"/>
    <xf numFmtId="0" fontId="19" fillId="0" borderId="0" xfId="0" applyFont="1" applyAlignment="1">
      <alignment horizontal="center"/>
    </xf>
    <xf numFmtId="165" fontId="13" fillId="0" borderId="5" xfId="1" applyNumberFormat="1" applyFont="1" applyFill="1" applyBorder="1"/>
    <xf numFmtId="165" fontId="13" fillId="0" borderId="0" xfId="1" applyNumberFormat="1" applyFont="1" applyFill="1"/>
    <xf numFmtId="165" fontId="12" fillId="0" borderId="1" xfId="1" applyNumberFormat="1" applyFont="1" applyFill="1" applyBorder="1"/>
    <xf numFmtId="165" fontId="13" fillId="0" borderId="2" xfId="1" applyNumberFormat="1" applyFont="1" applyFill="1" applyBorder="1"/>
    <xf numFmtId="1" fontId="13" fillId="0" borderId="0" xfId="0" applyNumberFormat="1" applyFont="1"/>
    <xf numFmtId="164" fontId="12" fillId="0" borderId="1" xfId="1" applyFont="1" applyFill="1" applyBorder="1" applyAlignment="1">
      <alignment horizontal="right"/>
    </xf>
    <xf numFmtId="0" fontId="22" fillId="0" borderId="0" xfId="0" applyFont="1"/>
    <xf numFmtId="164" fontId="13" fillId="0" borderId="4" xfId="1" applyFont="1" applyFill="1" applyBorder="1"/>
    <xf numFmtId="165" fontId="13" fillId="0" borderId="6" xfId="1" applyNumberFormat="1" applyFont="1" applyFill="1" applyBorder="1"/>
    <xf numFmtId="165" fontId="13" fillId="0" borderId="0" xfId="0" applyNumberFormat="1" applyFont="1"/>
    <xf numFmtId="0" fontId="4" fillId="0" borderId="0" xfId="0" applyFont="1"/>
    <xf numFmtId="0" fontId="1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0" fontId="6" fillId="0" borderId="0" xfId="0" applyFont="1"/>
    <xf numFmtId="0" fontId="20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65" fontId="12" fillId="0" borderId="0" xfId="0" applyNumberFormat="1" applyFont="1"/>
    <xf numFmtId="37" fontId="9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/>
    </xf>
    <xf numFmtId="165" fontId="12" fillId="0" borderId="5" xfId="1" applyNumberFormat="1" applyFont="1" applyFill="1" applyBorder="1" applyAlignment="1">
      <alignment horizontal="right"/>
    </xf>
    <xf numFmtId="0" fontId="15" fillId="0" borderId="0" xfId="0" applyFont="1" applyAlignment="1">
      <alignment wrapText="1"/>
    </xf>
    <xf numFmtId="164" fontId="3" fillId="0" borderId="0" xfId="1" applyFont="1" applyFill="1"/>
    <xf numFmtId="165" fontId="13" fillId="0" borderId="2" xfId="1" applyNumberFormat="1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0" fontId="7" fillId="0" borderId="0" xfId="0" applyFont="1"/>
    <xf numFmtId="0" fontId="18" fillId="0" borderId="0" xfId="0" applyFont="1" applyAlignment="1">
      <alignment horizontal="left"/>
    </xf>
    <xf numFmtId="37" fontId="1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49" fontId="12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wrapText="1"/>
    </xf>
  </cellXfs>
  <cellStyles count="3">
    <cellStyle name="Comma" xfId="1" builtinId="3"/>
    <cellStyle name="Comma 192" xfId="2" xr:uid="{20F56F99-3558-4CEF-A84E-AF1CFB871B13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view="pageBreakPreview" zoomScale="90" zoomScaleNormal="100" zoomScaleSheetLayoutView="90" zoomScalePageLayoutView="110" workbookViewId="0">
      <selection activeCell="L4" sqref="L4"/>
    </sheetView>
  </sheetViews>
  <sheetFormatPr defaultColWidth="9.140625" defaultRowHeight="21.75" customHeight="1"/>
  <cols>
    <col min="1" max="1" width="45.140625" style="29" customWidth="1"/>
    <col min="2" max="2" width="10.7109375" style="21" customWidth="1"/>
    <col min="3" max="3" width="1.42578125" style="22" customWidth="1"/>
    <col min="4" max="4" width="12" style="22" customWidth="1"/>
    <col min="5" max="5" width="1.42578125" style="22" customWidth="1"/>
    <col min="6" max="6" width="13.5703125" style="22" customWidth="1"/>
    <col min="7" max="7" width="1.42578125" style="22" customWidth="1"/>
    <col min="8" max="8" width="13" style="22" customWidth="1"/>
    <col min="9" max="9" width="1.42578125" style="22" customWidth="1"/>
    <col min="10" max="10" width="13.5703125" style="22" customWidth="1"/>
    <col min="11" max="16384" width="9.140625" style="24"/>
  </cols>
  <sheetData>
    <row r="1" spans="1:13" s="23" customFormat="1" ht="21.75" customHeight="1">
      <c r="A1" s="20" t="s">
        <v>135</v>
      </c>
      <c r="B1" s="21"/>
      <c r="C1" s="22"/>
      <c r="D1" s="22"/>
      <c r="E1" s="22"/>
      <c r="F1" s="22"/>
      <c r="G1" s="22"/>
      <c r="H1" s="22"/>
      <c r="I1" s="22"/>
      <c r="J1" s="22"/>
      <c r="L1" s="24"/>
      <c r="M1" s="24"/>
    </row>
    <row r="2" spans="1:13" s="26" customFormat="1" ht="21.75" customHeight="1">
      <c r="A2" s="25" t="s">
        <v>43</v>
      </c>
      <c r="B2" s="21"/>
      <c r="C2" s="22"/>
      <c r="D2" s="22"/>
      <c r="E2" s="22"/>
      <c r="F2" s="22"/>
      <c r="G2" s="22"/>
      <c r="H2" s="22"/>
      <c r="I2" s="22"/>
      <c r="J2" s="22"/>
      <c r="L2" s="24"/>
      <c r="M2" s="24"/>
    </row>
    <row r="3" spans="1:13" ht="21" customHeight="1">
      <c r="A3" s="27"/>
      <c r="D3" s="94" t="s">
        <v>36</v>
      </c>
      <c r="E3" s="94"/>
      <c r="F3" s="94"/>
      <c r="H3" s="94" t="s">
        <v>37</v>
      </c>
      <c r="I3" s="94"/>
      <c r="J3" s="94"/>
    </row>
    <row r="4" spans="1:13" ht="21" customHeight="1">
      <c r="C4" s="21"/>
      <c r="D4" s="95" t="s">
        <v>73</v>
      </c>
      <c r="E4" s="95"/>
      <c r="F4" s="95"/>
      <c r="G4" s="28"/>
      <c r="H4" s="95" t="s">
        <v>73</v>
      </c>
      <c r="I4" s="95"/>
      <c r="J4" s="95"/>
    </row>
    <row r="5" spans="1:13" ht="21" customHeight="1">
      <c r="C5" s="21"/>
      <c r="D5" s="30" t="s">
        <v>78</v>
      </c>
      <c r="E5" s="30"/>
      <c r="F5" s="30" t="s">
        <v>42</v>
      </c>
      <c r="G5" s="28"/>
      <c r="H5" s="30" t="s">
        <v>78</v>
      </c>
      <c r="I5" s="30"/>
      <c r="J5" s="30" t="s">
        <v>42</v>
      </c>
    </row>
    <row r="6" spans="1:13" ht="21" customHeight="1">
      <c r="A6" s="31" t="s">
        <v>5</v>
      </c>
      <c r="B6" s="32" t="s">
        <v>23</v>
      </c>
      <c r="C6" s="32"/>
      <c r="D6" s="21">
        <v>2026</v>
      </c>
      <c r="E6" s="21"/>
      <c r="F6" s="21">
        <v>2025</v>
      </c>
      <c r="G6" s="21"/>
      <c r="H6" s="21">
        <v>2026</v>
      </c>
      <c r="I6" s="21"/>
      <c r="J6" s="21">
        <v>2025</v>
      </c>
    </row>
    <row r="7" spans="1:13" ht="21" customHeight="1">
      <c r="A7" s="33"/>
      <c r="C7" s="32"/>
      <c r="D7" s="21" t="s">
        <v>44</v>
      </c>
      <c r="F7" s="34"/>
      <c r="G7" s="21"/>
      <c r="H7" s="21" t="s">
        <v>44</v>
      </c>
      <c r="I7" s="21"/>
      <c r="J7" s="34"/>
    </row>
    <row r="8" spans="1:13" ht="21" customHeight="1">
      <c r="A8" s="33"/>
      <c r="C8" s="21"/>
      <c r="D8" s="96" t="s">
        <v>40</v>
      </c>
      <c r="E8" s="96"/>
      <c r="F8" s="96"/>
      <c r="G8" s="96"/>
      <c r="H8" s="96"/>
      <c r="I8" s="96"/>
      <c r="J8" s="96"/>
    </row>
    <row r="9" spans="1:13" ht="21" customHeight="1">
      <c r="A9" s="35" t="s">
        <v>0</v>
      </c>
      <c r="B9" s="32"/>
      <c r="C9" s="32"/>
    </row>
    <row r="10" spans="1:13" ht="21" customHeight="1">
      <c r="A10" s="36" t="s">
        <v>1</v>
      </c>
      <c r="B10" s="32"/>
      <c r="C10" s="32"/>
      <c r="D10" s="13">
        <v>295815</v>
      </c>
      <c r="E10" s="13"/>
      <c r="F10" s="13">
        <v>280177</v>
      </c>
      <c r="G10" s="13"/>
      <c r="H10" s="13">
        <v>287021</v>
      </c>
      <c r="I10" s="13"/>
      <c r="J10" s="13">
        <v>211255</v>
      </c>
    </row>
    <row r="11" spans="1:13" ht="21" customHeight="1">
      <c r="A11" s="36" t="s">
        <v>65</v>
      </c>
      <c r="B11" s="32" t="s">
        <v>74</v>
      </c>
      <c r="C11" s="32"/>
      <c r="D11" s="13">
        <v>83476</v>
      </c>
      <c r="E11" s="13"/>
      <c r="F11" s="13">
        <v>106356</v>
      </c>
      <c r="G11" s="13"/>
      <c r="H11" s="13">
        <v>85185</v>
      </c>
      <c r="I11" s="13"/>
      <c r="J11" s="13">
        <v>107430</v>
      </c>
    </row>
    <row r="12" spans="1:13" ht="21" customHeight="1">
      <c r="A12" s="36" t="s">
        <v>153</v>
      </c>
      <c r="B12" s="32"/>
      <c r="C12" s="32"/>
      <c r="D12" s="13">
        <v>1233</v>
      </c>
      <c r="E12" s="13"/>
      <c r="F12" s="13">
        <v>975</v>
      </c>
      <c r="G12" s="13"/>
      <c r="H12" s="13">
        <v>1233</v>
      </c>
      <c r="I12" s="13"/>
      <c r="J12" s="13">
        <v>975</v>
      </c>
    </row>
    <row r="13" spans="1:13" ht="21" customHeight="1">
      <c r="A13" s="36" t="s">
        <v>3</v>
      </c>
      <c r="B13" s="32"/>
      <c r="C13" s="32"/>
      <c r="D13" s="13">
        <v>33020</v>
      </c>
      <c r="E13" s="13"/>
      <c r="F13" s="13">
        <v>26393</v>
      </c>
      <c r="G13" s="13"/>
      <c r="H13" s="13">
        <v>33020</v>
      </c>
      <c r="I13" s="13"/>
      <c r="J13" s="13">
        <v>26393</v>
      </c>
    </row>
    <row r="14" spans="1:13" ht="21" customHeight="1">
      <c r="A14" s="36" t="s">
        <v>85</v>
      </c>
      <c r="B14" s="32"/>
      <c r="C14" s="32"/>
      <c r="D14" s="13">
        <v>100300</v>
      </c>
      <c r="E14" s="13"/>
      <c r="F14" s="13">
        <v>100300</v>
      </c>
      <c r="G14" s="13"/>
      <c r="H14" s="13">
        <v>100300</v>
      </c>
      <c r="I14" s="13"/>
      <c r="J14" s="13">
        <v>100300</v>
      </c>
    </row>
    <row r="15" spans="1:13" ht="21" customHeight="1">
      <c r="A15" s="37" t="s">
        <v>4</v>
      </c>
      <c r="B15" s="32"/>
      <c r="C15" s="32"/>
      <c r="D15" s="14">
        <f>SUM(D10:D14)</f>
        <v>513844</v>
      </c>
      <c r="E15" s="15"/>
      <c r="F15" s="14">
        <f>SUM(F10:F14)</f>
        <v>514201</v>
      </c>
      <c r="G15" s="15"/>
      <c r="H15" s="14">
        <f>SUM(H10:H14)</f>
        <v>506759</v>
      </c>
      <c r="I15" s="15"/>
      <c r="J15" s="14">
        <f>SUM(J10:J14)</f>
        <v>446353</v>
      </c>
    </row>
    <row r="16" spans="1:13" ht="11.25" customHeight="1">
      <c r="A16" s="33"/>
      <c r="B16" s="32"/>
      <c r="C16" s="32"/>
      <c r="D16" s="38"/>
      <c r="E16" s="38"/>
      <c r="F16" s="38"/>
      <c r="G16" s="38"/>
      <c r="H16" s="38"/>
      <c r="I16" s="38"/>
      <c r="J16" s="38"/>
    </row>
    <row r="17" spans="1:10" ht="21" customHeight="1">
      <c r="A17" s="35" t="s">
        <v>6</v>
      </c>
      <c r="B17" s="32"/>
      <c r="C17" s="32"/>
      <c r="D17" s="38"/>
      <c r="E17" s="38"/>
      <c r="F17" s="38"/>
      <c r="G17" s="38"/>
      <c r="H17" s="38"/>
      <c r="I17" s="38"/>
      <c r="J17" s="38"/>
    </row>
    <row r="18" spans="1:10" ht="21" customHeight="1">
      <c r="A18" s="36" t="s">
        <v>145</v>
      </c>
      <c r="B18" s="32">
        <v>8</v>
      </c>
      <c r="C18" s="32"/>
      <c r="D18" s="38">
        <v>2796</v>
      </c>
      <c r="E18" s="38"/>
      <c r="F18" s="38">
        <v>2796</v>
      </c>
      <c r="G18" s="38"/>
      <c r="H18" s="38">
        <v>2796</v>
      </c>
      <c r="I18" s="38"/>
      <c r="J18" s="38">
        <v>2796</v>
      </c>
    </row>
    <row r="19" spans="1:10" ht="21" customHeight="1">
      <c r="A19" s="36" t="s">
        <v>7</v>
      </c>
      <c r="B19" s="93"/>
      <c r="C19" s="32"/>
      <c r="D19" s="12">
        <v>0</v>
      </c>
      <c r="E19" s="38"/>
      <c r="F19" s="12">
        <v>0</v>
      </c>
      <c r="G19" s="38"/>
      <c r="H19" s="38">
        <v>150000</v>
      </c>
      <c r="I19" s="38"/>
      <c r="J19" s="38">
        <v>150000</v>
      </c>
    </row>
    <row r="20" spans="1:10" ht="21" customHeight="1">
      <c r="A20" s="36" t="s">
        <v>152</v>
      </c>
      <c r="B20" s="32"/>
      <c r="C20" s="32"/>
      <c r="D20" s="38">
        <v>735</v>
      </c>
      <c r="E20" s="38"/>
      <c r="F20" s="38">
        <v>1002</v>
      </c>
      <c r="G20" s="38"/>
      <c r="H20" s="38">
        <v>735</v>
      </c>
      <c r="I20" s="38"/>
      <c r="J20" s="38">
        <v>1002</v>
      </c>
    </row>
    <row r="21" spans="1:10" ht="21" customHeight="1">
      <c r="A21" s="36" t="s">
        <v>8</v>
      </c>
      <c r="B21" s="32"/>
      <c r="C21" s="32"/>
      <c r="D21" s="38">
        <v>12000</v>
      </c>
      <c r="E21" s="38"/>
      <c r="F21" s="38">
        <v>12000</v>
      </c>
      <c r="G21" s="38"/>
      <c r="H21" s="38">
        <v>84183</v>
      </c>
      <c r="I21" s="38"/>
      <c r="J21" s="38">
        <v>84183</v>
      </c>
    </row>
    <row r="22" spans="1:10" ht="21" customHeight="1">
      <c r="A22" s="36" t="s">
        <v>9</v>
      </c>
      <c r="B22" s="32">
        <v>4</v>
      </c>
      <c r="C22" s="32"/>
      <c r="D22" s="38">
        <v>1388584</v>
      </c>
      <c r="E22" s="38"/>
      <c r="F22" s="38">
        <v>1313278</v>
      </c>
      <c r="G22" s="38"/>
      <c r="H22" s="38">
        <v>1171268</v>
      </c>
      <c r="I22" s="38"/>
      <c r="J22" s="38">
        <v>1181364</v>
      </c>
    </row>
    <row r="23" spans="1:10" ht="21" customHeight="1">
      <c r="A23" s="36" t="s">
        <v>86</v>
      </c>
      <c r="B23" s="32"/>
      <c r="C23" s="32"/>
      <c r="D23" s="38">
        <v>3963</v>
      </c>
      <c r="E23" s="38"/>
      <c r="F23" s="38">
        <v>3899</v>
      </c>
      <c r="G23" s="38"/>
      <c r="H23" s="38">
        <v>3240</v>
      </c>
      <c r="I23" s="38"/>
      <c r="J23" s="38">
        <v>3899</v>
      </c>
    </row>
    <row r="24" spans="1:10" ht="21" customHeight="1">
      <c r="A24" s="36" t="s">
        <v>75</v>
      </c>
      <c r="B24" s="32"/>
      <c r="C24" s="32"/>
      <c r="D24" s="38">
        <v>15078</v>
      </c>
      <c r="E24" s="38"/>
      <c r="F24" s="38">
        <v>16110</v>
      </c>
      <c r="G24" s="38"/>
      <c r="H24" s="38">
        <v>14869</v>
      </c>
      <c r="I24" s="38"/>
      <c r="J24" s="38">
        <v>15895</v>
      </c>
    </row>
    <row r="25" spans="1:10" ht="21" customHeight="1">
      <c r="A25" s="36" t="s">
        <v>10</v>
      </c>
      <c r="B25" s="32"/>
      <c r="C25" s="32"/>
      <c r="D25" s="38">
        <v>10555</v>
      </c>
      <c r="E25" s="38"/>
      <c r="F25" s="38">
        <v>10544</v>
      </c>
      <c r="G25" s="38"/>
      <c r="H25" s="38">
        <v>10129</v>
      </c>
      <c r="I25" s="38"/>
      <c r="J25" s="38">
        <v>10225</v>
      </c>
    </row>
    <row r="26" spans="1:10" ht="21" customHeight="1">
      <c r="A26" s="36" t="s">
        <v>146</v>
      </c>
      <c r="B26" s="32"/>
      <c r="C26" s="32"/>
      <c r="D26" s="38">
        <v>36486</v>
      </c>
      <c r="E26" s="38"/>
      <c r="F26" s="38">
        <v>34552</v>
      </c>
      <c r="G26" s="38"/>
      <c r="H26" s="38">
        <v>620</v>
      </c>
      <c r="I26" s="38"/>
      <c r="J26" s="38">
        <v>24</v>
      </c>
    </row>
    <row r="27" spans="1:10" ht="21" customHeight="1">
      <c r="A27" s="36" t="s">
        <v>11</v>
      </c>
      <c r="B27" s="32"/>
      <c r="C27" s="32"/>
      <c r="D27" s="38">
        <v>119</v>
      </c>
      <c r="E27" s="38"/>
      <c r="F27" s="38">
        <v>119</v>
      </c>
      <c r="G27" s="38"/>
      <c r="H27" s="38">
        <v>119</v>
      </c>
      <c r="I27" s="38"/>
      <c r="J27" s="38">
        <v>119</v>
      </c>
    </row>
    <row r="28" spans="1:10" ht="21" customHeight="1">
      <c r="A28" s="37" t="s">
        <v>12</v>
      </c>
      <c r="B28" s="32"/>
      <c r="C28" s="32"/>
      <c r="D28" s="39">
        <f>SUM(D18:D27)</f>
        <v>1470316</v>
      </c>
      <c r="E28" s="40"/>
      <c r="F28" s="39">
        <f>SUM(F18:F27)</f>
        <v>1394300</v>
      </c>
      <c r="G28" s="40"/>
      <c r="H28" s="39">
        <f>SUM(H18:H27)</f>
        <v>1437959</v>
      </c>
      <c r="I28" s="40"/>
      <c r="J28" s="39">
        <f>SUM(J18:J27)</f>
        <v>1449507</v>
      </c>
    </row>
    <row r="29" spans="1:10" ht="30" customHeight="1" thickBot="1">
      <c r="A29" s="41" t="s">
        <v>13</v>
      </c>
      <c r="B29" s="32"/>
      <c r="C29" s="32"/>
      <c r="D29" s="42">
        <f>SUM(D15,D28)</f>
        <v>1984160</v>
      </c>
      <c r="E29" s="40"/>
      <c r="F29" s="42">
        <f>SUM(F15,F28)</f>
        <v>1908501</v>
      </c>
      <c r="G29" s="40"/>
      <c r="H29" s="42">
        <f>SUM(H15,H28)</f>
        <v>1944718</v>
      </c>
      <c r="I29" s="40"/>
      <c r="J29" s="42">
        <f>SUM(J15,J28)</f>
        <v>1895860</v>
      </c>
    </row>
    <row r="30" spans="1:10" ht="11.25" customHeight="1" thickTop="1"/>
    <row r="32" spans="1:10" s="23" customFormat="1" ht="21.75" customHeight="1">
      <c r="A32" s="20" t="s">
        <v>135</v>
      </c>
      <c r="B32" s="21"/>
      <c r="C32" s="22"/>
      <c r="D32" s="22"/>
      <c r="E32" s="22"/>
      <c r="F32" s="22"/>
      <c r="G32" s="22"/>
      <c r="H32" s="22"/>
      <c r="I32" s="22"/>
      <c r="J32" s="22"/>
    </row>
    <row r="33" spans="1:13" s="26" customFormat="1" ht="21.75" customHeight="1">
      <c r="A33" s="25" t="s">
        <v>43</v>
      </c>
      <c r="B33" s="21"/>
      <c r="C33" s="22"/>
      <c r="D33" s="22"/>
      <c r="E33" s="22"/>
      <c r="F33" s="22"/>
      <c r="G33" s="22"/>
      <c r="H33" s="22"/>
      <c r="I33" s="22"/>
      <c r="J33" s="22"/>
    </row>
    <row r="34" spans="1:13" ht="21" customHeight="1">
      <c r="A34" s="27"/>
      <c r="D34" s="94" t="s">
        <v>36</v>
      </c>
      <c r="E34" s="94"/>
      <c r="F34" s="94"/>
      <c r="H34" s="94" t="s">
        <v>37</v>
      </c>
      <c r="I34" s="94"/>
      <c r="J34" s="94"/>
    </row>
    <row r="35" spans="1:13" ht="21" customHeight="1">
      <c r="C35" s="21"/>
      <c r="D35" s="95" t="s">
        <v>73</v>
      </c>
      <c r="E35" s="95"/>
      <c r="F35" s="95"/>
      <c r="G35" s="28"/>
      <c r="H35" s="95" t="s">
        <v>73</v>
      </c>
      <c r="I35" s="95"/>
      <c r="J35" s="95"/>
    </row>
    <row r="36" spans="1:13" ht="21" customHeight="1">
      <c r="C36" s="21"/>
      <c r="D36" s="30" t="s">
        <v>78</v>
      </c>
      <c r="E36" s="30"/>
      <c r="F36" s="30" t="s">
        <v>42</v>
      </c>
      <c r="G36" s="28"/>
      <c r="H36" s="30" t="s">
        <v>78</v>
      </c>
      <c r="I36" s="30"/>
      <c r="J36" s="30" t="s">
        <v>42</v>
      </c>
    </row>
    <row r="37" spans="1:13" ht="21" customHeight="1">
      <c r="A37" s="41" t="s">
        <v>14</v>
      </c>
      <c r="B37" s="32" t="s">
        <v>23</v>
      </c>
      <c r="C37" s="21"/>
      <c r="D37" s="21">
        <v>2026</v>
      </c>
      <c r="E37" s="21"/>
      <c r="F37" s="21">
        <v>2025</v>
      </c>
      <c r="G37" s="21"/>
      <c r="H37" s="21">
        <v>2026</v>
      </c>
      <c r="I37" s="21"/>
      <c r="J37" s="21">
        <v>2025</v>
      </c>
    </row>
    <row r="38" spans="1:13" ht="21" customHeight="1">
      <c r="A38" s="33"/>
      <c r="C38" s="32"/>
      <c r="D38" s="21" t="s">
        <v>44</v>
      </c>
      <c r="F38" s="34"/>
      <c r="G38" s="21"/>
      <c r="H38" s="21" t="s">
        <v>44</v>
      </c>
      <c r="I38" s="21"/>
      <c r="J38" s="34"/>
    </row>
    <row r="39" spans="1:13" ht="21" customHeight="1">
      <c r="A39" s="33"/>
      <c r="C39" s="32"/>
      <c r="D39" s="96" t="s">
        <v>40</v>
      </c>
      <c r="E39" s="96"/>
      <c r="F39" s="96"/>
      <c r="G39" s="96"/>
      <c r="H39" s="96"/>
      <c r="I39" s="96"/>
      <c r="J39" s="96"/>
    </row>
    <row r="40" spans="1:13" ht="21" customHeight="1">
      <c r="A40" s="43" t="s">
        <v>15</v>
      </c>
      <c r="C40" s="21"/>
      <c r="D40" s="38"/>
      <c r="E40" s="38"/>
      <c r="F40" s="38"/>
      <c r="G40" s="38"/>
      <c r="H40" s="38"/>
      <c r="I40" s="38"/>
      <c r="J40" s="38"/>
    </row>
    <row r="41" spans="1:13" ht="21" customHeight="1">
      <c r="A41" s="36" t="s">
        <v>64</v>
      </c>
      <c r="B41" s="32">
        <v>2</v>
      </c>
      <c r="C41" s="32"/>
      <c r="D41" s="38">
        <v>158805</v>
      </c>
      <c r="E41" s="38"/>
      <c r="F41" s="38">
        <v>119312</v>
      </c>
      <c r="G41" s="38"/>
      <c r="H41" s="38">
        <v>114187</v>
      </c>
      <c r="I41" s="38"/>
      <c r="J41" s="38">
        <v>103084</v>
      </c>
    </row>
    <row r="42" spans="1:13" ht="21" customHeight="1">
      <c r="A42" s="22" t="s">
        <v>76</v>
      </c>
      <c r="B42" s="32"/>
      <c r="C42" s="32"/>
      <c r="D42" s="38">
        <v>1361</v>
      </c>
      <c r="E42" s="38"/>
      <c r="F42" s="38">
        <v>1344</v>
      </c>
      <c r="G42" s="38"/>
      <c r="H42" s="38">
        <v>1361</v>
      </c>
      <c r="I42" s="38"/>
      <c r="J42" s="38">
        <v>1344</v>
      </c>
      <c r="M42" s="44"/>
    </row>
    <row r="43" spans="1:13" ht="21" customHeight="1">
      <c r="A43" s="36" t="s">
        <v>71</v>
      </c>
      <c r="B43" s="32"/>
      <c r="C43" s="32"/>
      <c r="D43" s="38">
        <v>27180</v>
      </c>
      <c r="E43" s="38"/>
      <c r="F43" s="38">
        <v>21089</v>
      </c>
      <c r="G43" s="38"/>
      <c r="H43" s="38">
        <v>27180</v>
      </c>
      <c r="I43" s="38"/>
      <c r="J43" s="38">
        <v>21089</v>
      </c>
    </row>
    <row r="44" spans="1:13" ht="21" customHeight="1">
      <c r="A44" s="37" t="s">
        <v>17</v>
      </c>
      <c r="B44" s="32"/>
      <c r="C44" s="32"/>
      <c r="D44" s="39">
        <f>SUM(D41:D43)</f>
        <v>187346</v>
      </c>
      <c r="E44" s="40"/>
      <c r="F44" s="39">
        <f>SUM(F41:F43)</f>
        <v>141745</v>
      </c>
      <c r="G44" s="40"/>
      <c r="H44" s="39">
        <f>SUM(H41:H43)</f>
        <v>142728</v>
      </c>
      <c r="I44" s="40"/>
      <c r="J44" s="39">
        <f>SUM(J41:J43)</f>
        <v>125517</v>
      </c>
    </row>
    <row r="45" spans="1:13" ht="11.25" customHeight="1">
      <c r="A45" s="33"/>
      <c r="B45" s="32"/>
      <c r="C45" s="32"/>
      <c r="D45" s="38"/>
      <c r="E45" s="38"/>
      <c r="F45" s="38"/>
      <c r="G45" s="38"/>
      <c r="H45" s="38"/>
      <c r="I45" s="38"/>
      <c r="J45" s="38"/>
    </row>
    <row r="46" spans="1:13" ht="21" customHeight="1">
      <c r="A46" s="35" t="s">
        <v>18</v>
      </c>
      <c r="B46" s="32"/>
      <c r="C46" s="32"/>
      <c r="D46" s="38"/>
      <c r="E46" s="38"/>
      <c r="F46" s="38"/>
      <c r="G46" s="38"/>
      <c r="H46" s="38"/>
      <c r="I46" s="38"/>
      <c r="J46" s="38"/>
    </row>
    <row r="47" spans="1:13" ht="21" customHeight="1">
      <c r="A47" s="22" t="s">
        <v>77</v>
      </c>
      <c r="B47" s="32"/>
      <c r="C47" s="32"/>
      <c r="D47" s="38">
        <v>1197</v>
      </c>
      <c r="E47" s="38"/>
      <c r="F47" s="38">
        <v>1943</v>
      </c>
      <c r="G47" s="38"/>
      <c r="H47" s="38">
        <v>1197</v>
      </c>
      <c r="I47" s="38"/>
      <c r="J47" s="38">
        <v>1943</v>
      </c>
    </row>
    <row r="48" spans="1:13" ht="21" hidden="1" customHeight="1">
      <c r="A48" s="36" t="s">
        <v>19</v>
      </c>
      <c r="B48" s="32"/>
      <c r="C48" s="32"/>
      <c r="D48" s="38"/>
      <c r="E48" s="38"/>
      <c r="F48" s="38"/>
      <c r="G48" s="38"/>
      <c r="H48" s="38"/>
      <c r="I48" s="38"/>
      <c r="J48" s="38"/>
    </row>
    <row r="49" spans="1:10" ht="21" customHeight="1">
      <c r="A49" s="36" t="s">
        <v>62</v>
      </c>
      <c r="B49" s="32"/>
      <c r="C49" s="32"/>
      <c r="D49" s="38">
        <v>50528</v>
      </c>
      <c r="E49" s="38"/>
      <c r="F49" s="38">
        <v>49025</v>
      </c>
      <c r="G49" s="38"/>
      <c r="H49" s="38">
        <v>50528</v>
      </c>
      <c r="I49" s="38"/>
      <c r="J49" s="38">
        <v>49025</v>
      </c>
    </row>
    <row r="50" spans="1:10" ht="21" customHeight="1">
      <c r="A50" s="36" t="s">
        <v>20</v>
      </c>
      <c r="B50" s="32"/>
      <c r="C50" s="32"/>
      <c r="D50" s="38">
        <v>360</v>
      </c>
      <c r="E50" s="38"/>
      <c r="F50" s="38">
        <v>360</v>
      </c>
      <c r="G50" s="38"/>
      <c r="H50" s="38">
        <v>360</v>
      </c>
      <c r="I50" s="38"/>
      <c r="J50" s="38">
        <v>360</v>
      </c>
    </row>
    <row r="51" spans="1:10" ht="21" customHeight="1">
      <c r="A51" s="37" t="s">
        <v>21</v>
      </c>
      <c r="B51" s="32"/>
      <c r="C51" s="32"/>
      <c r="D51" s="39">
        <f>SUM(D47:D50)</f>
        <v>52085</v>
      </c>
      <c r="E51" s="40"/>
      <c r="F51" s="39">
        <f>SUM(F47:F50)</f>
        <v>51328</v>
      </c>
      <c r="G51" s="40"/>
      <c r="H51" s="39">
        <f>SUM(H47:H50)</f>
        <v>52085</v>
      </c>
      <c r="I51" s="40"/>
      <c r="J51" s="39">
        <f>SUM(J47:J50)</f>
        <v>51328</v>
      </c>
    </row>
    <row r="52" spans="1:10" ht="30" customHeight="1">
      <c r="A52" s="41" t="s">
        <v>22</v>
      </c>
      <c r="B52" s="32"/>
      <c r="C52" s="32"/>
      <c r="D52" s="39">
        <f>SUM(D44,D51)</f>
        <v>239431</v>
      </c>
      <c r="E52" s="40"/>
      <c r="F52" s="39">
        <f>SUM(F44,F51)</f>
        <v>193073</v>
      </c>
      <c r="G52" s="40"/>
      <c r="H52" s="39">
        <f>SUM(H44,H51)</f>
        <v>194813</v>
      </c>
      <c r="I52" s="40"/>
      <c r="J52" s="39">
        <f>SUM(J44,J51)</f>
        <v>176845</v>
      </c>
    </row>
    <row r="53" spans="1:10" ht="11.25" customHeight="1">
      <c r="A53" s="27"/>
      <c r="B53" s="32"/>
      <c r="C53" s="32"/>
    </row>
    <row r="54" spans="1:10" ht="21.75" customHeight="1">
      <c r="A54" s="27"/>
      <c r="B54" s="32"/>
      <c r="C54" s="32"/>
      <c r="D54" s="45"/>
      <c r="E54" s="41"/>
      <c r="F54" s="45"/>
      <c r="G54" s="41"/>
      <c r="H54" s="45"/>
      <c r="I54" s="41"/>
      <c r="J54" s="45"/>
    </row>
    <row r="55" spans="1:10" s="23" customFormat="1" ht="21.75" customHeight="1">
      <c r="A55" s="20" t="s">
        <v>135</v>
      </c>
      <c r="B55" s="21"/>
      <c r="C55" s="22"/>
      <c r="D55" s="22"/>
      <c r="E55" s="22"/>
      <c r="F55" s="22"/>
      <c r="G55" s="22"/>
      <c r="H55" s="22"/>
      <c r="I55" s="22"/>
      <c r="J55" s="22"/>
    </row>
    <row r="56" spans="1:10" s="26" customFormat="1" ht="21.75" customHeight="1">
      <c r="A56" s="25" t="s">
        <v>43</v>
      </c>
      <c r="B56" s="21"/>
      <c r="C56" s="22"/>
      <c r="D56" s="22"/>
      <c r="E56" s="22"/>
      <c r="F56" s="22"/>
      <c r="G56" s="22"/>
      <c r="H56" s="22"/>
      <c r="I56" s="22"/>
      <c r="J56" s="22"/>
    </row>
    <row r="57" spans="1:10" ht="21" customHeight="1">
      <c r="A57" s="31"/>
      <c r="D57" s="94" t="s">
        <v>36</v>
      </c>
      <c r="E57" s="94"/>
      <c r="F57" s="94"/>
      <c r="H57" s="94" t="s">
        <v>37</v>
      </c>
      <c r="I57" s="94"/>
      <c r="J57" s="94"/>
    </row>
    <row r="58" spans="1:10" ht="21" customHeight="1">
      <c r="A58" s="33"/>
      <c r="C58" s="21"/>
      <c r="D58" s="95" t="s">
        <v>73</v>
      </c>
      <c r="E58" s="95"/>
      <c r="F58" s="95"/>
      <c r="G58" s="28"/>
      <c r="H58" s="95" t="s">
        <v>73</v>
      </c>
      <c r="I58" s="95"/>
      <c r="J58" s="95"/>
    </row>
    <row r="59" spans="1:10" ht="21" customHeight="1">
      <c r="A59" s="33"/>
      <c r="C59" s="21"/>
      <c r="D59" s="30" t="s">
        <v>78</v>
      </c>
      <c r="E59" s="30"/>
      <c r="F59" s="30" t="s">
        <v>42</v>
      </c>
      <c r="G59" s="28"/>
      <c r="H59" s="30" t="s">
        <v>78</v>
      </c>
      <c r="I59" s="30"/>
      <c r="J59" s="30" t="s">
        <v>42</v>
      </c>
    </row>
    <row r="60" spans="1:10" ht="21" customHeight="1">
      <c r="A60" s="41" t="s">
        <v>14</v>
      </c>
      <c r="B60" s="32" t="s">
        <v>23</v>
      </c>
      <c r="C60" s="32"/>
      <c r="D60" s="21">
        <v>2026</v>
      </c>
      <c r="E60" s="21"/>
      <c r="F60" s="21">
        <v>2025</v>
      </c>
      <c r="G60" s="21"/>
      <c r="H60" s="21">
        <v>2026</v>
      </c>
      <c r="I60" s="21"/>
      <c r="J60" s="21">
        <v>2025</v>
      </c>
    </row>
    <row r="61" spans="1:10" ht="21" customHeight="1">
      <c r="A61" s="33"/>
      <c r="C61" s="21"/>
      <c r="D61" s="21" t="s">
        <v>44</v>
      </c>
      <c r="F61" s="34"/>
      <c r="G61" s="21"/>
      <c r="H61" s="21" t="s">
        <v>44</v>
      </c>
      <c r="I61" s="21"/>
      <c r="J61" s="34"/>
    </row>
    <row r="62" spans="1:10" ht="21" customHeight="1">
      <c r="A62" s="33"/>
      <c r="B62" s="32"/>
      <c r="C62" s="32"/>
      <c r="D62" s="96" t="s">
        <v>40</v>
      </c>
      <c r="E62" s="96"/>
      <c r="F62" s="96"/>
      <c r="G62" s="96"/>
      <c r="H62" s="96"/>
      <c r="I62" s="96"/>
      <c r="J62" s="96"/>
    </row>
    <row r="63" spans="1:10" ht="21" customHeight="1">
      <c r="A63" s="46" t="s">
        <v>57</v>
      </c>
      <c r="B63" s="32"/>
      <c r="C63" s="32"/>
      <c r="D63" s="38"/>
      <c r="E63" s="38"/>
      <c r="F63" s="38"/>
      <c r="G63" s="38"/>
      <c r="H63" s="38"/>
      <c r="I63" s="38"/>
      <c r="J63" s="38"/>
    </row>
    <row r="64" spans="1:10" ht="21" customHeight="1">
      <c r="A64" s="22" t="s">
        <v>41</v>
      </c>
      <c r="B64" s="32"/>
      <c r="C64" s="32"/>
      <c r="D64" s="38"/>
      <c r="E64" s="38"/>
      <c r="F64" s="38"/>
      <c r="G64" s="38"/>
      <c r="H64" s="38"/>
      <c r="I64" s="38"/>
      <c r="J64" s="38"/>
    </row>
    <row r="65" spans="1:13" ht="21" customHeight="1">
      <c r="A65" s="36" t="s">
        <v>60</v>
      </c>
      <c r="B65" s="32"/>
      <c r="C65" s="32"/>
      <c r="D65" s="38"/>
      <c r="E65" s="38"/>
      <c r="F65" s="38"/>
      <c r="G65" s="38"/>
      <c r="H65" s="38"/>
      <c r="I65" s="38"/>
      <c r="J65" s="38"/>
    </row>
    <row r="66" spans="1:13" ht="15">
      <c r="A66" s="22" t="s">
        <v>143</v>
      </c>
      <c r="B66" s="32"/>
      <c r="C66" s="32"/>
      <c r="D66" s="38"/>
      <c r="E66" s="38"/>
      <c r="F66" s="38"/>
      <c r="G66" s="38"/>
      <c r="H66" s="38"/>
      <c r="I66" s="38"/>
      <c r="J66" s="38"/>
    </row>
    <row r="67" spans="1:13" ht="15.75" thickBot="1">
      <c r="A67" s="22" t="s">
        <v>144</v>
      </c>
      <c r="B67" s="32"/>
      <c r="C67" s="32"/>
      <c r="D67" s="47">
        <v>546000</v>
      </c>
      <c r="E67" s="38"/>
      <c r="F67" s="47">
        <v>546000</v>
      </c>
      <c r="G67" s="38"/>
      <c r="H67" s="47">
        <v>546000</v>
      </c>
      <c r="I67" s="38"/>
      <c r="J67" s="47">
        <v>546000</v>
      </c>
    </row>
    <row r="68" spans="1:13" ht="21" customHeight="1" thickTop="1">
      <c r="A68" s="36" t="s">
        <v>61</v>
      </c>
      <c r="B68" s="32"/>
      <c r="C68" s="32"/>
      <c r="D68" s="13"/>
      <c r="E68" s="13"/>
      <c r="F68" s="13"/>
      <c r="G68" s="38"/>
      <c r="H68" s="13"/>
      <c r="I68" s="13"/>
      <c r="J68" s="13"/>
    </row>
    <row r="69" spans="1:13" ht="21" customHeight="1">
      <c r="A69" s="22" t="s">
        <v>143</v>
      </c>
      <c r="B69" s="32"/>
      <c r="C69" s="32"/>
      <c r="D69" s="13"/>
      <c r="E69" s="13"/>
      <c r="F69" s="13"/>
      <c r="G69" s="38"/>
      <c r="H69" s="13"/>
      <c r="I69" s="13"/>
      <c r="J69" s="13"/>
    </row>
    <row r="70" spans="1:13" ht="15">
      <c r="A70" s="22" t="s">
        <v>144</v>
      </c>
      <c r="B70" s="32"/>
      <c r="C70" s="32"/>
      <c r="D70" s="13">
        <v>546000</v>
      </c>
      <c r="E70" s="13"/>
      <c r="F70" s="13">
        <v>546000</v>
      </c>
      <c r="G70" s="38"/>
      <c r="H70" s="13">
        <v>546000</v>
      </c>
      <c r="I70" s="13"/>
      <c r="J70" s="13">
        <v>546000</v>
      </c>
    </row>
    <row r="71" spans="1:13" ht="21" customHeight="1">
      <c r="A71" s="48" t="s">
        <v>79</v>
      </c>
      <c r="B71" s="32"/>
      <c r="C71" s="32"/>
      <c r="D71" s="13">
        <v>669540</v>
      </c>
      <c r="E71" s="13"/>
      <c r="F71" s="13">
        <v>669540</v>
      </c>
      <c r="G71" s="38"/>
      <c r="H71" s="13">
        <v>669540</v>
      </c>
      <c r="I71" s="13"/>
      <c r="J71" s="13">
        <v>669540</v>
      </c>
    </row>
    <row r="72" spans="1:13" ht="21" customHeight="1">
      <c r="A72" s="48" t="s">
        <v>80</v>
      </c>
      <c r="B72" s="32"/>
      <c r="C72" s="32"/>
      <c r="D72" s="13">
        <v>9521</v>
      </c>
      <c r="E72" s="13"/>
      <c r="F72" s="13">
        <v>9521</v>
      </c>
      <c r="G72" s="38"/>
      <c r="H72" s="13">
        <v>9521</v>
      </c>
      <c r="I72" s="13"/>
      <c r="J72" s="13">
        <v>9521</v>
      </c>
    </row>
    <row r="73" spans="1:13" ht="21" customHeight="1">
      <c r="A73" s="36" t="s">
        <v>81</v>
      </c>
      <c r="B73" s="32"/>
      <c r="C73" s="32"/>
      <c r="D73" s="13"/>
      <c r="E73" s="13"/>
      <c r="F73" s="13"/>
      <c r="G73" s="38"/>
      <c r="H73" s="13"/>
      <c r="I73" s="13"/>
      <c r="J73" s="13"/>
    </row>
    <row r="74" spans="1:13" ht="21" customHeight="1">
      <c r="A74" s="48" t="s">
        <v>38</v>
      </c>
      <c r="B74" s="32"/>
      <c r="C74" s="32"/>
      <c r="D74" s="13"/>
      <c r="E74" s="13"/>
      <c r="F74" s="13"/>
      <c r="G74" s="38"/>
      <c r="H74" s="13"/>
      <c r="I74" s="13"/>
      <c r="J74" s="13"/>
      <c r="M74" s="49"/>
    </row>
    <row r="75" spans="1:13" ht="21" customHeight="1">
      <c r="A75" s="48" t="s">
        <v>39</v>
      </c>
      <c r="B75" s="32"/>
      <c r="C75" s="32"/>
      <c r="D75" s="13">
        <v>54600</v>
      </c>
      <c r="E75" s="13"/>
      <c r="F75" s="13">
        <v>54600</v>
      </c>
      <c r="G75" s="38"/>
      <c r="H75" s="13">
        <v>54600</v>
      </c>
      <c r="I75" s="13"/>
      <c r="J75" s="13">
        <v>54600</v>
      </c>
    </row>
    <row r="76" spans="1:13" ht="21" customHeight="1">
      <c r="A76" s="48" t="s">
        <v>82</v>
      </c>
      <c r="B76" s="32">
        <v>5</v>
      </c>
      <c r="C76" s="32"/>
      <c r="D76" s="38">
        <v>83812</v>
      </c>
      <c r="E76" s="38"/>
      <c r="F76" s="38">
        <v>83770</v>
      </c>
      <c r="G76" s="38"/>
      <c r="H76" s="38">
        <v>83812</v>
      </c>
      <c r="I76" s="38"/>
      <c r="J76" s="38">
        <v>83770</v>
      </c>
    </row>
    <row r="77" spans="1:13" ht="21" customHeight="1">
      <c r="A77" s="48" t="s">
        <v>83</v>
      </c>
      <c r="B77" s="32"/>
      <c r="C77" s="32"/>
      <c r="D77" s="13">
        <v>465068</v>
      </c>
      <c r="E77" s="13"/>
      <c r="F77" s="13">
        <v>435767</v>
      </c>
      <c r="G77" s="38"/>
      <c r="H77" s="13">
        <v>470244</v>
      </c>
      <c r="I77" s="13"/>
      <c r="J77" s="13">
        <v>439354</v>
      </c>
      <c r="K77" s="44"/>
    </row>
    <row r="78" spans="1:13" ht="21" customHeight="1">
      <c r="A78" s="48" t="s">
        <v>84</v>
      </c>
      <c r="B78" s="32">
        <v>5</v>
      </c>
      <c r="C78" s="32"/>
      <c r="D78" s="50">
        <v>-83812</v>
      </c>
      <c r="E78" s="38"/>
      <c r="F78" s="50">
        <v>-83770</v>
      </c>
      <c r="G78" s="38"/>
      <c r="H78" s="50">
        <v>-83812</v>
      </c>
      <c r="I78" s="38"/>
      <c r="J78" s="50">
        <v>-83770</v>
      </c>
    </row>
    <row r="79" spans="1:13" ht="21" customHeight="1">
      <c r="A79" s="51" t="s">
        <v>69</v>
      </c>
      <c r="B79" s="32"/>
      <c r="C79" s="32"/>
      <c r="D79" s="39">
        <f>SUM(D70:D78)</f>
        <v>1744729</v>
      </c>
      <c r="E79" s="40"/>
      <c r="F79" s="39">
        <f>SUM(F70:F78)</f>
        <v>1715428</v>
      </c>
      <c r="G79" s="40"/>
      <c r="H79" s="39">
        <f>SUM(H70:H78)</f>
        <v>1749905</v>
      </c>
      <c r="I79" s="40"/>
      <c r="J79" s="39">
        <f>SUM(J70:J78)</f>
        <v>1719015</v>
      </c>
    </row>
    <row r="80" spans="1:13" ht="30" customHeight="1" thickBot="1">
      <c r="A80" s="41" t="s">
        <v>70</v>
      </c>
      <c r="B80" s="32"/>
      <c r="C80" s="32"/>
      <c r="D80" s="42">
        <f>SUM(D52,D79)</f>
        <v>1984160</v>
      </c>
      <c r="E80" s="40"/>
      <c r="F80" s="42">
        <f>SUM(F52,F79)</f>
        <v>1908501</v>
      </c>
      <c r="G80" s="40"/>
      <c r="H80" s="42">
        <f>SUM(H52,H79)</f>
        <v>1944718</v>
      </c>
      <c r="I80" s="15"/>
      <c r="J80" s="42">
        <f>SUM(J52,J79)</f>
        <v>1895860</v>
      </c>
    </row>
    <row r="81" spans="1:10" ht="11.25" customHeight="1" thickTop="1">
      <c r="A81" s="52"/>
      <c r="B81" s="32"/>
      <c r="C81" s="32"/>
      <c r="D81" s="40"/>
      <c r="E81" s="40"/>
      <c r="F81" s="40"/>
      <c r="G81" s="40"/>
      <c r="H81" s="16"/>
      <c r="I81" s="17"/>
      <c r="J81" s="16"/>
    </row>
    <row r="82" spans="1:10" ht="21.75" customHeight="1">
      <c r="H82" s="4"/>
      <c r="I82" s="4"/>
      <c r="J82" s="4"/>
    </row>
    <row r="84" spans="1:10" ht="21.75" customHeight="1">
      <c r="D84" s="53"/>
      <c r="E84" s="53"/>
      <c r="F84" s="53"/>
      <c r="G84" s="53"/>
      <c r="H84" s="53"/>
      <c r="I84" s="12"/>
      <c r="J84" s="53"/>
    </row>
    <row r="85" spans="1:10" ht="21.75" customHeight="1">
      <c r="H85" s="4"/>
      <c r="I85" s="4"/>
      <c r="J85" s="4"/>
    </row>
    <row r="86" spans="1:10" ht="21.75" customHeight="1">
      <c r="H86" s="4"/>
      <c r="I86" s="4"/>
      <c r="J86" s="4"/>
    </row>
    <row r="87" spans="1:10" ht="21.75" customHeight="1">
      <c r="H87" s="4"/>
      <c r="I87" s="4"/>
      <c r="J87" s="4"/>
    </row>
  </sheetData>
  <mergeCells count="15">
    <mergeCell ref="D35:F35"/>
    <mergeCell ref="H35:J35"/>
    <mergeCell ref="H57:J57"/>
    <mergeCell ref="D62:J62"/>
    <mergeCell ref="D39:J39"/>
    <mergeCell ref="D58:F58"/>
    <mergeCell ref="H58:J58"/>
    <mergeCell ref="D57:F57"/>
    <mergeCell ref="D3:F3"/>
    <mergeCell ref="H3:J3"/>
    <mergeCell ref="D34:F34"/>
    <mergeCell ref="H34:J34"/>
    <mergeCell ref="D4:F4"/>
    <mergeCell ref="H4:J4"/>
    <mergeCell ref="D8:J8"/>
  </mergeCells>
  <phoneticPr fontId="0" type="noConversion"/>
  <pageMargins left="0.55000000000000004" right="0.55000000000000004" top="0.48" bottom="0.25" header="0.5" footer="0.5"/>
  <pageSetup paperSize="9" scale="90" firstPageNumber="3" fitToWidth="0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2" manualBreakCount="2">
    <brk id="31" max="9" man="1"/>
    <brk id="5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"/>
  <sheetViews>
    <sheetView tabSelected="1" view="pageBreakPreview" zoomScale="90" zoomScaleNormal="85" zoomScaleSheetLayoutView="90" workbookViewId="0">
      <selection activeCell="A31" sqref="A31"/>
    </sheetView>
  </sheetViews>
  <sheetFormatPr defaultColWidth="9.140625" defaultRowHeight="21.75" customHeight="1"/>
  <cols>
    <col min="1" max="1" width="59.42578125" style="29" customWidth="1"/>
    <col min="2" max="2" width="9.7109375" style="22" customWidth="1"/>
    <col min="3" max="3" width="12.7109375" style="22" customWidth="1"/>
    <col min="4" max="4" width="1.42578125" style="22" customWidth="1"/>
    <col min="5" max="5" width="12.7109375" style="22" customWidth="1"/>
    <col min="6" max="6" width="1.42578125" style="22" customWidth="1"/>
    <col min="7" max="7" width="12.7109375" style="22" customWidth="1"/>
    <col min="8" max="8" width="1.42578125" style="22" customWidth="1"/>
    <col min="9" max="9" width="12.7109375" style="22" customWidth="1"/>
    <col min="10" max="16384" width="9.140625" style="24"/>
  </cols>
  <sheetData>
    <row r="1" spans="1:9" s="23" customFormat="1" ht="21.75" customHeight="1">
      <c r="A1" s="20" t="s">
        <v>135</v>
      </c>
      <c r="B1" s="22"/>
      <c r="C1" s="40"/>
      <c r="D1" s="40"/>
      <c r="E1" s="40"/>
      <c r="F1" s="40"/>
      <c r="G1" s="40"/>
      <c r="H1" s="40"/>
      <c r="I1" s="40"/>
    </row>
    <row r="2" spans="1:9" s="26" customFormat="1" ht="21.75" customHeight="1">
      <c r="A2" s="25" t="s">
        <v>87</v>
      </c>
      <c r="B2" s="22"/>
      <c r="C2" s="28"/>
      <c r="D2" s="28"/>
      <c r="E2" s="28"/>
      <c r="F2" s="28"/>
      <c r="G2" s="28"/>
      <c r="H2" s="28"/>
      <c r="I2" s="28"/>
    </row>
    <row r="3" spans="1:9" ht="21" customHeight="1">
      <c r="A3" s="33"/>
      <c r="B3" s="33"/>
      <c r="C3" s="94" t="s">
        <v>36</v>
      </c>
      <c r="D3" s="94"/>
      <c r="E3" s="94"/>
      <c r="G3" s="94" t="s">
        <v>37</v>
      </c>
      <c r="H3" s="94"/>
      <c r="I3" s="94"/>
    </row>
    <row r="4" spans="1:9" ht="21" customHeight="1">
      <c r="A4" s="33"/>
      <c r="B4" s="21"/>
      <c r="C4" s="95" t="s">
        <v>73</v>
      </c>
      <c r="D4" s="95"/>
      <c r="E4" s="95"/>
      <c r="F4" s="28"/>
      <c r="G4" s="95" t="s">
        <v>73</v>
      </c>
      <c r="H4" s="95"/>
      <c r="I4" s="95"/>
    </row>
    <row r="5" spans="1:9" ht="32.25" customHeight="1">
      <c r="A5" s="33"/>
      <c r="B5" s="21"/>
      <c r="C5" s="97" t="s">
        <v>141</v>
      </c>
      <c r="D5" s="97"/>
      <c r="E5" s="97"/>
      <c r="F5" s="28"/>
      <c r="G5" s="97" t="s">
        <v>142</v>
      </c>
      <c r="H5" s="97"/>
      <c r="I5" s="97"/>
    </row>
    <row r="6" spans="1:9" ht="21" customHeight="1">
      <c r="A6" s="33"/>
      <c r="B6" s="32" t="s">
        <v>23</v>
      </c>
      <c r="C6" s="21">
        <v>2026</v>
      </c>
      <c r="D6" s="21"/>
      <c r="E6" s="21">
        <v>2025</v>
      </c>
      <c r="F6" s="21"/>
      <c r="G6" s="21">
        <v>2026</v>
      </c>
      <c r="H6" s="21"/>
      <c r="I6" s="21">
        <v>2025</v>
      </c>
    </row>
    <row r="7" spans="1:9" ht="21" customHeight="1">
      <c r="A7" s="31"/>
      <c r="C7" s="96" t="s">
        <v>40</v>
      </c>
      <c r="D7" s="96"/>
      <c r="E7" s="96"/>
      <c r="F7" s="96"/>
      <c r="G7" s="96"/>
      <c r="H7" s="96"/>
      <c r="I7" s="96"/>
    </row>
    <row r="8" spans="1:9" ht="21" customHeight="1">
      <c r="A8" s="35" t="s">
        <v>67</v>
      </c>
      <c r="B8" s="32"/>
    </row>
    <row r="9" spans="1:9" ht="21" customHeight="1">
      <c r="A9" s="36" t="s">
        <v>88</v>
      </c>
      <c r="B9" s="32" t="s">
        <v>126</v>
      </c>
      <c r="C9" s="54">
        <v>268502</v>
      </c>
      <c r="D9" s="54"/>
      <c r="E9" s="54">
        <v>283807</v>
      </c>
      <c r="F9" s="54"/>
      <c r="G9" s="54">
        <v>268505</v>
      </c>
      <c r="H9" s="54"/>
      <c r="I9" s="54">
        <v>283807</v>
      </c>
    </row>
    <row r="10" spans="1:9" ht="21" customHeight="1">
      <c r="A10" s="36" t="s">
        <v>90</v>
      </c>
      <c r="B10" s="32">
        <v>2</v>
      </c>
      <c r="C10" s="54">
        <v>-185988</v>
      </c>
      <c r="D10" s="54"/>
      <c r="E10" s="54">
        <v>-185521</v>
      </c>
      <c r="F10" s="54"/>
      <c r="G10" s="54">
        <v>-185991</v>
      </c>
      <c r="H10" s="54"/>
      <c r="I10" s="54">
        <v>-185521</v>
      </c>
    </row>
    <row r="11" spans="1:9" s="52" customFormat="1" ht="21" customHeight="1">
      <c r="A11" s="37" t="s">
        <v>147</v>
      </c>
      <c r="B11" s="55"/>
      <c r="C11" s="56">
        <f>SUM(C9:C10)</f>
        <v>82514</v>
      </c>
      <c r="D11" s="57"/>
      <c r="E11" s="56">
        <f>SUM(E9:E10)</f>
        <v>98286</v>
      </c>
      <c r="F11" s="57"/>
      <c r="G11" s="56">
        <f>SUM(G9:G10)</f>
        <v>82514</v>
      </c>
      <c r="H11" s="57"/>
      <c r="I11" s="56">
        <f>SUM(I9:I10)</f>
        <v>98286</v>
      </c>
    </row>
    <row r="12" spans="1:9" ht="21" customHeight="1">
      <c r="A12" s="36" t="s">
        <v>89</v>
      </c>
      <c r="B12" s="32">
        <v>2</v>
      </c>
      <c r="C12" s="54">
        <v>3767</v>
      </c>
      <c r="D12" s="54"/>
      <c r="E12" s="54">
        <v>4272</v>
      </c>
      <c r="F12" s="54"/>
      <c r="G12" s="54">
        <v>4930</v>
      </c>
      <c r="H12" s="54"/>
      <c r="I12" s="54">
        <v>4272</v>
      </c>
    </row>
    <row r="13" spans="1:9" ht="21" customHeight="1">
      <c r="A13" s="36" t="s">
        <v>47</v>
      </c>
      <c r="B13" s="32"/>
      <c r="C13" s="54">
        <v>-2515</v>
      </c>
      <c r="D13" s="54"/>
      <c r="E13" s="54">
        <v>-2143</v>
      </c>
      <c r="F13" s="54"/>
      <c r="G13" s="54">
        <v>-2515</v>
      </c>
      <c r="H13" s="54"/>
      <c r="I13" s="54">
        <v>-2143</v>
      </c>
    </row>
    <row r="14" spans="1:9" ht="21" customHeight="1">
      <c r="A14" s="36" t="s">
        <v>68</v>
      </c>
      <c r="B14" s="32">
        <v>2</v>
      </c>
      <c r="C14" s="54">
        <v>-45650</v>
      </c>
      <c r="D14" s="54"/>
      <c r="E14" s="54">
        <v>-43388</v>
      </c>
      <c r="F14" s="54"/>
      <c r="G14" s="54">
        <v>-45118</v>
      </c>
      <c r="H14" s="54"/>
      <c r="I14" s="54">
        <v>-43342</v>
      </c>
    </row>
    <row r="15" spans="1:9" ht="21" customHeight="1">
      <c r="A15" s="41" t="s">
        <v>91</v>
      </c>
      <c r="B15" s="32"/>
      <c r="C15" s="45">
        <f>SUM(C11:C14)</f>
        <v>38116</v>
      </c>
      <c r="D15" s="41"/>
      <c r="E15" s="45">
        <f>SUM(E11:E14)</f>
        <v>57027</v>
      </c>
      <c r="F15" s="41"/>
      <c r="G15" s="45">
        <f>SUM(G11:G14)</f>
        <v>39811</v>
      </c>
      <c r="H15" s="41"/>
      <c r="I15" s="45">
        <f>SUM(I11:I14)</f>
        <v>57073</v>
      </c>
    </row>
    <row r="16" spans="1:9" ht="21" customHeight="1">
      <c r="A16" s="36" t="s">
        <v>31</v>
      </c>
      <c r="B16" s="32"/>
      <c r="C16" s="58">
        <v>-104</v>
      </c>
      <c r="D16" s="54"/>
      <c r="E16" s="58">
        <v>-142</v>
      </c>
      <c r="F16" s="54"/>
      <c r="G16" s="58">
        <v>-104</v>
      </c>
      <c r="H16" s="54"/>
      <c r="I16" s="58">
        <v>-142</v>
      </c>
    </row>
    <row r="17" spans="1:9" ht="21" customHeight="1">
      <c r="A17" s="41" t="s">
        <v>92</v>
      </c>
      <c r="B17" s="32"/>
      <c r="C17" s="57">
        <f>SUM(C15:C16)</f>
        <v>38012</v>
      </c>
      <c r="D17" s="57"/>
      <c r="E17" s="57">
        <f>SUM(E15:E16)</f>
        <v>56885</v>
      </c>
      <c r="F17" s="57"/>
      <c r="G17" s="57">
        <f>SUM(G15:G16)</f>
        <v>39707</v>
      </c>
      <c r="H17" s="57"/>
      <c r="I17" s="57">
        <f>SUM(I15:I16)</f>
        <v>56931</v>
      </c>
    </row>
    <row r="18" spans="1:9" ht="21" customHeight="1">
      <c r="A18" s="22" t="s">
        <v>93</v>
      </c>
      <c r="B18" s="32"/>
      <c r="C18" s="9">
        <v>-8669</v>
      </c>
      <c r="D18" s="54"/>
      <c r="E18" s="9">
        <v>-13359</v>
      </c>
      <c r="F18" s="54"/>
      <c r="G18" s="9">
        <v>-8775</v>
      </c>
      <c r="H18" s="54"/>
      <c r="I18" s="9">
        <v>-13359</v>
      </c>
    </row>
    <row r="19" spans="1:9" ht="21" customHeight="1" thickBot="1">
      <c r="A19" s="41" t="s">
        <v>109</v>
      </c>
      <c r="B19" s="32"/>
      <c r="C19" s="59">
        <f>SUM(C17:C18)</f>
        <v>29343</v>
      </c>
      <c r="D19" s="57"/>
      <c r="E19" s="59">
        <f>SUM(E17:E18)</f>
        <v>43526</v>
      </c>
      <c r="F19" s="57"/>
      <c r="G19" s="59">
        <f>SUM(G17:G18)</f>
        <v>30932</v>
      </c>
      <c r="H19" s="57"/>
      <c r="I19" s="59">
        <f>SUM(I17:I18)</f>
        <v>43572</v>
      </c>
    </row>
    <row r="20" spans="1:9" ht="21" customHeight="1" thickTop="1">
      <c r="A20" s="41"/>
      <c r="B20" s="32"/>
      <c r="C20" s="60"/>
      <c r="D20" s="60"/>
      <c r="E20" s="60"/>
      <c r="F20" s="60"/>
      <c r="G20" s="60"/>
      <c r="H20" s="60"/>
      <c r="I20" s="60"/>
    </row>
    <row r="21" spans="1:9" ht="21" customHeight="1">
      <c r="A21" s="22" t="s">
        <v>128</v>
      </c>
      <c r="B21" s="32"/>
      <c r="C21" s="61">
        <v>0</v>
      </c>
      <c r="D21" s="53"/>
      <c r="E21" s="61">
        <v>0</v>
      </c>
      <c r="F21" s="53"/>
      <c r="G21" s="61">
        <v>0</v>
      </c>
      <c r="H21" s="53"/>
      <c r="I21" s="61">
        <v>0</v>
      </c>
    </row>
    <row r="22" spans="1:9" ht="21" customHeight="1" thickBot="1">
      <c r="A22" s="41" t="s">
        <v>127</v>
      </c>
      <c r="B22" s="32"/>
      <c r="C22" s="59">
        <f>C19+C21</f>
        <v>29343</v>
      </c>
      <c r="D22" s="57"/>
      <c r="E22" s="59">
        <f>E19+E21</f>
        <v>43526</v>
      </c>
      <c r="F22" s="57"/>
      <c r="G22" s="59">
        <f>G19+G21</f>
        <v>30932</v>
      </c>
      <c r="H22" s="57"/>
      <c r="I22" s="59">
        <f>I19+I21</f>
        <v>43572</v>
      </c>
    </row>
    <row r="23" spans="1:9" ht="21" customHeight="1" thickTop="1">
      <c r="A23" s="41"/>
      <c r="B23" s="32"/>
      <c r="C23" s="45"/>
      <c r="D23" s="41"/>
      <c r="E23" s="45"/>
      <c r="F23" s="41"/>
      <c r="G23" s="45"/>
      <c r="H23" s="41"/>
      <c r="I23" s="45"/>
    </row>
    <row r="24" spans="1:9" ht="21.6" customHeight="1" thickBot="1">
      <c r="A24" s="62" t="s">
        <v>151</v>
      </c>
      <c r="B24" s="32"/>
      <c r="C24" s="63">
        <v>0.06</v>
      </c>
      <c r="D24" s="41"/>
      <c r="E24" s="63">
        <v>0.08</v>
      </c>
      <c r="F24" s="41"/>
      <c r="G24" s="63">
        <v>0.06</v>
      </c>
      <c r="H24" s="41"/>
      <c r="I24" s="63">
        <v>0.08</v>
      </c>
    </row>
    <row r="25" spans="1:9" ht="21.6" customHeight="1" thickTop="1" thickBot="1">
      <c r="A25" s="41" t="s">
        <v>150</v>
      </c>
      <c r="B25" s="32"/>
      <c r="C25" s="64">
        <v>530402183</v>
      </c>
      <c r="D25" s="65"/>
      <c r="E25" s="64">
        <v>546000000</v>
      </c>
      <c r="F25" s="65"/>
      <c r="G25" s="64">
        <v>530402183</v>
      </c>
      <c r="H25" s="65"/>
      <c r="I25" s="64">
        <v>546000000</v>
      </c>
    </row>
    <row r="26" spans="1:9" ht="9" customHeight="1" thickTop="1">
      <c r="A26" s="52"/>
      <c r="B26" s="32"/>
      <c r="C26" s="45"/>
      <c r="D26" s="41"/>
      <c r="E26" s="45"/>
      <c r="F26" s="41"/>
      <c r="G26" s="45"/>
      <c r="H26" s="41"/>
      <c r="I26" s="45"/>
    </row>
  </sheetData>
  <mergeCells count="7">
    <mergeCell ref="C7:I7"/>
    <mergeCell ref="C3:E3"/>
    <mergeCell ref="G3:I3"/>
    <mergeCell ref="C4:E4"/>
    <mergeCell ref="G4:I4"/>
    <mergeCell ref="C5:E5"/>
    <mergeCell ref="G5:I5"/>
  </mergeCells>
  <pageMargins left="0.55000000000000004" right="0.55000000000000004" top="0.48" bottom="0.25" header="0.5" footer="0.5"/>
  <pageSetup paperSize="9" scale="83" firstPageNumber="6" fitToWidth="0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3"/>
  <sheetViews>
    <sheetView view="pageBreakPreview" topLeftCell="A27" zoomScale="85" zoomScaleNormal="70" zoomScaleSheetLayoutView="85" workbookViewId="0">
      <selection activeCell="A83" sqref="A83"/>
    </sheetView>
  </sheetViews>
  <sheetFormatPr defaultColWidth="9.140625" defaultRowHeight="23.25" customHeight="1"/>
  <cols>
    <col min="1" max="1" width="50.42578125" style="29" customWidth="1"/>
    <col min="2" max="2" width="9.5703125" style="22" customWidth="1"/>
    <col min="3" max="3" width="9.140625" style="22" customWidth="1"/>
    <col min="4" max="4" width="0.85546875" style="22" customWidth="1"/>
    <col min="5" max="5" width="10.140625" style="4" customWidth="1"/>
    <col min="6" max="6" width="0.85546875" style="22" customWidth="1"/>
    <col min="7" max="7" width="10.7109375" style="22" bestFit="1" customWidth="1"/>
    <col min="8" max="8" width="0.85546875" style="22" customWidth="1"/>
    <col min="9" max="9" width="10.7109375" style="22" bestFit="1" customWidth="1"/>
    <col min="10" max="10" width="0.85546875" style="22" customWidth="1"/>
    <col min="11" max="11" width="10.5703125" style="22" customWidth="1"/>
    <col min="12" max="12" width="0.85546875" style="22" customWidth="1"/>
    <col min="13" max="13" width="14.140625" style="4" customWidth="1"/>
    <col min="14" max="14" width="0.85546875" style="22" customWidth="1"/>
    <col min="15" max="15" width="11.7109375" style="22" customWidth="1"/>
    <col min="16" max="16" width="0.85546875" style="22" customWidth="1"/>
    <col min="17" max="17" width="12.42578125" style="22" customWidth="1"/>
    <col min="18" max="19" width="1.42578125" style="24" customWidth="1"/>
    <col min="20" max="16384" width="9.140625" style="24"/>
  </cols>
  <sheetData>
    <row r="1" spans="1:20" s="23" customFormat="1" ht="18.95" customHeight="1">
      <c r="A1" s="20" t="s">
        <v>135</v>
      </c>
      <c r="B1" s="22"/>
      <c r="C1" s="22"/>
      <c r="D1" s="22"/>
      <c r="E1" s="4"/>
      <c r="F1" s="22"/>
      <c r="G1" s="22"/>
      <c r="H1" s="22"/>
      <c r="I1" s="22"/>
      <c r="J1" s="22"/>
      <c r="K1" s="22"/>
      <c r="L1" s="22"/>
      <c r="M1" s="4"/>
      <c r="N1" s="22"/>
      <c r="O1" s="22"/>
      <c r="P1" s="22"/>
      <c r="Q1" s="22"/>
    </row>
    <row r="2" spans="1:20" s="26" customFormat="1" ht="18.95" customHeight="1">
      <c r="A2" s="66" t="s">
        <v>46</v>
      </c>
      <c r="B2" s="22"/>
      <c r="C2" s="22"/>
      <c r="D2" s="22"/>
      <c r="E2" s="4"/>
      <c r="F2" s="22"/>
      <c r="G2" s="22"/>
      <c r="H2" s="22"/>
      <c r="I2" s="22"/>
      <c r="J2" s="22"/>
      <c r="K2" s="22"/>
      <c r="L2" s="22"/>
      <c r="M2" s="4"/>
      <c r="N2" s="22"/>
      <c r="O2" s="22"/>
      <c r="P2" s="22"/>
      <c r="Q2" s="22"/>
    </row>
    <row r="3" spans="1:20" ht="18.95" customHeight="1">
      <c r="A3" s="33"/>
      <c r="C3" s="94" t="s">
        <v>94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20" ht="15">
      <c r="A4" s="33"/>
      <c r="B4" s="67"/>
      <c r="D4" s="28"/>
      <c r="F4" s="21"/>
      <c r="G4" s="21"/>
      <c r="H4" s="21"/>
      <c r="I4" s="98" t="s">
        <v>81</v>
      </c>
      <c r="J4" s="98"/>
      <c r="K4" s="98"/>
      <c r="L4" s="98"/>
      <c r="M4" s="98"/>
      <c r="N4" s="21"/>
      <c r="O4" s="21"/>
      <c r="P4" s="21"/>
      <c r="Q4" s="21"/>
    </row>
    <row r="5" spans="1:20" ht="18.95" customHeight="1">
      <c r="A5" s="33"/>
      <c r="B5" s="67"/>
      <c r="C5" s="21" t="s">
        <v>51</v>
      </c>
      <c r="D5" s="28"/>
      <c r="F5" s="21"/>
      <c r="H5" s="21"/>
      <c r="I5" s="21"/>
      <c r="J5" s="21"/>
      <c r="K5" s="21"/>
      <c r="L5" s="21"/>
      <c r="M5" s="6"/>
      <c r="N5" s="21"/>
      <c r="O5" s="21"/>
      <c r="P5" s="21"/>
      <c r="Q5" s="21"/>
    </row>
    <row r="6" spans="1:20" ht="18.95" customHeight="1">
      <c r="A6" s="33"/>
      <c r="B6" s="67"/>
      <c r="C6" s="21" t="s">
        <v>50</v>
      </c>
      <c r="D6" s="28"/>
      <c r="E6" s="6"/>
      <c r="F6" s="21"/>
      <c r="G6" s="21" t="s">
        <v>95</v>
      </c>
      <c r="H6" s="21"/>
      <c r="I6" s="21"/>
      <c r="J6" s="21"/>
      <c r="K6" s="21"/>
      <c r="L6" s="21"/>
      <c r="M6" s="6"/>
      <c r="N6" s="21"/>
      <c r="O6" s="21"/>
      <c r="P6" s="21"/>
      <c r="Q6" s="21"/>
      <c r="R6" s="68"/>
    </row>
    <row r="7" spans="1:20" ht="18.95" customHeight="1">
      <c r="A7" s="33"/>
      <c r="B7" s="32"/>
      <c r="C7" s="21" t="s">
        <v>24</v>
      </c>
      <c r="F7" s="21"/>
      <c r="G7" s="21" t="s">
        <v>96</v>
      </c>
      <c r="H7" s="21"/>
      <c r="I7" s="21"/>
      <c r="K7" s="21" t="s">
        <v>48</v>
      </c>
      <c r="M7" s="7"/>
      <c r="N7" s="21"/>
      <c r="O7" s="21"/>
      <c r="P7" s="21"/>
      <c r="R7" s="69"/>
    </row>
    <row r="8" spans="1:20" ht="18.95" customHeight="1">
      <c r="A8" s="33"/>
      <c r="B8" s="32"/>
      <c r="C8" s="21" t="s">
        <v>49</v>
      </c>
      <c r="E8" s="7" t="s">
        <v>54</v>
      </c>
      <c r="F8" s="21"/>
      <c r="G8" s="21" t="s">
        <v>97</v>
      </c>
      <c r="H8" s="21"/>
      <c r="I8" s="21" t="s">
        <v>25</v>
      </c>
      <c r="J8" s="21"/>
      <c r="K8" s="21" t="s">
        <v>55</v>
      </c>
      <c r="L8" s="21"/>
      <c r="N8" s="21"/>
      <c r="O8" s="21" t="s">
        <v>48</v>
      </c>
      <c r="P8" s="21"/>
      <c r="Q8" s="7" t="s">
        <v>28</v>
      </c>
      <c r="R8" s="69"/>
    </row>
    <row r="9" spans="1:20" ht="18.95" customHeight="1">
      <c r="A9" s="33"/>
      <c r="B9" s="32" t="s">
        <v>23</v>
      </c>
      <c r="C9" s="21" t="s">
        <v>52</v>
      </c>
      <c r="E9" s="7" t="s">
        <v>53</v>
      </c>
      <c r="F9" s="21"/>
      <c r="G9" s="21" t="s">
        <v>98</v>
      </c>
      <c r="H9" s="21"/>
      <c r="I9" s="21" t="s">
        <v>26</v>
      </c>
      <c r="J9" s="21"/>
      <c r="K9" s="21" t="s">
        <v>103</v>
      </c>
      <c r="L9" s="21"/>
      <c r="M9" s="7" t="s">
        <v>27</v>
      </c>
      <c r="N9" s="21"/>
      <c r="O9" s="21" t="s">
        <v>55</v>
      </c>
      <c r="P9" s="21"/>
      <c r="Q9" s="7" t="s">
        <v>29</v>
      </c>
      <c r="R9" s="69"/>
    </row>
    <row r="10" spans="1:20" ht="18.95" customHeight="1">
      <c r="A10" s="22"/>
      <c r="C10" s="96" t="s">
        <v>40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70"/>
      <c r="S10" s="71"/>
      <c r="T10" s="69"/>
    </row>
    <row r="11" spans="1:20" ht="18.95" customHeight="1">
      <c r="A11" s="31" t="s">
        <v>102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70"/>
      <c r="S11" s="71"/>
      <c r="T11" s="69"/>
    </row>
    <row r="12" spans="1:20" ht="18.95" customHeight="1">
      <c r="A12" s="37" t="s">
        <v>72</v>
      </c>
      <c r="B12" s="67"/>
      <c r="C12" s="10">
        <v>546000</v>
      </c>
      <c r="D12" s="10"/>
      <c r="E12" s="10">
        <v>669540</v>
      </c>
      <c r="F12" s="10"/>
      <c r="G12" s="10">
        <v>9521</v>
      </c>
      <c r="H12" s="10"/>
      <c r="I12" s="10">
        <v>54600</v>
      </c>
      <c r="J12" s="10"/>
      <c r="K12" s="10">
        <v>6751</v>
      </c>
      <c r="L12" s="10"/>
      <c r="M12" s="10">
        <v>482632</v>
      </c>
      <c r="N12" s="10"/>
      <c r="O12" s="10">
        <v>-6751</v>
      </c>
      <c r="P12" s="10"/>
      <c r="Q12" s="10">
        <f>SUM(C12:O12)</f>
        <v>1762293</v>
      </c>
      <c r="R12" s="72"/>
    </row>
    <row r="13" spans="1:20" s="52" customFormat="1" ht="14.45" customHeight="1">
      <c r="A13" s="37"/>
      <c r="B13" s="28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  <c r="P13" s="11"/>
      <c r="Q13" s="11"/>
    </row>
    <row r="14" spans="1:20" s="52" customFormat="1" ht="18.95" customHeight="1">
      <c r="A14" s="33" t="s">
        <v>100</v>
      </c>
      <c r="B14" s="28"/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10"/>
      <c r="K14" s="5">
        <v>0</v>
      </c>
      <c r="L14" s="10"/>
      <c r="M14" s="5">
        <v>43526</v>
      </c>
      <c r="N14" s="10"/>
      <c r="O14" s="5">
        <v>0</v>
      </c>
      <c r="P14" s="10"/>
      <c r="Q14" s="5">
        <f t="shared" ref="Q14:Q16" si="0">SUM(C14:O14)</f>
        <v>43526</v>
      </c>
      <c r="R14" s="72"/>
    </row>
    <row r="15" spans="1:20" s="52" customFormat="1" ht="18.95" customHeight="1">
      <c r="A15" s="33" t="s">
        <v>82</v>
      </c>
      <c r="B15" s="32">
        <v>5</v>
      </c>
      <c r="C15" s="5">
        <v>0</v>
      </c>
      <c r="D15" s="5"/>
      <c r="E15" s="5">
        <v>0</v>
      </c>
      <c r="F15" s="5"/>
      <c r="G15" s="5">
        <v>0</v>
      </c>
      <c r="H15" s="5"/>
      <c r="I15" s="5">
        <v>0</v>
      </c>
      <c r="J15" s="10"/>
      <c r="K15" s="5">
        <v>45042</v>
      </c>
      <c r="L15" s="10"/>
      <c r="M15" s="5">
        <v>-45042</v>
      </c>
      <c r="N15" s="10"/>
      <c r="O15" s="5">
        <v>0</v>
      </c>
      <c r="P15" s="10"/>
      <c r="Q15" s="5">
        <f t="shared" si="0"/>
        <v>0</v>
      </c>
      <c r="R15" s="72"/>
    </row>
    <row r="16" spans="1:20" s="52" customFormat="1" ht="18.95" customHeight="1">
      <c r="A16" s="33" t="s">
        <v>58</v>
      </c>
      <c r="B16" s="32">
        <v>5</v>
      </c>
      <c r="C16" s="5">
        <v>0</v>
      </c>
      <c r="D16" s="5"/>
      <c r="E16" s="5">
        <v>0</v>
      </c>
      <c r="F16" s="5"/>
      <c r="G16" s="5">
        <v>0</v>
      </c>
      <c r="H16" s="5"/>
      <c r="I16" s="5">
        <v>0</v>
      </c>
      <c r="J16" s="10"/>
      <c r="K16" s="5">
        <v>0</v>
      </c>
      <c r="L16" s="10"/>
      <c r="M16" s="9">
        <v>0</v>
      </c>
      <c r="N16" s="10"/>
      <c r="O16" s="5">
        <v>-45042</v>
      </c>
      <c r="P16" s="10"/>
      <c r="Q16" s="5">
        <f t="shared" si="0"/>
        <v>-45042</v>
      </c>
      <c r="R16" s="72"/>
    </row>
    <row r="17" spans="1:20" s="52" customFormat="1" ht="18.95" customHeight="1">
      <c r="A17" s="31" t="s">
        <v>148</v>
      </c>
      <c r="B17" s="28"/>
      <c r="C17" s="8">
        <f>SUM(C14:C16)</f>
        <v>0</v>
      </c>
      <c r="D17" s="10"/>
      <c r="E17" s="8">
        <f>SUM(E14:E16)</f>
        <v>0</v>
      </c>
      <c r="F17" s="10"/>
      <c r="G17" s="8">
        <f>SUM(G14:G16)</f>
        <v>0</v>
      </c>
      <c r="H17" s="10"/>
      <c r="I17" s="8">
        <f>SUM(I14:I16)</f>
        <v>0</v>
      </c>
      <c r="J17" s="10"/>
      <c r="K17" s="8">
        <f>SUM(K14:K16)</f>
        <v>45042</v>
      </c>
      <c r="L17" s="10"/>
      <c r="M17" s="8">
        <f>SUM(M14:M16)</f>
        <v>-1516</v>
      </c>
      <c r="N17" s="10"/>
      <c r="O17" s="8">
        <f>SUM(O14:O16)</f>
        <v>-45042</v>
      </c>
      <c r="P17" s="10"/>
      <c r="Q17" s="8">
        <f>SUM(Q14:Q16)</f>
        <v>-1516</v>
      </c>
      <c r="R17" s="72"/>
    </row>
    <row r="18" spans="1:20" ht="18.95" customHeight="1">
      <c r="A18" s="22"/>
      <c r="B18" s="2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73"/>
    </row>
    <row r="19" spans="1:20" ht="18.95" customHeight="1" thickBot="1">
      <c r="A19" s="41" t="s">
        <v>101</v>
      </c>
      <c r="B19" s="21"/>
      <c r="C19" s="19">
        <f>C12+C17</f>
        <v>546000</v>
      </c>
      <c r="D19" s="10"/>
      <c r="E19" s="19">
        <f>E12+E17</f>
        <v>669540</v>
      </c>
      <c r="F19" s="10"/>
      <c r="G19" s="19">
        <f>G12+G17</f>
        <v>9521</v>
      </c>
      <c r="H19" s="10"/>
      <c r="I19" s="19">
        <f>I12+I17</f>
        <v>54600</v>
      </c>
      <c r="J19" s="10"/>
      <c r="K19" s="19">
        <f>K12+K17</f>
        <v>51793</v>
      </c>
      <c r="L19" s="10"/>
      <c r="M19" s="19">
        <f>M12+M17</f>
        <v>481116</v>
      </c>
      <c r="N19" s="10"/>
      <c r="O19" s="19">
        <f>O12+O17</f>
        <v>-51793</v>
      </c>
      <c r="P19" s="10"/>
      <c r="Q19" s="19">
        <f>Q12+Q17</f>
        <v>1760777</v>
      </c>
      <c r="R19" s="73"/>
    </row>
    <row r="20" spans="1:20" ht="18.75" customHeight="1" thickTop="1">
      <c r="A20" s="41"/>
      <c r="B20" s="21"/>
      <c r="C20" s="74"/>
      <c r="D20" s="74"/>
      <c r="E20" s="11"/>
      <c r="F20" s="74"/>
      <c r="G20" s="74"/>
      <c r="H20" s="74"/>
      <c r="I20" s="74"/>
      <c r="J20" s="74"/>
      <c r="K20" s="74"/>
      <c r="L20" s="74"/>
      <c r="M20" s="11"/>
      <c r="N20" s="74"/>
      <c r="O20" s="74"/>
      <c r="P20" s="74"/>
      <c r="Q20" s="74"/>
      <c r="R20" s="73"/>
    </row>
    <row r="21" spans="1:20" ht="18.95" customHeight="1">
      <c r="A21" s="75"/>
      <c r="B21" s="28"/>
      <c r="C21" s="76"/>
      <c r="F21" s="77"/>
      <c r="H21" s="77"/>
      <c r="I21" s="76"/>
      <c r="J21" s="77"/>
      <c r="K21" s="77"/>
      <c r="L21" s="77"/>
      <c r="M21" s="10"/>
      <c r="N21" s="77"/>
      <c r="O21" s="77"/>
      <c r="P21" s="77"/>
      <c r="Q21" s="77"/>
      <c r="R21" s="78"/>
      <c r="S21" s="71"/>
    </row>
    <row r="22" spans="1:20" s="23" customFormat="1" ht="18.95" customHeight="1">
      <c r="A22" s="20" t="s">
        <v>135</v>
      </c>
      <c r="B22" s="22"/>
      <c r="C22" s="22"/>
      <c r="D22" s="22"/>
      <c r="E22" s="4"/>
      <c r="F22" s="22"/>
      <c r="G22" s="22"/>
      <c r="H22" s="22"/>
      <c r="I22" s="22"/>
      <c r="J22" s="22"/>
      <c r="K22" s="22"/>
      <c r="L22" s="22"/>
      <c r="M22" s="4"/>
      <c r="N22" s="22"/>
      <c r="O22" s="22"/>
      <c r="P22" s="22"/>
      <c r="Q22" s="22"/>
      <c r="S22" s="79"/>
    </row>
    <row r="23" spans="1:20" s="66" customFormat="1" ht="18.95" customHeight="1">
      <c r="A23" s="66" t="s">
        <v>46</v>
      </c>
      <c r="B23" s="22"/>
      <c r="C23" s="22"/>
      <c r="D23" s="22"/>
      <c r="E23" s="4"/>
      <c r="F23" s="22"/>
      <c r="G23" s="22"/>
      <c r="H23" s="22"/>
      <c r="I23" s="22"/>
      <c r="J23" s="22"/>
      <c r="K23" s="22"/>
      <c r="L23" s="22"/>
      <c r="M23" s="4"/>
      <c r="N23" s="22"/>
      <c r="O23" s="22"/>
      <c r="P23" s="22"/>
      <c r="Q23" s="22"/>
      <c r="R23" s="26"/>
      <c r="S23" s="80"/>
    </row>
    <row r="24" spans="1:20" ht="18.95" customHeight="1">
      <c r="A24" s="33"/>
      <c r="C24" s="94" t="s">
        <v>94</v>
      </c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</row>
    <row r="25" spans="1:20" ht="15">
      <c r="A25" s="33"/>
      <c r="B25" s="67"/>
      <c r="D25" s="28"/>
      <c r="F25" s="21"/>
      <c r="G25" s="21"/>
      <c r="H25" s="21"/>
      <c r="I25" s="98" t="s">
        <v>81</v>
      </c>
      <c r="J25" s="98"/>
      <c r="K25" s="98"/>
      <c r="L25" s="98"/>
      <c r="M25" s="98"/>
      <c r="N25" s="21"/>
      <c r="O25" s="21"/>
      <c r="P25" s="21"/>
      <c r="Q25" s="21"/>
    </row>
    <row r="26" spans="1:20" ht="18.95" customHeight="1">
      <c r="A26" s="33"/>
      <c r="B26" s="67"/>
      <c r="C26" s="21" t="s">
        <v>51</v>
      </c>
      <c r="D26" s="28"/>
      <c r="F26" s="21"/>
      <c r="H26" s="21"/>
      <c r="I26" s="21"/>
      <c r="J26" s="21"/>
      <c r="K26" s="21"/>
      <c r="L26" s="21"/>
      <c r="M26" s="6"/>
      <c r="N26" s="21"/>
      <c r="O26" s="21"/>
      <c r="P26" s="21"/>
      <c r="Q26" s="21"/>
    </row>
    <row r="27" spans="1:20" ht="18.95" customHeight="1">
      <c r="A27" s="33"/>
      <c r="B27" s="67"/>
      <c r="C27" s="21" t="s">
        <v>50</v>
      </c>
      <c r="D27" s="28"/>
      <c r="E27" s="6"/>
      <c r="F27" s="21"/>
      <c r="G27" s="21" t="s">
        <v>95</v>
      </c>
      <c r="H27" s="21"/>
      <c r="I27" s="21"/>
      <c r="J27" s="21"/>
      <c r="K27" s="21"/>
      <c r="L27" s="21"/>
      <c r="M27" s="6"/>
      <c r="N27" s="21"/>
      <c r="O27" s="21"/>
      <c r="P27" s="21"/>
      <c r="Q27" s="21"/>
      <c r="R27" s="68"/>
    </row>
    <row r="28" spans="1:20" ht="18.95" customHeight="1">
      <c r="A28" s="33"/>
      <c r="B28" s="32"/>
      <c r="C28" s="21" t="s">
        <v>24</v>
      </c>
      <c r="F28" s="21"/>
      <c r="G28" s="21" t="s">
        <v>96</v>
      </c>
      <c r="H28" s="21"/>
      <c r="I28" s="21"/>
      <c r="K28" s="21" t="s">
        <v>48</v>
      </c>
      <c r="M28" s="7"/>
      <c r="N28" s="21"/>
      <c r="O28" s="21"/>
      <c r="P28" s="21"/>
      <c r="R28" s="69"/>
    </row>
    <row r="29" spans="1:20" ht="18.95" customHeight="1">
      <c r="A29" s="33"/>
      <c r="B29" s="32"/>
      <c r="C29" s="21" t="s">
        <v>49</v>
      </c>
      <c r="E29" s="7" t="s">
        <v>54</v>
      </c>
      <c r="F29" s="21"/>
      <c r="G29" s="21" t="s">
        <v>97</v>
      </c>
      <c r="H29" s="21"/>
      <c r="I29" s="21" t="s">
        <v>25</v>
      </c>
      <c r="J29" s="21"/>
      <c r="K29" s="21" t="s">
        <v>55</v>
      </c>
      <c r="L29" s="21"/>
      <c r="N29" s="21"/>
      <c r="O29" s="21" t="s">
        <v>48</v>
      </c>
      <c r="P29" s="21"/>
      <c r="Q29" s="7" t="s">
        <v>28</v>
      </c>
      <c r="R29" s="69"/>
    </row>
    <row r="30" spans="1:20" ht="18.95" customHeight="1">
      <c r="A30" s="33"/>
      <c r="B30" s="32" t="s">
        <v>23</v>
      </c>
      <c r="C30" s="21" t="s">
        <v>52</v>
      </c>
      <c r="E30" s="7" t="s">
        <v>53</v>
      </c>
      <c r="F30" s="21"/>
      <c r="G30" s="21" t="s">
        <v>98</v>
      </c>
      <c r="H30" s="21"/>
      <c r="I30" s="21" t="s">
        <v>26</v>
      </c>
      <c r="J30" s="21"/>
      <c r="K30" s="21" t="s">
        <v>103</v>
      </c>
      <c r="L30" s="21"/>
      <c r="M30" s="7" t="s">
        <v>27</v>
      </c>
      <c r="N30" s="21"/>
      <c r="O30" s="21" t="s">
        <v>55</v>
      </c>
      <c r="P30" s="21"/>
      <c r="Q30" s="7" t="s">
        <v>29</v>
      </c>
      <c r="R30" s="69"/>
    </row>
    <row r="31" spans="1:20" ht="18.95" customHeight="1">
      <c r="A31" s="22"/>
      <c r="C31" s="96" t="s">
        <v>40</v>
      </c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70"/>
      <c r="S31" s="71"/>
      <c r="T31" s="69"/>
    </row>
    <row r="32" spans="1:20" ht="18.95" customHeight="1">
      <c r="A32" s="31" t="s">
        <v>99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70"/>
      <c r="S32" s="71"/>
      <c r="T32" s="69"/>
    </row>
    <row r="33" spans="1:18" ht="18.95" customHeight="1">
      <c r="A33" s="37" t="s">
        <v>104</v>
      </c>
      <c r="B33" s="67"/>
      <c r="C33" s="10">
        <v>546000</v>
      </c>
      <c r="D33" s="10"/>
      <c r="E33" s="10">
        <v>669540</v>
      </c>
      <c r="F33" s="10">
        <v>0</v>
      </c>
      <c r="G33" s="10">
        <v>9521</v>
      </c>
      <c r="H33" s="10">
        <v>0</v>
      </c>
      <c r="I33" s="10">
        <v>54600</v>
      </c>
      <c r="J33" s="10">
        <v>0</v>
      </c>
      <c r="K33" s="10">
        <v>83770</v>
      </c>
      <c r="L33" s="10">
        <v>0</v>
      </c>
      <c r="M33" s="10">
        <v>435767</v>
      </c>
      <c r="N33" s="10">
        <v>0</v>
      </c>
      <c r="O33" s="10">
        <v>-83770</v>
      </c>
      <c r="P33" s="10"/>
      <c r="Q33" s="10">
        <f>SUM(C33:O33)</f>
        <v>1715428</v>
      </c>
      <c r="R33" s="72"/>
    </row>
    <row r="34" spans="1:18" ht="18.95" customHeight="1">
      <c r="A34" s="37"/>
      <c r="B34" s="67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/>
      <c r="R34" s="72"/>
    </row>
    <row r="35" spans="1:18" ht="18.95" customHeight="1">
      <c r="A35" s="33" t="s">
        <v>100</v>
      </c>
      <c r="B35" s="28"/>
      <c r="C35" s="5">
        <v>0</v>
      </c>
      <c r="D35" s="5"/>
      <c r="E35" s="5">
        <v>0</v>
      </c>
      <c r="F35" s="5"/>
      <c r="G35" s="5">
        <v>0</v>
      </c>
      <c r="H35" s="5"/>
      <c r="I35" s="5">
        <v>0</v>
      </c>
      <c r="J35" s="10"/>
      <c r="K35" s="5">
        <v>0</v>
      </c>
      <c r="L35" s="10"/>
      <c r="M35" s="5">
        <v>29343</v>
      </c>
      <c r="N35" s="10"/>
      <c r="O35" s="5">
        <v>0</v>
      </c>
      <c r="P35" s="10"/>
      <c r="Q35" s="5">
        <f>SUM(C35:O35)</f>
        <v>29343</v>
      </c>
      <c r="R35" s="72"/>
    </row>
    <row r="36" spans="1:18" ht="18.95" customHeight="1">
      <c r="A36" s="33" t="s">
        <v>82</v>
      </c>
      <c r="B36" s="32">
        <v>5</v>
      </c>
      <c r="C36" s="5">
        <v>0</v>
      </c>
      <c r="D36" s="5"/>
      <c r="E36" s="5">
        <v>0</v>
      </c>
      <c r="F36" s="5"/>
      <c r="G36" s="5">
        <v>0</v>
      </c>
      <c r="H36" s="5"/>
      <c r="I36" s="5">
        <v>0</v>
      </c>
      <c r="J36" s="10"/>
      <c r="K36" s="5">
        <v>42</v>
      </c>
      <c r="L36" s="10"/>
      <c r="M36" s="5">
        <v>-42</v>
      </c>
      <c r="N36" s="10"/>
      <c r="O36" s="5">
        <v>0</v>
      </c>
      <c r="P36" s="10"/>
      <c r="Q36" s="5">
        <f>SUM(C36:O36)</f>
        <v>0</v>
      </c>
      <c r="R36" s="72"/>
    </row>
    <row r="37" spans="1:18" ht="18.95" customHeight="1">
      <c r="A37" s="33" t="s">
        <v>58</v>
      </c>
      <c r="B37" s="32">
        <v>5</v>
      </c>
      <c r="C37" s="5">
        <v>0</v>
      </c>
      <c r="D37" s="5"/>
      <c r="E37" s="5">
        <v>0</v>
      </c>
      <c r="F37" s="5"/>
      <c r="G37" s="5">
        <v>0</v>
      </c>
      <c r="H37" s="5"/>
      <c r="I37" s="5">
        <v>0</v>
      </c>
      <c r="J37" s="10"/>
      <c r="K37" s="5">
        <v>0</v>
      </c>
      <c r="L37" s="10"/>
      <c r="M37" s="9">
        <v>0</v>
      </c>
      <c r="N37" s="10"/>
      <c r="O37" s="5">
        <v>-42</v>
      </c>
      <c r="P37" s="10"/>
      <c r="Q37" s="5">
        <f>SUM(C37:O37)</f>
        <v>-42</v>
      </c>
      <c r="R37" s="72"/>
    </row>
    <row r="38" spans="1:18" ht="18.95" customHeight="1">
      <c r="A38" s="31" t="s">
        <v>148</v>
      </c>
      <c r="B38" s="28"/>
      <c r="C38" s="8">
        <f>SUM(C35:C37)</f>
        <v>0</v>
      </c>
      <c r="D38" s="10"/>
      <c r="E38" s="8">
        <f>SUM(E35:E37)</f>
        <v>0</v>
      </c>
      <c r="F38" s="10"/>
      <c r="G38" s="8">
        <f>SUM(G35:G37)</f>
        <v>0</v>
      </c>
      <c r="H38" s="10"/>
      <c r="I38" s="8">
        <f>SUM(I35:I37)</f>
        <v>0</v>
      </c>
      <c r="J38" s="10"/>
      <c r="K38" s="8">
        <f>SUM(K35:K37)</f>
        <v>42</v>
      </c>
      <c r="L38" s="10"/>
      <c r="M38" s="8">
        <f>SUM(M35:M37)</f>
        <v>29301</v>
      </c>
      <c r="N38" s="10"/>
      <c r="O38" s="8">
        <f>SUM(O35:O37)</f>
        <v>-42</v>
      </c>
      <c r="P38" s="10"/>
      <c r="Q38" s="8">
        <f>SUM(Q35:Q37)</f>
        <v>29301</v>
      </c>
      <c r="R38" s="72"/>
    </row>
    <row r="39" spans="1:18" ht="18.95" customHeight="1">
      <c r="A39" s="22"/>
      <c r="B39" s="21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72"/>
    </row>
    <row r="40" spans="1:18" ht="18.95" customHeight="1" thickBot="1">
      <c r="A40" s="41" t="s">
        <v>105</v>
      </c>
      <c r="B40" s="21"/>
      <c r="C40" s="19">
        <f>C33+C38</f>
        <v>546000</v>
      </c>
      <c r="D40" s="10"/>
      <c r="E40" s="19">
        <f>E33+E38</f>
        <v>669540</v>
      </c>
      <c r="F40" s="10"/>
      <c r="G40" s="19">
        <f>G33+G38</f>
        <v>9521</v>
      </c>
      <c r="H40" s="10"/>
      <c r="I40" s="19">
        <f>I33+I38</f>
        <v>54600</v>
      </c>
      <c r="J40" s="10"/>
      <c r="K40" s="19">
        <f>K33+K38</f>
        <v>83812</v>
      </c>
      <c r="L40" s="10"/>
      <c r="M40" s="19">
        <f>M33+M38</f>
        <v>465068</v>
      </c>
      <c r="N40" s="10"/>
      <c r="O40" s="19">
        <f>O33+O38</f>
        <v>-83812</v>
      </c>
      <c r="P40" s="10"/>
      <c r="Q40" s="19">
        <f>Q33+Q38</f>
        <v>1744729</v>
      </c>
      <c r="R40" s="72"/>
    </row>
    <row r="41" spans="1:18" ht="18.95" customHeight="1" thickTop="1">
      <c r="A41" s="37"/>
      <c r="B41" s="67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2"/>
    </row>
    <row r="43" spans="1:18" ht="23.25" customHeight="1">
      <c r="Q43" s="81"/>
    </row>
  </sheetData>
  <mergeCells count="6">
    <mergeCell ref="C24:Q24"/>
    <mergeCell ref="I25:M25"/>
    <mergeCell ref="C31:Q31"/>
    <mergeCell ref="C3:Q3"/>
    <mergeCell ref="I4:M4"/>
    <mergeCell ref="C10:Q10"/>
  </mergeCells>
  <phoneticPr fontId="0" type="noConversion"/>
  <pageMargins left="0.55000000000000004" right="0.55000000000000004" top="0.48" bottom="0.25" header="0.5" footer="0.5"/>
  <pageSetup paperSize="9" scale="97" firstPageNumber="7" fitToWidth="0" fitToHeight="0" orientation="landscape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21" max="16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4"/>
  <sheetViews>
    <sheetView view="pageBreakPreview" topLeftCell="A26" zoomScale="85" zoomScaleNormal="85" zoomScaleSheetLayoutView="85" workbookViewId="0">
      <selection activeCell="U30" sqref="U30"/>
    </sheetView>
  </sheetViews>
  <sheetFormatPr defaultColWidth="9.140625" defaultRowHeight="23.25" customHeight="1"/>
  <cols>
    <col min="1" max="1" width="49.5703125" style="29" customWidth="1"/>
    <col min="2" max="2" width="8.140625" style="22" customWidth="1"/>
    <col min="3" max="3" width="11.140625" style="22" bestFit="1" customWidth="1"/>
    <col min="4" max="4" width="0.85546875" style="22" customWidth="1"/>
    <col min="5" max="5" width="11.140625" style="22" bestFit="1" customWidth="1"/>
    <col min="6" max="6" width="0.85546875" style="22" customWidth="1"/>
    <col min="7" max="7" width="10.140625" style="22" bestFit="1" customWidth="1"/>
    <col min="8" max="8" width="0.85546875" style="22" customWidth="1"/>
    <col min="9" max="9" width="9.5703125" style="22" customWidth="1"/>
    <col min="10" max="10" width="0.85546875" style="22" customWidth="1"/>
    <col min="11" max="11" width="10.7109375" style="22" customWidth="1"/>
    <col min="12" max="12" width="0.85546875" style="22" customWidth="1"/>
    <col min="13" max="13" width="14.85546875" style="22" customWidth="1"/>
    <col min="14" max="14" width="0.85546875" style="22" customWidth="1"/>
    <col min="15" max="15" width="11.5703125" style="22" customWidth="1"/>
    <col min="16" max="16" width="0.85546875" style="22" customWidth="1"/>
    <col min="17" max="17" width="11.85546875" style="22" customWidth="1"/>
    <col min="18" max="18" width="1.42578125" style="24" customWidth="1"/>
    <col min="19" max="19" width="12.140625" style="24" customWidth="1"/>
    <col min="20" max="20" width="1.42578125" style="24" customWidth="1"/>
    <col min="21" max="21" width="11.85546875" style="24" customWidth="1"/>
    <col min="22" max="23" width="1.42578125" style="24" customWidth="1"/>
    <col min="24" max="16384" width="9.140625" style="24"/>
  </cols>
  <sheetData>
    <row r="1" spans="1:24" s="23" customFormat="1" ht="18.95" customHeight="1">
      <c r="A1" s="20" t="s">
        <v>135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W1" s="82"/>
    </row>
    <row r="2" spans="1:24" s="26" customFormat="1" ht="18.95" customHeight="1">
      <c r="A2" s="66" t="s">
        <v>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W2" s="80"/>
    </row>
    <row r="3" spans="1:24" s="26" customFormat="1" ht="18.95" customHeight="1">
      <c r="A3" s="99"/>
      <c r="B3" s="99"/>
      <c r="C3" s="99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W3" s="83"/>
    </row>
    <row r="4" spans="1:24" ht="18.95" customHeight="1">
      <c r="C4" s="94" t="s">
        <v>106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68"/>
      <c r="S4" s="68"/>
      <c r="T4" s="68"/>
      <c r="U4" s="68"/>
      <c r="V4" s="68"/>
      <c r="W4" s="73"/>
    </row>
    <row r="5" spans="1:24" ht="23.1" customHeight="1">
      <c r="A5" s="33"/>
      <c r="B5" s="67"/>
      <c r="D5" s="21"/>
      <c r="E5" s="21"/>
      <c r="F5" s="21"/>
      <c r="G5" s="21"/>
      <c r="H5" s="21"/>
      <c r="I5" s="100" t="s">
        <v>81</v>
      </c>
      <c r="J5" s="100"/>
      <c r="K5" s="100"/>
      <c r="L5" s="100"/>
      <c r="M5" s="100"/>
      <c r="N5" s="84"/>
      <c r="O5" s="84"/>
      <c r="P5" s="84"/>
      <c r="Q5" s="84"/>
      <c r="R5" s="70"/>
      <c r="S5" s="70"/>
      <c r="T5" s="68"/>
      <c r="U5" s="68"/>
      <c r="W5" s="68"/>
      <c r="X5" s="68"/>
    </row>
    <row r="6" spans="1:24" ht="18.95" customHeight="1">
      <c r="A6" s="33"/>
      <c r="B6" s="67"/>
      <c r="C6" s="21" t="s">
        <v>51</v>
      </c>
      <c r="D6" s="28"/>
      <c r="E6" s="4"/>
      <c r="F6" s="21"/>
      <c r="H6" s="21"/>
      <c r="I6" s="21"/>
      <c r="J6" s="21"/>
      <c r="K6" s="21"/>
      <c r="L6" s="21"/>
      <c r="M6" s="6"/>
      <c r="N6" s="21"/>
      <c r="O6" s="21"/>
      <c r="P6" s="21"/>
      <c r="Q6" s="21"/>
      <c r="R6" s="70"/>
      <c r="S6" s="70"/>
      <c r="T6" s="68"/>
      <c r="U6" s="68"/>
      <c r="W6" s="68"/>
      <c r="X6" s="68"/>
    </row>
    <row r="7" spans="1:24" ht="18.95" customHeight="1">
      <c r="A7" s="33"/>
      <c r="B7" s="67"/>
      <c r="C7" s="21" t="s">
        <v>50</v>
      </c>
      <c r="D7" s="28"/>
      <c r="E7" s="6"/>
      <c r="F7" s="21"/>
      <c r="G7" s="21" t="s">
        <v>95</v>
      </c>
      <c r="H7" s="21"/>
      <c r="I7" s="21"/>
      <c r="J7" s="21"/>
      <c r="K7" s="21"/>
      <c r="L7" s="21"/>
      <c r="M7" s="6"/>
      <c r="N7" s="21"/>
      <c r="O7" s="21"/>
      <c r="P7" s="21"/>
      <c r="Q7" s="21"/>
      <c r="R7" s="70"/>
      <c r="S7" s="70"/>
      <c r="T7" s="68"/>
      <c r="U7" s="68"/>
      <c r="W7" s="68"/>
      <c r="X7" s="68"/>
    </row>
    <row r="8" spans="1:24" ht="18.95" customHeight="1">
      <c r="A8" s="33"/>
      <c r="B8" s="32"/>
      <c r="C8" s="21" t="s">
        <v>24</v>
      </c>
      <c r="E8" s="4"/>
      <c r="F8" s="21"/>
      <c r="G8" s="21" t="s">
        <v>96</v>
      </c>
      <c r="H8" s="21"/>
      <c r="I8" s="21"/>
      <c r="K8" s="21" t="s">
        <v>48</v>
      </c>
      <c r="M8" s="7"/>
      <c r="N8" s="21"/>
      <c r="O8" s="21"/>
      <c r="P8" s="21"/>
      <c r="R8" s="70"/>
      <c r="S8" s="70"/>
      <c r="T8" s="68"/>
      <c r="U8" s="68"/>
      <c r="W8" s="68"/>
      <c r="X8" s="68"/>
    </row>
    <row r="9" spans="1:24" ht="18.95" customHeight="1">
      <c r="A9" s="33"/>
      <c r="B9" s="32"/>
      <c r="C9" s="21" t="s">
        <v>49</v>
      </c>
      <c r="E9" s="7" t="s">
        <v>54</v>
      </c>
      <c r="F9" s="21"/>
      <c r="G9" s="21" t="s">
        <v>97</v>
      </c>
      <c r="H9" s="21"/>
      <c r="I9" s="21" t="s">
        <v>25</v>
      </c>
      <c r="J9" s="21"/>
      <c r="K9" s="21" t="s">
        <v>55</v>
      </c>
      <c r="L9" s="21"/>
      <c r="M9" s="4"/>
      <c r="N9" s="21"/>
      <c r="O9" s="21" t="s">
        <v>48</v>
      </c>
      <c r="P9" s="21"/>
      <c r="Q9" s="7" t="s">
        <v>28</v>
      </c>
      <c r="R9" s="68"/>
      <c r="S9" s="68"/>
      <c r="U9" s="68"/>
      <c r="V9" s="68"/>
    </row>
    <row r="10" spans="1:24" ht="18.95" customHeight="1">
      <c r="A10" s="33"/>
      <c r="B10" s="32" t="s">
        <v>23</v>
      </c>
      <c r="C10" s="21" t="s">
        <v>52</v>
      </c>
      <c r="E10" s="7" t="s">
        <v>53</v>
      </c>
      <c r="F10" s="21"/>
      <c r="G10" s="21" t="s">
        <v>98</v>
      </c>
      <c r="H10" s="21"/>
      <c r="I10" s="21" t="s">
        <v>26</v>
      </c>
      <c r="J10" s="21"/>
      <c r="K10" s="21" t="s">
        <v>103</v>
      </c>
      <c r="L10" s="21"/>
      <c r="M10" s="7" t="s">
        <v>27</v>
      </c>
      <c r="N10" s="21"/>
      <c r="O10" s="21" t="s">
        <v>55</v>
      </c>
      <c r="P10" s="21"/>
      <c r="Q10" s="7" t="s">
        <v>29</v>
      </c>
      <c r="R10" s="69"/>
      <c r="S10" s="69"/>
      <c r="T10" s="69"/>
      <c r="V10" s="69"/>
    </row>
    <row r="11" spans="1:24" ht="18.95" customHeight="1">
      <c r="A11" s="22"/>
      <c r="C11" s="96" t="s">
        <v>40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69"/>
      <c r="S11" s="69"/>
      <c r="T11" s="69"/>
      <c r="U11" s="69"/>
      <c r="V11" s="69"/>
    </row>
    <row r="12" spans="1:24" ht="18.75" customHeight="1">
      <c r="A12" s="31" t="s">
        <v>102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70"/>
      <c r="S12" s="70"/>
      <c r="T12" s="70"/>
      <c r="U12" s="70"/>
      <c r="V12" s="70"/>
      <c r="W12" s="71"/>
      <c r="X12" s="69"/>
    </row>
    <row r="13" spans="1:24" ht="18.95" customHeight="1">
      <c r="A13" s="37" t="s">
        <v>72</v>
      </c>
      <c r="B13" s="67"/>
      <c r="C13" s="10">
        <v>546000</v>
      </c>
      <c r="D13" s="10"/>
      <c r="E13" s="10">
        <v>669540</v>
      </c>
      <c r="F13" s="10"/>
      <c r="G13" s="10">
        <v>9521</v>
      </c>
      <c r="H13" s="10"/>
      <c r="I13" s="10">
        <v>54600</v>
      </c>
      <c r="J13" s="10"/>
      <c r="K13" s="10">
        <v>6751</v>
      </c>
      <c r="L13" s="10"/>
      <c r="M13" s="10">
        <v>482794</v>
      </c>
      <c r="N13" s="10"/>
      <c r="O13" s="10">
        <v>-6751</v>
      </c>
      <c r="P13" s="10"/>
      <c r="Q13" s="10">
        <f>SUM(C13:O13)</f>
        <v>1762455</v>
      </c>
      <c r="R13" s="70"/>
      <c r="S13" s="70"/>
      <c r="T13" s="70"/>
      <c r="U13" s="70"/>
      <c r="V13" s="70"/>
      <c r="W13" s="71"/>
      <c r="X13" s="69"/>
    </row>
    <row r="14" spans="1:24" ht="18.600000000000001" customHeight="1">
      <c r="A14" s="37"/>
      <c r="B14" s="28"/>
      <c r="C14" s="11"/>
      <c r="D14" s="10"/>
      <c r="E14" s="11"/>
      <c r="F14" s="10"/>
      <c r="G14" s="11"/>
      <c r="H14" s="10"/>
      <c r="I14" s="11"/>
      <c r="J14" s="10"/>
      <c r="K14" s="11"/>
      <c r="L14" s="10"/>
      <c r="M14" s="11"/>
      <c r="N14" s="10"/>
      <c r="O14" s="11"/>
      <c r="P14" s="11"/>
      <c r="Q14" s="11"/>
      <c r="R14" s="72"/>
      <c r="S14" s="72"/>
      <c r="T14" s="72"/>
      <c r="U14" s="72"/>
      <c r="V14" s="72"/>
    </row>
    <row r="15" spans="1:24" ht="18.75" customHeight="1">
      <c r="A15" s="33" t="s">
        <v>100</v>
      </c>
      <c r="B15" s="28"/>
      <c r="C15" s="5">
        <v>0</v>
      </c>
      <c r="D15" s="5"/>
      <c r="E15" s="5">
        <v>0</v>
      </c>
      <c r="F15" s="5"/>
      <c r="G15" s="5">
        <v>0</v>
      </c>
      <c r="H15" s="5"/>
      <c r="I15" s="5">
        <v>0</v>
      </c>
      <c r="J15" s="10"/>
      <c r="K15" s="5">
        <v>0</v>
      </c>
      <c r="L15" s="10"/>
      <c r="M15" s="5">
        <v>43572</v>
      </c>
      <c r="N15" s="10"/>
      <c r="O15" s="5">
        <v>0</v>
      </c>
      <c r="P15" s="10"/>
      <c r="Q15" s="5">
        <f t="shared" ref="Q15:Q17" si="0">SUM(C15:O15)</f>
        <v>43572</v>
      </c>
      <c r="R15" s="73"/>
      <c r="S15" s="73"/>
      <c r="T15" s="73"/>
      <c r="U15" s="73"/>
      <c r="V15" s="73"/>
    </row>
    <row r="16" spans="1:24" ht="18.75" customHeight="1">
      <c r="A16" s="33" t="s">
        <v>82</v>
      </c>
      <c r="B16" s="32">
        <v>5</v>
      </c>
      <c r="C16" s="5">
        <v>0</v>
      </c>
      <c r="D16" s="5"/>
      <c r="E16" s="5">
        <v>0</v>
      </c>
      <c r="F16" s="5"/>
      <c r="G16" s="5">
        <v>0</v>
      </c>
      <c r="H16" s="5"/>
      <c r="I16" s="5">
        <v>0</v>
      </c>
      <c r="J16" s="10"/>
      <c r="K16" s="5">
        <v>45042</v>
      </c>
      <c r="L16" s="10"/>
      <c r="M16" s="5">
        <v>-45042</v>
      </c>
      <c r="N16" s="10"/>
      <c r="O16" s="5">
        <v>0</v>
      </c>
      <c r="P16" s="10"/>
      <c r="Q16" s="5">
        <f t="shared" si="0"/>
        <v>0</v>
      </c>
      <c r="R16" s="73"/>
      <c r="S16" s="72"/>
      <c r="T16" s="73"/>
      <c r="U16" s="72"/>
      <c r="V16" s="73"/>
    </row>
    <row r="17" spans="1:24" ht="18.600000000000001" customHeight="1">
      <c r="A17" s="33" t="s">
        <v>58</v>
      </c>
      <c r="B17" s="32">
        <v>5</v>
      </c>
      <c r="C17" s="5">
        <v>0</v>
      </c>
      <c r="D17" s="5"/>
      <c r="E17" s="5">
        <v>0</v>
      </c>
      <c r="F17" s="5"/>
      <c r="G17" s="5">
        <v>0</v>
      </c>
      <c r="H17" s="5"/>
      <c r="I17" s="5">
        <v>0</v>
      </c>
      <c r="J17" s="10"/>
      <c r="K17" s="5">
        <v>0</v>
      </c>
      <c r="L17" s="10"/>
      <c r="M17" s="9">
        <v>0</v>
      </c>
      <c r="N17" s="10"/>
      <c r="O17" s="5">
        <v>-45042</v>
      </c>
      <c r="P17" s="10"/>
      <c r="Q17" s="5">
        <f t="shared" si="0"/>
        <v>-45042</v>
      </c>
      <c r="R17" s="73"/>
      <c r="S17" s="73"/>
      <c r="T17" s="73"/>
      <c r="U17" s="73"/>
      <c r="V17" s="73"/>
    </row>
    <row r="18" spans="1:24" s="52" customFormat="1" ht="18.75" customHeight="1">
      <c r="A18" s="31" t="s">
        <v>148</v>
      </c>
      <c r="B18" s="28"/>
      <c r="C18" s="8">
        <f>SUM(C15:C17)</f>
        <v>0</v>
      </c>
      <c r="D18" s="10"/>
      <c r="E18" s="8">
        <f>SUM(E15:E17)</f>
        <v>0</v>
      </c>
      <c r="F18" s="10"/>
      <c r="G18" s="8">
        <f>SUM(G15:G17)</f>
        <v>0</v>
      </c>
      <c r="H18" s="10"/>
      <c r="I18" s="8">
        <f>SUM(I15:I17)</f>
        <v>0</v>
      </c>
      <c r="J18" s="10"/>
      <c r="K18" s="8">
        <f>SUM(K15:K17)</f>
        <v>45042</v>
      </c>
      <c r="L18" s="10"/>
      <c r="M18" s="8">
        <f>SUM(M15:M17)</f>
        <v>-1470</v>
      </c>
      <c r="N18" s="10"/>
      <c r="O18" s="8">
        <f>SUM(O15:O17)</f>
        <v>-45042</v>
      </c>
      <c r="P18" s="10"/>
      <c r="Q18" s="8">
        <f>SUM(Q15:Q17)</f>
        <v>-1470</v>
      </c>
      <c r="R18" s="72"/>
      <c r="S18" s="72"/>
      <c r="T18" s="72"/>
      <c r="U18" s="72"/>
      <c r="V18" s="72"/>
    </row>
    <row r="19" spans="1:24" s="52" customFormat="1" ht="18.75" customHeight="1">
      <c r="A19" s="22"/>
      <c r="B19" s="21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72"/>
      <c r="S19" s="72"/>
      <c r="T19" s="72"/>
      <c r="U19" s="72"/>
      <c r="V19" s="72"/>
    </row>
    <row r="20" spans="1:24" ht="18.75" customHeight="1" thickBot="1">
      <c r="A20" s="41" t="s">
        <v>101</v>
      </c>
      <c r="B20" s="21"/>
      <c r="C20" s="19">
        <f>C13+C18</f>
        <v>546000</v>
      </c>
      <c r="D20" s="10"/>
      <c r="E20" s="19">
        <f>E13+E18</f>
        <v>669540</v>
      </c>
      <c r="F20" s="10"/>
      <c r="G20" s="19">
        <f>G13+G18</f>
        <v>9521</v>
      </c>
      <c r="H20" s="10"/>
      <c r="I20" s="19">
        <f>I13+I18</f>
        <v>54600</v>
      </c>
      <c r="J20" s="10"/>
      <c r="K20" s="19">
        <f>K13+K18</f>
        <v>51793</v>
      </c>
      <c r="L20" s="10"/>
      <c r="M20" s="19">
        <f>M13+M18</f>
        <v>481324</v>
      </c>
      <c r="N20" s="10"/>
      <c r="O20" s="19">
        <f>O13+O18</f>
        <v>-51793</v>
      </c>
      <c r="P20" s="10"/>
      <c r="Q20" s="19">
        <f>Q13+Q18</f>
        <v>1760985</v>
      </c>
      <c r="R20" s="73"/>
      <c r="S20" s="2"/>
      <c r="T20" s="73"/>
      <c r="U20" s="73"/>
      <c r="V20" s="73"/>
    </row>
    <row r="21" spans="1:24" ht="18.75" customHeight="1" thickTop="1">
      <c r="A21" s="41"/>
      <c r="B21" s="21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11"/>
      <c r="N21" s="74"/>
      <c r="O21" s="74"/>
      <c r="P21" s="74"/>
      <c r="Q21" s="74"/>
      <c r="R21" s="3"/>
      <c r="S21" s="1"/>
      <c r="T21" s="72"/>
      <c r="U21" s="72"/>
      <c r="V21" s="73"/>
    </row>
    <row r="22" spans="1:24" s="23" customFormat="1" ht="18.95" customHeight="1">
      <c r="A22" s="20" t="s">
        <v>135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W22" s="82"/>
    </row>
    <row r="23" spans="1:24" s="26" customFormat="1" ht="18.95" customHeight="1">
      <c r="A23" s="66" t="s">
        <v>46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W23" s="80"/>
    </row>
    <row r="24" spans="1:24" s="26" customFormat="1" ht="18.95" customHeight="1">
      <c r="A24" s="99"/>
      <c r="B24" s="99"/>
      <c r="C24" s="99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W24" s="83"/>
    </row>
    <row r="25" spans="1:24" ht="18.95" customHeight="1">
      <c r="A25" s="33"/>
      <c r="C25" s="94" t="s">
        <v>107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68"/>
      <c r="S25" s="68"/>
      <c r="T25" s="68"/>
      <c r="U25" s="68"/>
      <c r="V25" s="68"/>
      <c r="W25" s="73"/>
    </row>
    <row r="26" spans="1:24" ht="22.5" customHeight="1">
      <c r="A26" s="33"/>
      <c r="B26" s="67"/>
      <c r="D26" s="21"/>
      <c r="E26" s="21"/>
      <c r="F26" s="21"/>
      <c r="G26" s="21"/>
      <c r="H26" s="21"/>
      <c r="I26" s="100" t="s">
        <v>81</v>
      </c>
      <c r="J26" s="100"/>
      <c r="K26" s="100"/>
      <c r="L26" s="100"/>
      <c r="M26" s="100"/>
      <c r="N26" s="84"/>
      <c r="O26" s="84"/>
      <c r="P26" s="84"/>
      <c r="Q26" s="84"/>
      <c r="R26" s="70"/>
      <c r="S26" s="70"/>
      <c r="T26" s="68"/>
      <c r="U26" s="68"/>
      <c r="W26" s="68"/>
      <c r="X26" s="68"/>
    </row>
    <row r="27" spans="1:24" ht="18.95" customHeight="1">
      <c r="A27" s="33"/>
      <c r="B27" s="67"/>
      <c r="C27" s="21" t="s">
        <v>51</v>
      </c>
      <c r="D27" s="28"/>
      <c r="E27" s="4"/>
      <c r="F27" s="21"/>
      <c r="H27" s="21"/>
      <c r="I27" s="21"/>
      <c r="J27" s="21"/>
      <c r="K27" s="21"/>
      <c r="L27" s="21"/>
      <c r="M27" s="6"/>
      <c r="N27" s="21"/>
      <c r="O27" s="21"/>
      <c r="P27" s="21"/>
      <c r="Q27" s="21"/>
      <c r="R27" s="70"/>
      <c r="S27" s="70"/>
      <c r="T27" s="68"/>
      <c r="U27" s="68"/>
      <c r="W27" s="68"/>
      <c r="X27" s="68"/>
    </row>
    <row r="28" spans="1:24" ht="18.95" customHeight="1">
      <c r="A28" s="33"/>
      <c r="B28" s="67"/>
      <c r="C28" s="21" t="s">
        <v>50</v>
      </c>
      <c r="D28" s="28"/>
      <c r="E28" s="6"/>
      <c r="F28" s="21"/>
      <c r="G28" s="21" t="s">
        <v>95</v>
      </c>
      <c r="H28" s="21"/>
      <c r="I28" s="21"/>
      <c r="J28" s="21"/>
      <c r="K28" s="21"/>
      <c r="L28" s="21"/>
      <c r="M28" s="6"/>
      <c r="N28" s="21"/>
      <c r="O28" s="21"/>
      <c r="P28" s="21"/>
      <c r="Q28" s="21"/>
      <c r="R28" s="70"/>
      <c r="S28" s="70"/>
      <c r="T28" s="68"/>
      <c r="U28" s="68"/>
      <c r="W28" s="68"/>
      <c r="X28" s="68"/>
    </row>
    <row r="29" spans="1:24" ht="18.95" customHeight="1">
      <c r="A29" s="33"/>
      <c r="B29" s="32"/>
      <c r="C29" s="21" t="s">
        <v>24</v>
      </c>
      <c r="E29" s="4"/>
      <c r="F29" s="21"/>
      <c r="G29" s="21" t="s">
        <v>96</v>
      </c>
      <c r="H29" s="21"/>
      <c r="I29" s="21"/>
      <c r="K29" s="21" t="s">
        <v>48</v>
      </c>
      <c r="M29" s="7"/>
      <c r="N29" s="21"/>
      <c r="O29" s="21"/>
      <c r="P29" s="21"/>
      <c r="R29" s="70"/>
      <c r="S29" s="70"/>
      <c r="T29" s="68"/>
      <c r="U29" s="68"/>
      <c r="W29" s="68"/>
      <c r="X29" s="68"/>
    </row>
    <row r="30" spans="1:24" ht="18.95" customHeight="1">
      <c r="A30" s="33"/>
      <c r="B30" s="32"/>
      <c r="C30" s="21" t="s">
        <v>49</v>
      </c>
      <c r="E30" s="7" t="s">
        <v>54</v>
      </c>
      <c r="F30" s="21"/>
      <c r="G30" s="21" t="s">
        <v>97</v>
      </c>
      <c r="H30" s="21"/>
      <c r="I30" s="21" t="s">
        <v>25</v>
      </c>
      <c r="J30" s="21"/>
      <c r="K30" s="21" t="s">
        <v>55</v>
      </c>
      <c r="L30" s="21"/>
      <c r="M30" s="4"/>
      <c r="N30" s="21"/>
      <c r="O30" s="21" t="s">
        <v>48</v>
      </c>
      <c r="P30" s="21"/>
      <c r="Q30" s="7" t="s">
        <v>28</v>
      </c>
      <c r="R30" s="68"/>
      <c r="S30" s="70"/>
      <c r="U30" s="68"/>
      <c r="V30" s="68"/>
    </row>
    <row r="31" spans="1:24" ht="18.95" customHeight="1">
      <c r="A31" s="33"/>
      <c r="B31" s="32" t="s">
        <v>23</v>
      </c>
      <c r="C31" s="21" t="s">
        <v>52</v>
      </c>
      <c r="E31" s="7" t="s">
        <v>53</v>
      </c>
      <c r="F31" s="21"/>
      <c r="G31" s="21" t="s">
        <v>98</v>
      </c>
      <c r="H31" s="21"/>
      <c r="I31" s="21" t="s">
        <v>26</v>
      </c>
      <c r="J31" s="21"/>
      <c r="K31" s="21" t="s">
        <v>103</v>
      </c>
      <c r="L31" s="21"/>
      <c r="M31" s="7" t="s">
        <v>27</v>
      </c>
      <c r="N31" s="21"/>
      <c r="O31" s="21" t="s">
        <v>55</v>
      </c>
      <c r="P31" s="21"/>
      <c r="Q31" s="7" t="s">
        <v>29</v>
      </c>
      <c r="R31" s="69"/>
      <c r="S31" s="70"/>
      <c r="T31" s="69"/>
      <c r="V31" s="69"/>
    </row>
    <row r="32" spans="1:24" ht="18.95" customHeight="1">
      <c r="A32" s="22"/>
      <c r="C32" s="96" t="s">
        <v>40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69"/>
      <c r="S32" s="70"/>
      <c r="T32" s="69"/>
      <c r="U32" s="69"/>
      <c r="V32" s="69"/>
    </row>
    <row r="33" spans="1:26" ht="18.75" customHeight="1">
      <c r="A33" s="31" t="s">
        <v>99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70"/>
      <c r="S33" s="70"/>
      <c r="T33" s="70"/>
      <c r="U33" s="70"/>
      <c r="V33" s="70"/>
      <c r="W33" s="71"/>
      <c r="X33" s="69"/>
    </row>
    <row r="34" spans="1:26" ht="20.45" customHeight="1">
      <c r="A34" s="37" t="s">
        <v>104</v>
      </c>
      <c r="B34" s="67"/>
      <c r="C34" s="10">
        <v>546000</v>
      </c>
      <c r="D34" s="10"/>
      <c r="E34" s="10">
        <v>669540</v>
      </c>
      <c r="F34" s="10">
        <v>0</v>
      </c>
      <c r="G34" s="10">
        <v>9521</v>
      </c>
      <c r="H34" s="10">
        <v>0</v>
      </c>
      <c r="I34" s="10">
        <v>54600</v>
      </c>
      <c r="J34" s="10">
        <v>0</v>
      </c>
      <c r="K34" s="10">
        <v>83770</v>
      </c>
      <c r="L34" s="10">
        <v>0</v>
      </c>
      <c r="M34" s="10">
        <v>439354</v>
      </c>
      <c r="N34" s="10">
        <v>0</v>
      </c>
      <c r="O34" s="10">
        <v>-83770</v>
      </c>
      <c r="P34" s="10"/>
      <c r="Q34" s="10">
        <f>SUM(C34:O34)</f>
        <v>1719015</v>
      </c>
      <c r="R34" s="72"/>
      <c r="S34" s="70"/>
      <c r="T34" s="72"/>
      <c r="U34" s="72"/>
      <c r="V34" s="72"/>
      <c r="W34" s="72"/>
      <c r="X34" s="72"/>
      <c r="Y34" s="72"/>
      <c r="Z34" s="72"/>
    </row>
    <row r="35" spans="1:26" ht="18.95" customHeight="1">
      <c r="A35" s="37"/>
      <c r="B35" s="67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1"/>
      <c r="R35" s="73"/>
      <c r="S35" s="70"/>
      <c r="T35" s="73"/>
      <c r="U35" s="73"/>
      <c r="V35" s="73"/>
      <c r="W35" s="73"/>
      <c r="X35" s="73"/>
      <c r="Y35" s="73"/>
      <c r="Z35" s="73"/>
    </row>
    <row r="36" spans="1:26" ht="18.75" customHeight="1">
      <c r="A36" s="33" t="s">
        <v>100</v>
      </c>
      <c r="B36" s="28"/>
      <c r="C36" s="5">
        <v>0</v>
      </c>
      <c r="D36" s="5"/>
      <c r="E36" s="5">
        <v>0</v>
      </c>
      <c r="F36" s="5"/>
      <c r="G36" s="5">
        <v>0</v>
      </c>
      <c r="H36" s="5"/>
      <c r="I36" s="5">
        <v>0</v>
      </c>
      <c r="J36" s="10"/>
      <c r="K36" s="5">
        <v>0</v>
      </c>
      <c r="L36" s="10"/>
      <c r="M36" s="5">
        <v>30932</v>
      </c>
      <c r="N36" s="10"/>
      <c r="O36" s="5">
        <v>0</v>
      </c>
      <c r="P36" s="10"/>
      <c r="Q36" s="5">
        <f t="shared" ref="Q36:Q38" si="1">SUM(C36:O36)</f>
        <v>30932</v>
      </c>
      <c r="R36" s="73"/>
      <c r="S36" s="70"/>
      <c r="T36" s="73"/>
      <c r="U36" s="72"/>
      <c r="V36" s="73"/>
      <c r="W36" s="72"/>
      <c r="X36" s="73"/>
      <c r="Y36" s="72"/>
      <c r="Z36" s="73"/>
    </row>
    <row r="37" spans="1:26" ht="18.600000000000001" customHeight="1">
      <c r="A37" s="33" t="s">
        <v>82</v>
      </c>
      <c r="B37" s="32">
        <v>5</v>
      </c>
      <c r="C37" s="5">
        <v>0</v>
      </c>
      <c r="D37" s="5"/>
      <c r="E37" s="5">
        <v>0</v>
      </c>
      <c r="F37" s="5"/>
      <c r="G37" s="5">
        <v>0</v>
      </c>
      <c r="H37" s="5"/>
      <c r="I37" s="5">
        <v>0</v>
      </c>
      <c r="J37" s="10"/>
      <c r="K37" s="5">
        <v>42</v>
      </c>
      <c r="L37" s="10"/>
      <c r="M37" s="5">
        <v>-42</v>
      </c>
      <c r="N37" s="10"/>
      <c r="O37" s="5">
        <v>0</v>
      </c>
      <c r="P37" s="10"/>
      <c r="Q37" s="5">
        <f t="shared" si="1"/>
        <v>0</v>
      </c>
      <c r="R37" s="73"/>
      <c r="S37" s="70"/>
      <c r="T37" s="73"/>
      <c r="U37" s="2"/>
      <c r="V37" s="73"/>
      <c r="W37" s="73"/>
      <c r="X37" s="73"/>
      <c r="Y37" s="73"/>
      <c r="Z37" s="73"/>
    </row>
    <row r="38" spans="1:26" s="52" customFormat="1" ht="18.75" customHeight="1">
      <c r="A38" s="33" t="s">
        <v>58</v>
      </c>
      <c r="B38" s="32">
        <v>5</v>
      </c>
      <c r="C38" s="5">
        <v>0</v>
      </c>
      <c r="D38" s="5"/>
      <c r="E38" s="5">
        <v>0</v>
      </c>
      <c r="F38" s="5"/>
      <c r="G38" s="5">
        <v>0</v>
      </c>
      <c r="H38" s="5"/>
      <c r="I38" s="5">
        <v>0</v>
      </c>
      <c r="J38" s="10"/>
      <c r="K38" s="5">
        <v>0</v>
      </c>
      <c r="L38" s="10"/>
      <c r="M38" s="9">
        <v>0</v>
      </c>
      <c r="N38" s="10"/>
      <c r="O38" s="5">
        <v>-42</v>
      </c>
      <c r="P38" s="10"/>
      <c r="Q38" s="5">
        <f t="shared" si="1"/>
        <v>-42</v>
      </c>
      <c r="R38" s="73"/>
      <c r="S38" s="70"/>
      <c r="T38" s="72"/>
      <c r="U38" s="72"/>
      <c r="V38" s="72"/>
      <c r="W38" s="72"/>
      <c r="X38" s="72"/>
      <c r="Y38" s="72"/>
      <c r="Z38" s="72"/>
    </row>
    <row r="39" spans="1:26" ht="18.75" customHeight="1">
      <c r="A39" s="31" t="s">
        <v>148</v>
      </c>
      <c r="B39" s="28"/>
      <c r="C39" s="8">
        <f>SUM(C36:C38)</f>
        <v>0</v>
      </c>
      <c r="D39" s="10"/>
      <c r="E39" s="8">
        <f>SUM(E36:E38)</f>
        <v>0</v>
      </c>
      <c r="F39" s="10"/>
      <c r="G39" s="8">
        <f>SUM(G36:G38)</f>
        <v>0</v>
      </c>
      <c r="H39" s="10"/>
      <c r="I39" s="8">
        <f>SUM(I36:I38)</f>
        <v>0</v>
      </c>
      <c r="J39" s="10"/>
      <c r="K39" s="8">
        <f>SUM(K36:K38)</f>
        <v>42</v>
      </c>
      <c r="L39" s="10"/>
      <c r="M39" s="8">
        <f>SUM(M36:M38)</f>
        <v>30890</v>
      </c>
      <c r="N39" s="10"/>
      <c r="O39" s="8">
        <f>SUM(O36:O38)</f>
        <v>-42</v>
      </c>
      <c r="P39" s="10"/>
      <c r="Q39" s="8">
        <f>SUM(Q36:Q38)</f>
        <v>30890</v>
      </c>
      <c r="R39" s="73"/>
      <c r="S39" s="70"/>
      <c r="T39" s="73"/>
      <c r="U39" s="72"/>
      <c r="V39" s="73"/>
    </row>
    <row r="40" spans="1:26" ht="18.600000000000001" customHeight="1">
      <c r="A40" s="22"/>
      <c r="B40" s="21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73"/>
      <c r="S40" s="70"/>
      <c r="T40" s="73"/>
      <c r="U40" s="73"/>
      <c r="V40" s="73"/>
    </row>
    <row r="41" spans="1:26" s="52" customFormat="1" ht="18.75" customHeight="1" thickBot="1">
      <c r="A41" s="41" t="s">
        <v>105</v>
      </c>
      <c r="B41" s="21"/>
      <c r="C41" s="19">
        <f>C34+C39</f>
        <v>546000</v>
      </c>
      <c r="D41" s="10"/>
      <c r="E41" s="19">
        <f>E34+E39</f>
        <v>669540</v>
      </c>
      <c r="F41" s="10"/>
      <c r="G41" s="19">
        <f>G34+G39</f>
        <v>9521</v>
      </c>
      <c r="H41" s="10"/>
      <c r="I41" s="19">
        <f>I34+I39</f>
        <v>54600</v>
      </c>
      <c r="J41" s="10"/>
      <c r="K41" s="19">
        <f>K34+K39</f>
        <v>83812</v>
      </c>
      <c r="L41" s="10"/>
      <c r="M41" s="19">
        <f>M34+M39</f>
        <v>470244</v>
      </c>
      <c r="N41" s="10"/>
      <c r="O41" s="19">
        <f>O34+O39</f>
        <v>-83812</v>
      </c>
      <c r="P41" s="10"/>
      <c r="Q41" s="19">
        <f>Q34+Q39</f>
        <v>1749905</v>
      </c>
      <c r="R41" s="72"/>
      <c r="S41" s="70"/>
      <c r="T41" s="72"/>
      <c r="U41" s="72"/>
      <c r="V41" s="72"/>
    </row>
    <row r="42" spans="1:26" ht="18.75" customHeight="1" thickTop="1">
      <c r="A42" s="52"/>
      <c r="B42" s="21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11"/>
      <c r="N42" s="74"/>
      <c r="O42" s="74"/>
      <c r="P42" s="74"/>
      <c r="Q42" s="74"/>
      <c r="R42" s="3"/>
      <c r="S42" s="70"/>
      <c r="T42" s="72"/>
      <c r="U42" s="72"/>
      <c r="V42" s="73"/>
    </row>
    <row r="44" spans="1:26" ht="23.25" customHeight="1">
      <c r="M44" s="81"/>
      <c r="Q44" s="81"/>
    </row>
  </sheetData>
  <mergeCells count="8">
    <mergeCell ref="A3:C3"/>
    <mergeCell ref="C32:Q32"/>
    <mergeCell ref="C4:Q4"/>
    <mergeCell ref="I5:M5"/>
    <mergeCell ref="C11:Q11"/>
    <mergeCell ref="A24:C24"/>
    <mergeCell ref="C25:Q25"/>
    <mergeCell ref="I26:M26"/>
  </mergeCells>
  <pageMargins left="0.55000000000000004" right="0.55000000000000004" top="0.48" bottom="0.25" header="0.5" footer="0.5"/>
  <pageSetup paperSize="9" scale="97" firstPageNumber="9" fitToWidth="0" fitToHeight="0" orientation="landscape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21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6"/>
  <sheetViews>
    <sheetView view="pageBreakPreview" topLeftCell="A52" zoomScale="80" zoomScaleNormal="70" zoomScaleSheetLayoutView="80" workbookViewId="0">
      <selection activeCell="K63" sqref="K63"/>
    </sheetView>
  </sheetViews>
  <sheetFormatPr defaultColWidth="35" defaultRowHeight="20.25" customHeight="1"/>
  <cols>
    <col min="1" max="1" width="51.85546875" style="24" customWidth="1"/>
    <col min="2" max="2" width="8.7109375" style="67" customWidth="1"/>
    <col min="3" max="3" width="11.7109375" style="90" customWidth="1"/>
    <col min="4" max="4" width="1.42578125" style="22" customWidth="1"/>
    <col min="5" max="5" width="11.7109375" style="22" customWidth="1"/>
    <col min="6" max="6" width="1.42578125" style="22" customWidth="1"/>
    <col min="7" max="7" width="11.7109375" style="22" customWidth="1"/>
    <col min="8" max="8" width="1.42578125" style="22" customWidth="1"/>
    <col min="9" max="9" width="11.42578125" style="22" customWidth="1"/>
    <col min="10" max="10" width="10.42578125" style="24" customWidth="1"/>
    <col min="11" max="16384" width="35" style="24"/>
  </cols>
  <sheetData>
    <row r="1" spans="1:9" s="23" customFormat="1" ht="20.25" customHeight="1">
      <c r="A1" s="20" t="s">
        <v>135</v>
      </c>
      <c r="B1" s="67"/>
      <c r="C1" s="22"/>
      <c r="D1" s="22"/>
      <c r="E1" s="22"/>
      <c r="F1" s="22"/>
      <c r="G1" s="22"/>
      <c r="H1" s="22"/>
      <c r="I1" s="22"/>
    </row>
    <row r="2" spans="1:9" s="26" customFormat="1" ht="20.25" customHeight="1">
      <c r="A2" s="25" t="s">
        <v>45</v>
      </c>
      <c r="B2" s="67"/>
      <c r="C2" s="22"/>
      <c r="D2" s="22"/>
      <c r="E2" s="22"/>
      <c r="F2" s="22"/>
      <c r="G2" s="22"/>
      <c r="H2" s="22"/>
      <c r="I2" s="22"/>
    </row>
    <row r="3" spans="1:9" ht="20.25" customHeight="1">
      <c r="A3" s="27"/>
      <c r="C3" s="22"/>
    </row>
    <row r="4" spans="1:9" ht="20.25" customHeight="1">
      <c r="A4" s="27"/>
      <c r="C4" s="94" t="s">
        <v>36</v>
      </c>
      <c r="D4" s="94"/>
      <c r="E4" s="94"/>
      <c r="G4" s="94" t="s">
        <v>37</v>
      </c>
      <c r="H4" s="94"/>
      <c r="I4" s="94"/>
    </row>
    <row r="5" spans="1:9" ht="20.25" customHeight="1">
      <c r="A5" s="29"/>
      <c r="B5" s="32"/>
      <c r="C5" s="95" t="s">
        <v>73</v>
      </c>
      <c r="D5" s="95"/>
      <c r="E5" s="95"/>
      <c r="F5" s="28"/>
      <c r="G5" s="95" t="s">
        <v>73</v>
      </c>
      <c r="H5" s="95"/>
      <c r="I5" s="95"/>
    </row>
    <row r="6" spans="1:9" ht="16.5" customHeight="1">
      <c r="A6" s="29"/>
      <c r="B6" s="32"/>
      <c r="C6" s="101" t="s">
        <v>108</v>
      </c>
      <c r="D6" s="101"/>
      <c r="E6" s="101"/>
      <c r="F6" s="28"/>
      <c r="G6" s="101" t="s">
        <v>108</v>
      </c>
      <c r="H6" s="101"/>
      <c r="I6" s="101"/>
    </row>
    <row r="7" spans="1:9" ht="16.5" customHeight="1">
      <c r="A7" s="29"/>
      <c r="B7" s="32"/>
      <c r="C7" s="101" t="s">
        <v>78</v>
      </c>
      <c r="D7" s="101"/>
      <c r="E7" s="101"/>
      <c r="F7" s="28"/>
      <c r="G7" s="101" t="s">
        <v>78</v>
      </c>
      <c r="H7" s="101"/>
      <c r="I7" s="101"/>
    </row>
    <row r="8" spans="1:9" ht="20.25" customHeight="1">
      <c r="A8" s="27"/>
      <c r="B8" s="32"/>
      <c r="C8" s="21">
        <v>2026</v>
      </c>
      <c r="D8" s="21"/>
      <c r="E8" s="21">
        <v>2025</v>
      </c>
      <c r="F8" s="21"/>
      <c r="G8" s="21">
        <v>2026</v>
      </c>
      <c r="H8" s="21"/>
      <c r="I8" s="21">
        <v>2025</v>
      </c>
    </row>
    <row r="9" spans="1:9" ht="18" customHeight="1">
      <c r="A9" s="29"/>
      <c r="C9" s="21"/>
      <c r="E9" s="34"/>
      <c r="F9" s="21"/>
      <c r="G9" s="21"/>
      <c r="H9" s="21"/>
      <c r="I9" s="34"/>
    </row>
    <row r="10" spans="1:9" ht="17.25" customHeight="1">
      <c r="A10" s="29"/>
      <c r="B10" s="32"/>
      <c r="C10" s="96" t="s">
        <v>40</v>
      </c>
      <c r="D10" s="96"/>
      <c r="E10" s="96"/>
      <c r="F10" s="96"/>
      <c r="G10" s="96"/>
      <c r="H10" s="96"/>
      <c r="I10" s="96"/>
    </row>
    <row r="11" spans="1:9" ht="20.25" customHeight="1">
      <c r="A11" s="35" t="s">
        <v>30</v>
      </c>
      <c r="B11" s="32"/>
      <c r="C11" s="85"/>
      <c r="D11" s="38"/>
      <c r="E11" s="38"/>
      <c r="F11" s="38"/>
      <c r="G11" s="38"/>
      <c r="H11" s="38"/>
      <c r="I11" s="38"/>
    </row>
    <row r="12" spans="1:9" ht="20.25" customHeight="1">
      <c r="A12" s="36" t="s">
        <v>109</v>
      </c>
      <c r="B12" s="32"/>
      <c r="C12" s="5">
        <v>29343</v>
      </c>
      <c r="D12" s="54"/>
      <c r="E12" s="54">
        <v>43526</v>
      </c>
      <c r="F12" s="54"/>
      <c r="G12" s="54">
        <v>30932</v>
      </c>
      <c r="H12" s="54"/>
      <c r="I12" s="54">
        <v>43572</v>
      </c>
    </row>
    <row r="13" spans="1:9" ht="20.25" customHeight="1">
      <c r="A13" s="67" t="s">
        <v>110</v>
      </c>
      <c r="B13" s="32"/>
      <c r="C13" s="5"/>
      <c r="D13" s="54"/>
      <c r="E13" s="54"/>
      <c r="F13" s="54"/>
      <c r="G13" s="54"/>
      <c r="H13" s="54"/>
      <c r="I13" s="54"/>
    </row>
    <row r="14" spans="1:9" ht="20.25" customHeight="1">
      <c r="A14" s="22" t="s">
        <v>93</v>
      </c>
      <c r="B14" s="32"/>
      <c r="C14" s="5">
        <v>8669</v>
      </c>
      <c r="D14" s="54"/>
      <c r="E14" s="54">
        <v>13359</v>
      </c>
      <c r="F14" s="54"/>
      <c r="G14" s="54">
        <v>8775</v>
      </c>
      <c r="H14" s="54"/>
      <c r="I14" s="54">
        <v>13359</v>
      </c>
    </row>
    <row r="15" spans="1:9" ht="20.25" customHeight="1">
      <c r="A15" s="36" t="s">
        <v>31</v>
      </c>
      <c r="B15" s="32"/>
      <c r="C15" s="5">
        <v>104</v>
      </c>
      <c r="D15" s="54"/>
      <c r="E15" s="54">
        <v>142</v>
      </c>
      <c r="F15" s="54"/>
      <c r="G15" s="54">
        <v>104</v>
      </c>
      <c r="H15" s="54"/>
      <c r="I15" s="54">
        <v>142</v>
      </c>
    </row>
    <row r="16" spans="1:9" ht="20.25" customHeight="1">
      <c r="A16" s="36" t="s">
        <v>59</v>
      </c>
      <c r="B16" s="32"/>
      <c r="C16" s="5">
        <v>19735</v>
      </c>
      <c r="D16" s="54"/>
      <c r="E16" s="54">
        <v>19655</v>
      </c>
      <c r="F16" s="54"/>
      <c r="G16" s="54">
        <v>19729</v>
      </c>
      <c r="H16" s="54"/>
      <c r="I16" s="54">
        <v>19649</v>
      </c>
    </row>
    <row r="17" spans="1:9" ht="20.25" customHeight="1">
      <c r="A17" s="22" t="s">
        <v>133</v>
      </c>
      <c r="B17" s="32"/>
      <c r="C17" s="5">
        <v>2439</v>
      </c>
      <c r="D17" s="54"/>
      <c r="E17" s="54">
        <v>-858</v>
      </c>
      <c r="F17" s="54"/>
      <c r="G17" s="54">
        <v>2439</v>
      </c>
      <c r="H17" s="54"/>
      <c r="I17" s="54">
        <v>-858</v>
      </c>
    </row>
    <row r="18" spans="1:9" ht="20.25" customHeight="1">
      <c r="A18" s="36" t="s">
        <v>132</v>
      </c>
      <c r="B18" s="32"/>
      <c r="C18" s="5">
        <v>-18</v>
      </c>
      <c r="D18" s="54"/>
      <c r="E18" s="54">
        <v>79</v>
      </c>
      <c r="F18" s="54"/>
      <c r="G18" s="54">
        <v>-18</v>
      </c>
      <c r="H18" s="54"/>
      <c r="I18" s="54">
        <v>79</v>
      </c>
    </row>
    <row r="19" spans="1:9" ht="20.25" customHeight="1">
      <c r="A19" s="22" t="s">
        <v>111</v>
      </c>
      <c r="B19" s="32"/>
      <c r="C19" s="5">
        <v>54</v>
      </c>
      <c r="D19" s="54"/>
      <c r="E19" s="54">
        <v>392</v>
      </c>
      <c r="F19" s="54"/>
      <c r="G19" s="54">
        <v>54</v>
      </c>
      <c r="H19" s="54"/>
      <c r="I19" s="54">
        <v>392</v>
      </c>
    </row>
    <row r="20" spans="1:9" ht="20.25" customHeight="1">
      <c r="A20" s="22" t="s">
        <v>112</v>
      </c>
      <c r="B20" s="32"/>
      <c r="C20" s="5">
        <v>330</v>
      </c>
      <c r="D20" s="54"/>
      <c r="E20" s="54">
        <v>0</v>
      </c>
      <c r="F20" s="54"/>
      <c r="G20" s="54">
        <v>330</v>
      </c>
      <c r="H20" s="54"/>
      <c r="I20" s="54">
        <v>0</v>
      </c>
    </row>
    <row r="21" spans="1:9" ht="20.25" customHeight="1">
      <c r="A21" s="22" t="s">
        <v>134</v>
      </c>
      <c r="B21" s="32"/>
      <c r="C21" s="5">
        <v>342</v>
      </c>
      <c r="D21" s="4"/>
      <c r="E21" s="4">
        <v>0</v>
      </c>
      <c r="F21" s="54"/>
      <c r="G21" s="5">
        <v>342</v>
      </c>
      <c r="H21" s="4"/>
      <c r="I21" s="4">
        <v>0</v>
      </c>
    </row>
    <row r="22" spans="1:9" ht="20.25" customHeight="1">
      <c r="A22" s="36" t="s">
        <v>62</v>
      </c>
      <c r="B22" s="32"/>
      <c r="C22" s="5">
        <v>1503</v>
      </c>
      <c r="D22" s="54"/>
      <c r="E22" s="54">
        <v>1042</v>
      </c>
      <c r="F22" s="54"/>
      <c r="G22" s="54">
        <v>1503</v>
      </c>
      <c r="H22" s="54"/>
      <c r="I22" s="54">
        <v>1042</v>
      </c>
    </row>
    <row r="23" spans="1:9" ht="20.25" customHeight="1">
      <c r="A23" s="36" t="s">
        <v>56</v>
      </c>
      <c r="B23" s="32"/>
      <c r="C23" s="5">
        <v>-538</v>
      </c>
      <c r="D23" s="54"/>
      <c r="E23" s="54">
        <v>-1308</v>
      </c>
      <c r="F23" s="54"/>
      <c r="G23" s="54">
        <v>-538</v>
      </c>
      <c r="H23" s="54"/>
      <c r="I23" s="54">
        <v>-1308</v>
      </c>
    </row>
    <row r="24" spans="1:9" ht="20.25" customHeight="1">
      <c r="A24" s="22"/>
      <c r="B24" s="32"/>
      <c r="C24" s="86">
        <f>SUM(C12:C23)</f>
        <v>61963</v>
      </c>
      <c r="D24" s="54"/>
      <c r="E24" s="86">
        <f>SUM(E12:E23)</f>
        <v>76029</v>
      </c>
      <c r="F24" s="54"/>
      <c r="G24" s="86">
        <f>SUM(G12:G23)</f>
        <v>63652</v>
      </c>
      <c r="H24" s="54"/>
      <c r="I24" s="86">
        <f>SUM(I12:I23)</f>
        <v>76069</v>
      </c>
    </row>
    <row r="25" spans="1:9" ht="20.25" customHeight="1">
      <c r="A25" s="87" t="s">
        <v>32</v>
      </c>
      <c r="B25" s="32"/>
      <c r="C25" s="5"/>
      <c r="D25" s="54"/>
      <c r="E25" s="54"/>
      <c r="F25" s="54"/>
      <c r="G25" s="54"/>
      <c r="H25" s="54"/>
      <c r="I25" s="54"/>
    </row>
    <row r="26" spans="1:9" ht="20.25" customHeight="1">
      <c r="A26" s="36" t="s">
        <v>2</v>
      </c>
      <c r="B26" s="32"/>
      <c r="C26" s="5">
        <v>19861</v>
      </c>
      <c r="D26" s="54"/>
      <c r="E26" s="54">
        <v>-3650</v>
      </c>
      <c r="F26" s="54"/>
      <c r="G26" s="54">
        <v>19226</v>
      </c>
      <c r="H26" s="54"/>
      <c r="I26" s="54">
        <v>-3650</v>
      </c>
    </row>
    <row r="27" spans="1:9" ht="20.25" customHeight="1">
      <c r="A27" s="36" t="s">
        <v>3</v>
      </c>
      <c r="B27" s="32"/>
      <c r="C27" s="5">
        <v>-6609</v>
      </c>
      <c r="D27" s="54"/>
      <c r="E27" s="54">
        <v>-574</v>
      </c>
      <c r="F27" s="54"/>
      <c r="G27" s="54">
        <v>-6609</v>
      </c>
      <c r="H27" s="54"/>
      <c r="I27" s="54">
        <v>-574</v>
      </c>
    </row>
    <row r="28" spans="1:9" ht="20.25" customHeight="1">
      <c r="A28" s="36" t="s">
        <v>113</v>
      </c>
      <c r="B28" s="32"/>
      <c r="C28" s="5">
        <v>0</v>
      </c>
      <c r="D28" s="54"/>
      <c r="E28" s="54">
        <v>-10</v>
      </c>
      <c r="F28" s="54"/>
      <c r="G28" s="54">
        <v>0</v>
      </c>
      <c r="H28" s="54"/>
      <c r="I28" s="54">
        <v>-10</v>
      </c>
    </row>
    <row r="29" spans="1:9" ht="20.25" customHeight="1">
      <c r="A29" s="36" t="s">
        <v>136</v>
      </c>
      <c r="B29" s="32"/>
      <c r="C29" s="5">
        <v>6145</v>
      </c>
      <c r="D29" s="54"/>
      <c r="E29" s="54">
        <v>8681</v>
      </c>
      <c r="F29" s="54"/>
      <c r="G29" s="54">
        <v>7275</v>
      </c>
      <c r="H29" s="54"/>
      <c r="I29" s="54">
        <v>8658</v>
      </c>
    </row>
    <row r="30" spans="1:9" ht="20.25" customHeight="1">
      <c r="A30" s="36" t="s">
        <v>16</v>
      </c>
      <c r="B30" s="32"/>
      <c r="C30" s="5">
        <v>0</v>
      </c>
      <c r="D30" s="54"/>
      <c r="E30" s="54">
        <v>-1879</v>
      </c>
      <c r="F30" s="54"/>
      <c r="G30" s="54">
        <v>0</v>
      </c>
      <c r="H30" s="54"/>
      <c r="I30" s="54">
        <v>-1881</v>
      </c>
    </row>
    <row r="31" spans="1:9" ht="20.25" customHeight="1">
      <c r="A31" s="36" t="s">
        <v>114</v>
      </c>
      <c r="B31" s="32"/>
      <c r="C31" s="9">
        <v>0</v>
      </c>
      <c r="D31" s="54"/>
      <c r="E31" s="58">
        <v>-20</v>
      </c>
      <c r="F31" s="54"/>
      <c r="G31" s="58">
        <v>0</v>
      </c>
      <c r="H31" s="54"/>
      <c r="I31" s="58">
        <v>-20</v>
      </c>
    </row>
    <row r="32" spans="1:9" ht="20.25" customHeight="1">
      <c r="A32" s="37" t="s">
        <v>116</v>
      </c>
      <c r="B32" s="55"/>
      <c r="C32" s="10">
        <f>SUM(C24:C31)</f>
        <v>81360</v>
      </c>
      <c r="D32" s="57"/>
      <c r="E32" s="10">
        <f>SUM(E24:E31)</f>
        <v>78577</v>
      </c>
      <c r="F32" s="57"/>
      <c r="G32" s="10">
        <f>SUM(G24:G31)</f>
        <v>83544</v>
      </c>
      <c r="H32" s="57"/>
      <c r="I32" s="10">
        <f>SUM(I24:I31)</f>
        <v>78592</v>
      </c>
    </row>
    <row r="33" spans="1:9" ht="20.25" customHeight="1">
      <c r="A33" s="36" t="s">
        <v>117</v>
      </c>
      <c r="B33" s="32"/>
      <c r="C33" s="5">
        <v>-2588</v>
      </c>
      <c r="D33" s="54"/>
      <c r="E33" s="54">
        <v>-4522</v>
      </c>
      <c r="F33" s="54"/>
      <c r="G33" s="54">
        <v>-2588</v>
      </c>
      <c r="H33" s="54"/>
      <c r="I33" s="54">
        <v>-4522</v>
      </c>
    </row>
    <row r="34" spans="1:9" ht="20.25" customHeight="1">
      <c r="A34" s="41" t="s">
        <v>115</v>
      </c>
      <c r="B34" s="32"/>
      <c r="C34" s="8">
        <f>SUM(C32:C33)</f>
        <v>78772</v>
      </c>
      <c r="D34" s="57"/>
      <c r="E34" s="8">
        <f>SUM(E32:E33)</f>
        <v>74055</v>
      </c>
      <c r="F34" s="57"/>
      <c r="G34" s="8">
        <f>SUM(G32:G33)</f>
        <v>80956</v>
      </c>
      <c r="H34" s="57"/>
      <c r="I34" s="8">
        <f>SUM(I32:I33)</f>
        <v>74070</v>
      </c>
    </row>
    <row r="35" spans="1:9" ht="20.25" customHeight="1">
      <c r="A35" s="27"/>
      <c r="B35" s="32"/>
      <c r="C35" s="74"/>
      <c r="D35" s="40"/>
      <c r="E35" s="40"/>
      <c r="F35" s="40"/>
      <c r="G35" s="40"/>
      <c r="H35" s="40"/>
      <c r="I35" s="40"/>
    </row>
    <row r="36" spans="1:9" s="23" customFormat="1" ht="20.25" customHeight="1">
      <c r="A36" s="20" t="s">
        <v>135</v>
      </c>
      <c r="B36" s="67"/>
      <c r="C36" s="22"/>
      <c r="D36" s="22"/>
      <c r="E36" s="22"/>
      <c r="F36" s="22"/>
      <c r="G36" s="22"/>
      <c r="H36" s="22"/>
      <c r="I36" s="22"/>
    </row>
    <row r="37" spans="1:9" s="26" customFormat="1" ht="20.25" customHeight="1">
      <c r="A37" s="25" t="s">
        <v>45</v>
      </c>
      <c r="B37" s="67"/>
      <c r="C37" s="22"/>
      <c r="D37" s="22"/>
      <c r="E37" s="22"/>
      <c r="F37" s="22"/>
      <c r="G37" s="22"/>
      <c r="H37" s="22"/>
      <c r="I37" s="22"/>
    </row>
    <row r="38" spans="1:9" ht="20.25" customHeight="1">
      <c r="A38" s="31"/>
      <c r="C38" s="22"/>
    </row>
    <row r="39" spans="1:9" ht="20.25" customHeight="1">
      <c r="A39" s="31"/>
      <c r="C39" s="94" t="s">
        <v>36</v>
      </c>
      <c r="D39" s="94"/>
      <c r="E39" s="94"/>
      <c r="G39" s="94" t="s">
        <v>37</v>
      </c>
      <c r="H39" s="94"/>
      <c r="I39" s="94"/>
    </row>
    <row r="40" spans="1:9" ht="20.25" customHeight="1">
      <c r="A40" s="33"/>
      <c r="B40" s="32"/>
      <c r="C40" s="95" t="s">
        <v>73</v>
      </c>
      <c r="D40" s="95"/>
      <c r="E40" s="95"/>
      <c r="F40" s="28"/>
      <c r="G40" s="95" t="s">
        <v>73</v>
      </c>
      <c r="H40" s="95"/>
      <c r="I40" s="95"/>
    </row>
    <row r="41" spans="1:9" ht="20.25" customHeight="1">
      <c r="A41" s="33"/>
      <c r="B41" s="32"/>
      <c r="C41" s="101" t="s">
        <v>108</v>
      </c>
      <c r="D41" s="101"/>
      <c r="E41" s="101"/>
      <c r="F41" s="28"/>
      <c r="G41" s="101" t="s">
        <v>108</v>
      </c>
      <c r="H41" s="101"/>
      <c r="I41" s="101"/>
    </row>
    <row r="42" spans="1:9" ht="15.95" customHeight="1">
      <c r="A42" s="33"/>
      <c r="B42" s="32"/>
      <c r="C42" s="101" t="s">
        <v>78</v>
      </c>
      <c r="D42" s="101"/>
      <c r="E42" s="101"/>
      <c r="F42" s="28"/>
      <c r="G42" s="101" t="s">
        <v>78</v>
      </c>
      <c r="H42" s="101"/>
      <c r="I42" s="101"/>
    </row>
    <row r="43" spans="1:9" ht="20.25" customHeight="1">
      <c r="A43" s="31"/>
      <c r="B43" s="32"/>
      <c r="C43" s="21">
        <v>2026</v>
      </c>
      <c r="D43" s="21"/>
      <c r="E43" s="21">
        <v>2025</v>
      </c>
      <c r="F43" s="21"/>
      <c r="G43" s="21">
        <v>2026</v>
      </c>
      <c r="H43" s="21"/>
      <c r="I43" s="21">
        <v>2025</v>
      </c>
    </row>
    <row r="44" spans="1:9" ht="17.25" customHeight="1">
      <c r="A44" s="33"/>
      <c r="C44" s="21"/>
      <c r="E44" s="34"/>
      <c r="F44" s="21"/>
      <c r="G44" s="21"/>
      <c r="H44" s="21"/>
      <c r="I44" s="34"/>
    </row>
    <row r="45" spans="1:9" ht="17.25" customHeight="1">
      <c r="A45" s="33"/>
      <c r="B45" s="32"/>
      <c r="C45" s="96" t="s">
        <v>40</v>
      </c>
      <c r="D45" s="96"/>
      <c r="E45" s="96"/>
      <c r="F45" s="96"/>
      <c r="G45" s="96"/>
      <c r="H45" s="96"/>
      <c r="I45" s="96"/>
    </row>
    <row r="46" spans="1:9" ht="20.25" customHeight="1">
      <c r="A46" s="35" t="s">
        <v>34</v>
      </c>
      <c r="B46" s="32"/>
      <c r="C46" s="85"/>
      <c r="D46" s="38"/>
      <c r="E46" s="38"/>
      <c r="F46" s="38"/>
      <c r="G46" s="38"/>
      <c r="H46" s="38"/>
      <c r="I46" s="38"/>
    </row>
    <row r="47" spans="1:9" ht="20.25" customHeight="1">
      <c r="A47" s="22" t="s">
        <v>137</v>
      </c>
      <c r="B47" s="32"/>
      <c r="C47" s="5">
        <v>-100000</v>
      </c>
      <c r="D47" s="54"/>
      <c r="E47" s="88">
        <v>0</v>
      </c>
      <c r="F47" s="54"/>
      <c r="G47" s="54">
        <v>-100000</v>
      </c>
      <c r="H47" s="54"/>
      <c r="I47" s="88">
        <v>0</v>
      </c>
    </row>
    <row r="48" spans="1:9" ht="20.25" customHeight="1">
      <c r="A48" s="22" t="s">
        <v>138</v>
      </c>
      <c r="B48" s="32"/>
      <c r="C48" s="5">
        <v>100000</v>
      </c>
      <c r="D48" s="54"/>
      <c r="E48" s="54">
        <v>150000</v>
      </c>
      <c r="F48" s="54"/>
      <c r="G48" s="54">
        <v>100000</v>
      </c>
      <c r="H48" s="54"/>
      <c r="I48" s="54">
        <v>150000</v>
      </c>
    </row>
    <row r="49" spans="1:9" ht="20.25" customHeight="1">
      <c r="A49" s="22" t="s">
        <v>118</v>
      </c>
      <c r="B49" s="32"/>
      <c r="C49" s="5">
        <v>25</v>
      </c>
      <c r="D49" s="54"/>
      <c r="E49" s="54">
        <v>59</v>
      </c>
      <c r="F49" s="54"/>
      <c r="G49" s="54">
        <v>25</v>
      </c>
      <c r="H49" s="54"/>
      <c r="I49" s="54">
        <v>59</v>
      </c>
    </row>
    <row r="50" spans="1:9" ht="20.25" customHeight="1">
      <c r="A50" s="22" t="s">
        <v>119</v>
      </c>
      <c r="B50" s="32"/>
      <c r="C50" s="5">
        <v>-62624</v>
      </c>
      <c r="D50" s="54"/>
      <c r="E50" s="5">
        <v>-9277</v>
      </c>
      <c r="F50" s="54"/>
      <c r="G50" s="5">
        <v>-5403</v>
      </c>
      <c r="H50" s="54"/>
      <c r="I50" s="5">
        <v>-3640</v>
      </c>
    </row>
    <row r="51" spans="1:9" ht="20.25" customHeight="1">
      <c r="A51" s="36" t="s">
        <v>139</v>
      </c>
      <c r="B51" s="32"/>
      <c r="C51" s="5">
        <v>267</v>
      </c>
      <c r="D51" s="54"/>
      <c r="E51" s="5">
        <v>171</v>
      </c>
      <c r="F51" s="54"/>
      <c r="G51" s="5">
        <v>267</v>
      </c>
      <c r="H51" s="54"/>
      <c r="I51" s="5">
        <v>171</v>
      </c>
    </row>
    <row r="52" spans="1:9" ht="20.25" customHeight="1">
      <c r="A52" s="22" t="s">
        <v>120</v>
      </c>
      <c r="B52" s="32"/>
      <c r="C52" s="5">
        <v>-64</v>
      </c>
      <c r="D52" s="54"/>
      <c r="E52" s="5">
        <v>0</v>
      </c>
      <c r="F52" s="54"/>
      <c r="G52" s="5">
        <v>-64</v>
      </c>
      <c r="H52" s="54"/>
      <c r="I52" s="5">
        <v>0</v>
      </c>
    </row>
    <row r="53" spans="1:9" ht="20.25" customHeight="1">
      <c r="A53" s="36" t="s">
        <v>35</v>
      </c>
      <c r="B53" s="32"/>
      <c r="C53" s="5">
        <v>860</v>
      </c>
      <c r="D53" s="54"/>
      <c r="E53" s="54">
        <v>1284</v>
      </c>
      <c r="F53" s="54"/>
      <c r="G53" s="54">
        <v>860</v>
      </c>
      <c r="H53" s="54"/>
      <c r="I53" s="54">
        <v>1284</v>
      </c>
    </row>
    <row r="54" spans="1:9" ht="20.25" customHeight="1">
      <c r="A54" s="41" t="s">
        <v>129</v>
      </c>
      <c r="B54" s="32"/>
      <c r="C54" s="8">
        <f>SUM(C47:C53)</f>
        <v>-61536</v>
      </c>
      <c r="D54" s="57"/>
      <c r="E54" s="8">
        <f>SUM(E47:E53)</f>
        <v>142237</v>
      </c>
      <c r="F54" s="57"/>
      <c r="G54" s="8">
        <f>SUM(G47:G53)</f>
        <v>-4315</v>
      </c>
      <c r="H54" s="57"/>
      <c r="I54" s="8">
        <f>SUM(I47:I53)</f>
        <v>147874</v>
      </c>
    </row>
    <row r="55" spans="1:9" ht="9.6" customHeight="1">
      <c r="A55" s="31"/>
      <c r="B55" s="32"/>
      <c r="C55" s="10"/>
      <c r="D55" s="57"/>
      <c r="E55" s="57"/>
      <c r="F55" s="57"/>
      <c r="G55" s="57"/>
      <c r="H55" s="57"/>
      <c r="I55" s="57"/>
    </row>
    <row r="56" spans="1:9" ht="20.25" customHeight="1">
      <c r="A56" s="35" t="s">
        <v>33</v>
      </c>
      <c r="B56" s="32"/>
      <c r="C56" s="5"/>
      <c r="D56" s="54"/>
      <c r="E56" s="54"/>
      <c r="F56" s="54"/>
      <c r="G56" s="54"/>
      <c r="H56" s="54"/>
      <c r="I56" s="54"/>
    </row>
    <row r="57" spans="1:9" ht="20.25" customHeight="1">
      <c r="A57" s="36" t="s">
        <v>149</v>
      </c>
      <c r="B57" s="32"/>
      <c r="C57" s="5">
        <v>-42</v>
      </c>
      <c r="D57" s="54"/>
      <c r="E57" s="5">
        <v>-47175</v>
      </c>
      <c r="F57" s="54"/>
      <c r="G57" s="5">
        <v>-42</v>
      </c>
      <c r="H57" s="54"/>
      <c r="I57" s="5">
        <v>-47175</v>
      </c>
    </row>
    <row r="58" spans="1:9" ht="20.25" customHeight="1">
      <c r="A58" s="36" t="s">
        <v>66</v>
      </c>
      <c r="B58" s="32"/>
      <c r="C58" s="5">
        <v>-1452</v>
      </c>
      <c r="D58" s="54"/>
      <c r="E58" s="5">
        <v>-274</v>
      </c>
      <c r="F58" s="54"/>
      <c r="G58" s="5">
        <v>-729</v>
      </c>
      <c r="H58" s="54"/>
      <c r="I58" s="5">
        <v>-274</v>
      </c>
    </row>
    <row r="59" spans="1:9" ht="20.25" customHeight="1">
      <c r="A59" s="36" t="s">
        <v>140</v>
      </c>
      <c r="B59" s="32"/>
      <c r="C59" s="5">
        <v>-104</v>
      </c>
      <c r="D59" s="54"/>
      <c r="E59" s="5">
        <v>-142</v>
      </c>
      <c r="F59" s="54"/>
      <c r="G59" s="5">
        <v>-104</v>
      </c>
      <c r="H59" s="54"/>
      <c r="I59" s="5">
        <v>-142</v>
      </c>
    </row>
    <row r="60" spans="1:9" ht="20.25" customHeight="1">
      <c r="A60" s="41" t="s">
        <v>121</v>
      </c>
      <c r="B60" s="32"/>
      <c r="C60" s="8">
        <f>SUM(C57:C59)</f>
        <v>-1598</v>
      </c>
      <c r="D60" s="57"/>
      <c r="E60" s="8">
        <f>SUM(E57:E59)</f>
        <v>-47591</v>
      </c>
      <c r="F60" s="57"/>
      <c r="G60" s="8">
        <f>SUM(G57:G59)</f>
        <v>-875</v>
      </c>
      <c r="H60" s="57"/>
      <c r="I60" s="8">
        <f>SUM(I57:I59)</f>
        <v>-47591</v>
      </c>
    </row>
    <row r="61" spans="1:9" ht="9" customHeight="1">
      <c r="A61" s="41"/>
      <c r="B61" s="32"/>
      <c r="C61" s="5"/>
      <c r="D61" s="54"/>
      <c r="E61" s="54"/>
      <c r="F61" s="54"/>
      <c r="G61" s="54"/>
      <c r="H61" s="54"/>
      <c r="I61" s="54"/>
    </row>
    <row r="62" spans="1:9" ht="20.25" customHeight="1">
      <c r="A62" s="41" t="s">
        <v>122</v>
      </c>
      <c r="B62" s="32"/>
      <c r="C62" s="10">
        <f>C60+C54+C34</f>
        <v>15638</v>
      </c>
      <c r="D62" s="57"/>
      <c r="E62" s="10">
        <f>E60+E54+E34</f>
        <v>168701</v>
      </c>
      <c r="F62" s="57"/>
      <c r="G62" s="10">
        <f>G60+G54+G34</f>
        <v>75766</v>
      </c>
      <c r="H62" s="57"/>
      <c r="I62" s="10">
        <f>I60+I54+I34</f>
        <v>174353</v>
      </c>
    </row>
    <row r="63" spans="1:9" ht="20.25" customHeight="1">
      <c r="A63" s="22" t="s">
        <v>63</v>
      </c>
      <c r="B63" s="32"/>
      <c r="C63" s="5">
        <v>280177</v>
      </c>
      <c r="D63" s="54"/>
      <c r="E63" s="5">
        <v>291494</v>
      </c>
      <c r="F63" s="54"/>
      <c r="G63" s="5">
        <v>211255</v>
      </c>
      <c r="H63" s="54"/>
      <c r="I63" s="5">
        <v>236696</v>
      </c>
    </row>
    <row r="64" spans="1:9" ht="20.25" customHeight="1" thickBot="1">
      <c r="A64" s="41" t="s">
        <v>123</v>
      </c>
      <c r="B64" s="32"/>
      <c r="C64" s="89">
        <f>C62+C63</f>
        <v>295815</v>
      </c>
      <c r="D64" s="57"/>
      <c r="E64" s="89">
        <f>E62+E63</f>
        <v>460195</v>
      </c>
      <c r="F64" s="57"/>
      <c r="G64" s="89">
        <f>G62+G63</f>
        <v>287021</v>
      </c>
      <c r="H64" s="57"/>
      <c r="I64" s="89">
        <f>I62+I63</f>
        <v>411049</v>
      </c>
    </row>
    <row r="65" spans="1:9" ht="9" customHeight="1" thickTop="1">
      <c r="A65" s="31"/>
      <c r="B65" s="32"/>
      <c r="C65" s="10"/>
      <c r="D65" s="57"/>
      <c r="E65" s="57"/>
      <c r="F65" s="57"/>
      <c r="G65" s="57"/>
      <c r="H65" s="57"/>
      <c r="I65" s="57"/>
    </row>
    <row r="66" spans="1:9" ht="20.25" customHeight="1">
      <c r="A66" s="43" t="s">
        <v>125</v>
      </c>
      <c r="C66" s="5"/>
      <c r="D66" s="54"/>
      <c r="E66" s="54"/>
      <c r="F66" s="54"/>
      <c r="G66" s="54"/>
      <c r="H66" s="54"/>
      <c r="I66" s="54"/>
    </row>
    <row r="67" spans="1:9" ht="20.25" customHeight="1">
      <c r="A67" s="22" t="s">
        <v>124</v>
      </c>
      <c r="C67" s="5">
        <v>45204</v>
      </c>
      <c r="D67" s="54"/>
      <c r="E67" s="54">
        <v>16568</v>
      </c>
      <c r="F67" s="54"/>
      <c r="G67" s="54">
        <v>5577</v>
      </c>
      <c r="H67" s="54"/>
      <c r="I67" s="54">
        <v>1749</v>
      </c>
    </row>
    <row r="68" spans="1:9" ht="20.25" customHeight="1">
      <c r="A68" s="22" t="s">
        <v>130</v>
      </c>
      <c r="C68" s="5">
        <v>723</v>
      </c>
      <c r="D68" s="54"/>
      <c r="E68" s="54">
        <v>0</v>
      </c>
      <c r="F68" s="54"/>
      <c r="G68" s="54">
        <v>0</v>
      </c>
      <c r="H68" s="54"/>
      <c r="I68" s="54">
        <v>0</v>
      </c>
    </row>
    <row r="69" spans="1:9" ht="20.25" customHeight="1">
      <c r="A69" s="22" t="s">
        <v>131</v>
      </c>
      <c r="C69" s="5">
        <v>568</v>
      </c>
      <c r="D69" s="54"/>
      <c r="E69" s="54">
        <v>0</v>
      </c>
      <c r="F69" s="54"/>
      <c r="G69" s="54">
        <v>568</v>
      </c>
      <c r="H69" s="54"/>
      <c r="I69" s="54">
        <v>0</v>
      </c>
    </row>
    <row r="70" spans="1:9" ht="6" customHeight="1">
      <c r="A70" s="75"/>
    </row>
    <row r="71" spans="1:9" ht="20.25" customHeight="1">
      <c r="A71" s="91"/>
      <c r="B71" s="32"/>
      <c r="C71" s="85"/>
      <c r="D71" s="38"/>
      <c r="E71" s="38"/>
      <c r="F71" s="38"/>
      <c r="G71" s="38"/>
      <c r="H71" s="38"/>
      <c r="I71" s="38"/>
    </row>
    <row r="76" spans="1:9" ht="20.25" customHeight="1">
      <c r="D76" s="92"/>
    </row>
  </sheetData>
  <mergeCells count="18">
    <mergeCell ref="C41:E41"/>
    <mergeCell ref="G41:I41"/>
    <mergeCell ref="C45:I45"/>
    <mergeCell ref="C40:E40"/>
    <mergeCell ref="G40:I40"/>
    <mergeCell ref="C42:E42"/>
    <mergeCell ref="G42:I42"/>
    <mergeCell ref="C4:E4"/>
    <mergeCell ref="G4:I4"/>
    <mergeCell ref="C39:E39"/>
    <mergeCell ref="G39:I39"/>
    <mergeCell ref="C5:E5"/>
    <mergeCell ref="G5:I5"/>
    <mergeCell ref="C10:I10"/>
    <mergeCell ref="C6:E6"/>
    <mergeCell ref="G6:I6"/>
    <mergeCell ref="C7:E7"/>
    <mergeCell ref="G7:I7"/>
  </mergeCells>
  <phoneticPr fontId="0" type="noConversion"/>
  <pageMargins left="0.55000000000000004" right="0.55000000000000004" top="0.48" bottom="0.25" header="0.5" footer="0.5"/>
  <pageSetup paperSize="9" scale="93" firstPageNumber="11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35" max="8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</vt:lpstr>
      <vt:lpstr>SCE7-8</vt:lpstr>
      <vt:lpstr>SCE9-10</vt:lpstr>
      <vt:lpstr>SCF</vt:lpstr>
      <vt:lpstr>'BS-3-5'!Print_Area</vt:lpstr>
      <vt:lpstr>'PL6'!Print_Area</vt:lpstr>
      <vt:lpstr>'SCE7-8'!Print_Area</vt:lpstr>
      <vt:lpstr>'SCE9-10'!Print_Area</vt:lpstr>
      <vt:lpstr>SCF!Print_Area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แผนกบัญชี 3 โรงพยาบาลราชพฤกษ์</cp:lastModifiedBy>
  <cp:lastPrinted>2026-05-07T07:17:49Z</cp:lastPrinted>
  <dcterms:created xsi:type="dcterms:W3CDTF">2006-01-06T08:39:44Z</dcterms:created>
  <dcterms:modified xsi:type="dcterms:W3CDTF">2026-05-09T09:02:57Z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