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jchimphalayalai_deloitte_com/Documents/Documents/Desktop/ที่เข้าแลนไม่ได้/"/>
    </mc:Choice>
  </mc:AlternateContent>
  <xr:revisionPtr revIDLastSave="19" documentId="13_ncr:1_{1453B48E-D20A-43E5-BCA0-64DB6B14E9A9}" xr6:coauthVersionLast="47" xr6:coauthVersionMax="47" xr10:uidLastSave="{157AC6C8-80CB-4882-B5F1-F47A3F77303D}"/>
  <bookViews>
    <workbookView xWindow="-110" yWindow="-110" windowWidth="19420" windowHeight="10300" tabRatio="763" activeTab="4" xr2:uid="{186E7AD1-3D81-4018-8B1E-29820ED83460}"/>
  </bookViews>
  <sheets>
    <sheet name="BS" sheetId="1" r:id="rId1"/>
    <sheet name="PL" sheetId="2" r:id="rId2"/>
    <sheet name="EQ Conso" sheetId="3" r:id="rId3"/>
    <sheet name="EQ" sheetId="4" r:id="rId4"/>
    <sheet name="CF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BS!$A$1:$J$145</definedName>
    <definedName name="_xlnm.Print_Area" localSheetId="4">CF!$A$1:$K$107</definedName>
    <definedName name="_xlnm.Print_Area" localSheetId="3">EQ!$A$1:$M$50</definedName>
    <definedName name="_xlnm.Print_Area" localSheetId="2">'EQ Conso'!$A$1:$T$34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5" l="1"/>
  <c r="G71" i="5"/>
  <c r="J70" i="5"/>
  <c r="F70" i="5"/>
  <c r="H70" i="5"/>
  <c r="D70" i="5"/>
  <c r="J59" i="5"/>
  <c r="F59" i="5"/>
  <c r="H59" i="5"/>
  <c r="D59" i="5"/>
  <c r="J24" i="5"/>
  <c r="J31" i="5" s="1"/>
  <c r="J33" i="5" s="1"/>
  <c r="F24" i="5"/>
  <c r="F31" i="5" s="1"/>
  <c r="F33" i="5" s="1"/>
  <c r="K18" i="4"/>
  <c r="G18" i="4"/>
  <c r="E18" i="4"/>
  <c r="C18" i="4"/>
  <c r="M16" i="4"/>
  <c r="K14" i="4"/>
  <c r="I14" i="4"/>
  <c r="G14" i="4"/>
  <c r="E14" i="4"/>
  <c r="C14" i="4"/>
  <c r="M13" i="4"/>
  <c r="M12" i="4"/>
  <c r="N22" i="3"/>
  <c r="L22" i="3"/>
  <c r="H22" i="3"/>
  <c r="F22" i="3"/>
  <c r="D22" i="3"/>
  <c r="T20" i="3"/>
  <c r="T18" i="3"/>
  <c r="R16" i="3"/>
  <c r="N16" i="3"/>
  <c r="L16" i="3"/>
  <c r="J16" i="3"/>
  <c r="H16" i="3"/>
  <c r="F16" i="3"/>
  <c r="D16" i="3"/>
  <c r="P15" i="3"/>
  <c r="T15" i="3" s="1"/>
  <c r="T14" i="3"/>
  <c r="P12" i="3"/>
  <c r="D35" i="2"/>
  <c r="R21" i="3" s="1"/>
  <c r="R22" i="3" s="1"/>
  <c r="J12" i="2"/>
  <c r="J15" i="2" s="1"/>
  <c r="J18" i="2" s="1"/>
  <c r="J20" i="2" s="1"/>
  <c r="J22" i="2" s="1"/>
  <c r="F12" i="2"/>
  <c r="F15" i="2" s="1"/>
  <c r="F18" i="2" s="1"/>
  <c r="F20" i="2" s="1"/>
  <c r="F22" i="2" s="1"/>
  <c r="H12" i="2"/>
  <c r="H15" i="2" s="1"/>
  <c r="D12" i="2"/>
  <c r="D15" i="2" s="1"/>
  <c r="J119" i="1"/>
  <c r="J121" i="1" s="1"/>
  <c r="E119" i="1"/>
  <c r="E121" i="1" s="1"/>
  <c r="J110" i="1"/>
  <c r="E110" i="1"/>
  <c r="J75" i="1"/>
  <c r="E75" i="1"/>
  <c r="H75" i="1"/>
  <c r="C75" i="1"/>
  <c r="J68" i="1"/>
  <c r="E68" i="1"/>
  <c r="H68" i="1"/>
  <c r="C68" i="1"/>
  <c r="J29" i="1"/>
  <c r="E29" i="1"/>
  <c r="H29" i="1"/>
  <c r="J17" i="1"/>
  <c r="E17" i="1"/>
  <c r="J76" i="1" l="1"/>
  <c r="J122" i="1" s="1"/>
  <c r="E76" i="1"/>
  <c r="E122" i="1" s="1"/>
  <c r="C76" i="1"/>
  <c r="M14" i="4"/>
  <c r="P16" i="3"/>
  <c r="E30" i="1"/>
  <c r="F71" i="5"/>
  <c r="F73" i="5" s="1"/>
  <c r="J71" i="5"/>
  <c r="J73" i="5" s="1"/>
  <c r="C29" i="1"/>
  <c r="F31" i="2"/>
  <c r="F26" i="2"/>
  <c r="F36" i="2" s="1"/>
  <c r="F34" i="2" s="1"/>
  <c r="J29" i="2"/>
  <c r="J26" i="2"/>
  <c r="J36" i="2" s="1"/>
  <c r="J34" i="2" s="1"/>
  <c r="J30" i="1"/>
  <c r="H76" i="1"/>
  <c r="J31" i="2"/>
  <c r="J39" i="2" s="1"/>
  <c r="T12" i="3"/>
  <c r="T16" i="3" s="1"/>
  <c r="F39" i="2" l="1"/>
  <c r="F29" i="2"/>
  <c r="H12" i="5" l="1"/>
  <c r="H18" i="2" l="1"/>
  <c r="H20" i="2" s="1"/>
  <c r="H22" i="2" s="1"/>
  <c r="D12" i="5"/>
  <c r="D18" i="2"/>
  <c r="D20" i="2" l="1"/>
  <c r="D22" i="2" s="1"/>
  <c r="H31" i="2"/>
  <c r="H39" i="2" s="1"/>
  <c r="H26" i="2"/>
  <c r="H36" i="2" s="1"/>
  <c r="H34" i="2" s="1"/>
  <c r="I17" i="4" s="1"/>
  <c r="H10" i="5"/>
  <c r="H24" i="5" s="1"/>
  <c r="H31" i="5" s="1"/>
  <c r="H33" i="5" s="1"/>
  <c r="H71" i="5" s="1"/>
  <c r="H73" i="5" s="1"/>
  <c r="H29" i="2"/>
  <c r="M17" i="4" l="1"/>
  <c r="M18" i="4" s="1"/>
  <c r="I18" i="4"/>
  <c r="D10" i="5"/>
  <c r="D31" i="2"/>
  <c r="D26" i="2"/>
  <c r="D36" i="2" s="1"/>
  <c r="D34" i="2" s="1"/>
  <c r="J21" i="3" s="1"/>
  <c r="D39" i="2" l="1"/>
  <c r="D29" i="2"/>
  <c r="H17" i="1"/>
  <c r="H30" i="1" s="1"/>
  <c r="J22" i="3"/>
  <c r="P21" i="3"/>
  <c r="D24" i="5"/>
  <c r="T21" i="3" l="1"/>
  <c r="T22" i="3" s="1"/>
  <c r="P22" i="3"/>
  <c r="H119" i="1" l="1"/>
  <c r="H121" i="1" l="1"/>
  <c r="H122" i="1" s="1"/>
  <c r="C119" i="1" l="1"/>
  <c r="C121" i="1" l="1"/>
  <c r="C122" i="1" l="1"/>
  <c r="D31" i="5" l="1"/>
  <c r="D33" i="5" s="1"/>
  <c r="D71" i="5" s="1"/>
  <c r="D73" i="5" s="1"/>
  <c r="C17" i="1" l="1"/>
  <c r="C30" i="1" s="1"/>
</calcChain>
</file>

<file path=xl/sharedStrings.xml><?xml version="1.0" encoding="utf-8"?>
<sst xmlns="http://schemas.openxmlformats.org/spreadsheetml/2006/main" count="311" uniqueCount="180">
  <si>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</si>
  <si>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</si>
  <si>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</si>
  <si>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</si>
  <si>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</si>
  <si>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</si>
  <si>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</si>
  <si>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</si>
  <si>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มีนาคม</t>
  </si>
  <si>
    <t>31 ธันวาคม</t>
  </si>
  <si>
    <t>2569</t>
  </si>
  <si>
    <t>2568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</si>
  <si>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</si>
  <si>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</si>
  <si>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</si>
  <si>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</si>
  <si>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</si>
  <si>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</si>
  <si>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</si>
  <si>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</si>
  <si>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</si>
  <si>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</si>
  <si>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</si>
  <si>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</si>
  <si>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</si>
  <si>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</si>
  <si>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</si>
  <si>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</si>
  <si>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</si>
  <si>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</si>
  <si>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</si>
  <si>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</si>
  <si>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</si>
  <si>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(ลงชื่อ) ....................................................... กรรมการตามอำนาจ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</si>
  <si>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</si>
  <si>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</si>
  <si>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</si>
  <si>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</si>
  <si>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</si>
  <si>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</si>
  <si>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</si>
  <si>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</si>
  <si>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</si>
  <si>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</si>
  <si>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</si>
  <si>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</si>
  <si>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</si>
  <si>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</si>
  <si>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หนี้สินภาษีเงินได้รอตัดบัญชี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</si>
  <si>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</si>
  <si>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</si>
  <si>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</si>
  <si>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</si>
  <si>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</si>
  <si>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</si>
  <si>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</si>
  <si>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</si>
  <si>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ทุนที่ออกและชำระแล้ว</t>
  </si>
  <si>
    <t>หุ้นสามัญ 342,195,576 หุ้น  มูลค่าหุ้นละ 0.50 บาท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</si>
  <si>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</si>
  <si>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</si>
  <si>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</si>
  <si>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 xml:space="preserve">ยังไม่ได้จัดสรร </t>
  </si>
  <si>
    <t>ส่วนต่างจากการรวมกิจการภายใต้การควบคุมเดียวกัน</t>
  </si>
  <si>
    <t>องค์ประกอบอื่นของส่วนผู้ถือหุ้น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</si>
  <si>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</si>
  <si>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</si>
  <si>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</si>
  <si>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</si>
  <si>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</si>
  <si>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2569</t>
  </si>
  <si>
    <t xml:space="preserve">งบการเงินเฉพาะกิจการ 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</si>
  <si>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</si>
  <si>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</si>
  <si>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</si>
  <si>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</si>
  <si>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</si>
  <si>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</si>
  <si>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</si>
  <si>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</si>
  <si>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</si>
  <si>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</si>
  <si>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</si>
  <si>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</si>
  <si>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</si>
  <si>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</si>
  <si>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</si>
  <si>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</si>
  <si>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</si>
  <si>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</si>
  <si>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</si>
  <si>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</si>
  <si>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</si>
  <si>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</si>
  <si>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</si>
  <si>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</si>
  <si>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หน่วย: บาท</t>
  </si>
  <si>
    <t xml:space="preserve">งบการเงินรวม </t>
  </si>
  <si>
    <t>ทุนที่ออก</t>
  </si>
  <si>
    <t>ส่วนเกิน</t>
  </si>
  <si>
    <t>ส่วนต่างจากการรวมกิจการ</t>
  </si>
  <si>
    <t>องค์ประกอบอื่นของส่วนของผู้ถือหุ้น</t>
  </si>
  <si>
    <t>รวมส่วน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</si>
  <si>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</si>
  <si>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</si>
  <si>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</si>
  <si>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</si>
  <si>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จัดสรรแล้ว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</si>
  <si>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</si>
  <si>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</si>
  <si>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</si>
  <si>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</si>
  <si>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ทุนสำรองตามกฎหมาย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</si>
  <si>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</si>
  <si>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</si>
  <si>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ยอดคงเหลือ ณ วันที่ 31 มีนาคม 2568</t>
  </si>
  <si>
    <t>ยอดคงเหลือ ณ วันที่ 1 มกราคม 2569</t>
  </si>
  <si>
    <t>กำไรเบ็ดเสร็จรวมสำหรับงวด</t>
  </si>
  <si>
    <t>ยอดคงเหลือ ณ วันที่ 31 มีนาคม 2569</t>
  </si>
  <si>
    <t xml:space="preserve">งบการเงินเฉพาะกิจการ  </t>
  </si>
  <si>
    <t xml:space="preserve">กำไรสะสม </t>
  </si>
  <si>
    <t>องค์ประกอบอื่นของ</t>
  </si>
  <si>
    <t>ทุนสำรอง</t>
  </si>
  <si>
    <t>ส่วนเกินทุนจาก</t>
  </si>
  <si>
    <t>ตามกฎหมาย</t>
  </si>
  <si>
    <t>การตีราคาทรัพย์สิน</t>
  </si>
  <si>
    <t>ยอดยกมา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</si>
  <si>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</si>
  <si>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</si>
  <si>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รายการปรับที่กระทบกำไรเป็นเงินสดรับ (จ่าย)</t>
  </si>
  <si>
    <t>ปรับปรุงด้วยภาษีเงินได้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</si>
  <si>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</si>
  <si>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</si>
  <si>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</si>
  <si>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</si>
  <si>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จ่ายชดเชยผลประโยชน์พนักงาน</t>
  </si>
  <si>
    <t>รายได้ดอกเบี้ยรับ</t>
  </si>
  <si>
    <t>รายได้เงินปันผล</t>
  </si>
  <si>
    <t>เงินสดสุทธิได้มาจากการดำเนินงานก่อนการเปลี่ยนแปลง</t>
  </si>
  <si>
    <t xml:space="preserve">     ในสินทรัพย์และหนี้สินดำเนินงาน</t>
  </si>
  <si>
    <t xml:space="preserve">สินทรัพย์ดำเนินงานลดลง (เพิ่มขึ้น) </t>
  </si>
  <si>
    <t>กระแสเงินสดได้มาจากกิจกรรมดำเนินงาน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</si>
  <si>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</si>
  <si>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</si>
  <si>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theme="1"/>
        <rFont val="Angsana New"/>
        <family val="1"/>
        <charset val="222"/>
      </rPr>
      <t>(ต่อ)</t>
    </r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</si>
  <si>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</si>
  <si>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</si>
  <si>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</si>
  <si>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</si>
  <si>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5.1</t>
  </si>
  <si>
    <t>เงินสดจ่ายเพื่อซื้อสินทรัพย์ไม่มีตัวตนอื่น</t>
  </si>
  <si>
    <t>5.2</t>
  </si>
  <si>
    <t>เงินสดจ่ายเพื่อเงินให้กู้ยืมระยะสั้นแก่กิจการที่เกี่ยวข้องกัน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</si>
  <si>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</si>
  <si>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</si>
  <si>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</si>
  <si>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</t>
  </si>
  <si>
    <t xml:space="preserve">    และเงินกู้ยืมระยะสั้นจากสถาบันการเงิน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</si>
  <si>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</si>
  <si>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</si>
  <si>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</si>
  <si>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เงินปันผลที่จ่ายให้กับผู้ถือหุ้นที่ไม่มีอำนาจควบคุมของ</t>
  </si>
  <si>
    <t xml:space="preserve">    บริษัทย่อย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</si>
  <si>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</si>
  <si>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</si>
  <si>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</si>
  <si>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</si>
  <si>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</si>
  <si>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             (ลงชื่อ) ....................................................... กรรมการตามอำนาจ</t>
  </si>
  <si>
    <t>ขาดทุนจากการจำหน่าย/ตัดจำหน่ายทรัพย์สิน</t>
  </si>
  <si>
    <t>หนี้สูญ (กลับรายการ)</t>
  </si>
  <si>
    <t>ยอดคงเหลือ ณ วันที่ 1 มกราคม 2568</t>
  </si>
  <si>
    <t>ยอดยกมา ณ วันที่ 1 มกราคม 2569</t>
  </si>
  <si>
    <t xml:space="preserve"> (นางนฤทัย นนท์ผม)</t>
  </si>
  <si>
    <t xml:space="preserve"> </t>
  </si>
  <si>
    <t xml:space="preserve">                (นายพรศักดิ์  ตันตาปกุล)</t>
  </si>
  <si>
    <t>ส่วนเกินทุนจากการ</t>
  </si>
  <si>
    <t>ตีราคาทรัพย์สิน</t>
  </si>
  <si>
    <t xml:space="preserve"> (นายพรศักดิ์  ตันตาปกุล)</t>
  </si>
  <si>
    <t xml:space="preserve">         (นางนฤทัย นนท์ผม)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</si>
</sst>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;\(#,##0.00\)"/>
    <numFmt numFmtId="167" formatCode="\-"/>
    <numFmt numFmtId="168" formatCode="#,##0.00_);[Blue]\(#,##0.00\)"/>
    <numFmt numFmtId="169" formatCode="#,##0.00_ ;[Red]\-#,##0.00\ "/>
    <numFmt numFmtId="170" formatCode="#,##0;[Red]\(#,##0\);\-"/>
    <numFmt numFmtId="171" formatCode="_(* #,##0_);_(* \(#,##0\);_(* &quot;-&quot;??_);_(@_)"/>
    <numFmt numFmtId="172" formatCode="_-* #,##0.0000_-;\-* #,##0.0000_-;_-* &quot;-&quot;??_-;_-@_-"/>
    <numFmt numFmtId="173" formatCode="_-* #,##0.00000_-;\-* #,##0.00000_-;_-* &quot;-&quot;??_-;_-@_-"/>
    <numFmt numFmtId="174" formatCode="#,##0\ ;[Black]\(#,##0\)"/>
    <numFmt numFmtId="175" formatCode="#,##0.00\ ;[Black]\(#,##0.00\)"/>
    <numFmt numFmtId="176" formatCode="#,##0;\(#,##0\)"/>
    <numFmt numFmtId="177" formatCode="_-* #,##0.0_-;\-* #,##0.0_-;_-* &quot;-&quot;??_-;_-@_-"/>
    <numFmt numFmtId="178" formatCode="_-* #,##0.000_-;\-* #,##0.000_-;_-* &quot;-&quot;??_-;_-@_-"/>
    <numFmt numFmtId="179" formatCode="_-* #,##0.000_-;\-* #,##0.000_-;_-* &quot;-&quot;???_-;_-@_-"/>
  </numFmts>
  <fonts count="39">
    <font>
      <sz val="9"/>
      <color theme="1"/>
      <name val="Arial Narrow"/>
      <family val="2"/>
      <charset val="222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8"/>
      <color theme="1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2"/>
      <name val="Helv"/>
      <charset val="222"/>
    </font>
    <font>
      <sz val="18"/>
      <name val="Angsana New"/>
      <family val="1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6"/>
      <name val="AngsanaUPC"/>
      <family val="1"/>
    </font>
    <font>
      <sz val="16"/>
      <color theme="1"/>
      <name val="AngsanaUPC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rgb="FF0070C0"/>
      <name val="Angsana New"/>
      <family val="1"/>
      <charset val="222"/>
    </font>
    <font>
      <sz val="14"/>
      <color theme="1"/>
      <name val="Calibri"/>
      <family val="2"/>
      <scheme val="minor"/>
    </font>
    <font>
      <sz val="14"/>
      <color rgb="FF0070C0"/>
      <name val="Angsana New"/>
      <family val="1"/>
    </font>
    <font>
      <b/>
      <sz val="11"/>
      <color theme="1"/>
      <name val="Angsana New"/>
      <family val="1"/>
    </font>
    <font>
      <sz val="12"/>
      <color theme="1"/>
      <name val="Angsana New"/>
      <family val="1"/>
    </font>
    <font>
      <sz val="10"/>
      <name val="Arial"/>
      <family val="2"/>
    </font>
    <font>
      <sz val="12"/>
      <name val="Bahnschrift Light"/>
      <family val="2"/>
    </font>
    <font>
      <sz val="10"/>
      <name val="Cordia New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39" fontId="16" fillId="0" borderId="0"/>
    <xf numFmtId="0" fontId="18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3" fillId="0" borderId="0"/>
    <xf numFmtId="169" fontId="6" fillId="0" borderId="0" applyFont="0" applyFill="0" applyBorder="0" applyAlignment="0" applyProtection="0"/>
    <xf numFmtId="0" fontId="3" fillId="0" borderId="0"/>
    <xf numFmtId="0" fontId="35" fillId="0" borderId="0"/>
    <xf numFmtId="2" fontId="36" fillId="0" borderId="0"/>
  </cellStyleXfs>
  <cellXfs count="348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164" fontId="3" fillId="0" borderId="1" xfId="1" applyFont="1" applyFill="1" applyBorder="1"/>
    <xf numFmtId="165" fontId="7" fillId="0" borderId="1" xfId="1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164" fontId="3" fillId="0" borderId="0" xfId="1" applyFont="1" applyFill="1"/>
    <xf numFmtId="165" fontId="8" fillId="0" borderId="0" xfId="1" applyNumberFormat="1" applyFont="1" applyAlignment="1">
      <alignment horizontal="right"/>
    </xf>
    <xf numFmtId="0" fontId="7" fillId="0" borderId="0" xfId="2" applyFont="1" applyAlignment="1">
      <alignment horizontal="center"/>
    </xf>
    <xf numFmtId="0" fontId="7" fillId="0" borderId="0" xfId="2" applyFont="1"/>
    <xf numFmtId="164" fontId="7" fillId="0" borderId="2" xfId="1" quotePrefix="1" applyFont="1" applyFill="1" applyBorder="1" applyAlignment="1">
      <alignment horizontal="center"/>
    </xf>
    <xf numFmtId="164" fontId="7" fillId="0" borderId="0" xfId="1" quotePrefix="1" applyFont="1" applyFill="1" applyBorder="1" applyAlignment="1">
      <alignment horizontal="center"/>
    </xf>
    <xf numFmtId="0" fontId="9" fillId="0" borderId="0" xfId="2" applyFont="1"/>
    <xf numFmtId="166" fontId="7" fillId="0" borderId="0" xfId="2" applyNumberFormat="1" applyFont="1"/>
    <xf numFmtId="165" fontId="7" fillId="0" borderId="2" xfId="1" quotePrefix="1" applyNumberFormat="1" applyFont="1" applyFill="1" applyBorder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164" fontId="7" fillId="0" borderId="0" xfId="1" quotePrefix="1" applyFont="1" applyFill="1" applyAlignment="1">
      <alignment horizontal="center"/>
    </xf>
    <xf numFmtId="165" fontId="7" fillId="0" borderId="0" xfId="1" quotePrefix="1" applyNumberFormat="1" applyFont="1" applyFill="1" applyAlignment="1">
      <alignment horizontal="center"/>
    </xf>
    <xf numFmtId="164" fontId="10" fillId="0" borderId="0" xfId="1" quotePrefix="1" applyFont="1" applyFill="1" applyBorder="1" applyAlignment="1"/>
    <xf numFmtId="164" fontId="7" fillId="0" borderId="0" xfId="1" quotePrefix="1" applyFont="1" applyFill="1" applyBorder="1" applyAlignment="1"/>
    <xf numFmtId="165" fontId="7" fillId="0" borderId="0" xfId="1" applyNumberFormat="1" applyFont="1"/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165" fontId="3" fillId="0" borderId="0" xfId="1" applyNumberFormat="1" applyFont="1"/>
    <xf numFmtId="0" fontId="11" fillId="0" borderId="0" xfId="0" applyFont="1" applyAlignment="1">
      <alignment horizontal="left" vertical="center" indent="2"/>
    </xf>
    <xf numFmtId="0" fontId="11" fillId="0" borderId="0" xfId="2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3" fontId="3" fillId="0" borderId="0" xfId="3" applyFont="1"/>
    <xf numFmtId="43" fontId="4" fillId="0" borderId="0" xfId="2" applyNumberFormat="1" applyFont="1"/>
    <xf numFmtId="167" fontId="1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 indent="4"/>
    </xf>
    <xf numFmtId="165" fontId="14" fillId="0" borderId="3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165" fontId="14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/>
    <xf numFmtId="39" fontId="3" fillId="0" borderId="0" xfId="2" applyNumberFormat="1" applyFont="1"/>
    <xf numFmtId="39" fontId="3" fillId="0" borderId="0" xfId="4" applyFont="1"/>
    <xf numFmtId="39" fontId="3" fillId="0" borderId="0" xfId="2" applyNumberFormat="1" applyFont="1" applyAlignment="1">
      <alignment horizontal="left"/>
    </xf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39" fontId="11" fillId="0" borderId="0" xfId="4" applyFont="1" applyAlignment="1">
      <alignment horizontal="left"/>
    </xf>
    <xf numFmtId="39" fontId="14" fillId="0" borderId="0" xfId="2" applyNumberFormat="1" applyFont="1"/>
    <xf numFmtId="39" fontId="14" fillId="0" borderId="0" xfId="2" applyNumberFormat="1" applyFont="1" applyAlignment="1">
      <alignment horizontal="center"/>
    </xf>
    <xf numFmtId="168" fontId="14" fillId="0" borderId="0" xfId="2" applyNumberFormat="1" applyFont="1"/>
    <xf numFmtId="168" fontId="11" fillId="0" borderId="0" xfId="2" applyNumberFormat="1" applyFont="1" applyAlignment="1">
      <alignment horizontal="center"/>
    </xf>
    <xf numFmtId="0" fontId="7" fillId="0" borderId="0" xfId="5" applyFont="1" applyAlignment="1">
      <alignment horizontal="center" vertical="center"/>
    </xf>
    <xf numFmtId="164" fontId="10" fillId="0" borderId="0" xfId="1" quotePrefix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 vertical="center"/>
    </xf>
    <xf numFmtId="166" fontId="11" fillId="0" borderId="0" xfId="2" applyNumberFormat="1" applyFont="1"/>
    <xf numFmtId="0" fontId="11" fillId="0" borderId="0" xfId="2" applyFont="1" applyAlignment="1">
      <alignment horizontal="center"/>
    </xf>
    <xf numFmtId="164" fontId="11" fillId="0" borderId="0" xfId="1" applyFont="1" applyFill="1"/>
    <xf numFmtId="0" fontId="11" fillId="0" borderId="0" xfId="2" applyFont="1"/>
    <xf numFmtId="165" fontId="11" fillId="0" borderId="0" xfId="1" applyNumberFormat="1" applyFont="1"/>
    <xf numFmtId="164" fontId="3" fillId="0" borderId="0" xfId="2" applyNumberFormat="1" applyFont="1"/>
    <xf numFmtId="165" fontId="11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43" fontId="11" fillId="0" borderId="0" xfId="6" applyNumberFormat="1" applyFont="1" applyFill="1"/>
    <xf numFmtId="165" fontId="11" fillId="0" borderId="0" xfId="1" applyNumberFormat="1" applyFont="1" applyFill="1"/>
    <xf numFmtId="0" fontId="11" fillId="0" borderId="0" xfId="2" applyFont="1" applyAlignment="1">
      <alignment horizontal="left"/>
    </xf>
    <xf numFmtId="165" fontId="11" fillId="0" borderId="0" xfId="1" applyNumberFormat="1" applyFont="1" applyFill="1" applyBorder="1"/>
    <xf numFmtId="164" fontId="11" fillId="0" borderId="0" xfId="1" applyFont="1" applyFill="1" applyBorder="1"/>
    <xf numFmtId="43" fontId="11" fillId="0" borderId="0" xfId="3" applyFont="1" applyFill="1"/>
    <xf numFmtId="164" fontId="4" fillId="0" borderId="0" xfId="1" applyFont="1" applyFill="1"/>
    <xf numFmtId="164" fontId="4" fillId="0" borderId="0" xfId="2" applyNumberFormat="1" applyFont="1"/>
    <xf numFmtId="170" fontId="11" fillId="0" borderId="0" xfId="2" applyNumberFormat="1" applyFont="1" applyAlignment="1">
      <alignment horizontal="left"/>
    </xf>
    <xf numFmtId="39" fontId="11" fillId="0" borderId="0" xfId="2" applyNumberFormat="1" applyFont="1"/>
    <xf numFmtId="43" fontId="3" fillId="0" borderId="0" xfId="6" applyNumberFormat="1" applyFont="1" applyFill="1"/>
    <xf numFmtId="165" fontId="11" fillId="0" borderId="5" xfId="1" applyNumberFormat="1" applyFont="1" applyFill="1" applyBorder="1" applyAlignment="1">
      <alignment vertical="center"/>
    </xf>
    <xf numFmtId="164" fontId="11" fillId="0" borderId="0" xfId="1" applyFont="1" applyFill="1" applyAlignment="1">
      <alignment vertical="center"/>
    </xf>
    <xf numFmtId="43" fontId="11" fillId="0" borderId="0" xfId="6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0" fontId="7" fillId="0" borderId="0" xfId="0" applyFont="1" applyAlignment="1">
      <alignment horizontal="left" vertical="center" indent="2"/>
    </xf>
    <xf numFmtId="165" fontId="11" fillId="0" borderId="2" xfId="1" applyNumberFormat="1" applyFont="1" applyFill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165" fontId="11" fillId="0" borderId="0" xfId="1" applyNumberFormat="1" applyFont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4" fillId="0" borderId="4" xfId="1" applyNumberFormat="1" applyFont="1" applyBorder="1" applyAlignment="1">
      <alignment vertical="center"/>
    </xf>
    <xf numFmtId="165" fontId="14" fillId="0" borderId="0" xfId="1" applyNumberFormat="1" applyFont="1" applyAlignment="1">
      <alignment vertical="center"/>
    </xf>
    <xf numFmtId="165" fontId="4" fillId="0" borderId="0" xfId="2" applyNumberFormat="1" applyFont="1"/>
    <xf numFmtId="170" fontId="8" fillId="0" borderId="0" xfId="2" applyNumberFormat="1" applyFont="1" applyAlignment="1">
      <alignment horizontal="left"/>
    </xf>
    <xf numFmtId="164" fontId="3" fillId="0" borderId="0" xfId="1" applyFont="1"/>
    <xf numFmtId="43" fontId="3" fillId="0" borderId="0" xfId="6" applyNumberFormat="1" applyFont="1"/>
    <xf numFmtId="39" fontId="3" fillId="0" borderId="0" xfId="4" applyFont="1" applyAlignment="1">
      <alignment horizontal="left"/>
    </xf>
    <xf numFmtId="165" fontId="3" fillId="0" borderId="0" xfId="2" applyNumberFormat="1" applyFont="1"/>
    <xf numFmtId="0" fontId="19" fillId="0" borderId="0" xfId="2" applyFont="1"/>
    <xf numFmtId="166" fontId="7" fillId="0" borderId="1" xfId="2" applyNumberFormat="1" applyFont="1" applyBorder="1"/>
    <xf numFmtId="0" fontId="12" fillId="0" borderId="1" xfId="2" applyFont="1" applyBorder="1"/>
    <xf numFmtId="164" fontId="11" fillId="0" borderId="1" xfId="1" applyFont="1" applyBorder="1"/>
    <xf numFmtId="164" fontId="12" fillId="0" borderId="1" xfId="1" applyFont="1" applyBorder="1"/>
    <xf numFmtId="0" fontId="7" fillId="0" borderId="1" xfId="2" applyFont="1" applyBorder="1" applyAlignment="1">
      <alignment horizontal="right"/>
    </xf>
    <xf numFmtId="0" fontId="12" fillId="0" borderId="0" xfId="2" applyFont="1"/>
    <xf numFmtId="164" fontId="11" fillId="0" borderId="0" xfId="1" applyFont="1"/>
    <xf numFmtId="164" fontId="12" fillId="0" borderId="0" xfId="1" applyFont="1"/>
    <xf numFmtId="164" fontId="7" fillId="0" borderId="0" xfId="1" applyFont="1"/>
    <xf numFmtId="0" fontId="7" fillId="0" borderId="2" xfId="1" quotePrefix="1" applyNumberFormat="1" applyFont="1" applyBorder="1" applyAlignment="1">
      <alignment horizontal="center"/>
    </xf>
    <xf numFmtId="0" fontId="7" fillId="0" borderId="0" xfId="1" applyNumberFormat="1" applyFont="1"/>
    <xf numFmtId="0" fontId="7" fillId="0" borderId="0" xfId="1" quotePrefix="1" applyNumberFormat="1" applyFont="1" applyBorder="1" applyAlignment="1">
      <alignment horizontal="center"/>
    </xf>
    <xf numFmtId="0" fontId="12" fillId="0" borderId="0" xfId="2" applyFont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43" fontId="11" fillId="0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43" fontId="12" fillId="0" borderId="0" xfId="7" applyNumberFormat="1" applyFont="1" applyFill="1" applyAlignment="1">
      <alignment vertical="center"/>
    </xf>
    <xf numFmtId="171" fontId="11" fillId="0" borderId="1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171" fontId="9" fillId="0" borderId="0" xfId="2" applyNumberFormat="1" applyFont="1" applyAlignment="1">
      <alignment vertical="center"/>
    </xf>
    <xf numFmtId="171" fontId="14" fillId="0" borderId="0" xfId="1" applyNumberFormat="1" applyFont="1" applyFill="1" applyAlignment="1">
      <alignment vertical="center"/>
    </xf>
    <xf numFmtId="43" fontId="14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43" fontId="19" fillId="0" borderId="0" xfId="2" applyNumberFormat="1" applyFont="1"/>
    <xf numFmtId="43" fontId="12" fillId="0" borderId="1" xfId="7" applyNumberFormat="1" applyFont="1" applyFill="1" applyBorder="1" applyAlignment="1">
      <alignment vertical="center"/>
    </xf>
    <xf numFmtId="171" fontId="14" fillId="0" borderId="1" xfId="1" applyNumberFormat="1" applyFont="1" applyFill="1" applyBorder="1" applyAlignment="1">
      <alignment vertical="center"/>
    </xf>
    <xf numFmtId="43" fontId="12" fillId="0" borderId="3" xfId="7" applyNumberFormat="1" applyFont="1" applyFill="1" applyBorder="1" applyAlignment="1">
      <alignment vertical="center"/>
    </xf>
    <xf numFmtId="171" fontId="14" fillId="0" borderId="3" xfId="1" applyNumberFormat="1" applyFont="1" applyFill="1" applyBorder="1" applyAlignment="1">
      <alignment vertical="center"/>
    </xf>
    <xf numFmtId="171" fontId="15" fillId="0" borderId="3" xfId="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171" fontId="14" fillId="0" borderId="2" xfId="1" applyNumberFormat="1" applyFont="1" applyFill="1" applyBorder="1" applyAlignment="1">
      <alignment vertical="center"/>
    </xf>
    <xf numFmtId="166" fontId="7" fillId="0" borderId="0" xfId="2" applyNumberFormat="1" applyFont="1" applyAlignment="1">
      <alignment vertical="center"/>
    </xf>
    <xf numFmtId="171" fontId="15" fillId="0" borderId="2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71" fontId="11" fillId="0" borderId="0" xfId="1" applyNumberFormat="1" applyFont="1" applyAlignment="1">
      <alignment vertical="center"/>
    </xf>
    <xf numFmtId="0" fontId="21" fillId="0" borderId="0" xfId="2" applyFont="1"/>
    <xf numFmtId="164" fontId="14" fillId="0" borderId="0" xfId="1" applyFont="1" applyFill="1" applyAlignment="1">
      <alignment vertical="center"/>
    </xf>
    <xf numFmtId="0" fontId="22" fillId="0" borderId="0" xfId="2" applyFont="1" applyAlignment="1">
      <alignment horizontal="left"/>
    </xf>
    <xf numFmtId="171" fontId="14" fillId="0" borderId="4" xfId="1" applyNumberFormat="1" applyFont="1" applyFill="1" applyBorder="1" applyAlignment="1">
      <alignment vertical="center"/>
    </xf>
    <xf numFmtId="171" fontId="11" fillId="0" borderId="4" xfId="1" applyNumberFormat="1" applyFont="1" applyBorder="1" applyAlignment="1">
      <alignment vertical="center"/>
    </xf>
    <xf numFmtId="171" fontId="23" fillId="0" borderId="0" xfId="1" applyNumberFormat="1" applyFont="1" applyAlignment="1">
      <alignment horizontal="center" vertical="center"/>
    </xf>
    <xf numFmtId="171" fontId="11" fillId="0" borderId="0" xfId="1" applyNumberFormat="1" applyFont="1" applyBorder="1" applyAlignment="1">
      <alignment vertical="center"/>
    </xf>
    <xf numFmtId="171" fontId="11" fillId="0" borderId="0" xfId="1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165" fontId="12" fillId="0" borderId="0" xfId="1" applyNumberFormat="1" applyFont="1" applyFill="1" applyBorder="1" applyAlignment="1">
      <alignment vertical="center"/>
    </xf>
    <xf numFmtId="167" fontId="14" fillId="0" borderId="1" xfId="1" applyNumberFormat="1" applyFont="1" applyFill="1" applyBorder="1" applyAlignment="1">
      <alignment horizontal="center" vertical="center"/>
    </xf>
    <xf numFmtId="171" fontId="11" fillId="0" borderId="5" xfId="1" applyNumberFormat="1" applyFont="1" applyFill="1" applyBorder="1" applyAlignment="1">
      <alignment vertical="center"/>
    </xf>
    <xf numFmtId="171" fontId="12" fillId="0" borderId="5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23" fillId="0" borderId="0" xfId="1" applyNumberFormat="1" applyFont="1" applyFill="1" applyAlignment="1">
      <alignment horizontal="center" vertical="center"/>
    </xf>
    <xf numFmtId="164" fontId="11" fillId="0" borderId="0" xfId="1" applyFont="1" applyFill="1" applyBorder="1" applyAlignment="1">
      <alignment vertical="center"/>
    </xf>
    <xf numFmtId="164" fontId="11" fillId="0" borderId="0" xfId="1" applyFont="1" applyAlignment="1">
      <alignment vertical="center"/>
    </xf>
    <xf numFmtId="164" fontId="12" fillId="0" borderId="0" xfId="1" applyFont="1" applyFill="1" applyAlignment="1">
      <alignment vertical="center"/>
    </xf>
    <xf numFmtId="164" fontId="12" fillId="0" borderId="0" xfId="1" applyFont="1" applyFill="1" applyBorder="1" applyAlignment="1">
      <alignment vertical="center"/>
    </xf>
    <xf numFmtId="166" fontId="7" fillId="0" borderId="0" xfId="2" applyNumberFormat="1" applyFont="1" applyAlignment="1">
      <alignment horizontal="left" vertical="center"/>
    </xf>
    <xf numFmtId="164" fontId="12" fillId="0" borderId="0" xfId="1" applyFont="1" applyAlignment="1">
      <alignment vertical="center"/>
    </xf>
    <xf numFmtId="172" fontId="11" fillId="0" borderId="5" xfId="1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8" applyFont="1"/>
    <xf numFmtId="164" fontId="12" fillId="0" borderId="0" xfId="1" applyFont="1" applyFill="1" applyBorder="1"/>
    <xf numFmtId="164" fontId="12" fillId="0" borderId="0" xfId="1" applyFont="1" applyFill="1"/>
    <xf numFmtId="39" fontId="24" fillId="0" borderId="0" xfId="2" applyNumberFormat="1" applyFont="1"/>
    <xf numFmtId="39" fontId="24" fillId="0" borderId="0" xfId="2" applyNumberFormat="1" applyFont="1" applyAlignment="1">
      <alignment horizontal="center"/>
    </xf>
    <xf numFmtId="0" fontId="25" fillId="0" borderId="0" xfId="8" applyFont="1"/>
    <xf numFmtId="164" fontId="19" fillId="0" borderId="0" xfId="1" applyFont="1"/>
    <xf numFmtId="168" fontId="24" fillId="0" borderId="0" xfId="2" applyNumberFormat="1" applyFont="1"/>
    <xf numFmtId="166" fontId="9" fillId="0" borderId="0" xfId="2" applyNumberFormat="1" applyFont="1"/>
    <xf numFmtId="166" fontId="9" fillId="0" borderId="1" xfId="2" applyNumberFormat="1" applyFont="1" applyBorder="1"/>
    <xf numFmtId="0" fontId="19" fillId="0" borderId="1" xfId="2" applyFont="1" applyBorder="1"/>
    <xf numFmtId="166" fontId="19" fillId="0" borderId="0" xfId="2" applyNumberFormat="1" applyFont="1"/>
    <xf numFmtId="0" fontId="19" fillId="0" borderId="0" xfId="2" applyFont="1" applyAlignment="1">
      <alignment vertical="center"/>
    </xf>
    <xf numFmtId="43" fontId="19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39" fontId="21" fillId="0" borderId="0" xfId="9" applyNumberFormat="1" applyFont="1" applyAlignment="1">
      <alignment horizontal="center" vertical="center"/>
    </xf>
    <xf numFmtId="0" fontId="21" fillId="0" borderId="2" xfId="2" applyFont="1" applyBorder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 wrapText="1"/>
    </xf>
    <xf numFmtId="43" fontId="19" fillId="0" borderId="0" xfId="10" applyNumberFormat="1" applyFont="1" applyFill="1" applyBorder="1" applyAlignment="1">
      <alignment vertical="center"/>
    </xf>
    <xf numFmtId="0" fontId="21" fillId="0" borderId="0" xfId="2" applyFont="1" applyAlignment="1">
      <alignment horizontal="left" vertical="center"/>
    </xf>
    <xf numFmtId="171" fontId="26" fillId="0" borderId="0" xfId="11" applyNumberFormat="1" applyFont="1" applyFill="1" applyAlignment="1">
      <alignment vertical="center"/>
    </xf>
    <xf numFmtId="171" fontId="26" fillId="0" borderId="0" xfId="10" applyNumberFormat="1" applyFont="1" applyFill="1" applyAlignment="1">
      <alignment vertical="center"/>
    </xf>
    <xf numFmtId="171" fontId="26" fillId="0" borderId="0" xfId="10" applyNumberFormat="1" applyFont="1" applyFill="1" applyBorder="1" applyAlignment="1">
      <alignment vertical="center"/>
    </xf>
    <xf numFmtId="167" fontId="26" fillId="0" borderId="0" xfId="11" applyNumberFormat="1" applyFont="1" applyFill="1" applyAlignment="1">
      <alignment horizontal="center" vertical="center"/>
    </xf>
    <xf numFmtId="171" fontId="26" fillId="0" borderId="0" xfId="3" applyNumberFormat="1" applyFont="1" applyFill="1" applyBorder="1" applyAlignment="1">
      <alignment vertical="center"/>
    </xf>
    <xf numFmtId="171" fontId="26" fillId="0" borderId="0" xfId="3" applyNumberFormat="1" applyFont="1" applyFill="1" applyAlignment="1">
      <alignment vertical="center"/>
    </xf>
    <xf numFmtId="171" fontId="26" fillId="0" borderId="0" xfId="2" applyNumberFormat="1" applyFont="1" applyAlignment="1">
      <alignment vertical="center"/>
    </xf>
    <xf numFmtId="171" fontId="27" fillId="0" borderId="0" xfId="2" applyNumberFormat="1" applyFont="1" applyAlignment="1">
      <alignment vertical="center"/>
    </xf>
    <xf numFmtId="171" fontId="27" fillId="0" borderId="0" xfId="10" applyNumberFormat="1" applyFont="1" applyFill="1" applyAlignment="1">
      <alignment vertical="center"/>
    </xf>
    <xf numFmtId="171" fontId="27" fillId="0" borderId="0" xfId="11" applyNumberFormat="1" applyFont="1" applyFill="1" applyAlignment="1">
      <alignment vertical="center"/>
    </xf>
    <xf numFmtId="167" fontId="27" fillId="0" borderId="0" xfId="11" applyNumberFormat="1" applyFont="1" applyFill="1" applyAlignment="1">
      <alignment horizontal="center" vertical="center"/>
    </xf>
    <xf numFmtId="171" fontId="27" fillId="0" borderId="0" xfId="3" applyNumberFormat="1" applyFont="1" applyFill="1" applyBorder="1" applyAlignment="1">
      <alignment vertical="center"/>
    </xf>
    <xf numFmtId="171" fontId="27" fillId="0" borderId="0" xfId="3" applyNumberFormat="1" applyFont="1" applyFill="1" applyAlignment="1">
      <alignment vertical="center"/>
    </xf>
    <xf numFmtId="171" fontId="28" fillId="0" borderId="0" xfId="10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171" fontId="19" fillId="0" borderId="4" xfId="10" applyNumberFormat="1" applyFont="1" applyFill="1" applyBorder="1" applyAlignment="1"/>
    <xf numFmtId="164" fontId="26" fillId="0" borderId="0" xfId="1" applyFont="1" applyFill="1" applyAlignment="1">
      <alignment vertical="center"/>
    </xf>
    <xf numFmtId="164" fontId="26" fillId="0" borderId="0" xfId="1" applyFont="1" applyFill="1" applyBorder="1" applyAlignment="1">
      <alignment vertical="center"/>
    </xf>
    <xf numFmtId="165" fontId="19" fillId="0" borderId="0" xfId="1" applyNumberFormat="1" applyFont="1"/>
    <xf numFmtId="171" fontId="21" fillId="0" borderId="0" xfId="2" applyNumberFormat="1" applyFont="1"/>
    <xf numFmtId="43" fontId="19" fillId="0" borderId="0" xfId="3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0" xfId="1" applyNumberFormat="1" applyFont="1" applyAlignment="1">
      <alignment vertical="center"/>
    </xf>
    <xf numFmtId="43" fontId="26" fillId="0" borderId="0" xfId="2" applyNumberFormat="1" applyFont="1" applyAlignment="1">
      <alignment vertical="center"/>
    </xf>
    <xf numFmtId="43" fontId="26" fillId="0" borderId="0" xfId="10" applyNumberFormat="1" applyFont="1" applyFill="1" applyAlignment="1">
      <alignment vertical="center"/>
    </xf>
    <xf numFmtId="43" fontId="26" fillId="0" borderId="0" xfId="3" applyFont="1" applyFill="1" applyBorder="1" applyAlignment="1">
      <alignment vertical="center"/>
    </xf>
    <xf numFmtId="43" fontId="26" fillId="0" borderId="0" xfId="3" applyFont="1" applyFill="1" applyAlignment="1">
      <alignment vertical="center"/>
    </xf>
    <xf numFmtId="164" fontId="26" fillId="0" borderId="0" xfId="1" applyFont="1" applyAlignment="1">
      <alignment vertical="center"/>
    </xf>
    <xf numFmtId="43" fontId="26" fillId="0" borderId="0" xfId="10" applyNumberFormat="1" applyFont="1" applyFill="1" applyBorder="1" applyAlignment="1">
      <alignment vertical="center"/>
    </xf>
    <xf numFmtId="165" fontId="26" fillId="0" borderId="0" xfId="10" applyNumberFormat="1" applyFont="1" applyFill="1" applyAlignment="1">
      <alignment vertical="center"/>
    </xf>
    <xf numFmtId="165" fontId="26" fillId="0" borderId="0" xfId="10" applyNumberFormat="1" applyFont="1" applyFill="1" applyBorder="1" applyAlignment="1">
      <alignment vertical="center"/>
    </xf>
    <xf numFmtId="165" fontId="26" fillId="0" borderId="4" xfId="1" applyNumberFormat="1" applyFont="1" applyFill="1" applyBorder="1" applyAlignment="1">
      <alignment vertical="center"/>
    </xf>
    <xf numFmtId="43" fontId="21" fillId="0" borderId="0" xfId="10" applyNumberFormat="1" applyFont="1" applyFill="1" applyBorder="1" applyAlignment="1"/>
    <xf numFmtId="43" fontId="21" fillId="0" borderId="0" xfId="10" applyNumberFormat="1" applyFont="1" applyFill="1" applyAlignment="1"/>
    <xf numFmtId="43" fontId="21" fillId="0" borderId="0" xfId="3" applyFont="1" applyFill="1" applyAlignment="1"/>
    <xf numFmtId="0" fontId="29" fillId="0" borderId="0" xfId="2" applyFont="1"/>
    <xf numFmtId="168" fontId="3" fillId="0" borderId="0" xfId="2" applyNumberFormat="1" applyFont="1"/>
    <xf numFmtId="164" fontId="19" fillId="0" borderId="0" xfId="2" applyNumberFormat="1" applyFont="1"/>
    <xf numFmtId="165" fontId="19" fillId="0" borderId="0" xfId="2" applyNumberFormat="1" applyFont="1"/>
    <xf numFmtId="0" fontId="21" fillId="0" borderId="0" xfId="2" applyFont="1" applyAlignment="1">
      <alignment horizontal="center" wrapText="1"/>
    </xf>
    <xf numFmtId="0" fontId="21" fillId="0" borderId="0" xfId="2" applyFont="1" applyAlignment="1">
      <alignment horizontal="center"/>
    </xf>
    <xf numFmtId="39" fontId="8" fillId="0" borderId="0" xfId="9" applyNumberFormat="1" applyFont="1" applyAlignment="1">
      <alignment horizontal="center"/>
    </xf>
    <xf numFmtId="0" fontId="21" fillId="0" borderId="1" xfId="2" applyFont="1" applyBorder="1" applyAlignment="1">
      <alignment horizontal="center"/>
    </xf>
    <xf numFmtId="0" fontId="8" fillId="0" borderId="0" xfId="2" applyFont="1" applyAlignment="1">
      <alignment horizontal="left" vertical="center"/>
    </xf>
    <xf numFmtId="171" fontId="19" fillId="0" borderId="0" xfId="11" applyNumberFormat="1" applyFont="1" applyFill="1" applyAlignment="1">
      <alignment vertical="center"/>
    </xf>
    <xf numFmtId="171" fontId="3" fillId="0" borderId="0" xfId="11" applyNumberFormat="1" applyFont="1" applyFill="1" applyAlignment="1">
      <alignment vertical="center"/>
    </xf>
    <xf numFmtId="171" fontId="3" fillId="0" borderId="0" xfId="11" applyNumberFormat="1" applyFont="1" applyFill="1" applyAlignment="1">
      <alignment horizontal="right" vertical="center"/>
    </xf>
    <xf numFmtId="171" fontId="3" fillId="0" borderId="0" xfId="1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7" fontId="30" fillId="0" borderId="0" xfId="10" applyNumberFormat="1" applyFont="1" applyFill="1" applyAlignment="1">
      <alignment horizontal="center" vertical="center"/>
    </xf>
    <xf numFmtId="167" fontId="3" fillId="0" borderId="0" xfId="10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164" fontId="19" fillId="0" borderId="0" xfId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43" fontId="19" fillId="0" borderId="0" xfId="11" applyNumberFormat="1" applyFont="1" applyFill="1" applyBorder="1" applyAlignment="1">
      <alignment vertical="center"/>
    </xf>
    <xf numFmtId="43" fontId="19" fillId="0" borderId="0" xfId="11" applyNumberFormat="1" applyFont="1" applyFill="1" applyAlignment="1">
      <alignment vertical="center"/>
    </xf>
    <xf numFmtId="171" fontId="19" fillId="0" borderId="0" xfId="11" applyNumberFormat="1" applyFont="1" applyFill="1" applyBorder="1" applyAlignment="1">
      <alignment vertical="center"/>
    </xf>
    <xf numFmtId="0" fontId="31" fillId="0" borderId="0" xfId="2" applyFont="1"/>
    <xf numFmtId="165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center"/>
    </xf>
    <xf numFmtId="43" fontId="12" fillId="0" borderId="0" xfId="11" applyNumberFormat="1" applyFont="1" applyFill="1" applyBorder="1" applyAlignment="1"/>
    <xf numFmtId="43" fontId="12" fillId="0" borderId="0" xfId="11" applyNumberFormat="1" applyFont="1" applyFill="1" applyAlignment="1"/>
    <xf numFmtId="164" fontId="12" fillId="0" borderId="0" xfId="2" applyNumberFormat="1" applyFont="1"/>
    <xf numFmtId="43" fontId="12" fillId="0" borderId="0" xfId="2" applyNumberFormat="1" applyFont="1"/>
    <xf numFmtId="39" fontId="11" fillId="0" borderId="0" xfId="2" applyNumberFormat="1" applyFont="1" applyAlignment="1">
      <alignment horizontal="center"/>
    </xf>
    <xf numFmtId="39" fontId="11" fillId="0" borderId="0" xfId="2" applyNumberFormat="1" applyFont="1" applyAlignment="1">
      <alignment horizontal="right"/>
    </xf>
    <xf numFmtId="0" fontId="1" fillId="0" borderId="0" xfId="2"/>
    <xf numFmtId="164" fontId="32" fillId="0" borderId="0" xfId="1" applyFont="1"/>
    <xf numFmtId="43" fontId="12" fillId="0" borderId="0" xfId="3" applyFont="1" applyFill="1" applyBorder="1"/>
    <xf numFmtId="0" fontId="7" fillId="0" borderId="0" xfId="2" applyFont="1" applyAlignment="1">
      <alignment horizontal="center" vertical="center"/>
    </xf>
    <xf numFmtId="0" fontId="9" fillId="0" borderId="3" xfId="2" quotePrefix="1" applyFont="1" applyBorder="1" applyAlignment="1">
      <alignment horizontal="center" vertical="center"/>
    </xf>
    <xf numFmtId="43" fontId="12" fillId="0" borderId="0" xfId="3" applyFont="1" applyFill="1" applyAlignment="1">
      <alignment vertical="center"/>
    </xf>
    <xf numFmtId="174" fontId="12" fillId="0" borderId="0" xfId="3" applyNumberFormat="1" applyFont="1" applyFill="1" applyAlignment="1">
      <alignment vertical="center"/>
    </xf>
    <xf numFmtId="4" fontId="19" fillId="0" borderId="0" xfId="2" applyNumberFormat="1" applyFont="1"/>
    <xf numFmtId="175" fontId="19" fillId="0" borderId="0" xfId="2" applyNumberFormat="1" applyFont="1"/>
    <xf numFmtId="0" fontId="11" fillId="0" borderId="0" xfId="12" applyFont="1" applyAlignment="1">
      <alignment vertical="center"/>
    </xf>
    <xf numFmtId="176" fontId="12" fillId="0" borderId="0" xfId="2" applyNumberFormat="1" applyFont="1" applyAlignment="1">
      <alignment horizontal="left" vertical="center"/>
    </xf>
    <xf numFmtId="174" fontId="11" fillId="0" borderId="0" xfId="3" applyNumberFormat="1" applyFont="1" applyFill="1" applyAlignment="1">
      <alignment vertical="center"/>
    </xf>
    <xf numFmtId="171" fontId="11" fillId="0" borderId="0" xfId="3" applyNumberFormat="1" applyFont="1" applyFill="1" applyAlignment="1">
      <alignment vertical="center"/>
    </xf>
    <xf numFmtId="171" fontId="11" fillId="0" borderId="0" xfId="3" applyNumberFormat="1" applyFont="1" applyFill="1" applyBorder="1" applyAlignment="1">
      <alignment vertical="center"/>
    </xf>
    <xf numFmtId="164" fontId="12" fillId="0" borderId="0" xfId="1" applyFont="1" applyFill="1" applyAlignment="1">
      <alignment horizontal="left" vertical="center"/>
    </xf>
    <xf numFmtId="174" fontId="11" fillId="0" borderId="0" xfId="3" applyNumberFormat="1" applyFont="1" applyFill="1" applyBorder="1" applyAlignment="1">
      <alignment vertical="center"/>
    </xf>
    <xf numFmtId="171" fontId="11" fillId="0" borderId="1" xfId="3" applyNumberFormat="1" applyFont="1" applyFill="1" applyBorder="1" applyAlignment="1">
      <alignment vertical="center"/>
    </xf>
    <xf numFmtId="174" fontId="11" fillId="0" borderId="1" xfId="3" applyNumberFormat="1" applyFont="1" applyFill="1" applyBorder="1" applyAlignment="1">
      <alignment vertical="center"/>
    </xf>
    <xf numFmtId="0" fontId="11" fillId="0" borderId="0" xfId="12" applyFont="1" applyAlignment="1">
      <alignment horizontal="left" vertical="center"/>
    </xf>
    <xf numFmtId="174" fontId="11" fillId="0" borderId="0" xfId="1" applyNumberFormat="1" applyFont="1" applyFill="1" applyAlignment="1">
      <alignment vertical="center"/>
    </xf>
    <xf numFmtId="4" fontId="3" fillId="0" borderId="0" xfId="2" applyNumberFormat="1" applyFont="1"/>
    <xf numFmtId="0" fontId="11" fillId="0" borderId="0" xfId="0" quotePrefix="1" applyFont="1" applyAlignment="1">
      <alignment horizontal="left" vertical="center" indent="2"/>
    </xf>
    <xf numFmtId="166" fontId="12" fillId="0" borderId="0" xfId="2" applyNumberFormat="1" applyFont="1" applyAlignment="1">
      <alignment vertical="center"/>
    </xf>
    <xf numFmtId="43" fontId="11" fillId="0" borderId="0" xfId="3" quotePrefix="1" applyFont="1" applyFill="1" applyAlignment="1">
      <alignment vertical="center"/>
    </xf>
    <xf numFmtId="174" fontId="11" fillId="0" borderId="0" xfId="3" quotePrefix="1" applyNumberFormat="1" applyFont="1" applyFill="1" applyAlignment="1">
      <alignment vertical="center"/>
    </xf>
    <xf numFmtId="0" fontId="12" fillId="0" borderId="0" xfId="2" applyFont="1" applyAlignment="1">
      <alignment horizontal="center"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quotePrefix="1" applyNumberFormat="1" applyFont="1" applyFill="1" applyBorder="1" applyAlignment="1">
      <alignment vertical="center"/>
    </xf>
    <xf numFmtId="174" fontId="11" fillId="0" borderId="6" xfId="3" applyNumberFormat="1" applyFont="1" applyFill="1" applyBorder="1" applyAlignment="1">
      <alignment vertical="center"/>
    </xf>
    <xf numFmtId="176" fontId="19" fillId="0" borderId="0" xfId="2" applyNumberFormat="1" applyFont="1" applyAlignment="1">
      <alignment horizontal="left" indent="2"/>
    </xf>
    <xf numFmtId="43" fontId="3" fillId="0" borderId="0" xfId="3" applyFont="1" applyFill="1" applyBorder="1"/>
    <xf numFmtId="43" fontId="3" fillId="0" borderId="0" xfId="3" applyFont="1" applyFill="1"/>
    <xf numFmtId="174" fontId="3" fillId="0" borderId="0" xfId="3" applyNumberFormat="1" applyFont="1" applyFill="1" applyBorder="1"/>
    <xf numFmtId="41" fontId="3" fillId="0" borderId="0" xfId="2" applyNumberFormat="1" applyFont="1"/>
    <xf numFmtId="171" fontId="12" fillId="0" borderId="1" xfId="2" applyNumberFormat="1" applyFont="1" applyBorder="1"/>
    <xf numFmtId="0" fontId="7" fillId="0" borderId="0" xfId="2" applyFont="1" applyAlignment="1">
      <alignment horizontal="right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171" fontId="11" fillId="0" borderId="0" xfId="13" applyNumberFormat="1" applyFont="1" applyFill="1" applyAlignment="1">
      <alignment vertical="center"/>
    </xf>
    <xf numFmtId="171" fontId="11" fillId="0" borderId="0" xfId="2" applyNumberFormat="1" applyFont="1" applyAlignment="1">
      <alignment vertical="center"/>
    </xf>
    <xf numFmtId="167" fontId="11" fillId="0" borderId="0" xfId="3" applyNumberFormat="1" applyFont="1" applyFill="1" applyBorder="1" applyAlignment="1">
      <alignment horizontal="center" vertical="center"/>
    </xf>
    <xf numFmtId="177" fontId="12" fillId="0" borderId="0" xfId="1" quotePrefix="1" applyNumberFormat="1" applyFont="1" applyFill="1" applyAlignment="1">
      <alignment horizontal="center" vertical="center"/>
    </xf>
    <xf numFmtId="0" fontId="12" fillId="0" borderId="0" xfId="2" applyFont="1" applyAlignment="1">
      <alignment horizontal="left" vertical="center"/>
    </xf>
    <xf numFmtId="171" fontId="11" fillId="0" borderId="3" xfId="13" applyNumberFormat="1" applyFont="1" applyFill="1" applyBorder="1" applyAlignment="1">
      <alignment vertical="center"/>
    </xf>
    <xf numFmtId="171" fontId="11" fillId="0" borderId="0" xfId="13" applyNumberFormat="1" applyFont="1" applyFill="1" applyBorder="1" applyAlignment="1">
      <alignment vertical="center"/>
    </xf>
    <xf numFmtId="174" fontId="3" fillId="0" borderId="0" xfId="13" applyNumberFormat="1" applyFont="1" applyFill="1"/>
    <xf numFmtId="171" fontId="12" fillId="0" borderId="0" xfId="2" applyNumberFormat="1" applyFont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75" fontId="34" fillId="0" borderId="0" xfId="14" applyNumberFormat="1" applyFont="1"/>
    <xf numFmtId="165" fontId="11" fillId="0" borderId="0" xfId="13" applyNumberFormat="1" applyFont="1" applyFill="1" applyAlignment="1">
      <alignment vertical="center"/>
    </xf>
    <xf numFmtId="171" fontId="12" fillId="0" borderId="0" xfId="13" applyNumberFormat="1" applyFont="1" applyFill="1" applyAlignment="1">
      <alignment vertical="center"/>
    </xf>
    <xf numFmtId="165" fontId="11" fillId="0" borderId="4" xfId="1" applyNumberFormat="1" applyFont="1" applyFill="1" applyBorder="1" applyAlignment="1">
      <alignment vertical="center"/>
    </xf>
    <xf numFmtId="0" fontId="12" fillId="0" borderId="0" xfId="2" applyFont="1" applyAlignment="1">
      <alignment horizontal="left"/>
    </xf>
    <xf numFmtId="171" fontId="12" fillId="0" borderId="0" xfId="2" applyNumberFormat="1" applyFont="1"/>
    <xf numFmtId="176" fontId="22" fillId="0" borderId="0" xfId="15" applyNumberFormat="1" applyFont="1" applyAlignment="1">
      <alignment horizontal="left" vertical="center"/>
    </xf>
    <xf numFmtId="171" fontId="19" fillId="0" borderId="0" xfId="2" applyNumberFormat="1" applyFont="1"/>
    <xf numFmtId="176" fontId="37" fillId="0" borderId="0" xfId="16" applyNumberFormat="1" applyFont="1" applyAlignment="1">
      <alignment horizontal="left" vertical="center"/>
    </xf>
    <xf numFmtId="0" fontId="19" fillId="0" borderId="0" xfId="2" applyFont="1" applyAlignment="1">
      <alignment horizontal="left"/>
    </xf>
    <xf numFmtId="43" fontId="19" fillId="0" borderId="0" xfId="3" applyFont="1" applyFill="1"/>
    <xf numFmtId="43" fontId="38" fillId="0" borderId="0" xfId="3" applyFont="1" applyFill="1"/>
    <xf numFmtId="165" fontId="38" fillId="0" borderId="0" xfId="2" applyNumberFormat="1" applyFont="1"/>
    <xf numFmtId="0" fontId="38" fillId="0" borderId="0" xfId="2" applyFont="1"/>
    <xf numFmtId="164" fontId="38" fillId="0" borderId="0" xfId="2" applyNumberFormat="1" applyFont="1"/>
    <xf numFmtId="179" fontId="19" fillId="0" borderId="0" xfId="2" applyNumberFormat="1" applyFont="1"/>
    <xf numFmtId="0" fontId="19" fillId="0" borderId="0" xfId="8" applyFont="1"/>
    <xf numFmtId="178" fontId="3" fillId="0" borderId="0" xfId="1" applyNumberFormat="1" applyFont="1" applyFill="1"/>
    <xf numFmtId="175" fontId="11" fillId="0" borderId="2" xfId="3" applyNumberFormat="1" applyFont="1" applyFill="1" applyBorder="1" applyAlignment="1">
      <alignment vertical="center"/>
    </xf>
    <xf numFmtId="174" fontId="11" fillId="0" borderId="2" xfId="3" applyNumberFormat="1" applyFont="1" applyFill="1" applyBorder="1" applyAlignment="1">
      <alignment vertical="center"/>
    </xf>
    <xf numFmtId="165" fontId="11" fillId="0" borderId="3" xfId="1" applyNumberFormat="1" applyFont="1" applyBorder="1" applyAlignment="1">
      <alignment vertical="center"/>
    </xf>
    <xf numFmtId="165" fontId="14" fillId="0" borderId="2" xfId="1" applyNumberFormat="1" applyFont="1" applyFill="1" applyBorder="1" applyAlignment="1">
      <alignment vertical="center"/>
    </xf>
    <xf numFmtId="171" fontId="27" fillId="0" borderId="0" xfId="10" applyNumberFormat="1" applyFont="1" applyFill="1" applyBorder="1" applyAlignment="1">
      <alignment vertical="center"/>
    </xf>
    <xf numFmtId="43" fontId="19" fillId="0" borderId="0" xfId="3" applyFont="1" applyFill="1" applyBorder="1" applyAlignment="1">
      <alignment vertical="center"/>
    </xf>
    <xf numFmtId="168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0" fontId="7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7" fillId="0" borderId="1" xfId="1" applyFont="1" applyBorder="1" applyAlignment="1">
      <alignment horizontal="center"/>
    </xf>
    <xf numFmtId="164" fontId="9" fillId="0" borderId="1" xfId="1" applyFont="1" applyBorder="1" applyAlignment="1">
      <alignment horizontal="center"/>
    </xf>
    <xf numFmtId="164" fontId="9" fillId="2" borderId="1" xfId="1" applyFont="1" applyFill="1" applyBorder="1" applyAlignment="1">
      <alignment horizontal="center"/>
    </xf>
    <xf numFmtId="0" fontId="21" fillId="0" borderId="3" xfId="2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166" fontId="5" fillId="0" borderId="0" xfId="2" applyNumberFormat="1" applyFont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39" fontId="11" fillId="0" borderId="0" xfId="4" applyFont="1" applyAlignment="1">
      <alignment horizontal="left"/>
    </xf>
    <xf numFmtId="0" fontId="9" fillId="0" borderId="0" xfId="2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0" fontId="21" fillId="0" borderId="1" xfId="2" applyFont="1" applyBorder="1" applyAlignment="1">
      <alignment horizontal="center"/>
    </xf>
    <xf numFmtId="0" fontId="19" fillId="0" borderId="0" xfId="2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37" fontId="7" fillId="0" borderId="0" xfId="0" applyNumberFormat="1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</cellXfs>
  <cellStyles count="17">
    <cellStyle name="Comma" xfId="1" builtinId="3"/>
    <cellStyle name="Comma 15 2 2" xfId="3" xr:uid="{4EC91FA0-6D74-4FF2-A14C-2D4FCD47E648}"/>
    <cellStyle name="Comma 30 4" xfId="6" xr:uid="{D6C75931-B5DD-4A7E-9C17-F59886D63F4D}"/>
    <cellStyle name="Comma 31 2" xfId="7" xr:uid="{47E70357-C708-4038-86B1-C9F130586559}"/>
    <cellStyle name="Comma 33 2 3" xfId="10" xr:uid="{1CAA1C63-F18B-4884-BC6C-C516430740B5}"/>
    <cellStyle name="Comma 34 2 3" xfId="11" xr:uid="{39BB60F7-16C4-4756-BDA0-A13F5E8B5ACB}"/>
    <cellStyle name="Comma 35 2" xfId="13" xr:uid="{FF2CCE47-989B-4C81-A288-B548694A9DF1}"/>
    <cellStyle name="Normal" xfId="0" builtinId="0"/>
    <cellStyle name="Normal - Style1 10" xfId="16" xr:uid="{7151FC4F-FAFC-4FC1-B04E-F98FDB6A3D06}"/>
    <cellStyle name="Normal 120 2" xfId="9" xr:uid="{A2AF18F7-FDBF-4BA9-BFAC-A14CF2398735}"/>
    <cellStyle name="Normal 2 2 2 2" xfId="12" xr:uid="{5CF9660A-EECE-4D4F-9B2B-008269E45427}"/>
    <cellStyle name="Normal 2 3 8" xfId="2" xr:uid="{EBD84721-7BE0-452B-857E-3E1EC665DA10}"/>
    <cellStyle name="Normal 2 3 8 2" xfId="8" xr:uid="{267AE44A-294C-4850-9896-52FD276361C9}"/>
    <cellStyle name="Normal 69" xfId="5" xr:uid="{AD137CE7-A9E4-4D05-8C4F-D182FF62E7D4}"/>
    <cellStyle name="Normal_EGCO_June10 TE" xfId="15" xr:uid="{35087843-1C70-4633-8AD8-A89A3FB5FEED}"/>
    <cellStyle name="ปกติ_Sheet1" xfId="4" xr:uid="{8AE90822-967E-48A7-AC0D-7A3A7E17350F}"/>
    <cellStyle name="ปกติ_กระดาษทำการงบรวม,CF-BNS 2" xfId="14" xr:uid="{8C4F23C5-1D3E-467D-BE60-2822A1DE1F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3104-09F0-4B7E-A716-7E5307F5E8B7}">
  <sheetPr>
    <tabColor rgb="FF00B050"/>
  </sheetPr>
  <dimension ref="A1:T145"/>
  <sheetViews>
    <sheetView topLeftCell="A139" zoomScale="85" zoomScaleNormal="85" workbookViewId="0">
      <selection activeCell="A97" sqref="A97:XFD97"/>
    </sheetView>
  </sheetViews>
  <sheetFormatPr defaultColWidth="14.125" defaultRowHeight="20"/>
  <cols>
    <col min="1" max="1" width="69.125" style="1" customWidth="1"/>
    <col min="2" max="2" width="11.875" style="7" bestFit="1" customWidth="1"/>
    <col min="3" max="3" width="26" style="8" customWidth="1"/>
    <col min="4" max="4" width="1.375" style="1" customWidth="1"/>
    <col min="5" max="5" width="23.375" style="8" customWidth="1"/>
    <col min="6" max="6" width="1.625" style="8" customWidth="1"/>
    <col min="7" max="7" width="1.375" style="1" customWidth="1"/>
    <col min="8" max="8" width="26.125" style="8" customWidth="1"/>
    <col min="9" max="9" width="1.375" style="1" customWidth="1"/>
    <col min="10" max="10" width="25.375" style="25" customWidth="1"/>
    <col min="11" max="11" width="20.625" style="1" bestFit="1" customWidth="1"/>
    <col min="12" max="12" width="19.125" style="2" bestFit="1" customWidth="1"/>
    <col min="13" max="14" width="14.125" style="2"/>
    <col min="15" max="15" width="24.125" style="2" bestFit="1" customWidth="1"/>
    <col min="16" max="16" width="14.125" style="2"/>
    <col min="17" max="17" width="24.125" style="2" bestFit="1" customWidth="1"/>
    <col min="18" max="20" width="14.125" style="2"/>
    <col min="21" max="184" width="14.125" style="1"/>
    <col min="185" max="185" width="3.375" style="1" customWidth="1"/>
    <col min="186" max="186" width="3" style="1" customWidth="1"/>
    <col min="187" max="187" width="54.625" style="1" customWidth="1"/>
    <col min="188" max="188" width="1" style="1" customWidth="1"/>
    <col min="189" max="189" width="9.875" style="1" customWidth="1"/>
    <col min="190" max="190" width="0.125" style="1" customWidth="1"/>
    <col min="191" max="191" width="23.375" style="1" customWidth="1"/>
    <col min="192" max="192" width="0.125" style="1" customWidth="1"/>
    <col min="193" max="193" width="24.125" style="1" customWidth="1"/>
    <col min="194" max="194" width="1.625" style="1" customWidth="1"/>
    <col min="195" max="195" width="21" style="1" customWidth="1"/>
    <col min="196" max="196" width="0.125" style="1" customWidth="1"/>
    <col min="197" max="197" width="22.625" style="1" customWidth="1"/>
    <col min="198" max="198" width="0.125" style="1" customWidth="1"/>
    <col min="199" max="199" width="24.125" style="1" customWidth="1"/>
    <col min="200" max="200" width="0.125" style="1" customWidth="1"/>
    <col min="201" max="201" width="21" style="1" customWidth="1"/>
    <col min="202" max="202" width="5" style="1" customWidth="1"/>
    <col min="203" max="204" width="0" style="1" hidden="1" customWidth="1"/>
    <col min="205" max="440" width="14.125" style="1"/>
    <col min="441" max="441" width="3.375" style="1" customWidth="1"/>
    <col min="442" max="442" width="3" style="1" customWidth="1"/>
    <col min="443" max="443" width="54.625" style="1" customWidth="1"/>
    <col min="444" max="444" width="1" style="1" customWidth="1"/>
    <col min="445" max="445" width="9.875" style="1" customWidth="1"/>
    <col min="446" max="446" width="0.125" style="1" customWidth="1"/>
    <col min="447" max="447" width="23.375" style="1" customWidth="1"/>
    <col min="448" max="448" width="0.125" style="1" customWidth="1"/>
    <col min="449" max="449" width="24.125" style="1" customWidth="1"/>
    <col min="450" max="450" width="1.625" style="1" customWidth="1"/>
    <col min="451" max="451" width="21" style="1" customWidth="1"/>
    <col min="452" max="452" width="0.125" style="1" customWidth="1"/>
    <col min="453" max="453" width="22.625" style="1" customWidth="1"/>
    <col min="454" max="454" width="0.125" style="1" customWidth="1"/>
    <col min="455" max="455" width="24.125" style="1" customWidth="1"/>
    <col min="456" max="456" width="0.125" style="1" customWidth="1"/>
    <col min="457" max="457" width="21" style="1" customWidth="1"/>
    <col min="458" max="458" width="5" style="1" customWidth="1"/>
    <col min="459" max="460" width="0" style="1" hidden="1" customWidth="1"/>
    <col min="461" max="696" width="14.125" style="1"/>
    <col min="697" max="697" width="3.375" style="1" customWidth="1"/>
    <col min="698" max="698" width="3" style="1" customWidth="1"/>
    <col min="699" max="699" width="54.625" style="1" customWidth="1"/>
    <col min="700" max="700" width="1" style="1" customWidth="1"/>
    <col min="701" max="701" width="9.875" style="1" customWidth="1"/>
    <col min="702" max="702" width="0.125" style="1" customWidth="1"/>
    <col min="703" max="703" width="23.375" style="1" customWidth="1"/>
    <col min="704" max="704" width="0.125" style="1" customWidth="1"/>
    <col min="705" max="705" width="24.125" style="1" customWidth="1"/>
    <col min="706" max="706" width="1.625" style="1" customWidth="1"/>
    <col min="707" max="707" width="21" style="1" customWidth="1"/>
    <col min="708" max="708" width="0.125" style="1" customWidth="1"/>
    <col min="709" max="709" width="22.625" style="1" customWidth="1"/>
    <col min="710" max="710" width="0.125" style="1" customWidth="1"/>
    <col min="711" max="711" width="24.125" style="1" customWidth="1"/>
    <col min="712" max="712" width="0.125" style="1" customWidth="1"/>
    <col min="713" max="713" width="21" style="1" customWidth="1"/>
    <col min="714" max="714" width="5" style="1" customWidth="1"/>
    <col min="715" max="716" width="0" style="1" hidden="1" customWidth="1"/>
    <col min="717" max="952" width="14.125" style="1"/>
    <col min="953" max="953" width="3.375" style="1" customWidth="1"/>
    <col min="954" max="954" width="3" style="1" customWidth="1"/>
    <col min="955" max="955" width="54.625" style="1" customWidth="1"/>
    <col min="956" max="956" width="1" style="1" customWidth="1"/>
    <col min="957" max="957" width="9.875" style="1" customWidth="1"/>
    <col min="958" max="958" width="0.125" style="1" customWidth="1"/>
    <col min="959" max="959" width="23.375" style="1" customWidth="1"/>
    <col min="960" max="960" width="0.125" style="1" customWidth="1"/>
    <col min="961" max="961" width="24.125" style="1" customWidth="1"/>
    <col min="962" max="962" width="1.625" style="1" customWidth="1"/>
    <col min="963" max="963" width="21" style="1" customWidth="1"/>
    <col min="964" max="964" width="0.125" style="1" customWidth="1"/>
    <col min="965" max="965" width="22.625" style="1" customWidth="1"/>
    <col min="966" max="966" width="0.125" style="1" customWidth="1"/>
    <col min="967" max="967" width="24.125" style="1" customWidth="1"/>
    <col min="968" max="968" width="0.125" style="1" customWidth="1"/>
    <col min="969" max="969" width="21" style="1" customWidth="1"/>
    <col min="970" max="970" width="5" style="1" customWidth="1"/>
    <col min="971" max="972" width="0" style="1" hidden="1" customWidth="1"/>
    <col min="973" max="1208" width="14.125" style="1"/>
    <col min="1209" max="1209" width="3.375" style="1" customWidth="1"/>
    <col min="1210" max="1210" width="3" style="1" customWidth="1"/>
    <col min="1211" max="1211" width="54.625" style="1" customWidth="1"/>
    <col min="1212" max="1212" width="1" style="1" customWidth="1"/>
    <col min="1213" max="1213" width="9.875" style="1" customWidth="1"/>
    <col min="1214" max="1214" width="0.125" style="1" customWidth="1"/>
    <col min="1215" max="1215" width="23.375" style="1" customWidth="1"/>
    <col min="1216" max="1216" width="0.125" style="1" customWidth="1"/>
    <col min="1217" max="1217" width="24.125" style="1" customWidth="1"/>
    <col min="1218" max="1218" width="1.625" style="1" customWidth="1"/>
    <col min="1219" max="1219" width="21" style="1" customWidth="1"/>
    <col min="1220" max="1220" width="0.125" style="1" customWidth="1"/>
    <col min="1221" max="1221" width="22.625" style="1" customWidth="1"/>
    <col min="1222" max="1222" width="0.125" style="1" customWidth="1"/>
    <col min="1223" max="1223" width="24.125" style="1" customWidth="1"/>
    <col min="1224" max="1224" width="0.125" style="1" customWidth="1"/>
    <col min="1225" max="1225" width="21" style="1" customWidth="1"/>
    <col min="1226" max="1226" width="5" style="1" customWidth="1"/>
    <col min="1227" max="1228" width="0" style="1" hidden="1" customWidth="1"/>
    <col min="1229" max="1464" width="14.125" style="1"/>
    <col min="1465" max="1465" width="3.375" style="1" customWidth="1"/>
    <col min="1466" max="1466" width="3" style="1" customWidth="1"/>
    <col min="1467" max="1467" width="54.625" style="1" customWidth="1"/>
    <col min="1468" max="1468" width="1" style="1" customWidth="1"/>
    <col min="1469" max="1469" width="9.875" style="1" customWidth="1"/>
    <col min="1470" max="1470" width="0.125" style="1" customWidth="1"/>
    <col min="1471" max="1471" width="23.375" style="1" customWidth="1"/>
    <col min="1472" max="1472" width="0.125" style="1" customWidth="1"/>
    <col min="1473" max="1473" width="24.125" style="1" customWidth="1"/>
    <col min="1474" max="1474" width="1.625" style="1" customWidth="1"/>
    <col min="1475" max="1475" width="21" style="1" customWidth="1"/>
    <col min="1476" max="1476" width="0.125" style="1" customWidth="1"/>
    <col min="1477" max="1477" width="22.625" style="1" customWidth="1"/>
    <col min="1478" max="1478" width="0.125" style="1" customWidth="1"/>
    <col min="1479" max="1479" width="24.125" style="1" customWidth="1"/>
    <col min="1480" max="1480" width="0.125" style="1" customWidth="1"/>
    <col min="1481" max="1481" width="21" style="1" customWidth="1"/>
    <col min="1482" max="1482" width="5" style="1" customWidth="1"/>
    <col min="1483" max="1484" width="0" style="1" hidden="1" customWidth="1"/>
    <col min="1485" max="1720" width="14.125" style="1"/>
    <col min="1721" max="1721" width="3.375" style="1" customWidth="1"/>
    <col min="1722" max="1722" width="3" style="1" customWidth="1"/>
    <col min="1723" max="1723" width="54.625" style="1" customWidth="1"/>
    <col min="1724" max="1724" width="1" style="1" customWidth="1"/>
    <col min="1725" max="1725" width="9.875" style="1" customWidth="1"/>
    <col min="1726" max="1726" width="0.125" style="1" customWidth="1"/>
    <col min="1727" max="1727" width="23.375" style="1" customWidth="1"/>
    <col min="1728" max="1728" width="0.125" style="1" customWidth="1"/>
    <col min="1729" max="1729" width="24.125" style="1" customWidth="1"/>
    <col min="1730" max="1730" width="1.625" style="1" customWidth="1"/>
    <col min="1731" max="1731" width="21" style="1" customWidth="1"/>
    <col min="1732" max="1732" width="0.125" style="1" customWidth="1"/>
    <col min="1733" max="1733" width="22.625" style="1" customWidth="1"/>
    <col min="1734" max="1734" width="0.125" style="1" customWidth="1"/>
    <col min="1735" max="1735" width="24.125" style="1" customWidth="1"/>
    <col min="1736" max="1736" width="0.125" style="1" customWidth="1"/>
    <col min="1737" max="1737" width="21" style="1" customWidth="1"/>
    <col min="1738" max="1738" width="5" style="1" customWidth="1"/>
    <col min="1739" max="1740" width="0" style="1" hidden="1" customWidth="1"/>
    <col min="1741" max="1976" width="14.125" style="1"/>
    <col min="1977" max="1977" width="3.375" style="1" customWidth="1"/>
    <col min="1978" max="1978" width="3" style="1" customWidth="1"/>
    <col min="1979" max="1979" width="54.625" style="1" customWidth="1"/>
    <col min="1980" max="1980" width="1" style="1" customWidth="1"/>
    <col min="1981" max="1981" width="9.875" style="1" customWidth="1"/>
    <col min="1982" max="1982" width="0.125" style="1" customWidth="1"/>
    <col min="1983" max="1983" width="23.375" style="1" customWidth="1"/>
    <col min="1984" max="1984" width="0.125" style="1" customWidth="1"/>
    <col min="1985" max="1985" width="24.125" style="1" customWidth="1"/>
    <col min="1986" max="1986" width="1.625" style="1" customWidth="1"/>
    <col min="1987" max="1987" width="21" style="1" customWidth="1"/>
    <col min="1988" max="1988" width="0.125" style="1" customWidth="1"/>
    <col min="1989" max="1989" width="22.625" style="1" customWidth="1"/>
    <col min="1990" max="1990" width="0.125" style="1" customWidth="1"/>
    <col min="1991" max="1991" width="24.125" style="1" customWidth="1"/>
    <col min="1992" max="1992" width="0.125" style="1" customWidth="1"/>
    <col min="1993" max="1993" width="21" style="1" customWidth="1"/>
    <col min="1994" max="1994" width="5" style="1" customWidth="1"/>
    <col min="1995" max="1996" width="0" style="1" hidden="1" customWidth="1"/>
    <col min="1997" max="2232" width="14.125" style="1"/>
    <col min="2233" max="2233" width="3.375" style="1" customWidth="1"/>
    <col min="2234" max="2234" width="3" style="1" customWidth="1"/>
    <col min="2235" max="2235" width="54.625" style="1" customWidth="1"/>
    <col min="2236" max="2236" width="1" style="1" customWidth="1"/>
    <col min="2237" max="2237" width="9.875" style="1" customWidth="1"/>
    <col min="2238" max="2238" width="0.125" style="1" customWidth="1"/>
    <col min="2239" max="2239" width="23.375" style="1" customWidth="1"/>
    <col min="2240" max="2240" width="0.125" style="1" customWidth="1"/>
    <col min="2241" max="2241" width="24.125" style="1" customWidth="1"/>
    <col min="2242" max="2242" width="1.625" style="1" customWidth="1"/>
    <col min="2243" max="2243" width="21" style="1" customWidth="1"/>
    <col min="2244" max="2244" width="0.125" style="1" customWidth="1"/>
    <col min="2245" max="2245" width="22.625" style="1" customWidth="1"/>
    <col min="2246" max="2246" width="0.125" style="1" customWidth="1"/>
    <col min="2247" max="2247" width="24.125" style="1" customWidth="1"/>
    <col min="2248" max="2248" width="0.125" style="1" customWidth="1"/>
    <col min="2249" max="2249" width="21" style="1" customWidth="1"/>
    <col min="2250" max="2250" width="5" style="1" customWidth="1"/>
    <col min="2251" max="2252" width="0" style="1" hidden="1" customWidth="1"/>
    <col min="2253" max="2488" width="14.125" style="1"/>
    <col min="2489" max="2489" width="3.375" style="1" customWidth="1"/>
    <col min="2490" max="2490" width="3" style="1" customWidth="1"/>
    <col min="2491" max="2491" width="54.625" style="1" customWidth="1"/>
    <col min="2492" max="2492" width="1" style="1" customWidth="1"/>
    <col min="2493" max="2493" width="9.875" style="1" customWidth="1"/>
    <col min="2494" max="2494" width="0.125" style="1" customWidth="1"/>
    <col min="2495" max="2495" width="23.375" style="1" customWidth="1"/>
    <col min="2496" max="2496" width="0.125" style="1" customWidth="1"/>
    <col min="2497" max="2497" width="24.125" style="1" customWidth="1"/>
    <col min="2498" max="2498" width="1.625" style="1" customWidth="1"/>
    <col min="2499" max="2499" width="21" style="1" customWidth="1"/>
    <col min="2500" max="2500" width="0.125" style="1" customWidth="1"/>
    <col min="2501" max="2501" width="22.625" style="1" customWidth="1"/>
    <col min="2502" max="2502" width="0.125" style="1" customWidth="1"/>
    <col min="2503" max="2503" width="24.125" style="1" customWidth="1"/>
    <col min="2504" max="2504" width="0.125" style="1" customWidth="1"/>
    <col min="2505" max="2505" width="21" style="1" customWidth="1"/>
    <col min="2506" max="2506" width="5" style="1" customWidth="1"/>
    <col min="2507" max="2508" width="0" style="1" hidden="1" customWidth="1"/>
    <col min="2509" max="2744" width="14.125" style="1"/>
    <col min="2745" max="2745" width="3.375" style="1" customWidth="1"/>
    <col min="2746" max="2746" width="3" style="1" customWidth="1"/>
    <col min="2747" max="2747" width="54.625" style="1" customWidth="1"/>
    <col min="2748" max="2748" width="1" style="1" customWidth="1"/>
    <col min="2749" max="2749" width="9.875" style="1" customWidth="1"/>
    <col min="2750" max="2750" width="0.125" style="1" customWidth="1"/>
    <col min="2751" max="2751" width="23.375" style="1" customWidth="1"/>
    <col min="2752" max="2752" width="0.125" style="1" customWidth="1"/>
    <col min="2753" max="2753" width="24.125" style="1" customWidth="1"/>
    <col min="2754" max="2754" width="1.625" style="1" customWidth="1"/>
    <col min="2755" max="2755" width="21" style="1" customWidth="1"/>
    <col min="2756" max="2756" width="0.125" style="1" customWidth="1"/>
    <col min="2757" max="2757" width="22.625" style="1" customWidth="1"/>
    <col min="2758" max="2758" width="0.125" style="1" customWidth="1"/>
    <col min="2759" max="2759" width="24.125" style="1" customWidth="1"/>
    <col min="2760" max="2760" width="0.125" style="1" customWidth="1"/>
    <col min="2761" max="2761" width="21" style="1" customWidth="1"/>
    <col min="2762" max="2762" width="5" style="1" customWidth="1"/>
    <col min="2763" max="2764" width="0" style="1" hidden="1" customWidth="1"/>
    <col min="2765" max="3000" width="14.125" style="1"/>
    <col min="3001" max="3001" width="3.375" style="1" customWidth="1"/>
    <col min="3002" max="3002" width="3" style="1" customWidth="1"/>
    <col min="3003" max="3003" width="54.625" style="1" customWidth="1"/>
    <col min="3004" max="3004" width="1" style="1" customWidth="1"/>
    <col min="3005" max="3005" width="9.875" style="1" customWidth="1"/>
    <col min="3006" max="3006" width="0.125" style="1" customWidth="1"/>
    <col min="3007" max="3007" width="23.375" style="1" customWidth="1"/>
    <col min="3008" max="3008" width="0.125" style="1" customWidth="1"/>
    <col min="3009" max="3009" width="24.125" style="1" customWidth="1"/>
    <col min="3010" max="3010" width="1.625" style="1" customWidth="1"/>
    <col min="3011" max="3011" width="21" style="1" customWidth="1"/>
    <col min="3012" max="3012" width="0.125" style="1" customWidth="1"/>
    <col min="3013" max="3013" width="22.625" style="1" customWidth="1"/>
    <col min="3014" max="3014" width="0.125" style="1" customWidth="1"/>
    <col min="3015" max="3015" width="24.125" style="1" customWidth="1"/>
    <col min="3016" max="3016" width="0.125" style="1" customWidth="1"/>
    <col min="3017" max="3017" width="21" style="1" customWidth="1"/>
    <col min="3018" max="3018" width="5" style="1" customWidth="1"/>
    <col min="3019" max="3020" width="0" style="1" hidden="1" customWidth="1"/>
    <col min="3021" max="3256" width="14.125" style="1"/>
    <col min="3257" max="3257" width="3.375" style="1" customWidth="1"/>
    <col min="3258" max="3258" width="3" style="1" customWidth="1"/>
    <col min="3259" max="3259" width="54.625" style="1" customWidth="1"/>
    <col min="3260" max="3260" width="1" style="1" customWidth="1"/>
    <col min="3261" max="3261" width="9.875" style="1" customWidth="1"/>
    <col min="3262" max="3262" width="0.125" style="1" customWidth="1"/>
    <col min="3263" max="3263" width="23.375" style="1" customWidth="1"/>
    <col min="3264" max="3264" width="0.125" style="1" customWidth="1"/>
    <col min="3265" max="3265" width="24.125" style="1" customWidth="1"/>
    <col min="3266" max="3266" width="1.625" style="1" customWidth="1"/>
    <col min="3267" max="3267" width="21" style="1" customWidth="1"/>
    <col min="3268" max="3268" width="0.125" style="1" customWidth="1"/>
    <col min="3269" max="3269" width="22.625" style="1" customWidth="1"/>
    <col min="3270" max="3270" width="0.125" style="1" customWidth="1"/>
    <col min="3271" max="3271" width="24.125" style="1" customWidth="1"/>
    <col min="3272" max="3272" width="0.125" style="1" customWidth="1"/>
    <col min="3273" max="3273" width="21" style="1" customWidth="1"/>
    <col min="3274" max="3274" width="5" style="1" customWidth="1"/>
    <col min="3275" max="3276" width="0" style="1" hidden="1" customWidth="1"/>
    <col min="3277" max="3512" width="14.125" style="1"/>
    <col min="3513" max="3513" width="3.375" style="1" customWidth="1"/>
    <col min="3514" max="3514" width="3" style="1" customWidth="1"/>
    <col min="3515" max="3515" width="54.625" style="1" customWidth="1"/>
    <col min="3516" max="3516" width="1" style="1" customWidth="1"/>
    <col min="3517" max="3517" width="9.875" style="1" customWidth="1"/>
    <col min="3518" max="3518" width="0.125" style="1" customWidth="1"/>
    <col min="3519" max="3519" width="23.375" style="1" customWidth="1"/>
    <col min="3520" max="3520" width="0.125" style="1" customWidth="1"/>
    <col min="3521" max="3521" width="24.125" style="1" customWidth="1"/>
    <col min="3522" max="3522" width="1.625" style="1" customWidth="1"/>
    <col min="3523" max="3523" width="21" style="1" customWidth="1"/>
    <col min="3524" max="3524" width="0.125" style="1" customWidth="1"/>
    <col min="3525" max="3525" width="22.625" style="1" customWidth="1"/>
    <col min="3526" max="3526" width="0.125" style="1" customWidth="1"/>
    <col min="3527" max="3527" width="24.125" style="1" customWidth="1"/>
    <col min="3528" max="3528" width="0.125" style="1" customWidth="1"/>
    <col min="3529" max="3529" width="21" style="1" customWidth="1"/>
    <col min="3530" max="3530" width="5" style="1" customWidth="1"/>
    <col min="3531" max="3532" width="0" style="1" hidden="1" customWidth="1"/>
    <col min="3533" max="3768" width="14.125" style="1"/>
    <col min="3769" max="3769" width="3.375" style="1" customWidth="1"/>
    <col min="3770" max="3770" width="3" style="1" customWidth="1"/>
    <col min="3771" max="3771" width="54.625" style="1" customWidth="1"/>
    <col min="3772" max="3772" width="1" style="1" customWidth="1"/>
    <col min="3773" max="3773" width="9.875" style="1" customWidth="1"/>
    <col min="3774" max="3774" width="0.125" style="1" customWidth="1"/>
    <col min="3775" max="3775" width="23.375" style="1" customWidth="1"/>
    <col min="3776" max="3776" width="0.125" style="1" customWidth="1"/>
    <col min="3777" max="3777" width="24.125" style="1" customWidth="1"/>
    <col min="3778" max="3778" width="1.625" style="1" customWidth="1"/>
    <col min="3779" max="3779" width="21" style="1" customWidth="1"/>
    <col min="3780" max="3780" width="0.125" style="1" customWidth="1"/>
    <col min="3781" max="3781" width="22.625" style="1" customWidth="1"/>
    <col min="3782" max="3782" width="0.125" style="1" customWidth="1"/>
    <col min="3783" max="3783" width="24.125" style="1" customWidth="1"/>
    <col min="3784" max="3784" width="0.125" style="1" customWidth="1"/>
    <col min="3785" max="3785" width="21" style="1" customWidth="1"/>
    <col min="3786" max="3786" width="5" style="1" customWidth="1"/>
    <col min="3787" max="3788" width="0" style="1" hidden="1" customWidth="1"/>
    <col min="3789" max="4024" width="14.125" style="1"/>
    <col min="4025" max="4025" width="3.375" style="1" customWidth="1"/>
    <col min="4026" max="4026" width="3" style="1" customWidth="1"/>
    <col min="4027" max="4027" width="54.625" style="1" customWidth="1"/>
    <col min="4028" max="4028" width="1" style="1" customWidth="1"/>
    <col min="4029" max="4029" width="9.875" style="1" customWidth="1"/>
    <col min="4030" max="4030" width="0.125" style="1" customWidth="1"/>
    <col min="4031" max="4031" width="23.375" style="1" customWidth="1"/>
    <col min="4032" max="4032" width="0.125" style="1" customWidth="1"/>
    <col min="4033" max="4033" width="24.125" style="1" customWidth="1"/>
    <col min="4034" max="4034" width="1.625" style="1" customWidth="1"/>
    <col min="4035" max="4035" width="21" style="1" customWidth="1"/>
    <col min="4036" max="4036" width="0.125" style="1" customWidth="1"/>
    <col min="4037" max="4037" width="22.625" style="1" customWidth="1"/>
    <col min="4038" max="4038" width="0.125" style="1" customWidth="1"/>
    <col min="4039" max="4039" width="24.125" style="1" customWidth="1"/>
    <col min="4040" max="4040" width="0.125" style="1" customWidth="1"/>
    <col min="4041" max="4041" width="21" style="1" customWidth="1"/>
    <col min="4042" max="4042" width="5" style="1" customWidth="1"/>
    <col min="4043" max="4044" width="0" style="1" hidden="1" customWidth="1"/>
    <col min="4045" max="4280" width="14.125" style="1"/>
    <col min="4281" max="4281" width="3.375" style="1" customWidth="1"/>
    <col min="4282" max="4282" width="3" style="1" customWidth="1"/>
    <col min="4283" max="4283" width="54.625" style="1" customWidth="1"/>
    <col min="4284" max="4284" width="1" style="1" customWidth="1"/>
    <col min="4285" max="4285" width="9.875" style="1" customWidth="1"/>
    <col min="4286" max="4286" width="0.125" style="1" customWidth="1"/>
    <col min="4287" max="4287" width="23.375" style="1" customWidth="1"/>
    <col min="4288" max="4288" width="0.125" style="1" customWidth="1"/>
    <col min="4289" max="4289" width="24.125" style="1" customWidth="1"/>
    <col min="4290" max="4290" width="1.625" style="1" customWidth="1"/>
    <col min="4291" max="4291" width="21" style="1" customWidth="1"/>
    <col min="4292" max="4292" width="0.125" style="1" customWidth="1"/>
    <col min="4293" max="4293" width="22.625" style="1" customWidth="1"/>
    <col min="4294" max="4294" width="0.125" style="1" customWidth="1"/>
    <col min="4295" max="4295" width="24.125" style="1" customWidth="1"/>
    <col min="4296" max="4296" width="0.125" style="1" customWidth="1"/>
    <col min="4297" max="4297" width="21" style="1" customWidth="1"/>
    <col min="4298" max="4298" width="5" style="1" customWidth="1"/>
    <col min="4299" max="4300" width="0" style="1" hidden="1" customWidth="1"/>
    <col min="4301" max="4536" width="14.125" style="1"/>
    <col min="4537" max="4537" width="3.375" style="1" customWidth="1"/>
    <col min="4538" max="4538" width="3" style="1" customWidth="1"/>
    <col min="4539" max="4539" width="54.625" style="1" customWidth="1"/>
    <col min="4540" max="4540" width="1" style="1" customWidth="1"/>
    <col min="4541" max="4541" width="9.875" style="1" customWidth="1"/>
    <col min="4542" max="4542" width="0.125" style="1" customWidth="1"/>
    <col min="4543" max="4543" width="23.375" style="1" customWidth="1"/>
    <col min="4544" max="4544" width="0.125" style="1" customWidth="1"/>
    <col min="4545" max="4545" width="24.125" style="1" customWidth="1"/>
    <col min="4546" max="4546" width="1.625" style="1" customWidth="1"/>
    <col min="4547" max="4547" width="21" style="1" customWidth="1"/>
    <col min="4548" max="4548" width="0.125" style="1" customWidth="1"/>
    <col min="4549" max="4549" width="22.625" style="1" customWidth="1"/>
    <col min="4550" max="4550" width="0.125" style="1" customWidth="1"/>
    <col min="4551" max="4551" width="24.125" style="1" customWidth="1"/>
    <col min="4552" max="4552" width="0.125" style="1" customWidth="1"/>
    <col min="4553" max="4553" width="21" style="1" customWidth="1"/>
    <col min="4554" max="4554" width="5" style="1" customWidth="1"/>
    <col min="4555" max="4556" width="0" style="1" hidden="1" customWidth="1"/>
    <col min="4557" max="4792" width="14.125" style="1"/>
    <col min="4793" max="4793" width="3.375" style="1" customWidth="1"/>
    <col min="4794" max="4794" width="3" style="1" customWidth="1"/>
    <col min="4795" max="4795" width="54.625" style="1" customWidth="1"/>
    <col min="4796" max="4796" width="1" style="1" customWidth="1"/>
    <col min="4797" max="4797" width="9.875" style="1" customWidth="1"/>
    <col min="4798" max="4798" width="0.125" style="1" customWidth="1"/>
    <col min="4799" max="4799" width="23.375" style="1" customWidth="1"/>
    <col min="4800" max="4800" width="0.125" style="1" customWidth="1"/>
    <col min="4801" max="4801" width="24.125" style="1" customWidth="1"/>
    <col min="4802" max="4802" width="1.625" style="1" customWidth="1"/>
    <col min="4803" max="4803" width="21" style="1" customWidth="1"/>
    <col min="4804" max="4804" width="0.125" style="1" customWidth="1"/>
    <col min="4805" max="4805" width="22.625" style="1" customWidth="1"/>
    <col min="4806" max="4806" width="0.125" style="1" customWidth="1"/>
    <col min="4807" max="4807" width="24.125" style="1" customWidth="1"/>
    <col min="4808" max="4808" width="0.125" style="1" customWidth="1"/>
    <col min="4809" max="4809" width="21" style="1" customWidth="1"/>
    <col min="4810" max="4810" width="5" style="1" customWidth="1"/>
    <col min="4811" max="4812" width="0" style="1" hidden="1" customWidth="1"/>
    <col min="4813" max="5048" width="14.125" style="1"/>
    <col min="5049" max="5049" width="3.375" style="1" customWidth="1"/>
    <col min="5050" max="5050" width="3" style="1" customWidth="1"/>
    <col min="5051" max="5051" width="54.625" style="1" customWidth="1"/>
    <col min="5052" max="5052" width="1" style="1" customWidth="1"/>
    <col min="5053" max="5053" width="9.875" style="1" customWidth="1"/>
    <col min="5054" max="5054" width="0.125" style="1" customWidth="1"/>
    <col min="5055" max="5055" width="23.375" style="1" customWidth="1"/>
    <col min="5056" max="5056" width="0.125" style="1" customWidth="1"/>
    <col min="5057" max="5057" width="24.125" style="1" customWidth="1"/>
    <col min="5058" max="5058" width="1.625" style="1" customWidth="1"/>
    <col min="5059" max="5059" width="21" style="1" customWidth="1"/>
    <col min="5060" max="5060" width="0.125" style="1" customWidth="1"/>
    <col min="5061" max="5061" width="22.625" style="1" customWidth="1"/>
    <col min="5062" max="5062" width="0.125" style="1" customWidth="1"/>
    <col min="5063" max="5063" width="24.125" style="1" customWidth="1"/>
    <col min="5064" max="5064" width="0.125" style="1" customWidth="1"/>
    <col min="5065" max="5065" width="21" style="1" customWidth="1"/>
    <col min="5066" max="5066" width="5" style="1" customWidth="1"/>
    <col min="5067" max="5068" width="0" style="1" hidden="1" customWidth="1"/>
    <col min="5069" max="5304" width="14.125" style="1"/>
    <col min="5305" max="5305" width="3.375" style="1" customWidth="1"/>
    <col min="5306" max="5306" width="3" style="1" customWidth="1"/>
    <col min="5307" max="5307" width="54.625" style="1" customWidth="1"/>
    <col min="5308" max="5308" width="1" style="1" customWidth="1"/>
    <col min="5309" max="5309" width="9.875" style="1" customWidth="1"/>
    <col min="5310" max="5310" width="0.125" style="1" customWidth="1"/>
    <col min="5311" max="5311" width="23.375" style="1" customWidth="1"/>
    <col min="5312" max="5312" width="0.125" style="1" customWidth="1"/>
    <col min="5313" max="5313" width="24.125" style="1" customWidth="1"/>
    <col min="5314" max="5314" width="1.625" style="1" customWidth="1"/>
    <col min="5315" max="5315" width="21" style="1" customWidth="1"/>
    <col min="5316" max="5316" width="0.125" style="1" customWidth="1"/>
    <col min="5317" max="5317" width="22.625" style="1" customWidth="1"/>
    <col min="5318" max="5318" width="0.125" style="1" customWidth="1"/>
    <col min="5319" max="5319" width="24.125" style="1" customWidth="1"/>
    <col min="5320" max="5320" width="0.125" style="1" customWidth="1"/>
    <col min="5321" max="5321" width="21" style="1" customWidth="1"/>
    <col min="5322" max="5322" width="5" style="1" customWidth="1"/>
    <col min="5323" max="5324" width="0" style="1" hidden="1" customWidth="1"/>
    <col min="5325" max="5560" width="14.125" style="1"/>
    <col min="5561" max="5561" width="3.375" style="1" customWidth="1"/>
    <col min="5562" max="5562" width="3" style="1" customWidth="1"/>
    <col min="5563" max="5563" width="54.625" style="1" customWidth="1"/>
    <col min="5564" max="5564" width="1" style="1" customWidth="1"/>
    <col min="5565" max="5565" width="9.875" style="1" customWidth="1"/>
    <col min="5566" max="5566" width="0.125" style="1" customWidth="1"/>
    <col min="5567" max="5567" width="23.375" style="1" customWidth="1"/>
    <col min="5568" max="5568" width="0.125" style="1" customWidth="1"/>
    <col min="5569" max="5569" width="24.125" style="1" customWidth="1"/>
    <col min="5570" max="5570" width="1.625" style="1" customWidth="1"/>
    <col min="5571" max="5571" width="21" style="1" customWidth="1"/>
    <col min="5572" max="5572" width="0.125" style="1" customWidth="1"/>
    <col min="5573" max="5573" width="22.625" style="1" customWidth="1"/>
    <col min="5574" max="5574" width="0.125" style="1" customWidth="1"/>
    <col min="5575" max="5575" width="24.125" style="1" customWidth="1"/>
    <col min="5576" max="5576" width="0.125" style="1" customWidth="1"/>
    <col min="5577" max="5577" width="21" style="1" customWidth="1"/>
    <col min="5578" max="5578" width="5" style="1" customWidth="1"/>
    <col min="5579" max="5580" width="0" style="1" hidden="1" customWidth="1"/>
    <col min="5581" max="5816" width="14.125" style="1"/>
    <col min="5817" max="5817" width="3.375" style="1" customWidth="1"/>
    <col min="5818" max="5818" width="3" style="1" customWidth="1"/>
    <col min="5819" max="5819" width="54.625" style="1" customWidth="1"/>
    <col min="5820" max="5820" width="1" style="1" customWidth="1"/>
    <col min="5821" max="5821" width="9.875" style="1" customWidth="1"/>
    <col min="5822" max="5822" width="0.125" style="1" customWidth="1"/>
    <col min="5823" max="5823" width="23.375" style="1" customWidth="1"/>
    <col min="5824" max="5824" width="0.125" style="1" customWidth="1"/>
    <col min="5825" max="5825" width="24.125" style="1" customWidth="1"/>
    <col min="5826" max="5826" width="1.625" style="1" customWidth="1"/>
    <col min="5827" max="5827" width="21" style="1" customWidth="1"/>
    <col min="5828" max="5828" width="0.125" style="1" customWidth="1"/>
    <col min="5829" max="5829" width="22.625" style="1" customWidth="1"/>
    <col min="5830" max="5830" width="0.125" style="1" customWidth="1"/>
    <col min="5831" max="5831" width="24.125" style="1" customWidth="1"/>
    <col min="5832" max="5832" width="0.125" style="1" customWidth="1"/>
    <col min="5833" max="5833" width="21" style="1" customWidth="1"/>
    <col min="5834" max="5834" width="5" style="1" customWidth="1"/>
    <col min="5835" max="5836" width="0" style="1" hidden="1" customWidth="1"/>
    <col min="5837" max="6072" width="14.125" style="1"/>
    <col min="6073" max="6073" width="3.375" style="1" customWidth="1"/>
    <col min="6074" max="6074" width="3" style="1" customWidth="1"/>
    <col min="6075" max="6075" width="54.625" style="1" customWidth="1"/>
    <col min="6076" max="6076" width="1" style="1" customWidth="1"/>
    <col min="6077" max="6077" width="9.875" style="1" customWidth="1"/>
    <col min="6078" max="6078" width="0.125" style="1" customWidth="1"/>
    <col min="6079" max="6079" width="23.375" style="1" customWidth="1"/>
    <col min="6080" max="6080" width="0.125" style="1" customWidth="1"/>
    <col min="6081" max="6081" width="24.125" style="1" customWidth="1"/>
    <col min="6082" max="6082" width="1.625" style="1" customWidth="1"/>
    <col min="6083" max="6083" width="21" style="1" customWidth="1"/>
    <col min="6084" max="6084" width="0.125" style="1" customWidth="1"/>
    <col min="6085" max="6085" width="22.625" style="1" customWidth="1"/>
    <col min="6086" max="6086" width="0.125" style="1" customWidth="1"/>
    <col min="6087" max="6087" width="24.125" style="1" customWidth="1"/>
    <col min="6088" max="6088" width="0.125" style="1" customWidth="1"/>
    <col min="6089" max="6089" width="21" style="1" customWidth="1"/>
    <col min="6090" max="6090" width="5" style="1" customWidth="1"/>
    <col min="6091" max="6092" width="0" style="1" hidden="1" customWidth="1"/>
    <col min="6093" max="6328" width="14.125" style="1"/>
    <col min="6329" max="6329" width="3.375" style="1" customWidth="1"/>
    <col min="6330" max="6330" width="3" style="1" customWidth="1"/>
    <col min="6331" max="6331" width="54.625" style="1" customWidth="1"/>
    <col min="6332" max="6332" width="1" style="1" customWidth="1"/>
    <col min="6333" max="6333" width="9.875" style="1" customWidth="1"/>
    <col min="6334" max="6334" width="0.125" style="1" customWidth="1"/>
    <col min="6335" max="6335" width="23.375" style="1" customWidth="1"/>
    <col min="6336" max="6336" width="0.125" style="1" customWidth="1"/>
    <col min="6337" max="6337" width="24.125" style="1" customWidth="1"/>
    <col min="6338" max="6338" width="1.625" style="1" customWidth="1"/>
    <col min="6339" max="6339" width="21" style="1" customWidth="1"/>
    <col min="6340" max="6340" width="0.125" style="1" customWidth="1"/>
    <col min="6341" max="6341" width="22.625" style="1" customWidth="1"/>
    <col min="6342" max="6342" width="0.125" style="1" customWidth="1"/>
    <col min="6343" max="6343" width="24.125" style="1" customWidth="1"/>
    <col min="6344" max="6344" width="0.125" style="1" customWidth="1"/>
    <col min="6345" max="6345" width="21" style="1" customWidth="1"/>
    <col min="6346" max="6346" width="5" style="1" customWidth="1"/>
    <col min="6347" max="6348" width="0" style="1" hidden="1" customWidth="1"/>
    <col min="6349" max="6584" width="14.125" style="1"/>
    <col min="6585" max="6585" width="3.375" style="1" customWidth="1"/>
    <col min="6586" max="6586" width="3" style="1" customWidth="1"/>
    <col min="6587" max="6587" width="54.625" style="1" customWidth="1"/>
    <col min="6588" max="6588" width="1" style="1" customWidth="1"/>
    <col min="6589" max="6589" width="9.875" style="1" customWidth="1"/>
    <col min="6590" max="6590" width="0.125" style="1" customWidth="1"/>
    <col min="6591" max="6591" width="23.375" style="1" customWidth="1"/>
    <col min="6592" max="6592" width="0.125" style="1" customWidth="1"/>
    <col min="6593" max="6593" width="24.125" style="1" customWidth="1"/>
    <col min="6594" max="6594" width="1.625" style="1" customWidth="1"/>
    <col min="6595" max="6595" width="21" style="1" customWidth="1"/>
    <col min="6596" max="6596" width="0.125" style="1" customWidth="1"/>
    <col min="6597" max="6597" width="22.625" style="1" customWidth="1"/>
    <col min="6598" max="6598" width="0.125" style="1" customWidth="1"/>
    <col min="6599" max="6599" width="24.125" style="1" customWidth="1"/>
    <col min="6600" max="6600" width="0.125" style="1" customWidth="1"/>
    <col min="6601" max="6601" width="21" style="1" customWidth="1"/>
    <col min="6602" max="6602" width="5" style="1" customWidth="1"/>
    <col min="6603" max="6604" width="0" style="1" hidden="1" customWidth="1"/>
    <col min="6605" max="6840" width="14.125" style="1"/>
    <col min="6841" max="6841" width="3.375" style="1" customWidth="1"/>
    <col min="6842" max="6842" width="3" style="1" customWidth="1"/>
    <col min="6843" max="6843" width="54.625" style="1" customWidth="1"/>
    <col min="6844" max="6844" width="1" style="1" customWidth="1"/>
    <col min="6845" max="6845" width="9.875" style="1" customWidth="1"/>
    <col min="6846" max="6846" width="0.125" style="1" customWidth="1"/>
    <col min="6847" max="6847" width="23.375" style="1" customWidth="1"/>
    <col min="6848" max="6848" width="0.125" style="1" customWidth="1"/>
    <col min="6849" max="6849" width="24.125" style="1" customWidth="1"/>
    <col min="6850" max="6850" width="1.625" style="1" customWidth="1"/>
    <col min="6851" max="6851" width="21" style="1" customWidth="1"/>
    <col min="6852" max="6852" width="0.125" style="1" customWidth="1"/>
    <col min="6853" max="6853" width="22.625" style="1" customWidth="1"/>
    <col min="6854" max="6854" width="0.125" style="1" customWidth="1"/>
    <col min="6855" max="6855" width="24.125" style="1" customWidth="1"/>
    <col min="6856" max="6856" width="0.125" style="1" customWidth="1"/>
    <col min="6857" max="6857" width="21" style="1" customWidth="1"/>
    <col min="6858" max="6858" width="5" style="1" customWidth="1"/>
    <col min="6859" max="6860" width="0" style="1" hidden="1" customWidth="1"/>
    <col min="6861" max="7096" width="14.125" style="1"/>
    <col min="7097" max="7097" width="3.375" style="1" customWidth="1"/>
    <col min="7098" max="7098" width="3" style="1" customWidth="1"/>
    <col min="7099" max="7099" width="54.625" style="1" customWidth="1"/>
    <col min="7100" max="7100" width="1" style="1" customWidth="1"/>
    <col min="7101" max="7101" width="9.875" style="1" customWidth="1"/>
    <col min="7102" max="7102" width="0.125" style="1" customWidth="1"/>
    <col min="7103" max="7103" width="23.375" style="1" customWidth="1"/>
    <col min="7104" max="7104" width="0.125" style="1" customWidth="1"/>
    <col min="7105" max="7105" width="24.125" style="1" customWidth="1"/>
    <col min="7106" max="7106" width="1.625" style="1" customWidth="1"/>
    <col min="7107" max="7107" width="21" style="1" customWidth="1"/>
    <col min="7108" max="7108" width="0.125" style="1" customWidth="1"/>
    <col min="7109" max="7109" width="22.625" style="1" customWidth="1"/>
    <col min="7110" max="7110" width="0.125" style="1" customWidth="1"/>
    <col min="7111" max="7111" width="24.125" style="1" customWidth="1"/>
    <col min="7112" max="7112" width="0.125" style="1" customWidth="1"/>
    <col min="7113" max="7113" width="21" style="1" customWidth="1"/>
    <col min="7114" max="7114" width="5" style="1" customWidth="1"/>
    <col min="7115" max="7116" width="0" style="1" hidden="1" customWidth="1"/>
    <col min="7117" max="7352" width="14.125" style="1"/>
    <col min="7353" max="7353" width="3.375" style="1" customWidth="1"/>
    <col min="7354" max="7354" width="3" style="1" customWidth="1"/>
    <col min="7355" max="7355" width="54.625" style="1" customWidth="1"/>
    <col min="7356" max="7356" width="1" style="1" customWidth="1"/>
    <col min="7357" max="7357" width="9.875" style="1" customWidth="1"/>
    <col min="7358" max="7358" width="0.125" style="1" customWidth="1"/>
    <col min="7359" max="7359" width="23.375" style="1" customWidth="1"/>
    <col min="7360" max="7360" width="0.125" style="1" customWidth="1"/>
    <col min="7361" max="7361" width="24.125" style="1" customWidth="1"/>
    <col min="7362" max="7362" width="1.625" style="1" customWidth="1"/>
    <col min="7363" max="7363" width="21" style="1" customWidth="1"/>
    <col min="7364" max="7364" width="0.125" style="1" customWidth="1"/>
    <col min="7365" max="7365" width="22.625" style="1" customWidth="1"/>
    <col min="7366" max="7366" width="0.125" style="1" customWidth="1"/>
    <col min="7367" max="7367" width="24.125" style="1" customWidth="1"/>
    <col min="7368" max="7368" width="0.125" style="1" customWidth="1"/>
    <col min="7369" max="7369" width="21" style="1" customWidth="1"/>
    <col min="7370" max="7370" width="5" style="1" customWidth="1"/>
    <col min="7371" max="7372" width="0" style="1" hidden="1" customWidth="1"/>
    <col min="7373" max="7608" width="14.125" style="1"/>
    <col min="7609" max="7609" width="3.375" style="1" customWidth="1"/>
    <col min="7610" max="7610" width="3" style="1" customWidth="1"/>
    <col min="7611" max="7611" width="54.625" style="1" customWidth="1"/>
    <col min="7612" max="7612" width="1" style="1" customWidth="1"/>
    <col min="7613" max="7613" width="9.875" style="1" customWidth="1"/>
    <col min="7614" max="7614" width="0.125" style="1" customWidth="1"/>
    <col min="7615" max="7615" width="23.375" style="1" customWidth="1"/>
    <col min="7616" max="7616" width="0.125" style="1" customWidth="1"/>
    <col min="7617" max="7617" width="24.125" style="1" customWidth="1"/>
    <col min="7618" max="7618" width="1.625" style="1" customWidth="1"/>
    <col min="7619" max="7619" width="21" style="1" customWidth="1"/>
    <col min="7620" max="7620" width="0.125" style="1" customWidth="1"/>
    <col min="7621" max="7621" width="22.625" style="1" customWidth="1"/>
    <col min="7622" max="7622" width="0.125" style="1" customWidth="1"/>
    <col min="7623" max="7623" width="24.125" style="1" customWidth="1"/>
    <col min="7624" max="7624" width="0.125" style="1" customWidth="1"/>
    <col min="7625" max="7625" width="21" style="1" customWidth="1"/>
    <col min="7626" max="7626" width="5" style="1" customWidth="1"/>
    <col min="7627" max="7628" width="0" style="1" hidden="1" customWidth="1"/>
    <col min="7629" max="7864" width="14.125" style="1"/>
    <col min="7865" max="7865" width="3.375" style="1" customWidth="1"/>
    <col min="7866" max="7866" width="3" style="1" customWidth="1"/>
    <col min="7867" max="7867" width="54.625" style="1" customWidth="1"/>
    <col min="7868" max="7868" width="1" style="1" customWidth="1"/>
    <col min="7869" max="7869" width="9.875" style="1" customWidth="1"/>
    <col min="7870" max="7870" width="0.125" style="1" customWidth="1"/>
    <col min="7871" max="7871" width="23.375" style="1" customWidth="1"/>
    <col min="7872" max="7872" width="0.125" style="1" customWidth="1"/>
    <col min="7873" max="7873" width="24.125" style="1" customWidth="1"/>
    <col min="7874" max="7874" width="1.625" style="1" customWidth="1"/>
    <col min="7875" max="7875" width="21" style="1" customWidth="1"/>
    <col min="7876" max="7876" width="0.125" style="1" customWidth="1"/>
    <col min="7877" max="7877" width="22.625" style="1" customWidth="1"/>
    <col min="7878" max="7878" width="0.125" style="1" customWidth="1"/>
    <col min="7879" max="7879" width="24.125" style="1" customWidth="1"/>
    <col min="7880" max="7880" width="0.125" style="1" customWidth="1"/>
    <col min="7881" max="7881" width="21" style="1" customWidth="1"/>
    <col min="7882" max="7882" width="5" style="1" customWidth="1"/>
    <col min="7883" max="7884" width="0" style="1" hidden="1" customWidth="1"/>
    <col min="7885" max="8120" width="14.125" style="1"/>
    <col min="8121" max="8121" width="3.375" style="1" customWidth="1"/>
    <col min="8122" max="8122" width="3" style="1" customWidth="1"/>
    <col min="8123" max="8123" width="54.625" style="1" customWidth="1"/>
    <col min="8124" max="8124" width="1" style="1" customWidth="1"/>
    <col min="8125" max="8125" width="9.875" style="1" customWidth="1"/>
    <col min="8126" max="8126" width="0.125" style="1" customWidth="1"/>
    <col min="8127" max="8127" width="23.375" style="1" customWidth="1"/>
    <col min="8128" max="8128" width="0.125" style="1" customWidth="1"/>
    <col min="8129" max="8129" width="24.125" style="1" customWidth="1"/>
    <col min="8130" max="8130" width="1.625" style="1" customWidth="1"/>
    <col min="8131" max="8131" width="21" style="1" customWidth="1"/>
    <col min="8132" max="8132" width="0.125" style="1" customWidth="1"/>
    <col min="8133" max="8133" width="22.625" style="1" customWidth="1"/>
    <col min="8134" max="8134" width="0.125" style="1" customWidth="1"/>
    <col min="8135" max="8135" width="24.125" style="1" customWidth="1"/>
    <col min="8136" max="8136" width="0.125" style="1" customWidth="1"/>
    <col min="8137" max="8137" width="21" style="1" customWidth="1"/>
    <col min="8138" max="8138" width="5" style="1" customWidth="1"/>
    <col min="8139" max="8140" width="0" style="1" hidden="1" customWidth="1"/>
    <col min="8141" max="8376" width="14.125" style="1"/>
    <col min="8377" max="8377" width="3.375" style="1" customWidth="1"/>
    <col min="8378" max="8378" width="3" style="1" customWidth="1"/>
    <col min="8379" max="8379" width="54.625" style="1" customWidth="1"/>
    <col min="8380" max="8380" width="1" style="1" customWidth="1"/>
    <col min="8381" max="8381" width="9.875" style="1" customWidth="1"/>
    <col min="8382" max="8382" width="0.125" style="1" customWidth="1"/>
    <col min="8383" max="8383" width="23.375" style="1" customWidth="1"/>
    <col min="8384" max="8384" width="0.125" style="1" customWidth="1"/>
    <col min="8385" max="8385" width="24.125" style="1" customWidth="1"/>
    <col min="8386" max="8386" width="1.625" style="1" customWidth="1"/>
    <col min="8387" max="8387" width="21" style="1" customWidth="1"/>
    <col min="8388" max="8388" width="0.125" style="1" customWidth="1"/>
    <col min="8389" max="8389" width="22.625" style="1" customWidth="1"/>
    <col min="8390" max="8390" width="0.125" style="1" customWidth="1"/>
    <col min="8391" max="8391" width="24.125" style="1" customWidth="1"/>
    <col min="8392" max="8392" width="0.125" style="1" customWidth="1"/>
    <col min="8393" max="8393" width="21" style="1" customWidth="1"/>
    <col min="8394" max="8394" width="5" style="1" customWidth="1"/>
    <col min="8395" max="8396" width="0" style="1" hidden="1" customWidth="1"/>
    <col min="8397" max="8632" width="14.125" style="1"/>
    <col min="8633" max="8633" width="3.375" style="1" customWidth="1"/>
    <col min="8634" max="8634" width="3" style="1" customWidth="1"/>
    <col min="8635" max="8635" width="54.625" style="1" customWidth="1"/>
    <col min="8636" max="8636" width="1" style="1" customWidth="1"/>
    <col min="8637" max="8637" width="9.875" style="1" customWidth="1"/>
    <col min="8638" max="8638" width="0.125" style="1" customWidth="1"/>
    <col min="8639" max="8639" width="23.375" style="1" customWidth="1"/>
    <col min="8640" max="8640" width="0.125" style="1" customWidth="1"/>
    <col min="8641" max="8641" width="24.125" style="1" customWidth="1"/>
    <col min="8642" max="8642" width="1.625" style="1" customWidth="1"/>
    <col min="8643" max="8643" width="21" style="1" customWidth="1"/>
    <col min="8644" max="8644" width="0.125" style="1" customWidth="1"/>
    <col min="8645" max="8645" width="22.625" style="1" customWidth="1"/>
    <col min="8646" max="8646" width="0.125" style="1" customWidth="1"/>
    <col min="8647" max="8647" width="24.125" style="1" customWidth="1"/>
    <col min="8648" max="8648" width="0.125" style="1" customWidth="1"/>
    <col min="8649" max="8649" width="21" style="1" customWidth="1"/>
    <col min="8650" max="8650" width="5" style="1" customWidth="1"/>
    <col min="8651" max="8652" width="0" style="1" hidden="1" customWidth="1"/>
    <col min="8653" max="8888" width="14.125" style="1"/>
    <col min="8889" max="8889" width="3.375" style="1" customWidth="1"/>
    <col min="8890" max="8890" width="3" style="1" customWidth="1"/>
    <col min="8891" max="8891" width="54.625" style="1" customWidth="1"/>
    <col min="8892" max="8892" width="1" style="1" customWidth="1"/>
    <col min="8893" max="8893" width="9.875" style="1" customWidth="1"/>
    <col min="8894" max="8894" width="0.125" style="1" customWidth="1"/>
    <col min="8895" max="8895" width="23.375" style="1" customWidth="1"/>
    <col min="8896" max="8896" width="0.125" style="1" customWidth="1"/>
    <col min="8897" max="8897" width="24.125" style="1" customWidth="1"/>
    <col min="8898" max="8898" width="1.625" style="1" customWidth="1"/>
    <col min="8899" max="8899" width="21" style="1" customWidth="1"/>
    <col min="8900" max="8900" width="0.125" style="1" customWidth="1"/>
    <col min="8901" max="8901" width="22.625" style="1" customWidth="1"/>
    <col min="8902" max="8902" width="0.125" style="1" customWidth="1"/>
    <col min="8903" max="8903" width="24.125" style="1" customWidth="1"/>
    <col min="8904" max="8904" width="0.125" style="1" customWidth="1"/>
    <col min="8905" max="8905" width="21" style="1" customWidth="1"/>
    <col min="8906" max="8906" width="5" style="1" customWidth="1"/>
    <col min="8907" max="8908" width="0" style="1" hidden="1" customWidth="1"/>
    <col min="8909" max="9144" width="14.125" style="1"/>
    <col min="9145" max="9145" width="3.375" style="1" customWidth="1"/>
    <col min="9146" max="9146" width="3" style="1" customWidth="1"/>
    <col min="9147" max="9147" width="54.625" style="1" customWidth="1"/>
    <col min="9148" max="9148" width="1" style="1" customWidth="1"/>
    <col min="9149" max="9149" width="9.875" style="1" customWidth="1"/>
    <col min="9150" max="9150" width="0.125" style="1" customWidth="1"/>
    <col min="9151" max="9151" width="23.375" style="1" customWidth="1"/>
    <col min="9152" max="9152" width="0.125" style="1" customWidth="1"/>
    <col min="9153" max="9153" width="24.125" style="1" customWidth="1"/>
    <col min="9154" max="9154" width="1.625" style="1" customWidth="1"/>
    <col min="9155" max="9155" width="21" style="1" customWidth="1"/>
    <col min="9156" max="9156" width="0.125" style="1" customWidth="1"/>
    <col min="9157" max="9157" width="22.625" style="1" customWidth="1"/>
    <col min="9158" max="9158" width="0.125" style="1" customWidth="1"/>
    <col min="9159" max="9159" width="24.125" style="1" customWidth="1"/>
    <col min="9160" max="9160" width="0.125" style="1" customWidth="1"/>
    <col min="9161" max="9161" width="21" style="1" customWidth="1"/>
    <col min="9162" max="9162" width="5" style="1" customWidth="1"/>
    <col min="9163" max="9164" width="0" style="1" hidden="1" customWidth="1"/>
    <col min="9165" max="9400" width="14.125" style="1"/>
    <col min="9401" max="9401" width="3.375" style="1" customWidth="1"/>
    <col min="9402" max="9402" width="3" style="1" customWidth="1"/>
    <col min="9403" max="9403" width="54.625" style="1" customWidth="1"/>
    <col min="9404" max="9404" width="1" style="1" customWidth="1"/>
    <col min="9405" max="9405" width="9.875" style="1" customWidth="1"/>
    <col min="9406" max="9406" width="0.125" style="1" customWidth="1"/>
    <col min="9407" max="9407" width="23.375" style="1" customWidth="1"/>
    <col min="9408" max="9408" width="0.125" style="1" customWidth="1"/>
    <col min="9409" max="9409" width="24.125" style="1" customWidth="1"/>
    <col min="9410" max="9410" width="1.625" style="1" customWidth="1"/>
    <col min="9411" max="9411" width="21" style="1" customWidth="1"/>
    <col min="9412" max="9412" width="0.125" style="1" customWidth="1"/>
    <col min="9413" max="9413" width="22.625" style="1" customWidth="1"/>
    <col min="9414" max="9414" width="0.125" style="1" customWidth="1"/>
    <col min="9415" max="9415" width="24.125" style="1" customWidth="1"/>
    <col min="9416" max="9416" width="0.125" style="1" customWidth="1"/>
    <col min="9417" max="9417" width="21" style="1" customWidth="1"/>
    <col min="9418" max="9418" width="5" style="1" customWidth="1"/>
    <col min="9419" max="9420" width="0" style="1" hidden="1" customWidth="1"/>
    <col min="9421" max="9656" width="14.125" style="1"/>
    <col min="9657" max="9657" width="3.375" style="1" customWidth="1"/>
    <col min="9658" max="9658" width="3" style="1" customWidth="1"/>
    <col min="9659" max="9659" width="54.625" style="1" customWidth="1"/>
    <col min="9660" max="9660" width="1" style="1" customWidth="1"/>
    <col min="9661" max="9661" width="9.875" style="1" customWidth="1"/>
    <col min="9662" max="9662" width="0.125" style="1" customWidth="1"/>
    <col min="9663" max="9663" width="23.375" style="1" customWidth="1"/>
    <col min="9664" max="9664" width="0.125" style="1" customWidth="1"/>
    <col min="9665" max="9665" width="24.125" style="1" customWidth="1"/>
    <col min="9666" max="9666" width="1.625" style="1" customWidth="1"/>
    <col min="9667" max="9667" width="21" style="1" customWidth="1"/>
    <col min="9668" max="9668" width="0.125" style="1" customWidth="1"/>
    <col min="9669" max="9669" width="22.625" style="1" customWidth="1"/>
    <col min="9670" max="9670" width="0.125" style="1" customWidth="1"/>
    <col min="9671" max="9671" width="24.125" style="1" customWidth="1"/>
    <col min="9672" max="9672" width="0.125" style="1" customWidth="1"/>
    <col min="9673" max="9673" width="21" style="1" customWidth="1"/>
    <col min="9674" max="9674" width="5" style="1" customWidth="1"/>
    <col min="9675" max="9676" width="0" style="1" hidden="1" customWidth="1"/>
    <col min="9677" max="9912" width="14.125" style="1"/>
    <col min="9913" max="9913" width="3.375" style="1" customWidth="1"/>
    <col min="9914" max="9914" width="3" style="1" customWidth="1"/>
    <col min="9915" max="9915" width="54.625" style="1" customWidth="1"/>
    <col min="9916" max="9916" width="1" style="1" customWidth="1"/>
    <col min="9917" max="9917" width="9.875" style="1" customWidth="1"/>
    <col min="9918" max="9918" width="0.125" style="1" customWidth="1"/>
    <col min="9919" max="9919" width="23.375" style="1" customWidth="1"/>
    <col min="9920" max="9920" width="0.125" style="1" customWidth="1"/>
    <col min="9921" max="9921" width="24.125" style="1" customWidth="1"/>
    <col min="9922" max="9922" width="1.625" style="1" customWidth="1"/>
    <col min="9923" max="9923" width="21" style="1" customWidth="1"/>
    <col min="9924" max="9924" width="0.125" style="1" customWidth="1"/>
    <col min="9925" max="9925" width="22.625" style="1" customWidth="1"/>
    <col min="9926" max="9926" width="0.125" style="1" customWidth="1"/>
    <col min="9927" max="9927" width="24.125" style="1" customWidth="1"/>
    <col min="9928" max="9928" width="0.125" style="1" customWidth="1"/>
    <col min="9929" max="9929" width="21" style="1" customWidth="1"/>
    <col min="9930" max="9930" width="5" style="1" customWidth="1"/>
    <col min="9931" max="9932" width="0" style="1" hidden="1" customWidth="1"/>
    <col min="9933" max="10168" width="14.125" style="1"/>
    <col min="10169" max="10169" width="3.375" style="1" customWidth="1"/>
    <col min="10170" max="10170" width="3" style="1" customWidth="1"/>
    <col min="10171" max="10171" width="54.625" style="1" customWidth="1"/>
    <col min="10172" max="10172" width="1" style="1" customWidth="1"/>
    <col min="10173" max="10173" width="9.875" style="1" customWidth="1"/>
    <col min="10174" max="10174" width="0.125" style="1" customWidth="1"/>
    <col min="10175" max="10175" width="23.375" style="1" customWidth="1"/>
    <col min="10176" max="10176" width="0.125" style="1" customWidth="1"/>
    <col min="10177" max="10177" width="24.125" style="1" customWidth="1"/>
    <col min="10178" max="10178" width="1.625" style="1" customWidth="1"/>
    <col min="10179" max="10179" width="21" style="1" customWidth="1"/>
    <col min="10180" max="10180" width="0.125" style="1" customWidth="1"/>
    <col min="10181" max="10181" width="22.625" style="1" customWidth="1"/>
    <col min="10182" max="10182" width="0.125" style="1" customWidth="1"/>
    <col min="10183" max="10183" width="24.125" style="1" customWidth="1"/>
    <col min="10184" max="10184" width="0.125" style="1" customWidth="1"/>
    <col min="10185" max="10185" width="21" style="1" customWidth="1"/>
    <col min="10186" max="10186" width="5" style="1" customWidth="1"/>
    <col min="10187" max="10188" width="0" style="1" hidden="1" customWidth="1"/>
    <col min="10189" max="10424" width="14.125" style="1"/>
    <col min="10425" max="10425" width="3.375" style="1" customWidth="1"/>
    <col min="10426" max="10426" width="3" style="1" customWidth="1"/>
    <col min="10427" max="10427" width="54.625" style="1" customWidth="1"/>
    <col min="10428" max="10428" width="1" style="1" customWidth="1"/>
    <col min="10429" max="10429" width="9.875" style="1" customWidth="1"/>
    <col min="10430" max="10430" width="0.125" style="1" customWidth="1"/>
    <col min="10431" max="10431" width="23.375" style="1" customWidth="1"/>
    <col min="10432" max="10432" width="0.125" style="1" customWidth="1"/>
    <col min="10433" max="10433" width="24.125" style="1" customWidth="1"/>
    <col min="10434" max="10434" width="1.625" style="1" customWidth="1"/>
    <col min="10435" max="10435" width="21" style="1" customWidth="1"/>
    <col min="10436" max="10436" width="0.125" style="1" customWidth="1"/>
    <col min="10437" max="10437" width="22.625" style="1" customWidth="1"/>
    <col min="10438" max="10438" width="0.125" style="1" customWidth="1"/>
    <col min="10439" max="10439" width="24.125" style="1" customWidth="1"/>
    <col min="10440" max="10440" width="0.125" style="1" customWidth="1"/>
    <col min="10441" max="10441" width="21" style="1" customWidth="1"/>
    <col min="10442" max="10442" width="5" style="1" customWidth="1"/>
    <col min="10443" max="10444" width="0" style="1" hidden="1" customWidth="1"/>
    <col min="10445" max="10680" width="14.125" style="1"/>
    <col min="10681" max="10681" width="3.375" style="1" customWidth="1"/>
    <col min="10682" max="10682" width="3" style="1" customWidth="1"/>
    <col min="10683" max="10683" width="54.625" style="1" customWidth="1"/>
    <col min="10684" max="10684" width="1" style="1" customWidth="1"/>
    <col min="10685" max="10685" width="9.875" style="1" customWidth="1"/>
    <col min="10686" max="10686" width="0.125" style="1" customWidth="1"/>
    <col min="10687" max="10687" width="23.375" style="1" customWidth="1"/>
    <col min="10688" max="10688" width="0.125" style="1" customWidth="1"/>
    <col min="10689" max="10689" width="24.125" style="1" customWidth="1"/>
    <col min="10690" max="10690" width="1.625" style="1" customWidth="1"/>
    <col min="10691" max="10691" width="21" style="1" customWidth="1"/>
    <col min="10692" max="10692" width="0.125" style="1" customWidth="1"/>
    <col min="10693" max="10693" width="22.625" style="1" customWidth="1"/>
    <col min="10694" max="10694" width="0.125" style="1" customWidth="1"/>
    <col min="10695" max="10695" width="24.125" style="1" customWidth="1"/>
    <col min="10696" max="10696" width="0.125" style="1" customWidth="1"/>
    <col min="10697" max="10697" width="21" style="1" customWidth="1"/>
    <col min="10698" max="10698" width="5" style="1" customWidth="1"/>
    <col min="10699" max="10700" width="0" style="1" hidden="1" customWidth="1"/>
    <col min="10701" max="10936" width="14.125" style="1"/>
    <col min="10937" max="10937" width="3.375" style="1" customWidth="1"/>
    <col min="10938" max="10938" width="3" style="1" customWidth="1"/>
    <col min="10939" max="10939" width="54.625" style="1" customWidth="1"/>
    <col min="10940" max="10940" width="1" style="1" customWidth="1"/>
    <col min="10941" max="10941" width="9.875" style="1" customWidth="1"/>
    <col min="10942" max="10942" width="0.125" style="1" customWidth="1"/>
    <col min="10943" max="10943" width="23.375" style="1" customWidth="1"/>
    <col min="10944" max="10944" width="0.125" style="1" customWidth="1"/>
    <col min="10945" max="10945" width="24.125" style="1" customWidth="1"/>
    <col min="10946" max="10946" width="1.625" style="1" customWidth="1"/>
    <col min="10947" max="10947" width="21" style="1" customWidth="1"/>
    <col min="10948" max="10948" width="0.125" style="1" customWidth="1"/>
    <col min="10949" max="10949" width="22.625" style="1" customWidth="1"/>
    <col min="10950" max="10950" width="0.125" style="1" customWidth="1"/>
    <col min="10951" max="10951" width="24.125" style="1" customWidth="1"/>
    <col min="10952" max="10952" width="0.125" style="1" customWidth="1"/>
    <col min="10953" max="10953" width="21" style="1" customWidth="1"/>
    <col min="10954" max="10954" width="5" style="1" customWidth="1"/>
    <col min="10955" max="10956" width="0" style="1" hidden="1" customWidth="1"/>
    <col min="10957" max="11192" width="14.125" style="1"/>
    <col min="11193" max="11193" width="3.375" style="1" customWidth="1"/>
    <col min="11194" max="11194" width="3" style="1" customWidth="1"/>
    <col min="11195" max="11195" width="54.625" style="1" customWidth="1"/>
    <col min="11196" max="11196" width="1" style="1" customWidth="1"/>
    <col min="11197" max="11197" width="9.875" style="1" customWidth="1"/>
    <col min="11198" max="11198" width="0.125" style="1" customWidth="1"/>
    <col min="11199" max="11199" width="23.375" style="1" customWidth="1"/>
    <col min="11200" max="11200" width="0.125" style="1" customWidth="1"/>
    <col min="11201" max="11201" width="24.125" style="1" customWidth="1"/>
    <col min="11202" max="11202" width="1.625" style="1" customWidth="1"/>
    <col min="11203" max="11203" width="21" style="1" customWidth="1"/>
    <col min="11204" max="11204" width="0.125" style="1" customWidth="1"/>
    <col min="11205" max="11205" width="22.625" style="1" customWidth="1"/>
    <col min="11206" max="11206" width="0.125" style="1" customWidth="1"/>
    <col min="11207" max="11207" width="24.125" style="1" customWidth="1"/>
    <col min="11208" max="11208" width="0.125" style="1" customWidth="1"/>
    <col min="11209" max="11209" width="21" style="1" customWidth="1"/>
    <col min="11210" max="11210" width="5" style="1" customWidth="1"/>
    <col min="11211" max="11212" width="0" style="1" hidden="1" customWidth="1"/>
    <col min="11213" max="11448" width="14.125" style="1"/>
    <col min="11449" max="11449" width="3.375" style="1" customWidth="1"/>
    <col min="11450" max="11450" width="3" style="1" customWidth="1"/>
    <col min="11451" max="11451" width="54.625" style="1" customWidth="1"/>
    <col min="11452" max="11452" width="1" style="1" customWidth="1"/>
    <col min="11453" max="11453" width="9.875" style="1" customWidth="1"/>
    <col min="11454" max="11454" width="0.125" style="1" customWidth="1"/>
    <col min="11455" max="11455" width="23.375" style="1" customWidth="1"/>
    <col min="11456" max="11456" width="0.125" style="1" customWidth="1"/>
    <col min="11457" max="11457" width="24.125" style="1" customWidth="1"/>
    <col min="11458" max="11458" width="1.625" style="1" customWidth="1"/>
    <col min="11459" max="11459" width="21" style="1" customWidth="1"/>
    <col min="11460" max="11460" width="0.125" style="1" customWidth="1"/>
    <col min="11461" max="11461" width="22.625" style="1" customWidth="1"/>
    <col min="11462" max="11462" width="0.125" style="1" customWidth="1"/>
    <col min="11463" max="11463" width="24.125" style="1" customWidth="1"/>
    <col min="11464" max="11464" width="0.125" style="1" customWidth="1"/>
    <col min="11465" max="11465" width="21" style="1" customWidth="1"/>
    <col min="11466" max="11466" width="5" style="1" customWidth="1"/>
    <col min="11467" max="11468" width="0" style="1" hidden="1" customWidth="1"/>
    <col min="11469" max="11704" width="14.125" style="1"/>
    <col min="11705" max="11705" width="3.375" style="1" customWidth="1"/>
    <col min="11706" max="11706" width="3" style="1" customWidth="1"/>
    <col min="11707" max="11707" width="54.625" style="1" customWidth="1"/>
    <col min="11708" max="11708" width="1" style="1" customWidth="1"/>
    <col min="11709" max="11709" width="9.875" style="1" customWidth="1"/>
    <col min="11710" max="11710" width="0.125" style="1" customWidth="1"/>
    <col min="11711" max="11711" width="23.375" style="1" customWidth="1"/>
    <col min="11712" max="11712" width="0.125" style="1" customWidth="1"/>
    <col min="11713" max="11713" width="24.125" style="1" customWidth="1"/>
    <col min="11714" max="11714" width="1.625" style="1" customWidth="1"/>
    <col min="11715" max="11715" width="21" style="1" customWidth="1"/>
    <col min="11716" max="11716" width="0.125" style="1" customWidth="1"/>
    <col min="11717" max="11717" width="22.625" style="1" customWidth="1"/>
    <col min="11718" max="11718" width="0.125" style="1" customWidth="1"/>
    <col min="11719" max="11719" width="24.125" style="1" customWidth="1"/>
    <col min="11720" max="11720" width="0.125" style="1" customWidth="1"/>
    <col min="11721" max="11721" width="21" style="1" customWidth="1"/>
    <col min="11722" max="11722" width="5" style="1" customWidth="1"/>
    <col min="11723" max="11724" width="0" style="1" hidden="1" customWidth="1"/>
    <col min="11725" max="11960" width="14.125" style="1"/>
    <col min="11961" max="11961" width="3.375" style="1" customWidth="1"/>
    <col min="11962" max="11962" width="3" style="1" customWidth="1"/>
    <col min="11963" max="11963" width="54.625" style="1" customWidth="1"/>
    <col min="11964" max="11964" width="1" style="1" customWidth="1"/>
    <col min="11965" max="11965" width="9.875" style="1" customWidth="1"/>
    <col min="11966" max="11966" width="0.125" style="1" customWidth="1"/>
    <col min="11967" max="11967" width="23.375" style="1" customWidth="1"/>
    <col min="11968" max="11968" width="0.125" style="1" customWidth="1"/>
    <col min="11969" max="11969" width="24.125" style="1" customWidth="1"/>
    <col min="11970" max="11970" width="1.625" style="1" customWidth="1"/>
    <col min="11971" max="11971" width="21" style="1" customWidth="1"/>
    <col min="11972" max="11972" width="0.125" style="1" customWidth="1"/>
    <col min="11973" max="11973" width="22.625" style="1" customWidth="1"/>
    <col min="11974" max="11974" width="0.125" style="1" customWidth="1"/>
    <col min="11975" max="11975" width="24.125" style="1" customWidth="1"/>
    <col min="11976" max="11976" width="0.125" style="1" customWidth="1"/>
    <col min="11977" max="11977" width="21" style="1" customWidth="1"/>
    <col min="11978" max="11978" width="5" style="1" customWidth="1"/>
    <col min="11979" max="11980" width="0" style="1" hidden="1" customWidth="1"/>
    <col min="11981" max="12216" width="14.125" style="1"/>
    <col min="12217" max="12217" width="3.375" style="1" customWidth="1"/>
    <col min="12218" max="12218" width="3" style="1" customWidth="1"/>
    <col min="12219" max="12219" width="54.625" style="1" customWidth="1"/>
    <col min="12220" max="12220" width="1" style="1" customWidth="1"/>
    <col min="12221" max="12221" width="9.875" style="1" customWidth="1"/>
    <col min="12222" max="12222" width="0.125" style="1" customWidth="1"/>
    <col min="12223" max="12223" width="23.375" style="1" customWidth="1"/>
    <col min="12224" max="12224" width="0.125" style="1" customWidth="1"/>
    <col min="12225" max="12225" width="24.125" style="1" customWidth="1"/>
    <col min="12226" max="12226" width="1.625" style="1" customWidth="1"/>
    <col min="12227" max="12227" width="21" style="1" customWidth="1"/>
    <col min="12228" max="12228" width="0.125" style="1" customWidth="1"/>
    <col min="12229" max="12229" width="22.625" style="1" customWidth="1"/>
    <col min="12230" max="12230" width="0.125" style="1" customWidth="1"/>
    <col min="12231" max="12231" width="24.125" style="1" customWidth="1"/>
    <col min="12232" max="12232" width="0.125" style="1" customWidth="1"/>
    <col min="12233" max="12233" width="21" style="1" customWidth="1"/>
    <col min="12234" max="12234" width="5" style="1" customWidth="1"/>
    <col min="12235" max="12236" width="0" style="1" hidden="1" customWidth="1"/>
    <col min="12237" max="12472" width="14.125" style="1"/>
    <col min="12473" max="12473" width="3.375" style="1" customWidth="1"/>
    <col min="12474" max="12474" width="3" style="1" customWidth="1"/>
    <col min="12475" max="12475" width="54.625" style="1" customWidth="1"/>
    <col min="12476" max="12476" width="1" style="1" customWidth="1"/>
    <col min="12477" max="12477" width="9.875" style="1" customWidth="1"/>
    <col min="12478" max="12478" width="0.125" style="1" customWidth="1"/>
    <col min="12479" max="12479" width="23.375" style="1" customWidth="1"/>
    <col min="12480" max="12480" width="0.125" style="1" customWidth="1"/>
    <col min="12481" max="12481" width="24.125" style="1" customWidth="1"/>
    <col min="12482" max="12482" width="1.625" style="1" customWidth="1"/>
    <col min="12483" max="12483" width="21" style="1" customWidth="1"/>
    <col min="12484" max="12484" width="0.125" style="1" customWidth="1"/>
    <col min="12485" max="12485" width="22.625" style="1" customWidth="1"/>
    <col min="12486" max="12486" width="0.125" style="1" customWidth="1"/>
    <col min="12487" max="12487" width="24.125" style="1" customWidth="1"/>
    <col min="12488" max="12488" width="0.125" style="1" customWidth="1"/>
    <col min="12489" max="12489" width="21" style="1" customWidth="1"/>
    <col min="12490" max="12490" width="5" style="1" customWidth="1"/>
    <col min="12491" max="12492" width="0" style="1" hidden="1" customWidth="1"/>
    <col min="12493" max="12728" width="14.125" style="1"/>
    <col min="12729" max="12729" width="3.375" style="1" customWidth="1"/>
    <col min="12730" max="12730" width="3" style="1" customWidth="1"/>
    <col min="12731" max="12731" width="54.625" style="1" customWidth="1"/>
    <col min="12732" max="12732" width="1" style="1" customWidth="1"/>
    <col min="12733" max="12733" width="9.875" style="1" customWidth="1"/>
    <col min="12734" max="12734" width="0.125" style="1" customWidth="1"/>
    <col min="12735" max="12735" width="23.375" style="1" customWidth="1"/>
    <col min="12736" max="12736" width="0.125" style="1" customWidth="1"/>
    <col min="12737" max="12737" width="24.125" style="1" customWidth="1"/>
    <col min="12738" max="12738" width="1.625" style="1" customWidth="1"/>
    <col min="12739" max="12739" width="21" style="1" customWidth="1"/>
    <col min="12740" max="12740" width="0.125" style="1" customWidth="1"/>
    <col min="12741" max="12741" width="22.625" style="1" customWidth="1"/>
    <col min="12742" max="12742" width="0.125" style="1" customWidth="1"/>
    <col min="12743" max="12743" width="24.125" style="1" customWidth="1"/>
    <col min="12744" max="12744" width="0.125" style="1" customWidth="1"/>
    <col min="12745" max="12745" width="21" style="1" customWidth="1"/>
    <col min="12746" max="12746" width="5" style="1" customWidth="1"/>
    <col min="12747" max="12748" width="0" style="1" hidden="1" customWidth="1"/>
    <col min="12749" max="12984" width="14.125" style="1"/>
    <col min="12985" max="12985" width="3.375" style="1" customWidth="1"/>
    <col min="12986" max="12986" width="3" style="1" customWidth="1"/>
    <col min="12987" max="12987" width="54.625" style="1" customWidth="1"/>
    <col min="12988" max="12988" width="1" style="1" customWidth="1"/>
    <col min="12989" max="12989" width="9.875" style="1" customWidth="1"/>
    <col min="12990" max="12990" width="0.125" style="1" customWidth="1"/>
    <col min="12991" max="12991" width="23.375" style="1" customWidth="1"/>
    <col min="12992" max="12992" width="0.125" style="1" customWidth="1"/>
    <col min="12993" max="12993" width="24.125" style="1" customWidth="1"/>
    <col min="12994" max="12994" width="1.625" style="1" customWidth="1"/>
    <col min="12995" max="12995" width="21" style="1" customWidth="1"/>
    <col min="12996" max="12996" width="0.125" style="1" customWidth="1"/>
    <col min="12997" max="12997" width="22.625" style="1" customWidth="1"/>
    <col min="12998" max="12998" width="0.125" style="1" customWidth="1"/>
    <col min="12999" max="12999" width="24.125" style="1" customWidth="1"/>
    <col min="13000" max="13000" width="0.125" style="1" customWidth="1"/>
    <col min="13001" max="13001" width="21" style="1" customWidth="1"/>
    <col min="13002" max="13002" width="5" style="1" customWidth="1"/>
    <col min="13003" max="13004" width="0" style="1" hidden="1" customWidth="1"/>
    <col min="13005" max="13240" width="14.125" style="1"/>
    <col min="13241" max="13241" width="3.375" style="1" customWidth="1"/>
    <col min="13242" max="13242" width="3" style="1" customWidth="1"/>
    <col min="13243" max="13243" width="54.625" style="1" customWidth="1"/>
    <col min="13244" max="13244" width="1" style="1" customWidth="1"/>
    <col min="13245" max="13245" width="9.875" style="1" customWidth="1"/>
    <col min="13246" max="13246" width="0.125" style="1" customWidth="1"/>
    <col min="13247" max="13247" width="23.375" style="1" customWidth="1"/>
    <col min="13248" max="13248" width="0.125" style="1" customWidth="1"/>
    <col min="13249" max="13249" width="24.125" style="1" customWidth="1"/>
    <col min="13250" max="13250" width="1.625" style="1" customWidth="1"/>
    <col min="13251" max="13251" width="21" style="1" customWidth="1"/>
    <col min="13252" max="13252" width="0.125" style="1" customWidth="1"/>
    <col min="13253" max="13253" width="22.625" style="1" customWidth="1"/>
    <col min="13254" max="13254" width="0.125" style="1" customWidth="1"/>
    <col min="13255" max="13255" width="24.125" style="1" customWidth="1"/>
    <col min="13256" max="13256" width="0.125" style="1" customWidth="1"/>
    <col min="13257" max="13257" width="21" style="1" customWidth="1"/>
    <col min="13258" max="13258" width="5" style="1" customWidth="1"/>
    <col min="13259" max="13260" width="0" style="1" hidden="1" customWidth="1"/>
    <col min="13261" max="13496" width="14.125" style="1"/>
    <col min="13497" max="13497" width="3.375" style="1" customWidth="1"/>
    <col min="13498" max="13498" width="3" style="1" customWidth="1"/>
    <col min="13499" max="13499" width="54.625" style="1" customWidth="1"/>
    <col min="13500" max="13500" width="1" style="1" customWidth="1"/>
    <col min="13501" max="13501" width="9.875" style="1" customWidth="1"/>
    <col min="13502" max="13502" width="0.125" style="1" customWidth="1"/>
    <col min="13503" max="13503" width="23.375" style="1" customWidth="1"/>
    <col min="13504" max="13504" width="0.125" style="1" customWidth="1"/>
    <col min="13505" max="13505" width="24.125" style="1" customWidth="1"/>
    <col min="13506" max="13506" width="1.625" style="1" customWidth="1"/>
    <col min="13507" max="13507" width="21" style="1" customWidth="1"/>
    <col min="13508" max="13508" width="0.125" style="1" customWidth="1"/>
    <col min="13509" max="13509" width="22.625" style="1" customWidth="1"/>
    <col min="13510" max="13510" width="0.125" style="1" customWidth="1"/>
    <col min="13511" max="13511" width="24.125" style="1" customWidth="1"/>
    <col min="13512" max="13512" width="0.125" style="1" customWidth="1"/>
    <col min="13513" max="13513" width="21" style="1" customWidth="1"/>
    <col min="13514" max="13514" width="5" style="1" customWidth="1"/>
    <col min="13515" max="13516" width="0" style="1" hidden="1" customWidth="1"/>
    <col min="13517" max="13752" width="14.125" style="1"/>
    <col min="13753" max="13753" width="3.375" style="1" customWidth="1"/>
    <col min="13754" max="13754" width="3" style="1" customWidth="1"/>
    <col min="13755" max="13755" width="54.625" style="1" customWidth="1"/>
    <col min="13756" max="13756" width="1" style="1" customWidth="1"/>
    <col min="13757" max="13757" width="9.875" style="1" customWidth="1"/>
    <col min="13758" max="13758" width="0.125" style="1" customWidth="1"/>
    <col min="13759" max="13759" width="23.375" style="1" customWidth="1"/>
    <col min="13760" max="13760" width="0.125" style="1" customWidth="1"/>
    <col min="13761" max="13761" width="24.125" style="1" customWidth="1"/>
    <col min="13762" max="13762" width="1.625" style="1" customWidth="1"/>
    <col min="13763" max="13763" width="21" style="1" customWidth="1"/>
    <col min="13764" max="13764" width="0.125" style="1" customWidth="1"/>
    <col min="13765" max="13765" width="22.625" style="1" customWidth="1"/>
    <col min="13766" max="13766" width="0.125" style="1" customWidth="1"/>
    <col min="13767" max="13767" width="24.125" style="1" customWidth="1"/>
    <col min="13768" max="13768" width="0.125" style="1" customWidth="1"/>
    <col min="13769" max="13769" width="21" style="1" customWidth="1"/>
    <col min="13770" max="13770" width="5" style="1" customWidth="1"/>
    <col min="13771" max="13772" width="0" style="1" hidden="1" customWidth="1"/>
    <col min="13773" max="14008" width="14.125" style="1"/>
    <col min="14009" max="14009" width="3.375" style="1" customWidth="1"/>
    <col min="14010" max="14010" width="3" style="1" customWidth="1"/>
    <col min="14011" max="14011" width="54.625" style="1" customWidth="1"/>
    <col min="14012" max="14012" width="1" style="1" customWidth="1"/>
    <col min="14013" max="14013" width="9.875" style="1" customWidth="1"/>
    <col min="14014" max="14014" width="0.125" style="1" customWidth="1"/>
    <col min="14015" max="14015" width="23.375" style="1" customWidth="1"/>
    <col min="14016" max="14016" width="0.125" style="1" customWidth="1"/>
    <col min="14017" max="14017" width="24.125" style="1" customWidth="1"/>
    <col min="14018" max="14018" width="1.625" style="1" customWidth="1"/>
    <col min="14019" max="14019" width="21" style="1" customWidth="1"/>
    <col min="14020" max="14020" width="0.125" style="1" customWidth="1"/>
    <col min="14021" max="14021" width="22.625" style="1" customWidth="1"/>
    <col min="14022" max="14022" width="0.125" style="1" customWidth="1"/>
    <col min="14023" max="14023" width="24.125" style="1" customWidth="1"/>
    <col min="14024" max="14024" width="0.125" style="1" customWidth="1"/>
    <col min="14025" max="14025" width="21" style="1" customWidth="1"/>
    <col min="14026" max="14026" width="5" style="1" customWidth="1"/>
    <col min="14027" max="14028" width="0" style="1" hidden="1" customWidth="1"/>
    <col min="14029" max="14264" width="14.125" style="1"/>
    <col min="14265" max="14265" width="3.375" style="1" customWidth="1"/>
    <col min="14266" max="14266" width="3" style="1" customWidth="1"/>
    <col min="14267" max="14267" width="54.625" style="1" customWidth="1"/>
    <col min="14268" max="14268" width="1" style="1" customWidth="1"/>
    <col min="14269" max="14269" width="9.875" style="1" customWidth="1"/>
    <col min="14270" max="14270" width="0.125" style="1" customWidth="1"/>
    <col min="14271" max="14271" width="23.375" style="1" customWidth="1"/>
    <col min="14272" max="14272" width="0.125" style="1" customWidth="1"/>
    <col min="14273" max="14273" width="24.125" style="1" customWidth="1"/>
    <col min="14274" max="14274" width="1.625" style="1" customWidth="1"/>
    <col min="14275" max="14275" width="21" style="1" customWidth="1"/>
    <col min="14276" max="14276" width="0.125" style="1" customWidth="1"/>
    <col min="14277" max="14277" width="22.625" style="1" customWidth="1"/>
    <col min="14278" max="14278" width="0.125" style="1" customWidth="1"/>
    <col min="14279" max="14279" width="24.125" style="1" customWidth="1"/>
    <col min="14280" max="14280" width="0.125" style="1" customWidth="1"/>
    <col min="14281" max="14281" width="21" style="1" customWidth="1"/>
    <col min="14282" max="14282" width="5" style="1" customWidth="1"/>
    <col min="14283" max="14284" width="0" style="1" hidden="1" customWidth="1"/>
    <col min="14285" max="14520" width="14.125" style="1"/>
    <col min="14521" max="14521" width="3.375" style="1" customWidth="1"/>
    <col min="14522" max="14522" width="3" style="1" customWidth="1"/>
    <col min="14523" max="14523" width="54.625" style="1" customWidth="1"/>
    <col min="14524" max="14524" width="1" style="1" customWidth="1"/>
    <col min="14525" max="14525" width="9.875" style="1" customWidth="1"/>
    <col min="14526" max="14526" width="0.125" style="1" customWidth="1"/>
    <col min="14527" max="14527" width="23.375" style="1" customWidth="1"/>
    <col min="14528" max="14528" width="0.125" style="1" customWidth="1"/>
    <col min="14529" max="14529" width="24.125" style="1" customWidth="1"/>
    <col min="14530" max="14530" width="1.625" style="1" customWidth="1"/>
    <col min="14531" max="14531" width="21" style="1" customWidth="1"/>
    <col min="14532" max="14532" width="0.125" style="1" customWidth="1"/>
    <col min="14533" max="14533" width="22.625" style="1" customWidth="1"/>
    <col min="14534" max="14534" width="0.125" style="1" customWidth="1"/>
    <col min="14535" max="14535" width="24.125" style="1" customWidth="1"/>
    <col min="14536" max="14536" width="0.125" style="1" customWidth="1"/>
    <col min="14537" max="14537" width="21" style="1" customWidth="1"/>
    <col min="14538" max="14538" width="5" style="1" customWidth="1"/>
    <col min="14539" max="14540" width="0" style="1" hidden="1" customWidth="1"/>
    <col min="14541" max="14776" width="14.125" style="1"/>
    <col min="14777" max="14777" width="3.375" style="1" customWidth="1"/>
    <col min="14778" max="14778" width="3" style="1" customWidth="1"/>
    <col min="14779" max="14779" width="54.625" style="1" customWidth="1"/>
    <col min="14780" max="14780" width="1" style="1" customWidth="1"/>
    <col min="14781" max="14781" width="9.875" style="1" customWidth="1"/>
    <col min="14782" max="14782" width="0.125" style="1" customWidth="1"/>
    <col min="14783" max="14783" width="23.375" style="1" customWidth="1"/>
    <col min="14784" max="14784" width="0.125" style="1" customWidth="1"/>
    <col min="14785" max="14785" width="24.125" style="1" customWidth="1"/>
    <col min="14786" max="14786" width="1.625" style="1" customWidth="1"/>
    <col min="14787" max="14787" width="21" style="1" customWidth="1"/>
    <col min="14788" max="14788" width="0.125" style="1" customWidth="1"/>
    <col min="14789" max="14789" width="22.625" style="1" customWidth="1"/>
    <col min="14790" max="14790" width="0.125" style="1" customWidth="1"/>
    <col min="14791" max="14791" width="24.125" style="1" customWidth="1"/>
    <col min="14792" max="14792" width="0.125" style="1" customWidth="1"/>
    <col min="14793" max="14793" width="21" style="1" customWidth="1"/>
    <col min="14794" max="14794" width="5" style="1" customWidth="1"/>
    <col min="14795" max="14796" width="0" style="1" hidden="1" customWidth="1"/>
    <col min="14797" max="15032" width="14.125" style="1"/>
    <col min="15033" max="15033" width="3.375" style="1" customWidth="1"/>
    <col min="15034" max="15034" width="3" style="1" customWidth="1"/>
    <col min="15035" max="15035" width="54.625" style="1" customWidth="1"/>
    <col min="15036" max="15036" width="1" style="1" customWidth="1"/>
    <col min="15037" max="15037" width="9.875" style="1" customWidth="1"/>
    <col min="15038" max="15038" width="0.125" style="1" customWidth="1"/>
    <col min="15039" max="15039" width="23.375" style="1" customWidth="1"/>
    <col min="15040" max="15040" width="0.125" style="1" customWidth="1"/>
    <col min="15041" max="15041" width="24.125" style="1" customWidth="1"/>
    <col min="15042" max="15042" width="1.625" style="1" customWidth="1"/>
    <col min="15043" max="15043" width="21" style="1" customWidth="1"/>
    <col min="15044" max="15044" width="0.125" style="1" customWidth="1"/>
    <col min="15045" max="15045" width="22.625" style="1" customWidth="1"/>
    <col min="15046" max="15046" width="0.125" style="1" customWidth="1"/>
    <col min="15047" max="15047" width="24.125" style="1" customWidth="1"/>
    <col min="15048" max="15048" width="0.125" style="1" customWidth="1"/>
    <col min="15049" max="15049" width="21" style="1" customWidth="1"/>
    <col min="15050" max="15050" width="5" style="1" customWidth="1"/>
    <col min="15051" max="15052" width="0" style="1" hidden="1" customWidth="1"/>
    <col min="15053" max="15288" width="14.125" style="1"/>
    <col min="15289" max="15289" width="3.375" style="1" customWidth="1"/>
    <col min="15290" max="15290" width="3" style="1" customWidth="1"/>
    <col min="15291" max="15291" width="54.625" style="1" customWidth="1"/>
    <col min="15292" max="15292" width="1" style="1" customWidth="1"/>
    <col min="15293" max="15293" width="9.875" style="1" customWidth="1"/>
    <col min="15294" max="15294" width="0.125" style="1" customWidth="1"/>
    <col min="15295" max="15295" width="23.375" style="1" customWidth="1"/>
    <col min="15296" max="15296" width="0.125" style="1" customWidth="1"/>
    <col min="15297" max="15297" width="24.125" style="1" customWidth="1"/>
    <col min="15298" max="15298" width="1.625" style="1" customWidth="1"/>
    <col min="15299" max="15299" width="21" style="1" customWidth="1"/>
    <col min="15300" max="15300" width="0.125" style="1" customWidth="1"/>
    <col min="15301" max="15301" width="22.625" style="1" customWidth="1"/>
    <col min="15302" max="15302" width="0.125" style="1" customWidth="1"/>
    <col min="15303" max="15303" width="24.125" style="1" customWidth="1"/>
    <col min="15304" max="15304" width="0.125" style="1" customWidth="1"/>
    <col min="15305" max="15305" width="21" style="1" customWidth="1"/>
    <col min="15306" max="15306" width="5" style="1" customWidth="1"/>
    <col min="15307" max="15308" width="0" style="1" hidden="1" customWidth="1"/>
    <col min="15309" max="15544" width="14.125" style="1"/>
    <col min="15545" max="15545" width="3.375" style="1" customWidth="1"/>
    <col min="15546" max="15546" width="3" style="1" customWidth="1"/>
    <col min="15547" max="15547" width="54.625" style="1" customWidth="1"/>
    <col min="15548" max="15548" width="1" style="1" customWidth="1"/>
    <col min="15549" max="15549" width="9.875" style="1" customWidth="1"/>
    <col min="15550" max="15550" width="0.125" style="1" customWidth="1"/>
    <col min="15551" max="15551" width="23.375" style="1" customWidth="1"/>
    <col min="15552" max="15552" width="0.125" style="1" customWidth="1"/>
    <col min="15553" max="15553" width="24.125" style="1" customWidth="1"/>
    <col min="15554" max="15554" width="1.625" style="1" customWidth="1"/>
    <col min="15555" max="15555" width="21" style="1" customWidth="1"/>
    <col min="15556" max="15556" width="0.125" style="1" customWidth="1"/>
    <col min="15557" max="15557" width="22.625" style="1" customWidth="1"/>
    <col min="15558" max="15558" width="0.125" style="1" customWidth="1"/>
    <col min="15559" max="15559" width="24.125" style="1" customWidth="1"/>
    <col min="15560" max="15560" width="0.125" style="1" customWidth="1"/>
    <col min="15561" max="15561" width="21" style="1" customWidth="1"/>
    <col min="15562" max="15562" width="5" style="1" customWidth="1"/>
    <col min="15563" max="15564" width="0" style="1" hidden="1" customWidth="1"/>
    <col min="15565" max="15800" width="14.125" style="1"/>
    <col min="15801" max="15801" width="3.375" style="1" customWidth="1"/>
    <col min="15802" max="15802" width="3" style="1" customWidth="1"/>
    <col min="15803" max="15803" width="54.625" style="1" customWidth="1"/>
    <col min="15804" max="15804" width="1" style="1" customWidth="1"/>
    <col min="15805" max="15805" width="9.875" style="1" customWidth="1"/>
    <col min="15806" max="15806" width="0.125" style="1" customWidth="1"/>
    <col min="15807" max="15807" width="23.375" style="1" customWidth="1"/>
    <col min="15808" max="15808" width="0.125" style="1" customWidth="1"/>
    <col min="15809" max="15809" width="24.125" style="1" customWidth="1"/>
    <col min="15810" max="15810" width="1.625" style="1" customWidth="1"/>
    <col min="15811" max="15811" width="21" style="1" customWidth="1"/>
    <col min="15812" max="15812" width="0.125" style="1" customWidth="1"/>
    <col min="15813" max="15813" width="22.625" style="1" customWidth="1"/>
    <col min="15814" max="15814" width="0.125" style="1" customWidth="1"/>
    <col min="15815" max="15815" width="24.125" style="1" customWidth="1"/>
    <col min="15816" max="15816" width="0.125" style="1" customWidth="1"/>
    <col min="15817" max="15817" width="21" style="1" customWidth="1"/>
    <col min="15818" max="15818" width="5" style="1" customWidth="1"/>
    <col min="15819" max="15820" width="0" style="1" hidden="1" customWidth="1"/>
    <col min="15821" max="16056" width="14.125" style="1"/>
    <col min="16057" max="16057" width="3.375" style="1" customWidth="1"/>
    <col min="16058" max="16058" width="3" style="1" customWidth="1"/>
    <col min="16059" max="16059" width="54.625" style="1" customWidth="1"/>
    <col min="16060" max="16060" width="1" style="1" customWidth="1"/>
    <col min="16061" max="16061" width="9.875" style="1" customWidth="1"/>
    <col min="16062" max="16062" width="0.125" style="1" customWidth="1"/>
    <col min="16063" max="16063" width="23.375" style="1" customWidth="1"/>
    <col min="16064" max="16064" width="0.125" style="1" customWidth="1"/>
    <col min="16065" max="16065" width="24.125" style="1" customWidth="1"/>
    <col min="16066" max="16066" width="1.625" style="1" customWidth="1"/>
    <col min="16067" max="16067" width="21" style="1" customWidth="1"/>
    <col min="16068" max="16068" width="0.125" style="1" customWidth="1"/>
    <col min="16069" max="16069" width="22.625" style="1" customWidth="1"/>
    <col min="16070" max="16070" width="0.125" style="1" customWidth="1"/>
    <col min="16071" max="16071" width="24.125" style="1" customWidth="1"/>
    <col min="16072" max="16072" width="0.125" style="1" customWidth="1"/>
    <col min="16073" max="16073" width="21" style="1" customWidth="1"/>
    <col min="16074" max="16074" width="5" style="1" customWidth="1"/>
    <col min="16075" max="16076" width="0" style="1" hidden="1" customWidth="1"/>
    <col min="16077" max="16384" width="14.125" style="1"/>
  </cols>
  <sheetData>
    <row r="1" spans="1:18" ht="26.15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8" ht="26.15" customHeight="1">
      <c r="A2" s="328" t="s">
        <v>1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8" ht="26.15" customHeight="1">
      <c r="A3" s="329" t="s">
        <v>2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8" ht="23.25" customHeight="1">
      <c r="A4" s="3"/>
      <c r="B4" s="4"/>
      <c r="C4" s="5"/>
      <c r="D4" s="3"/>
      <c r="E4" s="5"/>
      <c r="F4" s="5"/>
      <c r="G4" s="3"/>
      <c r="H4" s="5"/>
      <c r="I4" s="3"/>
      <c r="J4" s="6" t="s">
        <v>3</v>
      </c>
    </row>
    <row r="5" spans="1:18" ht="8.15" customHeight="1">
      <c r="J5" s="9"/>
    </row>
    <row r="6" spans="1:18" ht="23.25" customHeight="1">
      <c r="B6" s="10"/>
      <c r="C6" s="326" t="s">
        <v>4</v>
      </c>
      <c r="D6" s="326"/>
      <c r="E6" s="326"/>
      <c r="F6" s="10"/>
      <c r="G6" s="11"/>
      <c r="H6" s="327" t="s">
        <v>5</v>
      </c>
      <c r="I6" s="327"/>
      <c r="J6" s="327"/>
    </row>
    <row r="7" spans="1:18" ht="23.25" customHeight="1">
      <c r="B7" s="10" t="s">
        <v>6</v>
      </c>
      <c r="C7" s="12" t="s">
        <v>7</v>
      </c>
      <c r="D7" s="14"/>
      <c r="E7" s="12" t="s">
        <v>7</v>
      </c>
      <c r="F7" s="13"/>
      <c r="G7" s="15"/>
      <c r="H7" s="12" t="s">
        <v>7</v>
      </c>
      <c r="I7" s="13"/>
      <c r="J7" s="16" t="s">
        <v>7</v>
      </c>
    </row>
    <row r="8" spans="1:18" ht="23.25" customHeight="1">
      <c r="B8" s="10"/>
      <c r="C8" s="13" t="s">
        <v>8</v>
      </c>
      <c r="D8" s="11"/>
      <c r="E8" s="13" t="s">
        <v>9</v>
      </c>
      <c r="F8" s="13"/>
      <c r="G8" s="15"/>
      <c r="H8" s="13" t="s">
        <v>8</v>
      </c>
      <c r="I8" s="13"/>
      <c r="J8" s="17" t="s">
        <v>9</v>
      </c>
    </row>
    <row r="9" spans="1:18" ht="23.25" customHeight="1">
      <c r="B9" s="10"/>
      <c r="C9" s="18" t="s">
        <v>10</v>
      </c>
      <c r="D9" s="11"/>
      <c r="E9" s="19" t="s">
        <v>11</v>
      </c>
      <c r="F9" s="13"/>
      <c r="G9" s="15"/>
      <c r="H9" s="18" t="s">
        <v>10</v>
      </c>
      <c r="I9" s="18"/>
      <c r="J9" s="19" t="s">
        <v>11</v>
      </c>
    </row>
    <row r="10" spans="1:18" ht="23.25" customHeight="1">
      <c r="B10" s="10"/>
      <c r="C10" s="20" t="s">
        <v>12</v>
      </c>
      <c r="D10" s="11"/>
      <c r="E10" s="21"/>
      <c r="F10" s="21"/>
      <c r="G10" s="15"/>
      <c r="H10" s="20" t="s">
        <v>12</v>
      </c>
      <c r="I10" s="13"/>
      <c r="J10" s="22"/>
    </row>
    <row r="11" spans="1:18" ht="23.25" customHeight="1">
      <c r="A11" s="23" t="s">
        <v>13</v>
      </c>
      <c r="B11" s="10"/>
      <c r="C11" s="18"/>
      <c r="D11" s="11"/>
      <c r="E11" s="13"/>
      <c r="F11" s="13"/>
      <c r="G11" s="15"/>
      <c r="H11" s="18"/>
      <c r="I11" s="11"/>
      <c r="J11" s="17"/>
    </row>
    <row r="12" spans="1:18" ht="23.25" customHeight="1">
      <c r="A12" s="24" t="s">
        <v>14</v>
      </c>
    </row>
    <row r="13" spans="1:18" ht="23.25" customHeight="1">
      <c r="A13" s="26" t="s">
        <v>15</v>
      </c>
      <c r="B13" s="27"/>
      <c r="C13" s="28">
        <v>93331912</v>
      </c>
      <c r="D13" s="28"/>
      <c r="E13" s="28">
        <v>50698892</v>
      </c>
      <c r="F13" s="28"/>
      <c r="G13" s="28"/>
      <c r="H13" s="29">
        <v>31985571</v>
      </c>
      <c r="I13" s="28"/>
      <c r="J13" s="29">
        <v>14994999</v>
      </c>
      <c r="K13" s="30"/>
      <c r="L13" s="31"/>
      <c r="N13" s="31"/>
      <c r="P13" s="31"/>
      <c r="R13" s="31"/>
    </row>
    <row r="14" spans="1:18" ht="23.25" customHeight="1">
      <c r="A14" s="26" t="s">
        <v>16</v>
      </c>
      <c r="B14" s="27">
        <v>6</v>
      </c>
      <c r="C14" s="28">
        <v>107502836</v>
      </c>
      <c r="D14" s="28"/>
      <c r="E14" s="28">
        <v>103368584</v>
      </c>
      <c r="F14" s="28"/>
      <c r="G14" s="28"/>
      <c r="H14" s="29">
        <v>7607448</v>
      </c>
      <c r="I14" s="28"/>
      <c r="J14" s="29">
        <v>6950986</v>
      </c>
      <c r="K14" s="30"/>
      <c r="L14" s="31"/>
      <c r="N14" s="31"/>
      <c r="P14" s="31"/>
      <c r="R14" s="31"/>
    </row>
    <row r="15" spans="1:18" ht="23.25" customHeight="1">
      <c r="A15" s="26" t="s">
        <v>17</v>
      </c>
      <c r="B15" s="27">
        <v>4</v>
      </c>
      <c r="C15" s="32">
        <v>0</v>
      </c>
      <c r="D15" s="32"/>
      <c r="E15" s="32">
        <v>0</v>
      </c>
      <c r="F15" s="32"/>
      <c r="G15" s="28"/>
      <c r="H15" s="29">
        <v>56500000</v>
      </c>
      <c r="I15" s="28"/>
      <c r="J15" s="29">
        <v>56500000</v>
      </c>
      <c r="K15" s="30"/>
      <c r="L15" s="31"/>
      <c r="N15" s="31"/>
      <c r="P15" s="31"/>
      <c r="R15" s="31"/>
    </row>
    <row r="16" spans="1:18" ht="23.25" customHeight="1">
      <c r="A16" s="26" t="s">
        <v>18</v>
      </c>
      <c r="B16" s="27">
        <v>7</v>
      </c>
      <c r="C16" s="28">
        <v>200621887</v>
      </c>
      <c r="D16" s="28"/>
      <c r="E16" s="28">
        <v>194641146</v>
      </c>
      <c r="F16" s="28"/>
      <c r="G16" s="28"/>
      <c r="H16" s="29">
        <v>10598031</v>
      </c>
      <c r="I16" s="28"/>
      <c r="J16" s="29">
        <v>9980773</v>
      </c>
      <c r="K16" s="30"/>
      <c r="L16" s="31"/>
      <c r="N16" s="31"/>
      <c r="P16" s="31"/>
      <c r="R16" s="31"/>
    </row>
    <row r="17" spans="1:18" ht="23.25" customHeight="1">
      <c r="A17" s="33" t="s">
        <v>19</v>
      </c>
      <c r="B17" s="27"/>
      <c r="C17" s="34">
        <f>SUM(C13:C16)</f>
        <v>401456635</v>
      </c>
      <c r="D17" s="36"/>
      <c r="E17" s="34">
        <f>SUM(E13:E16)</f>
        <v>348708622</v>
      </c>
      <c r="F17" s="35"/>
      <c r="G17" s="36"/>
      <c r="H17" s="34">
        <f>SUM(H13:H16)</f>
        <v>106691050</v>
      </c>
      <c r="I17" s="36"/>
      <c r="J17" s="37">
        <f>SUM(J13:J16)</f>
        <v>88426758</v>
      </c>
      <c r="K17" s="30"/>
      <c r="L17" s="31"/>
      <c r="N17" s="31"/>
      <c r="P17" s="31"/>
      <c r="R17" s="31"/>
    </row>
    <row r="18" spans="1:18" ht="23.25" customHeight="1">
      <c r="A18" s="33"/>
      <c r="B18" s="27"/>
      <c r="C18" s="38"/>
      <c r="D18" s="28"/>
      <c r="E18" s="38"/>
      <c r="F18" s="38"/>
      <c r="G18" s="28"/>
      <c r="H18" s="38"/>
      <c r="I18" s="28"/>
      <c r="J18" s="39"/>
      <c r="K18" s="30"/>
      <c r="L18" s="31"/>
      <c r="N18" s="31"/>
      <c r="P18" s="31"/>
      <c r="R18" s="31"/>
    </row>
    <row r="19" spans="1:18" ht="23.25" customHeight="1">
      <c r="A19" s="24" t="s">
        <v>20</v>
      </c>
      <c r="B19" s="27"/>
      <c r="C19" s="28"/>
      <c r="D19" s="28"/>
      <c r="E19" s="28"/>
      <c r="F19" s="28"/>
      <c r="G19" s="28"/>
      <c r="H19" s="29"/>
      <c r="I19" s="28"/>
      <c r="J19" s="29"/>
      <c r="K19" s="30"/>
      <c r="L19" s="31"/>
      <c r="N19" s="31"/>
      <c r="P19" s="31"/>
      <c r="R19" s="31"/>
    </row>
    <row r="20" spans="1:18" ht="23.25" customHeight="1">
      <c r="A20" s="26" t="s">
        <v>21</v>
      </c>
      <c r="B20" s="27"/>
      <c r="C20" s="28">
        <v>976002</v>
      </c>
      <c r="D20" s="28"/>
      <c r="E20" s="28">
        <v>975287</v>
      </c>
      <c r="F20" s="28"/>
      <c r="G20" s="28"/>
      <c r="H20" s="40">
        <v>0</v>
      </c>
      <c r="I20" s="32"/>
      <c r="J20" s="32">
        <v>0</v>
      </c>
      <c r="K20" s="30"/>
      <c r="L20" s="31"/>
      <c r="N20" s="31"/>
      <c r="P20" s="31"/>
      <c r="R20" s="31"/>
    </row>
    <row r="21" spans="1:18" ht="23.25" customHeight="1">
      <c r="A21" s="26" t="s">
        <v>22</v>
      </c>
      <c r="B21" s="27">
        <v>8</v>
      </c>
      <c r="C21" s="32">
        <v>0</v>
      </c>
      <c r="D21" s="32"/>
      <c r="E21" s="32">
        <v>0</v>
      </c>
      <c r="F21" s="32"/>
      <c r="G21" s="28"/>
      <c r="H21" s="29">
        <v>452583000</v>
      </c>
      <c r="I21" s="28"/>
      <c r="J21" s="29">
        <v>452583000</v>
      </c>
      <c r="K21" s="30"/>
      <c r="L21" s="31"/>
      <c r="N21" s="31"/>
      <c r="P21" s="31"/>
      <c r="R21" s="31"/>
    </row>
    <row r="22" spans="1:18" ht="23.25" customHeight="1">
      <c r="A22" s="26" t="s">
        <v>23</v>
      </c>
      <c r="B22" s="27"/>
      <c r="C22" s="28">
        <v>25074544</v>
      </c>
      <c r="D22" s="28"/>
      <c r="E22" s="28">
        <v>25112004</v>
      </c>
      <c r="F22" s="28"/>
      <c r="G22" s="28"/>
      <c r="H22" s="29">
        <v>25074544</v>
      </c>
      <c r="I22" s="28"/>
      <c r="J22" s="29">
        <v>25112004</v>
      </c>
      <c r="K22" s="30"/>
      <c r="L22" s="31"/>
      <c r="N22" s="31"/>
      <c r="P22" s="31"/>
      <c r="R22" s="31"/>
    </row>
    <row r="23" spans="1:18" ht="23.25" customHeight="1">
      <c r="A23" s="26" t="s">
        <v>24</v>
      </c>
      <c r="B23" s="27">
        <v>9</v>
      </c>
      <c r="C23" s="28">
        <v>798365950</v>
      </c>
      <c r="D23" s="28"/>
      <c r="E23" s="28">
        <v>795960009</v>
      </c>
      <c r="F23" s="28"/>
      <c r="G23" s="28"/>
      <c r="H23" s="29">
        <v>66769296</v>
      </c>
      <c r="I23" s="28"/>
      <c r="J23" s="29">
        <v>69520320</v>
      </c>
      <c r="K23" s="30"/>
      <c r="L23" s="31"/>
      <c r="N23" s="31"/>
      <c r="P23" s="31"/>
      <c r="R23" s="31"/>
    </row>
    <row r="24" spans="1:18" ht="23.25" customHeight="1">
      <c r="A24" s="26" t="s">
        <v>25</v>
      </c>
      <c r="B24" s="27">
        <v>10</v>
      </c>
      <c r="C24" s="28">
        <v>52202593</v>
      </c>
      <c r="D24" s="28"/>
      <c r="E24" s="28">
        <v>59081324</v>
      </c>
      <c r="F24" s="28"/>
      <c r="G24" s="28"/>
      <c r="H24" s="29">
        <v>40486489</v>
      </c>
      <c r="I24" s="28"/>
      <c r="J24" s="29">
        <v>46447296</v>
      </c>
      <c r="K24" s="30"/>
      <c r="L24" s="31"/>
      <c r="N24" s="31"/>
      <c r="P24" s="31"/>
      <c r="R24" s="31"/>
    </row>
    <row r="25" spans="1:18" ht="23.25" customHeight="1">
      <c r="A25" s="26" t="s">
        <v>26</v>
      </c>
      <c r="B25" s="27"/>
      <c r="C25" s="28">
        <v>99998023</v>
      </c>
      <c r="D25" s="28"/>
      <c r="E25" s="28">
        <v>99998023</v>
      </c>
      <c r="F25" s="28"/>
      <c r="G25" s="28"/>
      <c r="H25" s="40">
        <v>0</v>
      </c>
      <c r="I25" s="32"/>
      <c r="J25" s="32">
        <v>0</v>
      </c>
      <c r="K25" s="30"/>
      <c r="L25" s="31"/>
      <c r="N25" s="31"/>
      <c r="P25" s="31"/>
      <c r="R25" s="31"/>
    </row>
    <row r="26" spans="1:18" ht="23.25" customHeight="1">
      <c r="A26" s="26" t="s">
        <v>27</v>
      </c>
      <c r="B26" s="27"/>
      <c r="C26" s="28">
        <v>4604994</v>
      </c>
      <c r="D26" s="28"/>
      <c r="E26" s="28">
        <v>4929892</v>
      </c>
      <c r="F26" s="28"/>
      <c r="G26" s="28"/>
      <c r="H26" s="29">
        <v>270513</v>
      </c>
      <c r="I26" s="28"/>
      <c r="J26" s="29">
        <v>290819</v>
      </c>
      <c r="K26" s="30"/>
      <c r="L26" s="31"/>
      <c r="N26" s="31"/>
      <c r="P26" s="31"/>
      <c r="R26" s="31"/>
    </row>
    <row r="27" spans="1:18" ht="23.25" customHeight="1">
      <c r="A27" s="26" t="s">
        <v>28</v>
      </c>
      <c r="B27" s="27"/>
      <c r="C27" s="28">
        <v>7972040</v>
      </c>
      <c r="D27" s="28"/>
      <c r="E27" s="28">
        <v>7881595</v>
      </c>
      <c r="F27" s="28"/>
      <c r="G27" s="28"/>
      <c r="H27" s="32">
        <v>0</v>
      </c>
      <c r="I27" s="32"/>
      <c r="J27" s="32">
        <v>0</v>
      </c>
      <c r="K27" s="30"/>
      <c r="L27" s="31"/>
      <c r="N27" s="31"/>
      <c r="P27" s="31"/>
      <c r="R27" s="31"/>
    </row>
    <row r="28" spans="1:18" ht="23.25" customHeight="1">
      <c r="A28" s="26" t="s">
        <v>29</v>
      </c>
      <c r="B28" s="42"/>
      <c r="C28" s="28">
        <v>8881244</v>
      </c>
      <c r="D28" s="28"/>
      <c r="E28" s="28">
        <v>10609366</v>
      </c>
      <c r="F28" s="28"/>
      <c r="G28" s="28"/>
      <c r="H28" s="29">
        <v>7057054</v>
      </c>
      <c r="I28" s="28"/>
      <c r="J28" s="29">
        <v>7196556</v>
      </c>
      <c r="K28" s="30"/>
      <c r="L28" s="31"/>
      <c r="N28" s="31"/>
      <c r="P28" s="31"/>
      <c r="R28" s="31"/>
    </row>
    <row r="29" spans="1:18" ht="23.25" customHeight="1">
      <c r="A29" s="33" t="s">
        <v>30</v>
      </c>
      <c r="B29" s="27"/>
      <c r="C29" s="34">
        <f>SUM(C20:C28)</f>
        <v>998075390</v>
      </c>
      <c r="D29" s="36"/>
      <c r="E29" s="34">
        <f>SUM(E20:E28)</f>
        <v>1004547500</v>
      </c>
      <c r="F29" s="35"/>
      <c r="G29" s="36"/>
      <c r="H29" s="34">
        <f>SUM(H20:H28)</f>
        <v>592240896</v>
      </c>
      <c r="I29" s="36"/>
      <c r="J29" s="37">
        <f>SUM(J20:J28)</f>
        <v>601149995</v>
      </c>
      <c r="K29" s="30"/>
      <c r="L29" s="31"/>
      <c r="N29" s="31"/>
      <c r="P29" s="31"/>
      <c r="R29" s="31"/>
    </row>
    <row r="30" spans="1:18" ht="23.25" customHeight="1" thickBot="1">
      <c r="A30" s="43" t="s">
        <v>31</v>
      </c>
      <c r="B30" s="27"/>
      <c r="C30" s="44">
        <f>C29+C17</f>
        <v>1399532025</v>
      </c>
      <c r="D30" s="36"/>
      <c r="E30" s="44">
        <f>E29+E17</f>
        <v>1353256122</v>
      </c>
      <c r="F30" s="35"/>
      <c r="G30" s="36"/>
      <c r="H30" s="44">
        <f>H29+H17</f>
        <v>698931946</v>
      </c>
      <c r="I30" s="36"/>
      <c r="J30" s="45">
        <f>J29+J17</f>
        <v>689576753</v>
      </c>
      <c r="K30" s="30"/>
      <c r="L30" s="31"/>
      <c r="N30" s="31"/>
      <c r="P30" s="31"/>
      <c r="R30" s="31"/>
    </row>
    <row r="31" spans="1:18" ht="23.25" customHeight="1" thickTop="1">
      <c r="C31" s="46"/>
      <c r="D31" s="46"/>
      <c r="F31" s="46"/>
      <c r="G31" s="46"/>
      <c r="H31" s="46"/>
      <c r="I31" s="46"/>
      <c r="J31" s="46"/>
      <c r="L31" s="31"/>
      <c r="N31" s="31"/>
      <c r="P31" s="31"/>
      <c r="R31" s="31"/>
    </row>
    <row r="32" spans="1:18" ht="23.25" customHeight="1">
      <c r="C32" s="46"/>
      <c r="D32" s="46"/>
      <c r="F32" s="46"/>
      <c r="G32" s="46"/>
      <c r="H32" s="46"/>
      <c r="I32" s="46"/>
      <c r="J32" s="46"/>
      <c r="L32" s="31"/>
      <c r="N32" s="31"/>
      <c r="P32" s="31"/>
      <c r="R32" s="31"/>
    </row>
    <row r="33" spans="1:20" ht="23.25" customHeight="1">
      <c r="C33" s="46"/>
      <c r="D33" s="46"/>
      <c r="F33" s="46"/>
      <c r="G33" s="46"/>
      <c r="H33" s="46"/>
      <c r="I33" s="46"/>
      <c r="J33" s="46"/>
      <c r="L33" s="31"/>
      <c r="N33" s="31"/>
      <c r="P33" s="31"/>
      <c r="R33" s="31"/>
    </row>
    <row r="34" spans="1:20" ht="23.25" customHeight="1">
      <c r="C34" s="46"/>
      <c r="D34" s="46"/>
      <c r="F34" s="46"/>
      <c r="G34" s="46"/>
      <c r="H34" s="46"/>
      <c r="I34" s="46"/>
      <c r="J34" s="46"/>
      <c r="L34" s="31"/>
      <c r="N34" s="31"/>
      <c r="P34" s="31"/>
      <c r="R34" s="31"/>
    </row>
    <row r="35" spans="1:20" ht="23.25" customHeight="1">
      <c r="C35" s="46"/>
      <c r="D35" s="46"/>
      <c r="F35" s="46"/>
      <c r="G35" s="46"/>
      <c r="H35" s="46"/>
      <c r="I35" s="46"/>
      <c r="J35" s="46"/>
      <c r="L35" s="31"/>
      <c r="N35" s="31"/>
      <c r="P35" s="31"/>
      <c r="R35" s="31"/>
    </row>
    <row r="36" spans="1:20" s="47" customFormat="1" ht="23.25" customHeight="1">
      <c r="B36" s="8"/>
      <c r="C36" s="8"/>
      <c r="D36" s="48"/>
      <c r="E36" s="8"/>
      <c r="F36" s="8"/>
      <c r="G36" s="48"/>
      <c r="H36" s="8"/>
      <c r="J36" s="46"/>
      <c r="L36" s="31"/>
      <c r="M36" s="2"/>
      <c r="N36" s="31"/>
      <c r="O36" s="2"/>
      <c r="P36" s="31"/>
      <c r="Q36" s="2"/>
      <c r="R36" s="31"/>
      <c r="S36" s="2"/>
      <c r="T36" s="2"/>
    </row>
    <row r="37" spans="1:20" s="47" customFormat="1" ht="23.25" customHeight="1">
      <c r="B37" s="48"/>
      <c r="C37" s="8"/>
      <c r="D37" s="48"/>
      <c r="E37" s="25"/>
      <c r="F37" s="8"/>
      <c r="G37" s="48"/>
      <c r="H37" s="8"/>
      <c r="J37" s="25"/>
      <c r="L37" s="31"/>
      <c r="M37" s="2"/>
      <c r="N37" s="31"/>
      <c r="O37" s="2"/>
      <c r="P37" s="31"/>
      <c r="Q37" s="2"/>
      <c r="R37" s="31"/>
      <c r="S37" s="2"/>
      <c r="T37" s="2"/>
    </row>
    <row r="38" spans="1:20" s="47" customFormat="1" ht="23.25" customHeight="1">
      <c r="B38" s="48"/>
      <c r="C38" s="8"/>
      <c r="D38" s="48"/>
      <c r="E38" s="25"/>
      <c r="F38" s="8"/>
      <c r="G38" s="48"/>
      <c r="H38" s="8"/>
      <c r="J38" s="25"/>
      <c r="L38" s="31"/>
      <c r="M38" s="2"/>
      <c r="N38" s="31"/>
      <c r="O38" s="2"/>
      <c r="P38" s="31"/>
      <c r="Q38" s="2"/>
      <c r="R38" s="31"/>
      <c r="S38" s="2"/>
      <c r="T38" s="2"/>
    </row>
    <row r="39" spans="1:20" s="47" customFormat="1" ht="23.25" customHeight="1">
      <c r="B39" s="48"/>
      <c r="C39" s="8"/>
      <c r="D39" s="48"/>
      <c r="E39" s="25"/>
      <c r="F39" s="8"/>
      <c r="G39" s="48"/>
      <c r="H39" s="8"/>
      <c r="J39" s="25"/>
      <c r="L39" s="31"/>
      <c r="M39" s="2"/>
      <c r="N39" s="31"/>
      <c r="O39" s="2"/>
      <c r="P39" s="31"/>
      <c r="Q39" s="2"/>
      <c r="R39" s="31"/>
      <c r="S39" s="2"/>
      <c r="T39" s="2"/>
    </row>
    <row r="40" spans="1:20" s="47" customFormat="1" ht="23.25" customHeight="1">
      <c r="B40" s="48"/>
      <c r="C40" s="8"/>
      <c r="D40" s="48"/>
      <c r="E40" s="8"/>
      <c r="F40" s="8"/>
      <c r="G40" s="48"/>
      <c r="H40" s="8"/>
      <c r="J40" s="25"/>
      <c r="L40" s="31"/>
      <c r="M40" s="2"/>
      <c r="N40" s="31"/>
      <c r="O40" s="2"/>
      <c r="P40" s="31"/>
      <c r="Q40" s="2"/>
      <c r="R40" s="31"/>
      <c r="S40" s="2"/>
      <c r="T40" s="2"/>
    </row>
    <row r="41" spans="1:20" s="47" customFormat="1" ht="23.25" customHeight="1">
      <c r="A41" s="52" t="s">
        <v>32</v>
      </c>
      <c r="B41" s="8"/>
      <c r="C41" s="8"/>
      <c r="D41" s="8"/>
      <c r="E41" s="8"/>
      <c r="F41" s="8"/>
      <c r="H41" s="46"/>
    </row>
    <row r="42" spans="1:20" s="47" customFormat="1" ht="23.25" customHeight="1">
      <c r="B42" s="48"/>
      <c r="C42" s="8"/>
      <c r="D42" s="46"/>
      <c r="E42" s="8"/>
      <c r="F42" s="8"/>
      <c r="H42" s="46"/>
    </row>
    <row r="43" spans="1:20" s="47" customFormat="1" ht="23.25" customHeight="1">
      <c r="B43" s="48"/>
      <c r="C43" s="8"/>
      <c r="D43" s="8"/>
      <c r="E43" s="8"/>
      <c r="F43" s="8"/>
      <c r="H43" s="46"/>
    </row>
    <row r="44" spans="1:20">
      <c r="B44" s="1"/>
      <c r="C44" s="1"/>
      <c r="E44" s="1"/>
      <c r="F44" s="1"/>
      <c r="H44" s="46"/>
      <c r="J44" s="1"/>
      <c r="L44" s="1"/>
      <c r="M44" s="1"/>
      <c r="N44" s="1"/>
      <c r="O44" s="1"/>
      <c r="P44" s="1"/>
      <c r="Q44" s="1"/>
      <c r="R44" s="1"/>
      <c r="S44" s="1"/>
      <c r="T44" s="1"/>
    </row>
    <row r="45" spans="1:20" s="47" customFormat="1" ht="23.25" customHeight="1">
      <c r="A45" s="49"/>
      <c r="B45" s="1"/>
      <c r="C45" s="8"/>
      <c r="D45" s="8"/>
      <c r="E45" s="8"/>
      <c r="F45" s="8"/>
      <c r="G45" s="51"/>
      <c r="H45" s="46"/>
    </row>
    <row r="46" spans="1:20" s="47" customFormat="1" ht="23.25" customHeight="1">
      <c r="A46" s="325" t="s">
        <v>168</v>
      </c>
      <c r="B46" s="325"/>
      <c r="E46" s="325" t="s">
        <v>33</v>
      </c>
      <c r="F46" s="325"/>
      <c r="G46" s="325"/>
      <c r="H46" s="325"/>
      <c r="I46" s="325"/>
      <c r="J46" s="325"/>
    </row>
    <row r="47" spans="1:20" s="47" customFormat="1" ht="23.25" customHeight="1">
      <c r="A47" s="325" t="s">
        <v>175</v>
      </c>
      <c r="B47" s="325"/>
      <c r="E47" s="324" t="s">
        <v>173</v>
      </c>
      <c r="F47" s="324"/>
      <c r="G47" s="324"/>
      <c r="H47" s="324"/>
      <c r="I47" s="324"/>
      <c r="J47" s="324"/>
    </row>
    <row r="48" spans="1:20" s="47" customFormat="1" ht="23.25" customHeight="1">
      <c r="A48" s="55"/>
      <c r="B48" s="55"/>
      <c r="C48" s="56"/>
      <c r="D48" s="56"/>
      <c r="E48" s="56"/>
      <c r="F48" s="56"/>
      <c r="G48" s="56"/>
      <c r="H48" s="56"/>
    </row>
    <row r="49" spans="1:18" ht="26.15" customHeight="1">
      <c r="A49" s="328" t="s">
        <v>0</v>
      </c>
      <c r="B49" s="328"/>
      <c r="C49" s="328"/>
      <c r="D49" s="328"/>
      <c r="E49" s="328"/>
      <c r="F49" s="328"/>
      <c r="G49" s="328"/>
      <c r="H49" s="328"/>
      <c r="I49" s="328"/>
      <c r="J49" s="328"/>
      <c r="L49" s="31"/>
      <c r="N49" s="31"/>
      <c r="P49" s="31"/>
      <c r="R49" s="31"/>
    </row>
    <row r="50" spans="1:18" ht="26.15" customHeight="1">
      <c r="A50" s="328" t="s">
        <v>34</v>
      </c>
      <c r="B50" s="328"/>
      <c r="C50" s="328"/>
      <c r="D50" s="328"/>
      <c r="E50" s="328"/>
      <c r="F50" s="328"/>
      <c r="G50" s="328"/>
      <c r="H50" s="328"/>
      <c r="I50" s="328"/>
      <c r="J50" s="328"/>
      <c r="L50" s="31"/>
      <c r="N50" s="31"/>
      <c r="P50" s="31"/>
      <c r="R50" s="31"/>
    </row>
    <row r="51" spans="1:18" ht="26.15" customHeight="1">
      <c r="A51" s="329" t="s">
        <v>2</v>
      </c>
      <c r="B51" s="329"/>
      <c r="C51" s="329"/>
      <c r="D51" s="329"/>
      <c r="E51" s="329"/>
      <c r="F51" s="329"/>
      <c r="G51" s="329"/>
      <c r="H51" s="329"/>
      <c r="I51" s="329"/>
      <c r="J51" s="329"/>
      <c r="L51" s="31"/>
      <c r="N51" s="31"/>
      <c r="P51" s="31"/>
      <c r="R51" s="31"/>
    </row>
    <row r="52" spans="1:18" ht="23.25" customHeight="1">
      <c r="A52" s="3"/>
      <c r="B52" s="4"/>
      <c r="C52" s="5"/>
      <c r="D52" s="3"/>
      <c r="E52" s="5"/>
      <c r="F52" s="5"/>
      <c r="G52" s="3"/>
      <c r="H52" s="5"/>
      <c r="I52" s="3"/>
      <c r="J52" s="6" t="s">
        <v>3</v>
      </c>
    </row>
    <row r="53" spans="1:18" ht="18.75" customHeight="1">
      <c r="J53" s="9"/>
    </row>
    <row r="54" spans="1:18" ht="23.25" customHeight="1">
      <c r="B54" s="10"/>
      <c r="C54" s="326" t="s">
        <v>4</v>
      </c>
      <c r="D54" s="326"/>
      <c r="E54" s="326"/>
      <c r="F54" s="10"/>
      <c r="G54" s="11"/>
      <c r="H54" s="327" t="s">
        <v>5</v>
      </c>
      <c r="I54" s="327"/>
      <c r="J54" s="327"/>
    </row>
    <row r="55" spans="1:18" ht="23.25" customHeight="1">
      <c r="B55" s="10" t="s">
        <v>6</v>
      </c>
      <c r="C55" s="12" t="s">
        <v>7</v>
      </c>
      <c r="D55" s="14"/>
      <c r="E55" s="12" t="s">
        <v>7</v>
      </c>
      <c r="F55" s="13"/>
      <c r="G55" s="15"/>
      <c r="H55" s="12" t="s">
        <v>7</v>
      </c>
      <c r="I55" s="13"/>
      <c r="J55" s="16" t="s">
        <v>7</v>
      </c>
    </row>
    <row r="56" spans="1:18" ht="23.25" customHeight="1">
      <c r="B56" s="10"/>
      <c r="C56" s="13" t="s">
        <v>8</v>
      </c>
      <c r="D56" s="11"/>
      <c r="E56" s="13" t="s">
        <v>9</v>
      </c>
      <c r="F56" s="13"/>
      <c r="G56" s="15"/>
      <c r="H56" s="13" t="s">
        <v>8</v>
      </c>
      <c r="I56" s="13"/>
      <c r="J56" s="17" t="s">
        <v>9</v>
      </c>
    </row>
    <row r="57" spans="1:18" ht="23.25" customHeight="1">
      <c r="B57" s="10"/>
      <c r="C57" s="18" t="s">
        <v>10</v>
      </c>
      <c r="D57" s="11"/>
      <c r="E57" s="19" t="s">
        <v>11</v>
      </c>
      <c r="F57" s="13"/>
      <c r="G57" s="15"/>
      <c r="H57" s="18" t="s">
        <v>10</v>
      </c>
      <c r="I57" s="18"/>
      <c r="J57" s="19" t="s">
        <v>11</v>
      </c>
    </row>
    <row r="58" spans="1:18" ht="23.25" customHeight="1">
      <c r="B58" s="10"/>
      <c r="C58" s="20" t="s">
        <v>12</v>
      </c>
      <c r="D58" s="11"/>
      <c r="E58" s="21"/>
      <c r="F58" s="21"/>
      <c r="G58" s="15"/>
      <c r="H58" s="20" t="s">
        <v>12</v>
      </c>
      <c r="I58" s="13"/>
      <c r="J58" s="22"/>
    </row>
    <row r="59" spans="1:18" ht="23.25" customHeight="1">
      <c r="A59" s="57" t="s">
        <v>35</v>
      </c>
      <c r="B59" s="10"/>
      <c r="C59" s="58"/>
      <c r="D59" s="11"/>
      <c r="E59" s="13"/>
      <c r="F59" s="13"/>
      <c r="G59" s="15"/>
      <c r="H59" s="59"/>
      <c r="I59" s="13"/>
      <c r="J59" s="22"/>
    </row>
    <row r="60" spans="1:18" ht="23.15" customHeight="1">
      <c r="A60" s="60" t="s">
        <v>36</v>
      </c>
      <c r="B60" s="61"/>
      <c r="C60" s="62"/>
      <c r="D60" s="63"/>
      <c r="E60" s="62"/>
      <c r="F60" s="62"/>
      <c r="G60" s="63"/>
      <c r="H60" s="62"/>
      <c r="I60" s="63"/>
      <c r="J60" s="64"/>
      <c r="L60" s="31"/>
      <c r="N60" s="31"/>
      <c r="P60" s="31"/>
      <c r="R60" s="31"/>
    </row>
    <row r="61" spans="1:18" ht="23.15" customHeight="1">
      <c r="A61" s="26" t="s">
        <v>37</v>
      </c>
      <c r="B61" s="27">
        <v>12</v>
      </c>
      <c r="C61" s="28">
        <v>102429226</v>
      </c>
      <c r="D61" s="28"/>
      <c r="E61" s="28">
        <v>94179266</v>
      </c>
      <c r="F61" s="28"/>
      <c r="G61" s="28"/>
      <c r="H61" s="32">
        <v>0</v>
      </c>
      <c r="I61" s="28"/>
      <c r="J61" s="32">
        <v>0</v>
      </c>
      <c r="L61" s="31"/>
      <c r="N61" s="31"/>
      <c r="P61" s="31"/>
      <c r="R61" s="31"/>
    </row>
    <row r="62" spans="1:18" ht="23.15" customHeight="1">
      <c r="A62" s="26" t="s">
        <v>38</v>
      </c>
      <c r="B62" s="27">
        <v>11</v>
      </c>
      <c r="C62" s="28">
        <v>138607097</v>
      </c>
      <c r="D62" s="28"/>
      <c r="E62" s="28">
        <v>128935065</v>
      </c>
      <c r="F62" s="28"/>
      <c r="G62" s="28"/>
      <c r="H62" s="28">
        <v>25063348</v>
      </c>
      <c r="I62" s="28"/>
      <c r="J62" s="28">
        <v>27653923</v>
      </c>
      <c r="K62" s="65"/>
      <c r="L62" s="31"/>
      <c r="N62" s="31"/>
      <c r="P62" s="31"/>
      <c r="R62" s="31"/>
    </row>
    <row r="63" spans="1:18" ht="23.15" customHeight="1">
      <c r="A63" s="26" t="s">
        <v>39</v>
      </c>
      <c r="B63" s="27"/>
      <c r="C63" s="28"/>
      <c r="D63" s="28"/>
      <c r="E63" s="28"/>
      <c r="F63" s="28"/>
      <c r="G63" s="28"/>
      <c r="H63" s="41"/>
      <c r="I63" s="28"/>
      <c r="J63" s="41"/>
      <c r="L63" s="31"/>
      <c r="N63" s="31"/>
      <c r="P63" s="31"/>
      <c r="R63" s="31"/>
    </row>
    <row r="64" spans="1:18" ht="23.15" customHeight="1">
      <c r="A64" s="26" t="s">
        <v>40</v>
      </c>
      <c r="B64" s="27">
        <v>12.1</v>
      </c>
      <c r="C64" s="28">
        <v>31812000</v>
      </c>
      <c r="D64" s="28"/>
      <c r="E64" s="28">
        <v>29006400</v>
      </c>
      <c r="F64" s="28"/>
      <c r="G64" s="28"/>
      <c r="H64" s="32">
        <v>0</v>
      </c>
      <c r="I64" s="28"/>
      <c r="J64" s="32">
        <v>0</v>
      </c>
      <c r="L64" s="31"/>
      <c r="N64" s="31"/>
      <c r="P64" s="31"/>
      <c r="R64" s="31"/>
    </row>
    <row r="65" spans="1:18" ht="23.15" customHeight="1">
      <c r="A65" s="26" t="s">
        <v>41</v>
      </c>
      <c r="B65" s="27"/>
      <c r="C65" s="28"/>
      <c r="D65" s="28"/>
      <c r="E65" s="28"/>
      <c r="F65" s="28"/>
      <c r="G65" s="28"/>
      <c r="H65" s="28"/>
      <c r="I65" s="28"/>
      <c r="J65" s="28"/>
      <c r="L65" s="31"/>
      <c r="N65" s="31"/>
      <c r="P65" s="31"/>
      <c r="R65" s="31"/>
    </row>
    <row r="66" spans="1:18" ht="23.15" customHeight="1">
      <c r="A66" s="26" t="s">
        <v>42</v>
      </c>
      <c r="B66" s="27">
        <v>12.2</v>
      </c>
      <c r="C66" s="28">
        <v>9187974</v>
      </c>
      <c r="D66" s="28"/>
      <c r="E66" s="28">
        <v>10592327</v>
      </c>
      <c r="F66" s="28"/>
      <c r="G66" s="28"/>
      <c r="H66" s="28">
        <v>6096962</v>
      </c>
      <c r="I66" s="28"/>
      <c r="J66" s="28">
        <v>7527669</v>
      </c>
      <c r="L66" s="31"/>
      <c r="N66" s="31"/>
      <c r="P66" s="31"/>
      <c r="R66" s="31"/>
    </row>
    <row r="67" spans="1:18" ht="23.15" customHeight="1">
      <c r="A67" s="26" t="s">
        <v>43</v>
      </c>
      <c r="B67" s="42"/>
      <c r="C67" s="28">
        <v>20600830</v>
      </c>
      <c r="D67" s="28"/>
      <c r="E67" s="28">
        <v>16475797</v>
      </c>
      <c r="F67" s="28"/>
      <c r="G67" s="28"/>
      <c r="H67" s="28">
        <v>2572798</v>
      </c>
      <c r="I67" s="28"/>
      <c r="J67" s="28">
        <v>1864143</v>
      </c>
      <c r="L67" s="31"/>
      <c r="N67" s="31"/>
      <c r="P67" s="31"/>
      <c r="R67" s="31"/>
    </row>
    <row r="68" spans="1:18" ht="23.15" customHeight="1">
      <c r="A68" s="33" t="s">
        <v>44</v>
      </c>
      <c r="B68" s="42"/>
      <c r="C68" s="66">
        <f>SUM(C61:C67)</f>
        <v>302637127</v>
      </c>
      <c r="D68" s="28"/>
      <c r="E68" s="66">
        <f>SUM(E61:E67)</f>
        <v>279188855</v>
      </c>
      <c r="F68" s="67"/>
      <c r="G68" s="28"/>
      <c r="H68" s="66">
        <f>SUM(H61:H67)</f>
        <v>33733108</v>
      </c>
      <c r="I68" s="28"/>
      <c r="J68" s="66">
        <f>SUM(J61:J67)</f>
        <v>37045735</v>
      </c>
      <c r="K68" s="65"/>
      <c r="L68" s="31"/>
      <c r="N68" s="31"/>
      <c r="P68" s="31"/>
      <c r="R68" s="31"/>
    </row>
    <row r="69" spans="1:18" ht="23.15" customHeight="1">
      <c r="A69" s="33"/>
      <c r="B69" s="42"/>
      <c r="C69" s="67"/>
      <c r="D69" s="28"/>
      <c r="E69" s="67"/>
      <c r="F69" s="67"/>
      <c r="G69" s="28"/>
      <c r="H69" s="67"/>
      <c r="I69" s="28"/>
      <c r="J69" s="67"/>
      <c r="K69" s="65"/>
      <c r="L69" s="31"/>
      <c r="N69" s="31"/>
      <c r="P69" s="31"/>
      <c r="R69" s="31"/>
    </row>
    <row r="70" spans="1:18" ht="23.15" customHeight="1">
      <c r="A70" s="24" t="s">
        <v>45</v>
      </c>
      <c r="B70" s="27"/>
      <c r="C70" s="28"/>
      <c r="D70" s="28"/>
      <c r="E70" s="28"/>
      <c r="F70" s="28"/>
      <c r="G70" s="28"/>
      <c r="H70" s="28"/>
      <c r="I70" s="28"/>
      <c r="J70" s="28"/>
      <c r="K70" s="65"/>
      <c r="L70" s="31"/>
      <c r="N70" s="31"/>
      <c r="P70" s="31"/>
      <c r="R70" s="31"/>
    </row>
    <row r="71" spans="1:18" ht="23.15" customHeight="1">
      <c r="A71" s="26" t="s">
        <v>46</v>
      </c>
      <c r="B71" s="27">
        <v>12.1</v>
      </c>
      <c r="C71" s="28">
        <v>158789197</v>
      </c>
      <c r="D71" s="28"/>
      <c r="E71" s="28">
        <v>155269878</v>
      </c>
      <c r="F71" s="28"/>
      <c r="G71" s="28"/>
      <c r="H71" s="32">
        <v>0</v>
      </c>
      <c r="I71" s="28"/>
      <c r="J71" s="32">
        <v>0</v>
      </c>
      <c r="L71" s="31"/>
      <c r="N71" s="31"/>
      <c r="P71" s="31"/>
      <c r="R71" s="31"/>
    </row>
    <row r="72" spans="1:18" ht="23.15" customHeight="1">
      <c r="A72" s="26" t="s">
        <v>47</v>
      </c>
      <c r="B72" s="27">
        <v>12.2</v>
      </c>
      <c r="C72" s="28">
        <v>23731333</v>
      </c>
      <c r="D72" s="28"/>
      <c r="E72" s="28">
        <v>27664624</v>
      </c>
      <c r="F72" s="28"/>
      <c r="G72" s="28"/>
      <c r="H72" s="28">
        <v>23731333</v>
      </c>
      <c r="I72" s="28"/>
      <c r="J72" s="28">
        <v>27664624</v>
      </c>
      <c r="L72" s="31"/>
      <c r="N72" s="31"/>
      <c r="P72" s="31"/>
      <c r="R72" s="31"/>
    </row>
    <row r="73" spans="1:18" ht="23.15" customHeight="1">
      <c r="A73" s="26" t="s">
        <v>48</v>
      </c>
      <c r="B73" s="27"/>
      <c r="C73" s="28">
        <v>41628453</v>
      </c>
      <c r="D73" s="28"/>
      <c r="E73" s="28">
        <v>41281719</v>
      </c>
      <c r="F73" s="28"/>
      <c r="G73" s="28"/>
      <c r="H73" s="28">
        <v>355397</v>
      </c>
      <c r="I73" s="28"/>
      <c r="J73" s="28">
        <v>6119</v>
      </c>
      <c r="L73" s="31"/>
      <c r="N73" s="31"/>
      <c r="P73" s="31"/>
      <c r="R73" s="31"/>
    </row>
    <row r="74" spans="1:18" ht="23.15" customHeight="1">
      <c r="A74" s="26" t="s">
        <v>49</v>
      </c>
      <c r="B74" s="27"/>
      <c r="C74" s="28">
        <v>17134319</v>
      </c>
      <c r="D74" s="28"/>
      <c r="E74" s="28">
        <v>16696812</v>
      </c>
      <c r="F74" s="28"/>
      <c r="G74" s="28"/>
      <c r="H74" s="28">
        <v>1802636</v>
      </c>
      <c r="I74" s="28"/>
      <c r="J74" s="28">
        <v>1804736</v>
      </c>
      <c r="L74" s="31"/>
      <c r="N74" s="31"/>
      <c r="P74" s="31"/>
      <c r="R74" s="31"/>
    </row>
    <row r="75" spans="1:18" ht="23.15" customHeight="1">
      <c r="A75" s="33" t="s">
        <v>50</v>
      </c>
      <c r="B75" s="27"/>
      <c r="C75" s="66">
        <f>SUM(C71:C74)</f>
        <v>241283302</v>
      </c>
      <c r="D75" s="28"/>
      <c r="E75" s="66">
        <f>SUM(E71:E74)</f>
        <v>240913033</v>
      </c>
      <c r="F75" s="67"/>
      <c r="G75" s="28"/>
      <c r="H75" s="66">
        <f>SUM(H71:H74)</f>
        <v>25889366</v>
      </c>
      <c r="I75" s="28"/>
      <c r="J75" s="66">
        <f>SUM(J71:J74)</f>
        <v>29475479</v>
      </c>
      <c r="K75" s="65"/>
      <c r="L75" s="31"/>
      <c r="N75" s="31"/>
      <c r="P75" s="31"/>
      <c r="R75" s="31"/>
    </row>
    <row r="76" spans="1:18" ht="23.15" customHeight="1">
      <c r="A76" s="26" t="s">
        <v>51</v>
      </c>
      <c r="B76" s="27"/>
      <c r="C76" s="66">
        <f>C75+C68</f>
        <v>543920429</v>
      </c>
      <c r="D76" s="28"/>
      <c r="E76" s="66">
        <f>E75+E68</f>
        <v>520101888</v>
      </c>
      <c r="F76" s="67"/>
      <c r="G76" s="28"/>
      <c r="H76" s="66">
        <f>H75+H68</f>
        <v>59622474</v>
      </c>
      <c r="I76" s="28"/>
      <c r="J76" s="66">
        <f>J75+J68</f>
        <v>66521214</v>
      </c>
      <c r="L76" s="31"/>
      <c r="N76" s="31"/>
      <c r="P76" s="31"/>
      <c r="R76" s="31"/>
    </row>
    <row r="77" spans="1:18" ht="23.15" customHeight="1">
      <c r="A77" s="26"/>
      <c r="B77" s="27"/>
      <c r="C77" s="67"/>
      <c r="D77" s="28"/>
      <c r="E77" s="67"/>
      <c r="F77" s="67"/>
      <c r="G77" s="28"/>
      <c r="H77" s="67"/>
      <c r="I77" s="28"/>
      <c r="J77" s="67"/>
      <c r="L77" s="31"/>
      <c r="N77" s="31"/>
      <c r="P77" s="31"/>
      <c r="R77" s="31"/>
    </row>
    <row r="78" spans="1:18" ht="23.15" customHeight="1">
      <c r="A78" s="26"/>
      <c r="B78" s="27"/>
      <c r="C78" s="67"/>
      <c r="D78" s="28"/>
      <c r="E78" s="67"/>
      <c r="F78" s="67"/>
      <c r="G78" s="28"/>
      <c r="H78" s="67"/>
      <c r="I78" s="28"/>
      <c r="J78" s="67"/>
      <c r="L78" s="31"/>
      <c r="N78" s="31"/>
      <c r="P78" s="31"/>
      <c r="R78" s="31"/>
    </row>
    <row r="79" spans="1:18" ht="23.15" customHeight="1">
      <c r="A79" s="26"/>
      <c r="B79" s="27"/>
      <c r="C79" s="67"/>
      <c r="D79" s="28"/>
      <c r="E79" s="67"/>
      <c r="F79" s="67"/>
      <c r="G79" s="28"/>
      <c r="H79" s="67"/>
      <c r="I79" s="28"/>
      <c r="J79" s="67"/>
      <c r="L79" s="31"/>
      <c r="N79" s="31"/>
      <c r="P79" s="31"/>
      <c r="R79" s="31"/>
    </row>
    <row r="80" spans="1:18" ht="23.15" customHeight="1">
      <c r="A80" s="26"/>
      <c r="B80" s="27"/>
      <c r="C80" s="67"/>
      <c r="D80" s="28"/>
      <c r="E80" s="67"/>
      <c r="F80" s="67"/>
      <c r="G80" s="28"/>
      <c r="H80" s="67"/>
      <c r="I80" s="28"/>
      <c r="J80" s="67"/>
      <c r="L80" s="31"/>
      <c r="N80" s="31"/>
      <c r="P80" s="31"/>
      <c r="R80" s="31"/>
    </row>
    <row r="81" spans="1:18" ht="23.15" customHeight="1">
      <c r="A81" s="26"/>
      <c r="B81" s="27"/>
      <c r="C81" s="67"/>
      <c r="D81" s="28"/>
      <c r="E81" s="67"/>
      <c r="F81" s="67"/>
      <c r="G81" s="28"/>
      <c r="H81" s="67"/>
      <c r="I81" s="28"/>
      <c r="J81" s="67"/>
      <c r="L81" s="31"/>
      <c r="N81" s="31"/>
      <c r="P81" s="31"/>
      <c r="R81" s="31"/>
    </row>
    <row r="82" spans="1:18" ht="23.15" customHeight="1">
      <c r="A82" s="26"/>
      <c r="B82" s="27"/>
      <c r="C82" s="67"/>
      <c r="D82" s="28"/>
      <c r="E82" s="67"/>
      <c r="F82" s="67"/>
      <c r="G82" s="28"/>
      <c r="H82" s="67"/>
      <c r="I82" s="28"/>
      <c r="J82" s="67"/>
      <c r="L82" s="31"/>
      <c r="N82" s="31"/>
      <c r="P82" s="31"/>
      <c r="R82" s="31"/>
    </row>
    <row r="83" spans="1:18" ht="23.15" customHeight="1">
      <c r="A83" s="26"/>
      <c r="B83" s="27"/>
      <c r="C83" s="67"/>
      <c r="D83" s="28"/>
      <c r="E83" s="67"/>
      <c r="F83" s="67"/>
      <c r="G83" s="28"/>
      <c r="H83" s="67"/>
      <c r="I83" s="28"/>
      <c r="J83" s="67"/>
      <c r="L83" s="31"/>
      <c r="N83" s="31"/>
      <c r="P83" s="31"/>
      <c r="R83" s="31"/>
    </row>
    <row r="84" spans="1:18" ht="23.15" customHeight="1">
      <c r="A84" s="26"/>
      <c r="B84" s="27"/>
      <c r="C84" s="67"/>
      <c r="D84" s="28"/>
      <c r="E84" s="67"/>
      <c r="F84" s="67"/>
      <c r="G84" s="28"/>
      <c r="H84" s="67"/>
      <c r="I84" s="28"/>
      <c r="J84" s="67"/>
      <c r="L84" s="31"/>
      <c r="N84" s="31"/>
      <c r="P84" s="31"/>
      <c r="R84" s="31"/>
    </row>
    <row r="85" spans="1:18" ht="23.15" customHeight="1">
      <c r="A85" s="11"/>
      <c r="B85" s="61"/>
      <c r="C85" s="62"/>
      <c r="D85" s="68"/>
      <c r="E85" s="69"/>
      <c r="F85" s="62"/>
      <c r="G85" s="68"/>
      <c r="H85" s="62"/>
      <c r="I85" s="68"/>
      <c r="J85" s="69"/>
      <c r="L85" s="31"/>
      <c r="N85" s="31"/>
      <c r="P85" s="31"/>
      <c r="R85" s="31"/>
    </row>
    <row r="86" spans="1:18" ht="23.15" customHeight="1">
      <c r="A86" s="11"/>
      <c r="B86" s="61"/>
      <c r="C86" s="62"/>
      <c r="D86" s="68"/>
      <c r="E86" s="69"/>
      <c r="F86" s="62"/>
      <c r="G86" s="68"/>
      <c r="H86" s="62"/>
      <c r="I86" s="68"/>
      <c r="J86" s="69"/>
      <c r="L86" s="31"/>
      <c r="N86" s="31"/>
      <c r="P86" s="31"/>
      <c r="R86" s="31"/>
    </row>
    <row r="87" spans="1:18" ht="23.15" customHeight="1">
      <c r="A87" s="70"/>
      <c r="B87" s="61"/>
      <c r="C87" s="62"/>
      <c r="D87" s="68"/>
      <c r="E87" s="69"/>
      <c r="F87" s="62"/>
      <c r="G87" s="68"/>
      <c r="H87" s="62"/>
      <c r="I87" s="68"/>
      <c r="J87" s="69"/>
      <c r="K87" s="65"/>
      <c r="L87" s="31"/>
      <c r="N87" s="31"/>
      <c r="P87" s="31"/>
      <c r="R87" s="31"/>
    </row>
    <row r="88" spans="1:18" ht="23.15" customHeight="1">
      <c r="A88" s="63"/>
      <c r="B88" s="61"/>
      <c r="C88" s="71"/>
      <c r="D88" s="71"/>
      <c r="E88" s="72"/>
      <c r="F88" s="71"/>
      <c r="G88" s="71"/>
      <c r="H88" s="71"/>
      <c r="I88" s="71"/>
      <c r="J88" s="71"/>
      <c r="L88" s="31"/>
      <c r="N88" s="31"/>
      <c r="P88" s="31"/>
      <c r="R88" s="31"/>
    </row>
    <row r="89" spans="1:18" s="2" customFormat="1" ht="23.15" customHeight="1">
      <c r="A89" s="52" t="s">
        <v>32</v>
      </c>
      <c r="B89" s="61"/>
      <c r="C89" s="62"/>
      <c r="D89" s="68"/>
      <c r="E89" s="62"/>
      <c r="F89" s="62"/>
      <c r="G89" s="73"/>
      <c r="H89" s="62"/>
      <c r="I89" s="68"/>
      <c r="J89" s="69"/>
      <c r="K89" s="1"/>
      <c r="L89" s="31"/>
      <c r="N89" s="31"/>
      <c r="P89" s="31"/>
      <c r="R89" s="31"/>
    </row>
    <row r="90" spans="1:18" s="2" customFormat="1" ht="23.15" customHeight="1">
      <c r="A90" s="63"/>
      <c r="B90" s="61"/>
      <c r="C90" s="69"/>
      <c r="D90" s="69"/>
      <c r="E90" s="62"/>
      <c r="F90" s="69"/>
      <c r="G90" s="69"/>
      <c r="H90" s="69"/>
      <c r="I90" s="69"/>
      <c r="J90" s="69"/>
      <c r="K90" s="1"/>
      <c r="L90" s="31"/>
      <c r="N90" s="31"/>
      <c r="O90" s="74"/>
      <c r="P90" s="31"/>
      <c r="Q90" s="75"/>
      <c r="R90" s="31"/>
    </row>
    <row r="91" spans="1:18" s="2" customFormat="1" ht="23.15" customHeight="1">
      <c r="A91" s="76"/>
      <c r="B91" s="61"/>
      <c r="C91" s="69"/>
      <c r="D91" s="69"/>
      <c r="E91" s="62"/>
      <c r="F91" s="69"/>
      <c r="G91" s="69"/>
      <c r="H91" s="69"/>
      <c r="I91" s="69"/>
      <c r="J91" s="69"/>
      <c r="K91" s="1"/>
      <c r="L91" s="31"/>
      <c r="N91" s="31"/>
      <c r="O91" s="74"/>
      <c r="P91" s="31"/>
      <c r="Q91" s="75"/>
      <c r="R91" s="31"/>
    </row>
    <row r="92" spans="1:18" s="2" customFormat="1" ht="23.15" customHeight="1">
      <c r="A92" s="76"/>
      <c r="B92" s="61"/>
      <c r="C92" s="69"/>
      <c r="D92" s="69"/>
      <c r="E92" s="62"/>
      <c r="F92" s="69"/>
      <c r="G92" s="69"/>
      <c r="H92" s="69"/>
      <c r="I92" s="69"/>
      <c r="J92" s="69"/>
      <c r="K92" s="65"/>
      <c r="L92" s="31"/>
      <c r="N92" s="31"/>
      <c r="P92" s="31"/>
      <c r="R92" s="31"/>
    </row>
    <row r="93" spans="1:18">
      <c r="A93" s="325" t="s">
        <v>33</v>
      </c>
      <c r="B93" s="325"/>
      <c r="C93" s="50"/>
      <c r="E93" s="325" t="s">
        <v>33</v>
      </c>
      <c r="F93" s="325"/>
      <c r="G93" s="325"/>
      <c r="H93" s="325"/>
      <c r="I93" s="325"/>
      <c r="J93" s="325"/>
    </row>
    <row r="94" spans="1:18">
      <c r="A94" s="324" t="s">
        <v>178</v>
      </c>
      <c r="B94" s="324"/>
      <c r="C94" s="218"/>
      <c r="E94" s="324" t="s">
        <v>179</v>
      </c>
      <c r="F94" s="324"/>
      <c r="G94" s="324"/>
      <c r="H94" s="324"/>
      <c r="I94" s="324"/>
      <c r="J94" s="324"/>
    </row>
    <row r="95" spans="1:18" ht="23.15" customHeight="1">
      <c r="A95" s="63"/>
      <c r="B95" s="63"/>
      <c r="C95" s="71"/>
      <c r="D95" s="71"/>
      <c r="E95" s="72"/>
      <c r="F95" s="71"/>
      <c r="G95" s="71"/>
      <c r="H95" s="71"/>
      <c r="I95" s="71"/>
      <c r="J95" s="71"/>
      <c r="K95" s="65"/>
      <c r="L95" s="31"/>
      <c r="N95" s="31"/>
      <c r="P95" s="31"/>
      <c r="R95" s="31"/>
    </row>
    <row r="96" spans="1:18" ht="23.15" customHeight="1">
      <c r="A96" s="63"/>
      <c r="B96" s="63"/>
      <c r="C96" s="71"/>
      <c r="D96" s="71"/>
      <c r="E96" s="72"/>
      <c r="F96" s="71"/>
      <c r="G96" s="71"/>
      <c r="H96" s="71"/>
      <c r="I96" s="71"/>
      <c r="J96" s="71"/>
      <c r="K96" s="65"/>
      <c r="L96" s="31"/>
      <c r="N96" s="31"/>
      <c r="P96" s="31"/>
      <c r="R96" s="31"/>
    </row>
    <row r="97" spans="1:18" ht="26.15" customHeight="1">
      <c r="A97" s="328" t="s">
        <v>0</v>
      </c>
      <c r="B97" s="328"/>
      <c r="C97" s="328"/>
      <c r="D97" s="328"/>
      <c r="E97" s="328"/>
      <c r="F97" s="328"/>
      <c r="G97" s="328"/>
      <c r="H97" s="328"/>
      <c r="I97" s="328"/>
      <c r="J97" s="328"/>
      <c r="L97" s="31"/>
      <c r="N97" s="31"/>
      <c r="P97" s="31"/>
      <c r="R97" s="31"/>
    </row>
    <row r="98" spans="1:18" ht="26.15" customHeight="1">
      <c r="A98" s="328" t="s">
        <v>34</v>
      </c>
      <c r="B98" s="328"/>
      <c r="C98" s="328"/>
      <c r="D98" s="328"/>
      <c r="E98" s="328"/>
      <c r="F98" s="328"/>
      <c r="G98" s="328"/>
      <c r="H98" s="328"/>
      <c r="I98" s="328"/>
      <c r="J98" s="328"/>
      <c r="L98" s="31"/>
      <c r="N98" s="31"/>
      <c r="P98" s="31"/>
      <c r="R98" s="31"/>
    </row>
    <row r="99" spans="1:18" ht="26.15" customHeight="1">
      <c r="A99" s="329" t="s">
        <v>2</v>
      </c>
      <c r="B99" s="329"/>
      <c r="C99" s="329"/>
      <c r="D99" s="329"/>
      <c r="E99" s="329"/>
      <c r="F99" s="329"/>
      <c r="G99" s="329"/>
      <c r="H99" s="329"/>
      <c r="I99" s="329"/>
      <c r="J99" s="329"/>
      <c r="L99" s="31"/>
      <c r="N99" s="31"/>
      <c r="P99" s="31"/>
      <c r="R99" s="31"/>
    </row>
    <row r="100" spans="1:18" ht="23.25" customHeight="1">
      <c r="A100" s="3"/>
      <c r="B100" s="4"/>
      <c r="C100" s="5"/>
      <c r="D100" s="3"/>
      <c r="E100" s="5"/>
      <c r="F100" s="5"/>
      <c r="G100" s="3"/>
      <c r="H100" s="5"/>
      <c r="I100" s="3"/>
      <c r="J100" s="6" t="s">
        <v>3</v>
      </c>
    </row>
    <row r="101" spans="1:18" ht="8.15" customHeight="1">
      <c r="J101" s="9"/>
    </row>
    <row r="102" spans="1:18" ht="23.25" customHeight="1">
      <c r="B102" s="10"/>
      <c r="C102" s="326" t="s">
        <v>4</v>
      </c>
      <c r="D102" s="326"/>
      <c r="E102" s="326"/>
      <c r="F102" s="10"/>
      <c r="G102" s="11"/>
      <c r="H102" s="327" t="s">
        <v>5</v>
      </c>
      <c r="I102" s="327"/>
      <c r="J102" s="327"/>
    </row>
    <row r="103" spans="1:18" ht="23.25" customHeight="1">
      <c r="B103" s="10" t="s">
        <v>6</v>
      </c>
      <c r="C103" s="12" t="s">
        <v>7</v>
      </c>
      <c r="D103" s="14"/>
      <c r="E103" s="12" t="s">
        <v>7</v>
      </c>
      <c r="F103" s="13"/>
      <c r="G103" s="15"/>
      <c r="H103" s="12" t="s">
        <v>7</v>
      </c>
      <c r="I103" s="13"/>
      <c r="J103" s="16" t="s">
        <v>7</v>
      </c>
    </row>
    <row r="104" spans="1:18" ht="23.25" customHeight="1">
      <c r="B104" s="10"/>
      <c r="C104" s="13" t="s">
        <v>8</v>
      </c>
      <c r="D104" s="11"/>
      <c r="E104" s="13" t="s">
        <v>9</v>
      </c>
      <c r="F104" s="13"/>
      <c r="G104" s="15"/>
      <c r="H104" s="13" t="s">
        <v>8</v>
      </c>
      <c r="I104" s="13"/>
      <c r="J104" s="17" t="s">
        <v>9</v>
      </c>
    </row>
    <row r="105" spans="1:18" ht="23.25" customHeight="1">
      <c r="B105" s="10"/>
      <c r="C105" s="18" t="s">
        <v>10</v>
      </c>
      <c r="D105" s="11"/>
      <c r="E105" s="18" t="s">
        <v>11</v>
      </c>
      <c r="F105" s="13"/>
      <c r="G105" s="15"/>
      <c r="H105" s="18" t="s">
        <v>10</v>
      </c>
      <c r="I105" s="18"/>
      <c r="J105" s="18" t="s">
        <v>11</v>
      </c>
    </row>
    <row r="106" spans="1:18" ht="23.25" customHeight="1">
      <c r="A106" s="57" t="s">
        <v>52</v>
      </c>
      <c r="B106" s="10"/>
      <c r="C106" s="58"/>
      <c r="D106" s="11"/>
      <c r="E106" s="13"/>
      <c r="F106" s="13"/>
      <c r="G106" s="15"/>
      <c r="H106" s="59"/>
      <c r="I106" s="13"/>
      <c r="J106" s="22"/>
    </row>
    <row r="107" spans="1:18" ht="23.25" customHeight="1">
      <c r="A107" s="24" t="s">
        <v>53</v>
      </c>
      <c r="D107" s="78"/>
      <c r="G107" s="78"/>
      <c r="I107" s="78"/>
      <c r="J107" s="46"/>
    </row>
    <row r="108" spans="1:18" ht="23.25" customHeight="1">
      <c r="A108" s="24" t="s">
        <v>54</v>
      </c>
      <c r="D108" s="78"/>
      <c r="G108" s="78"/>
      <c r="I108" s="78"/>
      <c r="J108" s="46"/>
    </row>
    <row r="109" spans="1:18" ht="23.25" customHeight="1">
      <c r="A109" s="26" t="s">
        <v>55</v>
      </c>
      <c r="B109" s="61"/>
      <c r="C109" s="62"/>
      <c r="D109" s="68"/>
      <c r="E109" s="69"/>
      <c r="F109" s="62"/>
      <c r="G109" s="68"/>
      <c r="H109" s="62"/>
      <c r="I109" s="68"/>
      <c r="J109" s="69"/>
    </row>
    <row r="110" spans="1:18" ht="23.25" customHeight="1" thickBot="1">
      <c r="A110" s="33" t="s">
        <v>56</v>
      </c>
      <c r="B110" s="61"/>
      <c r="C110" s="79">
        <v>171098109</v>
      </c>
      <c r="D110" s="28"/>
      <c r="E110" s="79">
        <f>342196218*0.5</f>
        <v>171098109</v>
      </c>
      <c r="F110" s="28"/>
      <c r="G110" s="28">
        <v>100000000</v>
      </c>
      <c r="H110" s="79">
        <v>171098109</v>
      </c>
      <c r="I110" s="28">
        <v>100000000</v>
      </c>
      <c r="J110" s="79">
        <f>342196218*0.5</f>
        <v>171098109</v>
      </c>
    </row>
    <row r="111" spans="1:18" ht="23.25" customHeight="1" thickTop="1">
      <c r="A111" s="26" t="s">
        <v>57</v>
      </c>
      <c r="B111" s="61"/>
      <c r="C111" s="80"/>
      <c r="D111" s="81"/>
      <c r="E111" s="28"/>
      <c r="F111" s="80"/>
      <c r="G111" s="82"/>
      <c r="H111" s="80"/>
      <c r="I111" s="81"/>
      <c r="J111" s="28"/>
    </row>
    <row r="112" spans="1:18" ht="23.25" customHeight="1">
      <c r="A112" s="33" t="s">
        <v>58</v>
      </c>
      <c r="B112" s="61"/>
      <c r="C112" s="28">
        <v>171097788</v>
      </c>
      <c r="D112" s="28"/>
      <c r="E112" s="28">
        <v>171097788</v>
      </c>
      <c r="F112" s="28"/>
      <c r="G112" s="28"/>
      <c r="H112" s="28">
        <v>171097788</v>
      </c>
      <c r="I112" s="28"/>
      <c r="J112" s="28">
        <v>171097788</v>
      </c>
    </row>
    <row r="113" spans="1:13" ht="23.25" customHeight="1">
      <c r="A113" s="24" t="s">
        <v>59</v>
      </c>
      <c r="B113" s="61"/>
      <c r="C113" s="28">
        <v>384539899</v>
      </c>
      <c r="D113" s="28"/>
      <c r="E113" s="28">
        <v>384539899</v>
      </c>
      <c r="F113" s="28"/>
      <c r="G113" s="28"/>
      <c r="H113" s="28">
        <v>384539899</v>
      </c>
      <c r="I113" s="28"/>
      <c r="J113" s="28">
        <v>384539899</v>
      </c>
    </row>
    <row r="114" spans="1:13" ht="23.25" customHeight="1">
      <c r="A114" s="24" t="s">
        <v>60</v>
      </c>
      <c r="B114" s="61"/>
      <c r="C114" s="28"/>
      <c r="D114" s="28"/>
      <c r="E114" s="28"/>
      <c r="F114" s="28"/>
      <c r="G114" s="28"/>
      <c r="H114" s="28"/>
      <c r="I114" s="28"/>
      <c r="J114" s="28"/>
    </row>
    <row r="115" spans="1:13" ht="23.25" customHeight="1">
      <c r="A115" s="26" t="s">
        <v>61</v>
      </c>
      <c r="B115" s="63"/>
      <c r="C115" s="28">
        <v>17109779</v>
      </c>
      <c r="D115" s="28"/>
      <c r="E115" s="28">
        <v>17109779</v>
      </c>
      <c r="F115" s="28"/>
      <c r="G115" s="28"/>
      <c r="H115" s="28">
        <v>17109779</v>
      </c>
      <c r="I115" s="28"/>
      <c r="J115" s="28">
        <v>17109779</v>
      </c>
    </row>
    <row r="116" spans="1:13" ht="23.25" customHeight="1">
      <c r="A116" s="26" t="s">
        <v>62</v>
      </c>
      <c r="B116" s="63"/>
      <c r="C116" s="28">
        <v>78592314</v>
      </c>
      <c r="D116" s="28"/>
      <c r="E116" s="28">
        <v>56135056</v>
      </c>
      <c r="F116" s="28"/>
      <c r="G116" s="28"/>
      <c r="H116" s="28">
        <v>56764246</v>
      </c>
      <c r="I116" s="28"/>
      <c r="J116" s="28">
        <v>40510313</v>
      </c>
    </row>
    <row r="117" spans="1:13" ht="23.25" customHeight="1">
      <c r="A117" s="24" t="s">
        <v>63</v>
      </c>
      <c r="B117" s="63"/>
      <c r="C117" s="28">
        <v>25543759</v>
      </c>
      <c r="D117" s="28"/>
      <c r="E117" s="28">
        <v>25543759</v>
      </c>
      <c r="F117" s="28"/>
      <c r="G117" s="28"/>
      <c r="H117" s="32">
        <v>0</v>
      </c>
      <c r="I117" s="28"/>
      <c r="J117" s="32">
        <v>0</v>
      </c>
    </row>
    <row r="118" spans="1:13" ht="23.25" customHeight="1">
      <c r="A118" s="24" t="s">
        <v>64</v>
      </c>
      <c r="B118" s="63"/>
      <c r="C118" s="28">
        <v>178712795</v>
      </c>
      <c r="D118" s="28"/>
      <c r="E118" s="28">
        <v>178712795</v>
      </c>
      <c r="F118" s="28"/>
      <c r="G118" s="28"/>
      <c r="H118" s="28">
        <v>9797760</v>
      </c>
      <c r="I118" s="28"/>
      <c r="J118" s="28">
        <v>9797760</v>
      </c>
    </row>
    <row r="119" spans="1:13" ht="23.25" customHeight="1">
      <c r="A119" s="83" t="s">
        <v>65</v>
      </c>
      <c r="B119" s="61"/>
      <c r="C119" s="84">
        <f>SUM(C111:C118)</f>
        <v>855596334</v>
      </c>
      <c r="D119" s="28"/>
      <c r="E119" s="84">
        <f>SUM(E111:E118)</f>
        <v>833139076</v>
      </c>
      <c r="F119" s="28"/>
      <c r="G119" s="28"/>
      <c r="H119" s="84">
        <f>SUM(H111:H118)</f>
        <v>639309472</v>
      </c>
      <c r="I119" s="28"/>
      <c r="J119" s="84">
        <f>SUM(J111:J118)</f>
        <v>623055539</v>
      </c>
    </row>
    <row r="120" spans="1:13" ht="23.25" customHeight="1">
      <c r="A120" s="60" t="s">
        <v>66</v>
      </c>
      <c r="B120" s="61"/>
      <c r="C120" s="85">
        <v>15262</v>
      </c>
      <c r="D120" s="86"/>
      <c r="E120" s="87">
        <v>15158</v>
      </c>
      <c r="F120" s="86"/>
      <c r="G120" s="86"/>
      <c r="H120" s="32">
        <v>0</v>
      </c>
      <c r="I120" s="86"/>
      <c r="J120" s="32">
        <v>0</v>
      </c>
    </row>
    <row r="121" spans="1:13" ht="23.25" customHeight="1">
      <c r="A121" s="26" t="s">
        <v>67</v>
      </c>
      <c r="B121" s="61"/>
      <c r="C121" s="86">
        <f>SUM(C119:C120)</f>
        <v>855611596</v>
      </c>
      <c r="D121" s="86"/>
      <c r="E121" s="86">
        <f>SUM(E119:E120)</f>
        <v>833154234</v>
      </c>
      <c r="F121" s="86"/>
      <c r="G121" s="86"/>
      <c r="H121" s="320">
        <f>SUM(H119:H120)</f>
        <v>639309472</v>
      </c>
      <c r="I121" s="86"/>
      <c r="J121" s="320">
        <f>SUM(J119:J120)</f>
        <v>623055539</v>
      </c>
    </row>
    <row r="122" spans="1:13" ht="23.25" customHeight="1" thickBot="1">
      <c r="A122" s="43" t="s">
        <v>68</v>
      </c>
      <c r="B122" s="61"/>
      <c r="C122" s="88">
        <f>C76+C121</f>
        <v>1399532025</v>
      </c>
      <c r="D122" s="89"/>
      <c r="E122" s="88">
        <f>E76+E121</f>
        <v>1353256122</v>
      </c>
      <c r="F122" s="89"/>
      <c r="G122" s="89"/>
      <c r="H122" s="88">
        <f>H76+H121</f>
        <v>698931946</v>
      </c>
      <c r="I122" s="89"/>
      <c r="J122" s="88">
        <f>J76+J121</f>
        <v>689576753</v>
      </c>
      <c r="M122" s="90"/>
    </row>
    <row r="123" spans="1:13" ht="23.25" customHeight="1" thickTop="1">
      <c r="A123" s="91"/>
      <c r="C123" s="92"/>
      <c r="D123" s="93"/>
      <c r="E123" s="25"/>
      <c r="F123" s="92"/>
      <c r="G123" s="93"/>
      <c r="H123" s="92"/>
      <c r="I123" s="93"/>
    </row>
    <row r="124" spans="1:13" ht="23.25" customHeight="1">
      <c r="A124" s="94"/>
      <c r="C124" s="95"/>
      <c r="E124" s="92"/>
      <c r="H124" s="95"/>
    </row>
    <row r="125" spans="1:13">
      <c r="J125" s="8"/>
    </row>
    <row r="140" spans="1:20" ht="23">
      <c r="A140" s="53"/>
      <c r="B140" s="54"/>
      <c r="C140" s="54"/>
      <c r="E140" s="77"/>
      <c r="J140" s="46"/>
    </row>
    <row r="141" spans="1:20" ht="23">
      <c r="A141" s="52" t="s">
        <v>32</v>
      </c>
      <c r="D141" s="8"/>
      <c r="J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3">
      <c r="A142" s="52"/>
      <c r="D142" s="8"/>
      <c r="J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3.25" customHeight="1">
      <c r="D143" s="8"/>
      <c r="H143" s="46"/>
      <c r="J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3.25" customHeight="1">
      <c r="A144" s="325" t="s">
        <v>33</v>
      </c>
      <c r="B144" s="325"/>
      <c r="D144" s="8"/>
      <c r="E144" s="325" t="s">
        <v>33</v>
      </c>
      <c r="F144" s="325"/>
      <c r="G144" s="325"/>
      <c r="H144" s="325"/>
      <c r="I144" s="325"/>
      <c r="J144" s="325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3.25" customHeight="1">
      <c r="A145" s="324" t="s">
        <v>178</v>
      </c>
      <c r="B145" s="324"/>
      <c r="D145" s="8"/>
      <c r="E145" s="324" t="s">
        <v>179</v>
      </c>
      <c r="F145" s="324"/>
      <c r="G145" s="324"/>
      <c r="H145" s="324"/>
      <c r="I145" s="324"/>
      <c r="J145" s="324"/>
      <c r="L145" s="1"/>
      <c r="M145" s="1"/>
      <c r="N145" s="1"/>
      <c r="O145" s="1"/>
      <c r="P145" s="1"/>
      <c r="Q145" s="1"/>
      <c r="R145" s="1"/>
      <c r="S145" s="1"/>
      <c r="T145" s="1"/>
    </row>
  </sheetData>
  <mergeCells count="27">
    <mergeCell ref="A46:B46"/>
    <mergeCell ref="E46:J46"/>
    <mergeCell ref="A49:J49"/>
    <mergeCell ref="A50:J50"/>
    <mergeCell ref="A51:J51"/>
    <mergeCell ref="E47:J47"/>
    <mergeCell ref="A47:B47"/>
    <mergeCell ref="A1:J1"/>
    <mergeCell ref="A2:J2"/>
    <mergeCell ref="A3:J3"/>
    <mergeCell ref="C6:E6"/>
    <mergeCell ref="H6:J6"/>
    <mergeCell ref="A145:B145"/>
    <mergeCell ref="E144:J144"/>
    <mergeCell ref="E145:J145"/>
    <mergeCell ref="C54:E54"/>
    <mergeCell ref="H54:J54"/>
    <mergeCell ref="C102:E102"/>
    <mergeCell ref="H102:J102"/>
    <mergeCell ref="A144:B144"/>
    <mergeCell ref="A97:J97"/>
    <mergeCell ref="A98:J98"/>
    <mergeCell ref="A99:J99"/>
    <mergeCell ref="E93:J93"/>
    <mergeCell ref="E94:J94"/>
    <mergeCell ref="A93:B93"/>
    <mergeCell ref="A94:B94"/>
  </mergeCells>
  <pageMargins left="0.8" right="0.3" top="1" bottom="0.5" header="0.5" footer="0.5"/>
  <pageSetup paperSize="9" scale="65" orientation="portrait" r:id="rId1"/>
  <rowBreaks count="2" manualBreakCount="2">
    <brk id="48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16F-00C1-462D-B7F9-10DC6C98E398}">
  <sheetPr>
    <tabColor rgb="FF00B050"/>
  </sheetPr>
  <dimension ref="A1:K49"/>
  <sheetViews>
    <sheetView view="pageBreakPreview" topLeftCell="A40" zoomScaleNormal="70" zoomScaleSheetLayoutView="100" workbookViewId="0">
      <selection activeCell="A43" sqref="A43:XFD43"/>
    </sheetView>
  </sheetViews>
  <sheetFormatPr defaultColWidth="14.375" defaultRowHeight="20"/>
  <cols>
    <col min="1" max="1" width="86.375" style="96" customWidth="1"/>
    <col min="2" max="2" width="12.375" style="96" customWidth="1"/>
    <col min="3" max="3" width="1" style="96" customWidth="1"/>
    <col min="4" max="4" width="20.375" style="92" customWidth="1"/>
    <col min="5" max="5" width="1.375" style="92" customWidth="1"/>
    <col min="6" max="6" width="20.375" style="92" customWidth="1"/>
    <col min="7" max="7" width="1.375" style="92" customWidth="1"/>
    <col min="8" max="8" width="20.375" style="92" customWidth="1"/>
    <col min="9" max="9" width="1.375" style="166" customWidth="1"/>
    <col min="10" max="10" width="20.375" style="166" customWidth="1"/>
    <col min="11" max="11" width="22.625" style="2" bestFit="1" customWidth="1"/>
    <col min="12" max="16384" width="14.375" style="2"/>
  </cols>
  <sheetData>
    <row r="1" spans="1:10" ht="26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0" ht="26">
      <c r="A2" s="330" t="s">
        <v>69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0" ht="26">
      <c r="A3" s="330" t="s">
        <v>70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10" ht="26">
      <c r="A4" s="330" t="s">
        <v>12</v>
      </c>
      <c r="B4" s="330"/>
      <c r="C4" s="330"/>
      <c r="D4" s="330"/>
      <c r="E4" s="330"/>
      <c r="F4" s="330"/>
      <c r="G4" s="330"/>
      <c r="H4" s="330"/>
      <c r="I4" s="330"/>
      <c r="J4" s="330"/>
    </row>
    <row r="5" spans="1:10" ht="23">
      <c r="A5" s="97"/>
      <c r="B5" s="97"/>
      <c r="C5" s="98"/>
      <c r="D5" s="99"/>
      <c r="E5" s="99"/>
      <c r="F5" s="99"/>
      <c r="G5" s="99"/>
      <c r="H5" s="99"/>
      <c r="I5" s="100"/>
      <c r="J5" s="101" t="s">
        <v>3</v>
      </c>
    </row>
    <row r="6" spans="1:10" ht="8" customHeight="1">
      <c r="A6" s="102"/>
      <c r="B6" s="102"/>
      <c r="C6" s="102"/>
      <c r="D6" s="103"/>
      <c r="E6" s="103"/>
      <c r="F6" s="103"/>
      <c r="G6" s="103"/>
      <c r="H6" s="103"/>
      <c r="I6" s="104"/>
      <c r="J6" s="104"/>
    </row>
    <row r="7" spans="1:10" ht="23">
      <c r="A7" s="102"/>
      <c r="B7" s="102"/>
      <c r="C7" s="14"/>
      <c r="D7" s="331" t="s">
        <v>4</v>
      </c>
      <c r="E7" s="331"/>
      <c r="F7" s="331"/>
      <c r="G7" s="105"/>
      <c r="H7" s="332" t="s">
        <v>71</v>
      </c>
      <c r="I7" s="332"/>
      <c r="J7" s="333"/>
    </row>
    <row r="8" spans="1:10" ht="23">
      <c r="A8" s="102"/>
      <c r="B8" s="10" t="s">
        <v>6</v>
      </c>
      <c r="C8" s="14"/>
      <c r="D8" s="106">
        <v>2569</v>
      </c>
      <c r="E8" s="107"/>
      <c r="F8" s="106">
        <v>2568</v>
      </c>
      <c r="G8" s="107"/>
      <c r="H8" s="106">
        <v>2569</v>
      </c>
      <c r="I8" s="107"/>
      <c r="J8" s="106">
        <v>2568</v>
      </c>
    </row>
    <row r="9" spans="1:10" ht="10" customHeight="1">
      <c r="A9" s="102"/>
      <c r="B9" s="102"/>
      <c r="C9" s="14"/>
      <c r="D9" s="108"/>
      <c r="E9" s="107"/>
      <c r="F9" s="108"/>
      <c r="G9" s="107"/>
      <c r="H9" s="108"/>
      <c r="I9" s="107"/>
      <c r="J9" s="108"/>
    </row>
    <row r="10" spans="1:10" ht="23">
      <c r="A10" s="109" t="s">
        <v>72</v>
      </c>
      <c r="B10" s="109"/>
      <c r="C10" s="109"/>
      <c r="D10" s="110">
        <v>288519896</v>
      </c>
      <c r="E10" s="111"/>
      <c r="F10" s="110">
        <v>245663423</v>
      </c>
      <c r="G10" s="110"/>
      <c r="H10" s="110">
        <v>66766649</v>
      </c>
      <c r="I10" s="112"/>
      <c r="J10" s="110">
        <v>65605795</v>
      </c>
    </row>
    <row r="11" spans="1:10" ht="23">
      <c r="A11" s="42" t="s">
        <v>73</v>
      </c>
      <c r="B11" s="42"/>
      <c r="C11" s="113"/>
      <c r="D11" s="114">
        <v>-180846249</v>
      </c>
      <c r="E11" s="115"/>
      <c r="F11" s="114">
        <v>-157967799</v>
      </c>
      <c r="G11" s="116"/>
      <c r="H11" s="114">
        <v>-44673948</v>
      </c>
      <c r="I11" s="117"/>
      <c r="J11" s="114">
        <v>-44469532</v>
      </c>
    </row>
    <row r="12" spans="1:10" ht="23">
      <c r="A12" s="118" t="s">
        <v>74</v>
      </c>
      <c r="B12" s="119"/>
      <c r="C12" s="113">
        <v>0</v>
      </c>
      <c r="D12" s="120">
        <f>SUM(D10:D11)</f>
        <v>107673647</v>
      </c>
      <c r="E12" s="121"/>
      <c r="F12" s="120">
        <f>SUM(F10:F11)</f>
        <v>87695624</v>
      </c>
      <c r="G12" s="120"/>
      <c r="H12" s="120">
        <f>SUM(H10:H11)</f>
        <v>22092701</v>
      </c>
      <c r="I12" s="122"/>
      <c r="J12" s="122">
        <f>SUM(J10:J11)</f>
        <v>21136263</v>
      </c>
    </row>
    <row r="13" spans="1:10" ht="23">
      <c r="A13" s="109" t="s">
        <v>75</v>
      </c>
      <c r="B13" s="109"/>
      <c r="C13" s="113"/>
      <c r="D13" s="32">
        <v>0</v>
      </c>
      <c r="E13" s="121"/>
      <c r="F13" s="32">
        <v>0</v>
      </c>
      <c r="G13" s="120"/>
      <c r="H13" s="120">
        <v>14998500</v>
      </c>
      <c r="I13" s="122"/>
      <c r="J13" s="120">
        <v>4999500</v>
      </c>
    </row>
    <row r="14" spans="1:10" ht="23">
      <c r="A14" s="109" t="s">
        <v>76</v>
      </c>
      <c r="B14" s="109"/>
      <c r="C14" s="124"/>
      <c r="D14" s="125">
        <v>1213300</v>
      </c>
      <c r="E14" s="121"/>
      <c r="F14" s="125">
        <v>1766712</v>
      </c>
      <c r="G14" s="120"/>
      <c r="H14" s="125">
        <v>1152172</v>
      </c>
      <c r="I14" s="122"/>
      <c r="J14" s="125">
        <v>1171210</v>
      </c>
    </row>
    <row r="15" spans="1:10" ht="23">
      <c r="A15" s="118" t="s">
        <v>77</v>
      </c>
      <c r="B15" s="118"/>
      <c r="C15" s="126">
        <v>0</v>
      </c>
      <c r="D15" s="127">
        <f>SUM(D12:D14)</f>
        <v>108886947</v>
      </c>
      <c r="E15" s="121"/>
      <c r="F15" s="127">
        <f>SUM(F12:F14)</f>
        <v>89462336</v>
      </c>
      <c r="G15" s="120"/>
      <c r="H15" s="127">
        <f>SUM(H12:H14)</f>
        <v>38243373</v>
      </c>
      <c r="I15" s="122"/>
      <c r="J15" s="128">
        <f>SUM(J12:J14)</f>
        <v>27306973</v>
      </c>
    </row>
    <row r="16" spans="1:10" ht="23">
      <c r="A16" s="109" t="s">
        <v>78</v>
      </c>
      <c r="B16" s="109"/>
      <c r="C16" s="109"/>
      <c r="D16" s="120">
        <v>-29004774</v>
      </c>
      <c r="E16" s="121"/>
      <c r="F16" s="120">
        <v>-26781344</v>
      </c>
      <c r="G16" s="120"/>
      <c r="H16" s="120">
        <v>-4211146</v>
      </c>
      <c r="I16" s="122"/>
      <c r="J16" s="120">
        <v>-5202748</v>
      </c>
    </row>
    <row r="17" spans="1:10" ht="23">
      <c r="A17" s="109" t="s">
        <v>79</v>
      </c>
      <c r="B17" s="109"/>
      <c r="C17" s="109"/>
      <c r="D17" s="120">
        <v>-48008241</v>
      </c>
      <c r="E17" s="121"/>
      <c r="F17" s="120">
        <v>-38804055</v>
      </c>
      <c r="G17" s="120"/>
      <c r="H17" s="120">
        <v>-16372228</v>
      </c>
      <c r="I17" s="122"/>
      <c r="J17" s="120">
        <v>-14500403</v>
      </c>
    </row>
    <row r="18" spans="1:10" ht="23">
      <c r="A18" s="129" t="s">
        <v>80</v>
      </c>
      <c r="B18" s="109"/>
      <c r="C18" s="109"/>
      <c r="D18" s="130">
        <f>SUM(D15:D17)</f>
        <v>31873932</v>
      </c>
      <c r="E18" s="121"/>
      <c r="F18" s="130">
        <f>SUM(F15:F17)</f>
        <v>23876937</v>
      </c>
      <c r="G18" s="120"/>
      <c r="H18" s="130">
        <f>SUM(H15:H17)</f>
        <v>17659999</v>
      </c>
      <c r="I18" s="122"/>
      <c r="J18" s="130">
        <f>SUM(J15:J17)</f>
        <v>7603822</v>
      </c>
    </row>
    <row r="19" spans="1:10" ht="23">
      <c r="A19" s="109" t="s">
        <v>81</v>
      </c>
      <c r="B19" s="109"/>
      <c r="C19" s="109"/>
      <c r="D19" s="120">
        <v>-3057160</v>
      </c>
      <c r="E19" s="121"/>
      <c r="F19" s="120">
        <v>-4020875</v>
      </c>
      <c r="G19" s="120"/>
      <c r="H19" s="120">
        <v>-309465</v>
      </c>
      <c r="I19" s="122"/>
      <c r="J19" s="120">
        <v>-409259</v>
      </c>
    </row>
    <row r="20" spans="1:10" ht="23">
      <c r="A20" s="131" t="s">
        <v>82</v>
      </c>
      <c r="B20" s="131"/>
      <c r="C20" s="109"/>
      <c r="D20" s="130">
        <f>SUM(D18:D19)</f>
        <v>28816772</v>
      </c>
      <c r="E20" s="121"/>
      <c r="F20" s="321">
        <f>SUM(F18:F19)</f>
        <v>19856062</v>
      </c>
      <c r="G20" s="120"/>
      <c r="H20" s="130">
        <f>SUM(H18:H19)</f>
        <v>17350534</v>
      </c>
      <c r="I20" s="122"/>
      <c r="J20" s="132">
        <f>SUM(J18:J19)</f>
        <v>7194563</v>
      </c>
    </row>
    <row r="21" spans="1:10" ht="23">
      <c r="A21" s="109" t="s">
        <v>83</v>
      </c>
      <c r="B21" s="27">
        <v>13</v>
      </c>
      <c r="C21" s="109"/>
      <c r="D21" s="125">
        <v>-6357910</v>
      </c>
      <c r="E21" s="121"/>
      <c r="F21" s="125">
        <v>-3796309</v>
      </c>
      <c r="G21" s="120"/>
      <c r="H21" s="125">
        <v>-1096601</v>
      </c>
      <c r="I21" s="122"/>
      <c r="J21" s="125">
        <v>-436211</v>
      </c>
    </row>
    <row r="22" spans="1:10" ht="23">
      <c r="A22" s="118" t="s">
        <v>84</v>
      </c>
      <c r="B22" s="118"/>
      <c r="C22" s="109"/>
      <c r="D22" s="34">
        <f>SUM(D20:D21)</f>
        <v>22458862</v>
      </c>
      <c r="E22" s="36"/>
      <c r="F22" s="34">
        <f>SUM(F20:F21)</f>
        <v>16059753</v>
      </c>
      <c r="G22" s="36"/>
      <c r="H22" s="34">
        <f>SUM(H20:H21)</f>
        <v>16253933</v>
      </c>
      <c r="I22" s="133"/>
      <c r="J22" s="37">
        <f>SUM(J20:J21)</f>
        <v>6758352</v>
      </c>
    </row>
    <row r="23" spans="1:10" ht="10" customHeight="1">
      <c r="A23" s="118"/>
      <c r="B23" s="118"/>
      <c r="C23" s="109"/>
      <c r="D23" s="111"/>
      <c r="E23" s="80"/>
      <c r="F23" s="110"/>
      <c r="G23" s="134"/>
      <c r="H23" s="110"/>
      <c r="I23" s="117"/>
      <c r="J23" s="112"/>
    </row>
    <row r="24" spans="1:10" ht="23">
      <c r="A24" s="118" t="s">
        <v>85</v>
      </c>
      <c r="B24" s="118"/>
      <c r="C24" s="109"/>
      <c r="D24" s="110"/>
      <c r="E24" s="80"/>
      <c r="F24" s="110"/>
      <c r="G24" s="134"/>
      <c r="H24" s="110"/>
      <c r="I24" s="112"/>
      <c r="J24" s="110"/>
    </row>
    <row r="25" spans="1:10" ht="23">
      <c r="A25" s="137" t="s">
        <v>86</v>
      </c>
      <c r="B25" s="2"/>
      <c r="C25" s="109"/>
      <c r="D25" s="32">
        <v>0</v>
      </c>
      <c r="E25" s="136"/>
      <c r="F25" s="32">
        <v>0</v>
      </c>
      <c r="G25" s="120"/>
      <c r="H25" s="32">
        <v>0</v>
      </c>
      <c r="I25" s="122"/>
      <c r="J25" s="32">
        <v>0</v>
      </c>
    </row>
    <row r="26" spans="1:10" ht="23.5" thickBot="1">
      <c r="A26" s="137" t="s">
        <v>87</v>
      </c>
      <c r="B26" s="109"/>
      <c r="C26" s="109"/>
      <c r="D26" s="138">
        <f>D22+D25</f>
        <v>22458862</v>
      </c>
      <c r="E26" s="80"/>
      <c r="F26" s="139">
        <f>F22+F25</f>
        <v>16059753</v>
      </c>
      <c r="G26" s="134"/>
      <c r="H26" s="139">
        <f>H22+H25</f>
        <v>16253933</v>
      </c>
      <c r="I26" s="140"/>
      <c r="J26" s="139">
        <f>J22+J25</f>
        <v>6758352</v>
      </c>
    </row>
    <row r="27" spans="1:10" ht="10" customHeight="1" thickTop="1">
      <c r="A27" s="137"/>
      <c r="B27" s="109"/>
      <c r="C27" s="109"/>
      <c r="D27" s="134"/>
      <c r="E27" s="80"/>
      <c r="F27" s="141"/>
      <c r="G27" s="134"/>
      <c r="H27" s="142"/>
      <c r="I27" s="140"/>
      <c r="J27" s="141"/>
    </row>
    <row r="28" spans="1:10" ht="23">
      <c r="A28" s="118" t="s">
        <v>88</v>
      </c>
      <c r="B28" s="118"/>
      <c r="C28" s="109"/>
      <c r="D28" s="116"/>
      <c r="E28" s="80"/>
      <c r="F28" s="116"/>
      <c r="G28" s="134"/>
      <c r="H28" s="116"/>
      <c r="I28" s="117"/>
      <c r="J28" s="117"/>
    </row>
    <row r="29" spans="1:10" ht="23">
      <c r="A29" s="143" t="s">
        <v>89</v>
      </c>
      <c r="B29" s="143"/>
      <c r="C29" s="109"/>
      <c r="D29" s="67">
        <f>+D31-D30</f>
        <v>22457258</v>
      </c>
      <c r="E29" s="80"/>
      <c r="F29" s="67">
        <f>+F31-F30</f>
        <v>16058478</v>
      </c>
      <c r="G29" s="67"/>
      <c r="H29" s="67">
        <f>+H22</f>
        <v>16253933</v>
      </c>
      <c r="I29" s="144"/>
      <c r="J29" s="67">
        <f>+J22</f>
        <v>6758352</v>
      </c>
    </row>
    <row r="30" spans="1:10" ht="23">
      <c r="A30" s="143" t="s">
        <v>90</v>
      </c>
      <c r="B30" s="143"/>
      <c r="C30" s="109"/>
      <c r="D30" s="114">
        <v>1604</v>
      </c>
      <c r="E30" s="80"/>
      <c r="F30" s="87">
        <v>1275</v>
      </c>
      <c r="G30" s="28"/>
      <c r="H30" s="145">
        <v>0</v>
      </c>
      <c r="I30" s="29"/>
      <c r="J30" s="145">
        <v>0</v>
      </c>
    </row>
    <row r="31" spans="1:10" ht="23.5" thickBot="1">
      <c r="A31" s="42"/>
      <c r="B31" s="42"/>
      <c r="C31" s="109"/>
      <c r="D31" s="146">
        <f>D22</f>
        <v>22458862</v>
      </c>
      <c r="E31" s="80"/>
      <c r="F31" s="146">
        <f>F22</f>
        <v>16059753</v>
      </c>
      <c r="G31" s="116"/>
      <c r="H31" s="147">
        <f>H22</f>
        <v>16253933</v>
      </c>
      <c r="I31" s="117"/>
      <c r="J31" s="147">
        <f>J22</f>
        <v>6758352</v>
      </c>
    </row>
    <row r="32" spans="1:10" ht="10" customHeight="1" thickTop="1">
      <c r="A32" s="109"/>
      <c r="B32" s="109"/>
      <c r="C32" s="109"/>
      <c r="D32" s="116"/>
      <c r="E32" s="80"/>
      <c r="F32" s="116"/>
      <c r="G32" s="116"/>
      <c r="H32" s="148"/>
      <c r="I32" s="149"/>
      <c r="J32" s="149"/>
    </row>
    <row r="33" spans="1:11" ht="23">
      <c r="A33" s="118" t="s">
        <v>91</v>
      </c>
      <c r="B33" s="118"/>
      <c r="C33" s="109"/>
      <c r="D33" s="116"/>
      <c r="E33" s="80"/>
      <c r="F33" s="116"/>
      <c r="G33" s="116"/>
      <c r="H33" s="116"/>
      <c r="I33" s="117"/>
      <c r="J33" s="117"/>
    </row>
    <row r="34" spans="1:11" ht="23">
      <c r="A34" s="42" t="s">
        <v>89</v>
      </c>
      <c r="B34" s="42"/>
      <c r="C34" s="109"/>
      <c r="D34" s="110">
        <f>+D36-D35</f>
        <v>22457258</v>
      </c>
      <c r="E34" s="80"/>
      <c r="F34" s="67">
        <f>+F36-F35</f>
        <v>16058478</v>
      </c>
      <c r="G34" s="110"/>
      <c r="H34" s="67">
        <f>+H36-H35</f>
        <v>16253933</v>
      </c>
      <c r="I34" s="112"/>
      <c r="J34" s="67">
        <f>+J36-J35</f>
        <v>6758352</v>
      </c>
    </row>
    <row r="35" spans="1:11" ht="23">
      <c r="A35" s="42" t="s">
        <v>90</v>
      </c>
      <c r="B35" s="42"/>
      <c r="C35" s="109"/>
      <c r="D35" s="114">
        <f>D30</f>
        <v>1604</v>
      </c>
      <c r="E35" s="80"/>
      <c r="F35" s="87">
        <v>1275</v>
      </c>
      <c r="G35" s="116"/>
      <c r="H35" s="145">
        <v>0</v>
      </c>
      <c r="I35" s="112"/>
      <c r="J35" s="145">
        <v>0</v>
      </c>
    </row>
    <row r="36" spans="1:11" ht="23.5" thickBot="1">
      <c r="A36" s="42"/>
      <c r="B36" s="42"/>
      <c r="C36" s="109"/>
      <c r="D36" s="146">
        <f>D26</f>
        <v>22458862</v>
      </c>
      <c r="E36" s="80"/>
      <c r="F36" s="79">
        <f>F26</f>
        <v>16059753</v>
      </c>
      <c r="G36" s="116"/>
      <c r="H36" s="79">
        <f>H26</f>
        <v>16253933</v>
      </c>
      <c r="I36" s="112"/>
      <c r="J36" s="79">
        <f>J26</f>
        <v>6758352</v>
      </c>
    </row>
    <row r="37" spans="1:11" ht="10" customHeight="1" thickTop="1">
      <c r="A37" s="42"/>
      <c r="B37" s="42"/>
      <c r="C37" s="109"/>
      <c r="D37" s="110"/>
      <c r="E37" s="80"/>
      <c r="F37" s="150"/>
      <c r="G37" s="151"/>
      <c r="H37" s="150"/>
      <c r="I37" s="152"/>
      <c r="J37" s="153"/>
    </row>
    <row r="38" spans="1:11" ht="23">
      <c r="A38" s="154" t="s">
        <v>92</v>
      </c>
      <c r="B38" s="154"/>
      <c r="C38" s="109"/>
      <c r="D38" s="110"/>
      <c r="E38" s="151"/>
      <c r="F38" s="150"/>
      <c r="G38" s="151"/>
      <c r="H38" s="151"/>
      <c r="I38" s="155"/>
      <c r="J38" s="152"/>
    </row>
    <row r="39" spans="1:11" ht="23.5" thickBot="1">
      <c r="A39" s="42" t="s">
        <v>93</v>
      </c>
      <c r="B39" s="42"/>
      <c r="C39" s="109"/>
      <c r="D39" s="156">
        <f>D31/D40</f>
        <v>6.5631655039280812E-2</v>
      </c>
      <c r="E39" s="157"/>
      <c r="F39" s="156">
        <f>F31/F40</f>
        <v>4.6931503871926156E-2</v>
      </c>
      <c r="G39" s="157"/>
      <c r="H39" s="156">
        <f>H31/H40</f>
        <v>4.7498957146073682E-2</v>
      </c>
      <c r="I39" s="158"/>
      <c r="J39" s="156">
        <f>J31/J40</f>
        <v>1.9749968947582186E-2</v>
      </c>
    </row>
    <row r="40" spans="1:11" ht="24" thickTop="1" thickBot="1">
      <c r="A40" s="159" t="s">
        <v>94</v>
      </c>
      <c r="B40" s="159"/>
      <c r="C40" s="109"/>
      <c r="D40" s="146">
        <v>342195576</v>
      </c>
      <c r="E40" s="67"/>
      <c r="F40" s="79">
        <v>342195576</v>
      </c>
      <c r="G40" s="67"/>
      <c r="H40" s="79">
        <v>342195576</v>
      </c>
      <c r="I40" s="144"/>
      <c r="J40" s="79">
        <v>342195576</v>
      </c>
      <c r="K40" s="75"/>
    </row>
    <row r="41" spans="1:11" ht="23.5" thickTop="1">
      <c r="A41" s="160"/>
      <c r="B41" s="160"/>
      <c r="C41" s="102"/>
      <c r="D41" s="72"/>
      <c r="E41" s="72"/>
      <c r="F41" s="72"/>
      <c r="G41" s="72"/>
      <c r="H41" s="72"/>
      <c r="I41" s="161"/>
      <c r="J41" s="72"/>
      <c r="K41" s="75"/>
    </row>
    <row r="42" spans="1:11" ht="23">
      <c r="A42" s="160"/>
      <c r="B42" s="160"/>
      <c r="C42" s="102"/>
      <c r="D42" s="72"/>
      <c r="E42" s="72"/>
      <c r="F42" s="72"/>
      <c r="G42" s="72"/>
      <c r="H42" s="72"/>
      <c r="I42" s="161"/>
      <c r="J42" s="72"/>
      <c r="K42" s="75"/>
    </row>
    <row r="43" spans="1:11" ht="23">
      <c r="A43" s="52" t="s">
        <v>32</v>
      </c>
      <c r="B43" s="52"/>
      <c r="C43" s="102"/>
      <c r="D43" s="72"/>
      <c r="E43" s="62"/>
      <c r="F43" s="72"/>
      <c r="G43" s="103"/>
      <c r="H43" s="72"/>
      <c r="I43" s="162"/>
      <c r="J43" s="161"/>
    </row>
    <row r="48" spans="1:11" ht="23">
      <c r="A48" s="50" t="s">
        <v>168</v>
      </c>
      <c r="B48" s="163"/>
      <c r="C48" s="163"/>
      <c r="D48" s="164"/>
      <c r="E48" s="165"/>
      <c r="F48" s="325" t="s">
        <v>33</v>
      </c>
      <c r="G48" s="325"/>
      <c r="H48" s="325"/>
      <c r="I48" s="325"/>
      <c r="J48" s="325"/>
    </row>
    <row r="49" spans="1:10" ht="23">
      <c r="A49" s="50" t="s">
        <v>175</v>
      </c>
      <c r="B49" s="167"/>
      <c r="C49" s="167"/>
      <c r="D49" s="165"/>
      <c r="E49" s="165"/>
      <c r="F49" s="324" t="s">
        <v>173</v>
      </c>
      <c r="G49" s="324"/>
      <c r="H49" s="324"/>
      <c r="I49" s="324"/>
      <c r="J49" s="324"/>
    </row>
  </sheetData>
  <mergeCells count="8">
    <mergeCell ref="F48:J48"/>
    <mergeCell ref="F49:J49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5061-5F0D-4389-857C-9A7C6E2D60B1}">
  <sheetPr>
    <tabColor rgb="FF00B050"/>
  </sheetPr>
  <dimension ref="A1:W36"/>
  <sheetViews>
    <sheetView topLeftCell="A27" zoomScale="70" zoomScaleNormal="70" zoomScaleSheetLayoutView="106" workbookViewId="0">
      <selection activeCell="H35" sqref="H35"/>
    </sheetView>
  </sheetViews>
  <sheetFormatPr defaultColWidth="14.125" defaultRowHeight="20"/>
  <cols>
    <col min="1" max="1" width="3.375" style="96" customWidth="1"/>
    <col min="2" max="2" width="44.375" style="96" customWidth="1"/>
    <col min="3" max="3" width="3" style="96" customWidth="1"/>
    <col min="4" max="4" width="21.75" style="96" customWidth="1"/>
    <col min="5" max="5" width="1" style="96" customWidth="1"/>
    <col min="6" max="6" width="21.75" style="96" customWidth="1"/>
    <col min="7" max="7" width="1" style="96" customWidth="1"/>
    <col min="8" max="8" width="25.375" style="96" customWidth="1"/>
    <col min="9" max="9" width="1" style="96" customWidth="1"/>
    <col min="10" max="10" width="22.75" style="96" customWidth="1"/>
    <col min="11" max="11" width="1" style="96" customWidth="1"/>
    <col min="12" max="12" width="30.375" style="96" customWidth="1"/>
    <col min="13" max="13" width="1.875" style="96" customWidth="1"/>
    <col min="14" max="14" width="26.625" style="96" customWidth="1"/>
    <col min="15" max="15" width="1.875" style="96" customWidth="1"/>
    <col min="16" max="16" width="21.625" style="96" customWidth="1"/>
    <col min="17" max="17" width="1" style="96" customWidth="1"/>
    <col min="18" max="18" width="21.625" style="96" customWidth="1"/>
    <col min="19" max="19" width="1" style="96" customWidth="1"/>
    <col min="20" max="20" width="21.625" style="96" customWidth="1"/>
    <col min="21" max="21" width="1.875" style="96" customWidth="1"/>
    <col min="22" max="22" width="18.375" style="96" bestFit="1" customWidth="1"/>
    <col min="23" max="23" width="15.125" style="96" bestFit="1" customWidth="1"/>
    <col min="24" max="192" width="14.125" style="96"/>
    <col min="193" max="193" width="3.375" style="96" customWidth="1"/>
    <col min="194" max="194" width="73.875" style="96" customWidth="1"/>
    <col min="195" max="195" width="0.125" style="96" customWidth="1"/>
    <col min="196" max="196" width="13" style="96" customWidth="1"/>
    <col min="197" max="197" width="0.125" style="96" customWidth="1"/>
    <col min="198" max="198" width="21" style="96" customWidth="1"/>
    <col min="199" max="199" width="1.875" style="96" customWidth="1"/>
    <col min="200" max="200" width="25" style="96" customWidth="1"/>
    <col min="201" max="201" width="1.875" style="96" customWidth="1"/>
    <col min="202" max="202" width="21" style="96" customWidth="1"/>
    <col min="203" max="203" width="1" style="96" customWidth="1"/>
    <col min="204" max="204" width="22.625" style="96" customWidth="1"/>
    <col min="205" max="205" width="1.875" style="96" customWidth="1"/>
    <col min="206" max="206" width="22.625" style="96" customWidth="1"/>
    <col min="207" max="207" width="1.875" style="96" customWidth="1"/>
    <col min="208" max="208" width="21.875" style="96" customWidth="1"/>
    <col min="209" max="209" width="1.875" style="96" customWidth="1"/>
    <col min="210" max="210" width="19.375" style="96" bestFit="1" customWidth="1"/>
    <col min="211" max="211" width="1.375" style="96" customWidth="1"/>
    <col min="212" max="212" width="22.625" style="96" customWidth="1"/>
    <col min="213" max="213" width="14.125" style="96"/>
    <col min="214" max="214" width="19.375" style="96" bestFit="1" customWidth="1"/>
    <col min="215" max="448" width="14.125" style="96"/>
    <col min="449" max="449" width="3.375" style="96" customWidth="1"/>
    <col min="450" max="450" width="73.875" style="96" customWidth="1"/>
    <col min="451" max="451" width="0.125" style="96" customWidth="1"/>
    <col min="452" max="452" width="13" style="96" customWidth="1"/>
    <col min="453" max="453" width="0.125" style="96" customWidth="1"/>
    <col min="454" max="454" width="21" style="96" customWidth="1"/>
    <col min="455" max="455" width="1.875" style="96" customWidth="1"/>
    <col min="456" max="456" width="25" style="96" customWidth="1"/>
    <col min="457" max="457" width="1.875" style="96" customWidth="1"/>
    <col min="458" max="458" width="21" style="96" customWidth="1"/>
    <col min="459" max="459" width="1" style="96" customWidth="1"/>
    <col min="460" max="460" width="22.625" style="96" customWidth="1"/>
    <col min="461" max="461" width="1.875" style="96" customWidth="1"/>
    <col min="462" max="462" width="22.625" style="96" customWidth="1"/>
    <col min="463" max="463" width="1.875" style="96" customWidth="1"/>
    <col min="464" max="464" width="21.875" style="96" customWidth="1"/>
    <col min="465" max="465" width="1.875" style="96" customWidth="1"/>
    <col min="466" max="466" width="19.375" style="96" bestFit="1" customWidth="1"/>
    <col min="467" max="467" width="1.375" style="96" customWidth="1"/>
    <col min="468" max="468" width="22.625" style="96" customWidth="1"/>
    <col min="469" max="469" width="14.125" style="96"/>
    <col min="470" max="470" width="19.375" style="96" bestFit="1" customWidth="1"/>
    <col min="471" max="704" width="14.125" style="96"/>
    <col min="705" max="705" width="3.375" style="96" customWidth="1"/>
    <col min="706" max="706" width="73.875" style="96" customWidth="1"/>
    <col min="707" max="707" width="0.125" style="96" customWidth="1"/>
    <col min="708" max="708" width="13" style="96" customWidth="1"/>
    <col min="709" max="709" width="0.125" style="96" customWidth="1"/>
    <col min="710" max="710" width="21" style="96" customWidth="1"/>
    <col min="711" max="711" width="1.875" style="96" customWidth="1"/>
    <col min="712" max="712" width="25" style="96" customWidth="1"/>
    <col min="713" max="713" width="1.875" style="96" customWidth="1"/>
    <col min="714" max="714" width="21" style="96" customWidth="1"/>
    <col min="715" max="715" width="1" style="96" customWidth="1"/>
    <col min="716" max="716" width="22.625" style="96" customWidth="1"/>
    <col min="717" max="717" width="1.875" style="96" customWidth="1"/>
    <col min="718" max="718" width="22.625" style="96" customWidth="1"/>
    <col min="719" max="719" width="1.875" style="96" customWidth="1"/>
    <col min="720" max="720" width="21.875" style="96" customWidth="1"/>
    <col min="721" max="721" width="1.875" style="96" customWidth="1"/>
    <col min="722" max="722" width="19.375" style="96" bestFit="1" customWidth="1"/>
    <col min="723" max="723" width="1.375" style="96" customWidth="1"/>
    <col min="724" max="724" width="22.625" style="96" customWidth="1"/>
    <col min="725" max="725" width="14.125" style="96"/>
    <col min="726" max="726" width="19.375" style="96" bestFit="1" customWidth="1"/>
    <col min="727" max="960" width="14.125" style="96"/>
    <col min="961" max="961" width="3.375" style="96" customWidth="1"/>
    <col min="962" max="962" width="73.875" style="96" customWidth="1"/>
    <col min="963" max="963" width="0.125" style="96" customWidth="1"/>
    <col min="964" max="964" width="13" style="96" customWidth="1"/>
    <col min="965" max="965" width="0.125" style="96" customWidth="1"/>
    <col min="966" max="966" width="21" style="96" customWidth="1"/>
    <col min="967" max="967" width="1.875" style="96" customWidth="1"/>
    <col min="968" max="968" width="25" style="96" customWidth="1"/>
    <col min="969" max="969" width="1.875" style="96" customWidth="1"/>
    <col min="970" max="970" width="21" style="96" customWidth="1"/>
    <col min="971" max="971" width="1" style="96" customWidth="1"/>
    <col min="972" max="972" width="22.625" style="96" customWidth="1"/>
    <col min="973" max="973" width="1.875" style="96" customWidth="1"/>
    <col min="974" max="974" width="22.625" style="96" customWidth="1"/>
    <col min="975" max="975" width="1.875" style="96" customWidth="1"/>
    <col min="976" max="976" width="21.875" style="96" customWidth="1"/>
    <col min="977" max="977" width="1.875" style="96" customWidth="1"/>
    <col min="978" max="978" width="19.375" style="96" bestFit="1" customWidth="1"/>
    <col min="979" max="979" width="1.375" style="96" customWidth="1"/>
    <col min="980" max="980" width="22.625" style="96" customWidth="1"/>
    <col min="981" max="981" width="14.125" style="96"/>
    <col min="982" max="982" width="19.375" style="96" bestFit="1" customWidth="1"/>
    <col min="983" max="1216" width="14.125" style="96"/>
    <col min="1217" max="1217" width="3.375" style="96" customWidth="1"/>
    <col min="1218" max="1218" width="73.875" style="96" customWidth="1"/>
    <col min="1219" max="1219" width="0.125" style="96" customWidth="1"/>
    <col min="1220" max="1220" width="13" style="96" customWidth="1"/>
    <col min="1221" max="1221" width="0.125" style="96" customWidth="1"/>
    <col min="1222" max="1222" width="21" style="96" customWidth="1"/>
    <col min="1223" max="1223" width="1.875" style="96" customWidth="1"/>
    <col min="1224" max="1224" width="25" style="96" customWidth="1"/>
    <col min="1225" max="1225" width="1.875" style="96" customWidth="1"/>
    <col min="1226" max="1226" width="21" style="96" customWidth="1"/>
    <col min="1227" max="1227" width="1" style="96" customWidth="1"/>
    <col min="1228" max="1228" width="22.625" style="96" customWidth="1"/>
    <col min="1229" max="1229" width="1.875" style="96" customWidth="1"/>
    <col min="1230" max="1230" width="22.625" style="96" customWidth="1"/>
    <col min="1231" max="1231" width="1.875" style="96" customWidth="1"/>
    <col min="1232" max="1232" width="21.875" style="96" customWidth="1"/>
    <col min="1233" max="1233" width="1.875" style="96" customWidth="1"/>
    <col min="1234" max="1234" width="19.375" style="96" bestFit="1" customWidth="1"/>
    <col min="1235" max="1235" width="1.375" style="96" customWidth="1"/>
    <col min="1236" max="1236" width="22.625" style="96" customWidth="1"/>
    <col min="1237" max="1237" width="14.125" style="96"/>
    <col min="1238" max="1238" width="19.375" style="96" bestFit="1" customWidth="1"/>
    <col min="1239" max="1472" width="14.125" style="96"/>
    <col min="1473" max="1473" width="3.375" style="96" customWidth="1"/>
    <col min="1474" max="1474" width="73.875" style="96" customWidth="1"/>
    <col min="1475" max="1475" width="0.125" style="96" customWidth="1"/>
    <col min="1476" max="1476" width="13" style="96" customWidth="1"/>
    <col min="1477" max="1477" width="0.125" style="96" customWidth="1"/>
    <col min="1478" max="1478" width="21" style="96" customWidth="1"/>
    <col min="1479" max="1479" width="1.875" style="96" customWidth="1"/>
    <col min="1480" max="1480" width="25" style="96" customWidth="1"/>
    <col min="1481" max="1481" width="1.875" style="96" customWidth="1"/>
    <col min="1482" max="1482" width="21" style="96" customWidth="1"/>
    <col min="1483" max="1483" width="1" style="96" customWidth="1"/>
    <col min="1484" max="1484" width="22.625" style="96" customWidth="1"/>
    <col min="1485" max="1485" width="1.875" style="96" customWidth="1"/>
    <col min="1486" max="1486" width="22.625" style="96" customWidth="1"/>
    <col min="1487" max="1487" width="1.875" style="96" customWidth="1"/>
    <col min="1488" max="1488" width="21.875" style="96" customWidth="1"/>
    <col min="1489" max="1489" width="1.875" style="96" customWidth="1"/>
    <col min="1490" max="1490" width="19.375" style="96" bestFit="1" customWidth="1"/>
    <col min="1491" max="1491" width="1.375" style="96" customWidth="1"/>
    <col min="1492" max="1492" width="22.625" style="96" customWidth="1"/>
    <col min="1493" max="1493" width="14.125" style="96"/>
    <col min="1494" max="1494" width="19.375" style="96" bestFit="1" customWidth="1"/>
    <col min="1495" max="1728" width="14.125" style="96"/>
    <col min="1729" max="1729" width="3.375" style="96" customWidth="1"/>
    <col min="1730" max="1730" width="73.875" style="96" customWidth="1"/>
    <col min="1731" max="1731" width="0.125" style="96" customWidth="1"/>
    <col min="1732" max="1732" width="13" style="96" customWidth="1"/>
    <col min="1733" max="1733" width="0.125" style="96" customWidth="1"/>
    <col min="1734" max="1734" width="21" style="96" customWidth="1"/>
    <col min="1735" max="1735" width="1.875" style="96" customWidth="1"/>
    <col min="1736" max="1736" width="25" style="96" customWidth="1"/>
    <col min="1737" max="1737" width="1.875" style="96" customWidth="1"/>
    <col min="1738" max="1738" width="21" style="96" customWidth="1"/>
    <col min="1739" max="1739" width="1" style="96" customWidth="1"/>
    <col min="1740" max="1740" width="22.625" style="96" customWidth="1"/>
    <col min="1741" max="1741" width="1.875" style="96" customWidth="1"/>
    <col min="1742" max="1742" width="22.625" style="96" customWidth="1"/>
    <col min="1743" max="1743" width="1.875" style="96" customWidth="1"/>
    <col min="1744" max="1744" width="21.875" style="96" customWidth="1"/>
    <col min="1745" max="1745" width="1.875" style="96" customWidth="1"/>
    <col min="1746" max="1746" width="19.375" style="96" bestFit="1" customWidth="1"/>
    <col min="1747" max="1747" width="1.375" style="96" customWidth="1"/>
    <col min="1748" max="1748" width="22.625" style="96" customWidth="1"/>
    <col min="1749" max="1749" width="14.125" style="96"/>
    <col min="1750" max="1750" width="19.375" style="96" bestFit="1" customWidth="1"/>
    <col min="1751" max="1984" width="14.125" style="96"/>
    <col min="1985" max="1985" width="3.375" style="96" customWidth="1"/>
    <col min="1986" max="1986" width="73.875" style="96" customWidth="1"/>
    <col min="1987" max="1987" width="0.125" style="96" customWidth="1"/>
    <col min="1988" max="1988" width="13" style="96" customWidth="1"/>
    <col min="1989" max="1989" width="0.125" style="96" customWidth="1"/>
    <col min="1990" max="1990" width="21" style="96" customWidth="1"/>
    <col min="1991" max="1991" width="1.875" style="96" customWidth="1"/>
    <col min="1992" max="1992" width="25" style="96" customWidth="1"/>
    <col min="1993" max="1993" width="1.875" style="96" customWidth="1"/>
    <col min="1994" max="1994" width="21" style="96" customWidth="1"/>
    <col min="1995" max="1995" width="1" style="96" customWidth="1"/>
    <col min="1996" max="1996" width="22.625" style="96" customWidth="1"/>
    <col min="1997" max="1997" width="1.875" style="96" customWidth="1"/>
    <col min="1998" max="1998" width="22.625" style="96" customWidth="1"/>
    <col min="1999" max="1999" width="1.875" style="96" customWidth="1"/>
    <col min="2000" max="2000" width="21.875" style="96" customWidth="1"/>
    <col min="2001" max="2001" width="1.875" style="96" customWidth="1"/>
    <col min="2002" max="2002" width="19.375" style="96" bestFit="1" customWidth="1"/>
    <col min="2003" max="2003" width="1.375" style="96" customWidth="1"/>
    <col min="2004" max="2004" width="22.625" style="96" customWidth="1"/>
    <col min="2005" max="2005" width="14.125" style="96"/>
    <col min="2006" max="2006" width="19.375" style="96" bestFit="1" customWidth="1"/>
    <col min="2007" max="2240" width="14.125" style="96"/>
    <col min="2241" max="2241" width="3.375" style="96" customWidth="1"/>
    <col min="2242" max="2242" width="73.875" style="96" customWidth="1"/>
    <col min="2243" max="2243" width="0.125" style="96" customWidth="1"/>
    <col min="2244" max="2244" width="13" style="96" customWidth="1"/>
    <col min="2245" max="2245" width="0.125" style="96" customWidth="1"/>
    <col min="2246" max="2246" width="21" style="96" customWidth="1"/>
    <col min="2247" max="2247" width="1.875" style="96" customWidth="1"/>
    <col min="2248" max="2248" width="25" style="96" customWidth="1"/>
    <col min="2249" max="2249" width="1.875" style="96" customWidth="1"/>
    <col min="2250" max="2250" width="21" style="96" customWidth="1"/>
    <col min="2251" max="2251" width="1" style="96" customWidth="1"/>
    <col min="2252" max="2252" width="22.625" style="96" customWidth="1"/>
    <col min="2253" max="2253" width="1.875" style="96" customWidth="1"/>
    <col min="2254" max="2254" width="22.625" style="96" customWidth="1"/>
    <col min="2255" max="2255" width="1.875" style="96" customWidth="1"/>
    <col min="2256" max="2256" width="21.875" style="96" customWidth="1"/>
    <col min="2257" max="2257" width="1.875" style="96" customWidth="1"/>
    <col min="2258" max="2258" width="19.375" style="96" bestFit="1" customWidth="1"/>
    <col min="2259" max="2259" width="1.375" style="96" customWidth="1"/>
    <col min="2260" max="2260" width="22.625" style="96" customWidth="1"/>
    <col min="2261" max="2261" width="14.125" style="96"/>
    <col min="2262" max="2262" width="19.375" style="96" bestFit="1" customWidth="1"/>
    <col min="2263" max="2496" width="14.125" style="96"/>
    <col min="2497" max="2497" width="3.375" style="96" customWidth="1"/>
    <col min="2498" max="2498" width="73.875" style="96" customWidth="1"/>
    <col min="2499" max="2499" width="0.125" style="96" customWidth="1"/>
    <col min="2500" max="2500" width="13" style="96" customWidth="1"/>
    <col min="2501" max="2501" width="0.125" style="96" customWidth="1"/>
    <col min="2502" max="2502" width="21" style="96" customWidth="1"/>
    <col min="2503" max="2503" width="1.875" style="96" customWidth="1"/>
    <col min="2504" max="2504" width="25" style="96" customWidth="1"/>
    <col min="2505" max="2505" width="1.875" style="96" customWidth="1"/>
    <col min="2506" max="2506" width="21" style="96" customWidth="1"/>
    <col min="2507" max="2507" width="1" style="96" customWidth="1"/>
    <col min="2508" max="2508" width="22.625" style="96" customWidth="1"/>
    <col min="2509" max="2509" width="1.875" style="96" customWidth="1"/>
    <col min="2510" max="2510" width="22.625" style="96" customWidth="1"/>
    <col min="2511" max="2511" width="1.875" style="96" customWidth="1"/>
    <col min="2512" max="2512" width="21.875" style="96" customWidth="1"/>
    <col min="2513" max="2513" width="1.875" style="96" customWidth="1"/>
    <col min="2514" max="2514" width="19.375" style="96" bestFit="1" customWidth="1"/>
    <col min="2515" max="2515" width="1.375" style="96" customWidth="1"/>
    <col min="2516" max="2516" width="22.625" style="96" customWidth="1"/>
    <col min="2517" max="2517" width="14.125" style="96"/>
    <col min="2518" max="2518" width="19.375" style="96" bestFit="1" customWidth="1"/>
    <col min="2519" max="2752" width="14.125" style="96"/>
    <col min="2753" max="2753" width="3.375" style="96" customWidth="1"/>
    <col min="2754" max="2754" width="73.875" style="96" customWidth="1"/>
    <col min="2755" max="2755" width="0.125" style="96" customWidth="1"/>
    <col min="2756" max="2756" width="13" style="96" customWidth="1"/>
    <col min="2757" max="2757" width="0.125" style="96" customWidth="1"/>
    <col min="2758" max="2758" width="21" style="96" customWidth="1"/>
    <col min="2759" max="2759" width="1.875" style="96" customWidth="1"/>
    <col min="2760" max="2760" width="25" style="96" customWidth="1"/>
    <col min="2761" max="2761" width="1.875" style="96" customWidth="1"/>
    <col min="2762" max="2762" width="21" style="96" customWidth="1"/>
    <col min="2763" max="2763" width="1" style="96" customWidth="1"/>
    <col min="2764" max="2764" width="22.625" style="96" customWidth="1"/>
    <col min="2765" max="2765" width="1.875" style="96" customWidth="1"/>
    <col min="2766" max="2766" width="22.625" style="96" customWidth="1"/>
    <col min="2767" max="2767" width="1.875" style="96" customWidth="1"/>
    <col min="2768" max="2768" width="21.875" style="96" customWidth="1"/>
    <col min="2769" max="2769" width="1.875" style="96" customWidth="1"/>
    <col min="2770" max="2770" width="19.375" style="96" bestFit="1" customWidth="1"/>
    <col min="2771" max="2771" width="1.375" style="96" customWidth="1"/>
    <col min="2772" max="2772" width="22.625" style="96" customWidth="1"/>
    <col min="2773" max="2773" width="14.125" style="96"/>
    <col min="2774" max="2774" width="19.375" style="96" bestFit="1" customWidth="1"/>
    <col min="2775" max="3008" width="14.125" style="96"/>
    <col min="3009" max="3009" width="3.375" style="96" customWidth="1"/>
    <col min="3010" max="3010" width="73.875" style="96" customWidth="1"/>
    <col min="3011" max="3011" width="0.125" style="96" customWidth="1"/>
    <col min="3012" max="3012" width="13" style="96" customWidth="1"/>
    <col min="3013" max="3013" width="0.125" style="96" customWidth="1"/>
    <col min="3014" max="3014" width="21" style="96" customWidth="1"/>
    <col min="3015" max="3015" width="1.875" style="96" customWidth="1"/>
    <col min="3016" max="3016" width="25" style="96" customWidth="1"/>
    <col min="3017" max="3017" width="1.875" style="96" customWidth="1"/>
    <col min="3018" max="3018" width="21" style="96" customWidth="1"/>
    <col min="3019" max="3019" width="1" style="96" customWidth="1"/>
    <col min="3020" max="3020" width="22.625" style="96" customWidth="1"/>
    <col min="3021" max="3021" width="1.875" style="96" customWidth="1"/>
    <col min="3022" max="3022" width="22.625" style="96" customWidth="1"/>
    <col min="3023" max="3023" width="1.875" style="96" customWidth="1"/>
    <col min="3024" max="3024" width="21.875" style="96" customWidth="1"/>
    <col min="3025" max="3025" width="1.875" style="96" customWidth="1"/>
    <col min="3026" max="3026" width="19.375" style="96" bestFit="1" customWidth="1"/>
    <col min="3027" max="3027" width="1.375" style="96" customWidth="1"/>
    <col min="3028" max="3028" width="22.625" style="96" customWidth="1"/>
    <col min="3029" max="3029" width="14.125" style="96"/>
    <col min="3030" max="3030" width="19.375" style="96" bestFit="1" customWidth="1"/>
    <col min="3031" max="3264" width="14.125" style="96"/>
    <col min="3265" max="3265" width="3.375" style="96" customWidth="1"/>
    <col min="3266" max="3266" width="73.875" style="96" customWidth="1"/>
    <col min="3267" max="3267" width="0.125" style="96" customWidth="1"/>
    <col min="3268" max="3268" width="13" style="96" customWidth="1"/>
    <col min="3269" max="3269" width="0.125" style="96" customWidth="1"/>
    <col min="3270" max="3270" width="21" style="96" customWidth="1"/>
    <col min="3271" max="3271" width="1.875" style="96" customWidth="1"/>
    <col min="3272" max="3272" width="25" style="96" customWidth="1"/>
    <col min="3273" max="3273" width="1.875" style="96" customWidth="1"/>
    <col min="3274" max="3274" width="21" style="96" customWidth="1"/>
    <col min="3275" max="3275" width="1" style="96" customWidth="1"/>
    <col min="3276" max="3276" width="22.625" style="96" customWidth="1"/>
    <col min="3277" max="3277" width="1.875" style="96" customWidth="1"/>
    <col min="3278" max="3278" width="22.625" style="96" customWidth="1"/>
    <col min="3279" max="3279" width="1.875" style="96" customWidth="1"/>
    <col min="3280" max="3280" width="21.875" style="96" customWidth="1"/>
    <col min="3281" max="3281" width="1.875" style="96" customWidth="1"/>
    <col min="3282" max="3282" width="19.375" style="96" bestFit="1" customWidth="1"/>
    <col min="3283" max="3283" width="1.375" style="96" customWidth="1"/>
    <col min="3284" max="3284" width="22.625" style="96" customWidth="1"/>
    <col min="3285" max="3285" width="14.125" style="96"/>
    <col min="3286" max="3286" width="19.375" style="96" bestFit="1" customWidth="1"/>
    <col min="3287" max="3520" width="14.125" style="96"/>
    <col min="3521" max="3521" width="3.375" style="96" customWidth="1"/>
    <col min="3522" max="3522" width="73.875" style="96" customWidth="1"/>
    <col min="3523" max="3523" width="0.125" style="96" customWidth="1"/>
    <col min="3524" max="3524" width="13" style="96" customWidth="1"/>
    <col min="3525" max="3525" width="0.125" style="96" customWidth="1"/>
    <col min="3526" max="3526" width="21" style="96" customWidth="1"/>
    <col min="3527" max="3527" width="1.875" style="96" customWidth="1"/>
    <col min="3528" max="3528" width="25" style="96" customWidth="1"/>
    <col min="3529" max="3529" width="1.875" style="96" customWidth="1"/>
    <col min="3530" max="3530" width="21" style="96" customWidth="1"/>
    <col min="3531" max="3531" width="1" style="96" customWidth="1"/>
    <col min="3532" max="3532" width="22.625" style="96" customWidth="1"/>
    <col min="3533" max="3533" width="1.875" style="96" customWidth="1"/>
    <col min="3534" max="3534" width="22.625" style="96" customWidth="1"/>
    <col min="3535" max="3535" width="1.875" style="96" customWidth="1"/>
    <col min="3536" max="3536" width="21.875" style="96" customWidth="1"/>
    <col min="3537" max="3537" width="1.875" style="96" customWidth="1"/>
    <col min="3538" max="3538" width="19.375" style="96" bestFit="1" customWidth="1"/>
    <col min="3539" max="3539" width="1.375" style="96" customWidth="1"/>
    <col min="3540" max="3540" width="22.625" style="96" customWidth="1"/>
    <col min="3541" max="3541" width="14.125" style="96"/>
    <col min="3542" max="3542" width="19.375" style="96" bestFit="1" customWidth="1"/>
    <col min="3543" max="3776" width="14.125" style="96"/>
    <col min="3777" max="3777" width="3.375" style="96" customWidth="1"/>
    <col min="3778" max="3778" width="73.875" style="96" customWidth="1"/>
    <col min="3779" max="3779" width="0.125" style="96" customWidth="1"/>
    <col min="3780" max="3780" width="13" style="96" customWidth="1"/>
    <col min="3781" max="3781" width="0.125" style="96" customWidth="1"/>
    <col min="3782" max="3782" width="21" style="96" customWidth="1"/>
    <col min="3783" max="3783" width="1.875" style="96" customWidth="1"/>
    <col min="3784" max="3784" width="25" style="96" customWidth="1"/>
    <col min="3785" max="3785" width="1.875" style="96" customWidth="1"/>
    <col min="3786" max="3786" width="21" style="96" customWidth="1"/>
    <col min="3787" max="3787" width="1" style="96" customWidth="1"/>
    <col min="3788" max="3788" width="22.625" style="96" customWidth="1"/>
    <col min="3789" max="3789" width="1.875" style="96" customWidth="1"/>
    <col min="3790" max="3790" width="22.625" style="96" customWidth="1"/>
    <col min="3791" max="3791" width="1.875" style="96" customWidth="1"/>
    <col min="3792" max="3792" width="21.875" style="96" customWidth="1"/>
    <col min="3793" max="3793" width="1.875" style="96" customWidth="1"/>
    <col min="3794" max="3794" width="19.375" style="96" bestFit="1" customWidth="1"/>
    <col min="3795" max="3795" width="1.375" style="96" customWidth="1"/>
    <col min="3796" max="3796" width="22.625" style="96" customWidth="1"/>
    <col min="3797" max="3797" width="14.125" style="96"/>
    <col min="3798" max="3798" width="19.375" style="96" bestFit="1" customWidth="1"/>
    <col min="3799" max="4032" width="14.125" style="96"/>
    <col min="4033" max="4033" width="3.375" style="96" customWidth="1"/>
    <col min="4034" max="4034" width="73.875" style="96" customWidth="1"/>
    <col min="4035" max="4035" width="0.125" style="96" customWidth="1"/>
    <col min="4036" max="4036" width="13" style="96" customWidth="1"/>
    <col min="4037" max="4037" width="0.125" style="96" customWidth="1"/>
    <col min="4038" max="4038" width="21" style="96" customWidth="1"/>
    <col min="4039" max="4039" width="1.875" style="96" customWidth="1"/>
    <col min="4040" max="4040" width="25" style="96" customWidth="1"/>
    <col min="4041" max="4041" width="1.875" style="96" customWidth="1"/>
    <col min="4042" max="4042" width="21" style="96" customWidth="1"/>
    <col min="4043" max="4043" width="1" style="96" customWidth="1"/>
    <col min="4044" max="4044" width="22.625" style="96" customWidth="1"/>
    <col min="4045" max="4045" width="1.875" style="96" customWidth="1"/>
    <col min="4046" max="4046" width="22.625" style="96" customWidth="1"/>
    <col min="4047" max="4047" width="1.875" style="96" customWidth="1"/>
    <col min="4048" max="4048" width="21.875" style="96" customWidth="1"/>
    <col min="4049" max="4049" width="1.875" style="96" customWidth="1"/>
    <col min="4050" max="4050" width="19.375" style="96" bestFit="1" customWidth="1"/>
    <col min="4051" max="4051" width="1.375" style="96" customWidth="1"/>
    <col min="4052" max="4052" width="22.625" style="96" customWidth="1"/>
    <col min="4053" max="4053" width="14.125" style="96"/>
    <col min="4054" max="4054" width="19.375" style="96" bestFit="1" customWidth="1"/>
    <col min="4055" max="4288" width="14.125" style="96"/>
    <col min="4289" max="4289" width="3.375" style="96" customWidth="1"/>
    <col min="4290" max="4290" width="73.875" style="96" customWidth="1"/>
    <col min="4291" max="4291" width="0.125" style="96" customWidth="1"/>
    <col min="4292" max="4292" width="13" style="96" customWidth="1"/>
    <col min="4293" max="4293" width="0.125" style="96" customWidth="1"/>
    <col min="4294" max="4294" width="21" style="96" customWidth="1"/>
    <col min="4295" max="4295" width="1.875" style="96" customWidth="1"/>
    <col min="4296" max="4296" width="25" style="96" customWidth="1"/>
    <col min="4297" max="4297" width="1.875" style="96" customWidth="1"/>
    <col min="4298" max="4298" width="21" style="96" customWidth="1"/>
    <col min="4299" max="4299" width="1" style="96" customWidth="1"/>
    <col min="4300" max="4300" width="22.625" style="96" customWidth="1"/>
    <col min="4301" max="4301" width="1.875" style="96" customWidth="1"/>
    <col min="4302" max="4302" width="22.625" style="96" customWidth="1"/>
    <col min="4303" max="4303" width="1.875" style="96" customWidth="1"/>
    <col min="4304" max="4304" width="21.875" style="96" customWidth="1"/>
    <col min="4305" max="4305" width="1.875" style="96" customWidth="1"/>
    <col min="4306" max="4306" width="19.375" style="96" bestFit="1" customWidth="1"/>
    <col min="4307" max="4307" width="1.375" style="96" customWidth="1"/>
    <col min="4308" max="4308" width="22.625" style="96" customWidth="1"/>
    <col min="4309" max="4309" width="14.125" style="96"/>
    <col min="4310" max="4310" width="19.375" style="96" bestFit="1" customWidth="1"/>
    <col min="4311" max="4544" width="14.125" style="96"/>
    <col min="4545" max="4545" width="3.375" style="96" customWidth="1"/>
    <col min="4546" max="4546" width="73.875" style="96" customWidth="1"/>
    <col min="4547" max="4547" width="0.125" style="96" customWidth="1"/>
    <col min="4548" max="4548" width="13" style="96" customWidth="1"/>
    <col min="4549" max="4549" width="0.125" style="96" customWidth="1"/>
    <col min="4550" max="4550" width="21" style="96" customWidth="1"/>
    <col min="4551" max="4551" width="1.875" style="96" customWidth="1"/>
    <col min="4552" max="4552" width="25" style="96" customWidth="1"/>
    <col min="4553" max="4553" width="1.875" style="96" customWidth="1"/>
    <col min="4554" max="4554" width="21" style="96" customWidth="1"/>
    <col min="4555" max="4555" width="1" style="96" customWidth="1"/>
    <col min="4556" max="4556" width="22.625" style="96" customWidth="1"/>
    <col min="4557" max="4557" width="1.875" style="96" customWidth="1"/>
    <col min="4558" max="4558" width="22.625" style="96" customWidth="1"/>
    <col min="4559" max="4559" width="1.875" style="96" customWidth="1"/>
    <col min="4560" max="4560" width="21.875" style="96" customWidth="1"/>
    <col min="4561" max="4561" width="1.875" style="96" customWidth="1"/>
    <col min="4562" max="4562" width="19.375" style="96" bestFit="1" customWidth="1"/>
    <col min="4563" max="4563" width="1.375" style="96" customWidth="1"/>
    <col min="4564" max="4564" width="22.625" style="96" customWidth="1"/>
    <col min="4565" max="4565" width="14.125" style="96"/>
    <col min="4566" max="4566" width="19.375" style="96" bestFit="1" customWidth="1"/>
    <col min="4567" max="4800" width="14.125" style="96"/>
    <col min="4801" max="4801" width="3.375" style="96" customWidth="1"/>
    <col min="4802" max="4802" width="73.875" style="96" customWidth="1"/>
    <col min="4803" max="4803" width="0.125" style="96" customWidth="1"/>
    <col min="4804" max="4804" width="13" style="96" customWidth="1"/>
    <col min="4805" max="4805" width="0.125" style="96" customWidth="1"/>
    <col min="4806" max="4806" width="21" style="96" customWidth="1"/>
    <col min="4807" max="4807" width="1.875" style="96" customWidth="1"/>
    <col min="4808" max="4808" width="25" style="96" customWidth="1"/>
    <col min="4809" max="4809" width="1.875" style="96" customWidth="1"/>
    <col min="4810" max="4810" width="21" style="96" customWidth="1"/>
    <col min="4811" max="4811" width="1" style="96" customWidth="1"/>
    <col min="4812" max="4812" width="22.625" style="96" customWidth="1"/>
    <col min="4813" max="4813" width="1.875" style="96" customWidth="1"/>
    <col min="4814" max="4814" width="22.625" style="96" customWidth="1"/>
    <col min="4815" max="4815" width="1.875" style="96" customWidth="1"/>
    <col min="4816" max="4816" width="21.875" style="96" customWidth="1"/>
    <col min="4817" max="4817" width="1.875" style="96" customWidth="1"/>
    <col min="4818" max="4818" width="19.375" style="96" bestFit="1" customWidth="1"/>
    <col min="4819" max="4819" width="1.375" style="96" customWidth="1"/>
    <col min="4820" max="4820" width="22.625" style="96" customWidth="1"/>
    <col min="4821" max="4821" width="14.125" style="96"/>
    <col min="4822" max="4822" width="19.375" style="96" bestFit="1" customWidth="1"/>
    <col min="4823" max="5056" width="14.125" style="96"/>
    <col min="5057" max="5057" width="3.375" style="96" customWidth="1"/>
    <col min="5058" max="5058" width="73.875" style="96" customWidth="1"/>
    <col min="5059" max="5059" width="0.125" style="96" customWidth="1"/>
    <col min="5060" max="5060" width="13" style="96" customWidth="1"/>
    <col min="5061" max="5061" width="0.125" style="96" customWidth="1"/>
    <col min="5062" max="5062" width="21" style="96" customWidth="1"/>
    <col min="5063" max="5063" width="1.875" style="96" customWidth="1"/>
    <col min="5064" max="5064" width="25" style="96" customWidth="1"/>
    <col min="5065" max="5065" width="1.875" style="96" customWidth="1"/>
    <col min="5066" max="5066" width="21" style="96" customWidth="1"/>
    <col min="5067" max="5067" width="1" style="96" customWidth="1"/>
    <col min="5068" max="5068" width="22.625" style="96" customWidth="1"/>
    <col min="5069" max="5069" width="1.875" style="96" customWidth="1"/>
    <col min="5070" max="5070" width="22.625" style="96" customWidth="1"/>
    <col min="5071" max="5071" width="1.875" style="96" customWidth="1"/>
    <col min="5072" max="5072" width="21.875" style="96" customWidth="1"/>
    <col min="5073" max="5073" width="1.875" style="96" customWidth="1"/>
    <col min="5074" max="5074" width="19.375" style="96" bestFit="1" customWidth="1"/>
    <col min="5075" max="5075" width="1.375" style="96" customWidth="1"/>
    <col min="5076" max="5076" width="22.625" style="96" customWidth="1"/>
    <col min="5077" max="5077" width="14.125" style="96"/>
    <col min="5078" max="5078" width="19.375" style="96" bestFit="1" customWidth="1"/>
    <col min="5079" max="5312" width="14.125" style="96"/>
    <col min="5313" max="5313" width="3.375" style="96" customWidth="1"/>
    <col min="5314" max="5314" width="73.875" style="96" customWidth="1"/>
    <col min="5315" max="5315" width="0.125" style="96" customWidth="1"/>
    <col min="5316" max="5316" width="13" style="96" customWidth="1"/>
    <col min="5317" max="5317" width="0.125" style="96" customWidth="1"/>
    <col min="5318" max="5318" width="21" style="96" customWidth="1"/>
    <col min="5319" max="5319" width="1.875" style="96" customWidth="1"/>
    <col min="5320" max="5320" width="25" style="96" customWidth="1"/>
    <col min="5321" max="5321" width="1.875" style="96" customWidth="1"/>
    <col min="5322" max="5322" width="21" style="96" customWidth="1"/>
    <col min="5323" max="5323" width="1" style="96" customWidth="1"/>
    <col min="5324" max="5324" width="22.625" style="96" customWidth="1"/>
    <col min="5325" max="5325" width="1.875" style="96" customWidth="1"/>
    <col min="5326" max="5326" width="22.625" style="96" customWidth="1"/>
    <col min="5327" max="5327" width="1.875" style="96" customWidth="1"/>
    <col min="5328" max="5328" width="21.875" style="96" customWidth="1"/>
    <col min="5329" max="5329" width="1.875" style="96" customWidth="1"/>
    <col min="5330" max="5330" width="19.375" style="96" bestFit="1" customWidth="1"/>
    <col min="5331" max="5331" width="1.375" style="96" customWidth="1"/>
    <col min="5332" max="5332" width="22.625" style="96" customWidth="1"/>
    <col min="5333" max="5333" width="14.125" style="96"/>
    <col min="5334" max="5334" width="19.375" style="96" bestFit="1" customWidth="1"/>
    <col min="5335" max="5568" width="14.125" style="96"/>
    <col min="5569" max="5569" width="3.375" style="96" customWidth="1"/>
    <col min="5570" max="5570" width="73.875" style="96" customWidth="1"/>
    <col min="5571" max="5571" width="0.125" style="96" customWidth="1"/>
    <col min="5572" max="5572" width="13" style="96" customWidth="1"/>
    <col min="5573" max="5573" width="0.125" style="96" customWidth="1"/>
    <col min="5574" max="5574" width="21" style="96" customWidth="1"/>
    <col min="5575" max="5575" width="1.875" style="96" customWidth="1"/>
    <col min="5576" max="5576" width="25" style="96" customWidth="1"/>
    <col min="5577" max="5577" width="1.875" style="96" customWidth="1"/>
    <col min="5578" max="5578" width="21" style="96" customWidth="1"/>
    <col min="5579" max="5579" width="1" style="96" customWidth="1"/>
    <col min="5580" max="5580" width="22.625" style="96" customWidth="1"/>
    <col min="5581" max="5581" width="1.875" style="96" customWidth="1"/>
    <col min="5582" max="5582" width="22.625" style="96" customWidth="1"/>
    <col min="5583" max="5583" width="1.875" style="96" customWidth="1"/>
    <col min="5584" max="5584" width="21.875" style="96" customWidth="1"/>
    <col min="5585" max="5585" width="1.875" style="96" customWidth="1"/>
    <col min="5586" max="5586" width="19.375" style="96" bestFit="1" customWidth="1"/>
    <col min="5587" max="5587" width="1.375" style="96" customWidth="1"/>
    <col min="5588" max="5588" width="22.625" style="96" customWidth="1"/>
    <col min="5589" max="5589" width="14.125" style="96"/>
    <col min="5590" max="5590" width="19.375" style="96" bestFit="1" customWidth="1"/>
    <col min="5591" max="5824" width="14.125" style="96"/>
    <col min="5825" max="5825" width="3.375" style="96" customWidth="1"/>
    <col min="5826" max="5826" width="73.875" style="96" customWidth="1"/>
    <col min="5827" max="5827" width="0.125" style="96" customWidth="1"/>
    <col min="5828" max="5828" width="13" style="96" customWidth="1"/>
    <col min="5829" max="5829" width="0.125" style="96" customWidth="1"/>
    <col min="5830" max="5830" width="21" style="96" customWidth="1"/>
    <col min="5831" max="5831" width="1.875" style="96" customWidth="1"/>
    <col min="5832" max="5832" width="25" style="96" customWidth="1"/>
    <col min="5833" max="5833" width="1.875" style="96" customWidth="1"/>
    <col min="5834" max="5834" width="21" style="96" customWidth="1"/>
    <col min="5835" max="5835" width="1" style="96" customWidth="1"/>
    <col min="5836" max="5836" width="22.625" style="96" customWidth="1"/>
    <col min="5837" max="5837" width="1.875" style="96" customWidth="1"/>
    <col min="5838" max="5838" width="22.625" style="96" customWidth="1"/>
    <col min="5839" max="5839" width="1.875" style="96" customWidth="1"/>
    <col min="5840" max="5840" width="21.875" style="96" customWidth="1"/>
    <col min="5841" max="5841" width="1.875" style="96" customWidth="1"/>
    <col min="5842" max="5842" width="19.375" style="96" bestFit="1" customWidth="1"/>
    <col min="5843" max="5843" width="1.375" style="96" customWidth="1"/>
    <col min="5844" max="5844" width="22.625" style="96" customWidth="1"/>
    <col min="5845" max="5845" width="14.125" style="96"/>
    <col min="5846" max="5846" width="19.375" style="96" bestFit="1" customWidth="1"/>
    <col min="5847" max="6080" width="14.125" style="96"/>
    <col min="6081" max="6081" width="3.375" style="96" customWidth="1"/>
    <col min="6082" max="6082" width="73.875" style="96" customWidth="1"/>
    <col min="6083" max="6083" width="0.125" style="96" customWidth="1"/>
    <col min="6084" max="6084" width="13" style="96" customWidth="1"/>
    <col min="6085" max="6085" width="0.125" style="96" customWidth="1"/>
    <col min="6086" max="6086" width="21" style="96" customWidth="1"/>
    <col min="6087" max="6087" width="1.875" style="96" customWidth="1"/>
    <col min="6088" max="6088" width="25" style="96" customWidth="1"/>
    <col min="6089" max="6089" width="1.875" style="96" customWidth="1"/>
    <col min="6090" max="6090" width="21" style="96" customWidth="1"/>
    <col min="6091" max="6091" width="1" style="96" customWidth="1"/>
    <col min="6092" max="6092" width="22.625" style="96" customWidth="1"/>
    <col min="6093" max="6093" width="1.875" style="96" customWidth="1"/>
    <col min="6094" max="6094" width="22.625" style="96" customWidth="1"/>
    <col min="6095" max="6095" width="1.875" style="96" customWidth="1"/>
    <col min="6096" max="6096" width="21.875" style="96" customWidth="1"/>
    <col min="6097" max="6097" width="1.875" style="96" customWidth="1"/>
    <col min="6098" max="6098" width="19.375" style="96" bestFit="1" customWidth="1"/>
    <col min="6099" max="6099" width="1.375" style="96" customWidth="1"/>
    <col min="6100" max="6100" width="22.625" style="96" customWidth="1"/>
    <col min="6101" max="6101" width="14.125" style="96"/>
    <col min="6102" max="6102" width="19.375" style="96" bestFit="1" customWidth="1"/>
    <col min="6103" max="6336" width="14.125" style="96"/>
    <col min="6337" max="6337" width="3.375" style="96" customWidth="1"/>
    <col min="6338" max="6338" width="73.875" style="96" customWidth="1"/>
    <col min="6339" max="6339" width="0.125" style="96" customWidth="1"/>
    <col min="6340" max="6340" width="13" style="96" customWidth="1"/>
    <col min="6341" max="6341" width="0.125" style="96" customWidth="1"/>
    <col min="6342" max="6342" width="21" style="96" customWidth="1"/>
    <col min="6343" max="6343" width="1.875" style="96" customWidth="1"/>
    <col min="6344" max="6344" width="25" style="96" customWidth="1"/>
    <col min="6345" max="6345" width="1.875" style="96" customWidth="1"/>
    <col min="6346" max="6346" width="21" style="96" customWidth="1"/>
    <col min="6347" max="6347" width="1" style="96" customWidth="1"/>
    <col min="6348" max="6348" width="22.625" style="96" customWidth="1"/>
    <col min="6349" max="6349" width="1.875" style="96" customWidth="1"/>
    <col min="6350" max="6350" width="22.625" style="96" customWidth="1"/>
    <col min="6351" max="6351" width="1.875" style="96" customWidth="1"/>
    <col min="6352" max="6352" width="21.875" style="96" customWidth="1"/>
    <col min="6353" max="6353" width="1.875" style="96" customWidth="1"/>
    <col min="6354" max="6354" width="19.375" style="96" bestFit="1" customWidth="1"/>
    <col min="6355" max="6355" width="1.375" style="96" customWidth="1"/>
    <col min="6356" max="6356" width="22.625" style="96" customWidth="1"/>
    <col min="6357" max="6357" width="14.125" style="96"/>
    <col min="6358" max="6358" width="19.375" style="96" bestFit="1" customWidth="1"/>
    <col min="6359" max="6592" width="14.125" style="96"/>
    <col min="6593" max="6593" width="3.375" style="96" customWidth="1"/>
    <col min="6594" max="6594" width="73.875" style="96" customWidth="1"/>
    <col min="6595" max="6595" width="0.125" style="96" customWidth="1"/>
    <col min="6596" max="6596" width="13" style="96" customWidth="1"/>
    <col min="6597" max="6597" width="0.125" style="96" customWidth="1"/>
    <col min="6598" max="6598" width="21" style="96" customWidth="1"/>
    <col min="6599" max="6599" width="1.875" style="96" customWidth="1"/>
    <col min="6600" max="6600" width="25" style="96" customWidth="1"/>
    <col min="6601" max="6601" width="1.875" style="96" customWidth="1"/>
    <col min="6602" max="6602" width="21" style="96" customWidth="1"/>
    <col min="6603" max="6603" width="1" style="96" customWidth="1"/>
    <col min="6604" max="6604" width="22.625" style="96" customWidth="1"/>
    <col min="6605" max="6605" width="1.875" style="96" customWidth="1"/>
    <col min="6606" max="6606" width="22.625" style="96" customWidth="1"/>
    <col min="6607" max="6607" width="1.875" style="96" customWidth="1"/>
    <col min="6608" max="6608" width="21.875" style="96" customWidth="1"/>
    <col min="6609" max="6609" width="1.875" style="96" customWidth="1"/>
    <col min="6610" max="6610" width="19.375" style="96" bestFit="1" customWidth="1"/>
    <col min="6611" max="6611" width="1.375" style="96" customWidth="1"/>
    <col min="6612" max="6612" width="22.625" style="96" customWidth="1"/>
    <col min="6613" max="6613" width="14.125" style="96"/>
    <col min="6614" max="6614" width="19.375" style="96" bestFit="1" customWidth="1"/>
    <col min="6615" max="6848" width="14.125" style="96"/>
    <col min="6849" max="6849" width="3.375" style="96" customWidth="1"/>
    <col min="6850" max="6850" width="73.875" style="96" customWidth="1"/>
    <col min="6851" max="6851" width="0.125" style="96" customWidth="1"/>
    <col min="6852" max="6852" width="13" style="96" customWidth="1"/>
    <col min="6853" max="6853" width="0.125" style="96" customWidth="1"/>
    <col min="6854" max="6854" width="21" style="96" customWidth="1"/>
    <col min="6855" max="6855" width="1.875" style="96" customWidth="1"/>
    <col min="6856" max="6856" width="25" style="96" customWidth="1"/>
    <col min="6857" max="6857" width="1.875" style="96" customWidth="1"/>
    <col min="6858" max="6858" width="21" style="96" customWidth="1"/>
    <col min="6859" max="6859" width="1" style="96" customWidth="1"/>
    <col min="6860" max="6860" width="22.625" style="96" customWidth="1"/>
    <col min="6861" max="6861" width="1.875" style="96" customWidth="1"/>
    <col min="6862" max="6862" width="22.625" style="96" customWidth="1"/>
    <col min="6863" max="6863" width="1.875" style="96" customWidth="1"/>
    <col min="6864" max="6864" width="21.875" style="96" customWidth="1"/>
    <col min="6865" max="6865" width="1.875" style="96" customWidth="1"/>
    <col min="6866" max="6866" width="19.375" style="96" bestFit="1" customWidth="1"/>
    <col min="6867" max="6867" width="1.375" style="96" customWidth="1"/>
    <col min="6868" max="6868" width="22.625" style="96" customWidth="1"/>
    <col min="6869" max="6869" width="14.125" style="96"/>
    <col min="6870" max="6870" width="19.375" style="96" bestFit="1" customWidth="1"/>
    <col min="6871" max="7104" width="14.125" style="96"/>
    <col min="7105" max="7105" width="3.375" style="96" customWidth="1"/>
    <col min="7106" max="7106" width="73.875" style="96" customWidth="1"/>
    <col min="7107" max="7107" width="0.125" style="96" customWidth="1"/>
    <col min="7108" max="7108" width="13" style="96" customWidth="1"/>
    <col min="7109" max="7109" width="0.125" style="96" customWidth="1"/>
    <col min="7110" max="7110" width="21" style="96" customWidth="1"/>
    <col min="7111" max="7111" width="1.875" style="96" customWidth="1"/>
    <col min="7112" max="7112" width="25" style="96" customWidth="1"/>
    <col min="7113" max="7113" width="1.875" style="96" customWidth="1"/>
    <col min="7114" max="7114" width="21" style="96" customWidth="1"/>
    <col min="7115" max="7115" width="1" style="96" customWidth="1"/>
    <col min="7116" max="7116" width="22.625" style="96" customWidth="1"/>
    <col min="7117" max="7117" width="1.875" style="96" customWidth="1"/>
    <col min="7118" max="7118" width="22.625" style="96" customWidth="1"/>
    <col min="7119" max="7119" width="1.875" style="96" customWidth="1"/>
    <col min="7120" max="7120" width="21.875" style="96" customWidth="1"/>
    <col min="7121" max="7121" width="1.875" style="96" customWidth="1"/>
    <col min="7122" max="7122" width="19.375" style="96" bestFit="1" customWidth="1"/>
    <col min="7123" max="7123" width="1.375" style="96" customWidth="1"/>
    <col min="7124" max="7124" width="22.625" style="96" customWidth="1"/>
    <col min="7125" max="7125" width="14.125" style="96"/>
    <col min="7126" max="7126" width="19.375" style="96" bestFit="1" customWidth="1"/>
    <col min="7127" max="7360" width="14.125" style="96"/>
    <col min="7361" max="7361" width="3.375" style="96" customWidth="1"/>
    <col min="7362" max="7362" width="73.875" style="96" customWidth="1"/>
    <col min="7363" max="7363" width="0.125" style="96" customWidth="1"/>
    <col min="7364" max="7364" width="13" style="96" customWidth="1"/>
    <col min="7365" max="7365" width="0.125" style="96" customWidth="1"/>
    <col min="7366" max="7366" width="21" style="96" customWidth="1"/>
    <col min="7367" max="7367" width="1.875" style="96" customWidth="1"/>
    <col min="7368" max="7368" width="25" style="96" customWidth="1"/>
    <col min="7369" max="7369" width="1.875" style="96" customWidth="1"/>
    <col min="7370" max="7370" width="21" style="96" customWidth="1"/>
    <col min="7371" max="7371" width="1" style="96" customWidth="1"/>
    <col min="7372" max="7372" width="22.625" style="96" customWidth="1"/>
    <col min="7373" max="7373" width="1.875" style="96" customWidth="1"/>
    <col min="7374" max="7374" width="22.625" style="96" customWidth="1"/>
    <col min="7375" max="7375" width="1.875" style="96" customWidth="1"/>
    <col min="7376" max="7376" width="21.875" style="96" customWidth="1"/>
    <col min="7377" max="7377" width="1.875" style="96" customWidth="1"/>
    <col min="7378" max="7378" width="19.375" style="96" bestFit="1" customWidth="1"/>
    <col min="7379" max="7379" width="1.375" style="96" customWidth="1"/>
    <col min="7380" max="7380" width="22.625" style="96" customWidth="1"/>
    <col min="7381" max="7381" width="14.125" style="96"/>
    <col min="7382" max="7382" width="19.375" style="96" bestFit="1" customWidth="1"/>
    <col min="7383" max="7616" width="14.125" style="96"/>
    <col min="7617" max="7617" width="3.375" style="96" customWidth="1"/>
    <col min="7618" max="7618" width="73.875" style="96" customWidth="1"/>
    <col min="7619" max="7619" width="0.125" style="96" customWidth="1"/>
    <col min="7620" max="7620" width="13" style="96" customWidth="1"/>
    <col min="7621" max="7621" width="0.125" style="96" customWidth="1"/>
    <col min="7622" max="7622" width="21" style="96" customWidth="1"/>
    <col min="7623" max="7623" width="1.875" style="96" customWidth="1"/>
    <col min="7624" max="7624" width="25" style="96" customWidth="1"/>
    <col min="7625" max="7625" width="1.875" style="96" customWidth="1"/>
    <col min="7626" max="7626" width="21" style="96" customWidth="1"/>
    <col min="7627" max="7627" width="1" style="96" customWidth="1"/>
    <col min="7628" max="7628" width="22.625" style="96" customWidth="1"/>
    <col min="7629" max="7629" width="1.875" style="96" customWidth="1"/>
    <col min="7630" max="7630" width="22.625" style="96" customWidth="1"/>
    <col min="7631" max="7631" width="1.875" style="96" customWidth="1"/>
    <col min="7632" max="7632" width="21.875" style="96" customWidth="1"/>
    <col min="7633" max="7633" width="1.875" style="96" customWidth="1"/>
    <col min="7634" max="7634" width="19.375" style="96" bestFit="1" customWidth="1"/>
    <col min="7635" max="7635" width="1.375" style="96" customWidth="1"/>
    <col min="7636" max="7636" width="22.625" style="96" customWidth="1"/>
    <col min="7637" max="7637" width="14.125" style="96"/>
    <col min="7638" max="7638" width="19.375" style="96" bestFit="1" customWidth="1"/>
    <col min="7639" max="7872" width="14.125" style="96"/>
    <col min="7873" max="7873" width="3.375" style="96" customWidth="1"/>
    <col min="7874" max="7874" width="73.875" style="96" customWidth="1"/>
    <col min="7875" max="7875" width="0.125" style="96" customWidth="1"/>
    <col min="7876" max="7876" width="13" style="96" customWidth="1"/>
    <col min="7877" max="7877" width="0.125" style="96" customWidth="1"/>
    <col min="7878" max="7878" width="21" style="96" customWidth="1"/>
    <col min="7879" max="7879" width="1.875" style="96" customWidth="1"/>
    <col min="7880" max="7880" width="25" style="96" customWidth="1"/>
    <col min="7881" max="7881" width="1.875" style="96" customWidth="1"/>
    <col min="7882" max="7882" width="21" style="96" customWidth="1"/>
    <col min="7883" max="7883" width="1" style="96" customWidth="1"/>
    <col min="7884" max="7884" width="22.625" style="96" customWidth="1"/>
    <col min="7885" max="7885" width="1.875" style="96" customWidth="1"/>
    <col min="7886" max="7886" width="22.625" style="96" customWidth="1"/>
    <col min="7887" max="7887" width="1.875" style="96" customWidth="1"/>
    <col min="7888" max="7888" width="21.875" style="96" customWidth="1"/>
    <col min="7889" max="7889" width="1.875" style="96" customWidth="1"/>
    <col min="7890" max="7890" width="19.375" style="96" bestFit="1" customWidth="1"/>
    <col min="7891" max="7891" width="1.375" style="96" customWidth="1"/>
    <col min="7892" max="7892" width="22.625" style="96" customWidth="1"/>
    <col min="7893" max="7893" width="14.125" style="96"/>
    <col min="7894" max="7894" width="19.375" style="96" bestFit="1" customWidth="1"/>
    <col min="7895" max="8128" width="14.125" style="96"/>
    <col min="8129" max="8129" width="3.375" style="96" customWidth="1"/>
    <col min="8130" max="8130" width="73.875" style="96" customWidth="1"/>
    <col min="8131" max="8131" width="0.125" style="96" customWidth="1"/>
    <col min="8132" max="8132" width="13" style="96" customWidth="1"/>
    <col min="8133" max="8133" width="0.125" style="96" customWidth="1"/>
    <col min="8134" max="8134" width="21" style="96" customWidth="1"/>
    <col min="8135" max="8135" width="1.875" style="96" customWidth="1"/>
    <col min="8136" max="8136" width="25" style="96" customWidth="1"/>
    <col min="8137" max="8137" width="1.875" style="96" customWidth="1"/>
    <col min="8138" max="8138" width="21" style="96" customWidth="1"/>
    <col min="8139" max="8139" width="1" style="96" customWidth="1"/>
    <col min="8140" max="8140" width="22.625" style="96" customWidth="1"/>
    <col min="8141" max="8141" width="1.875" style="96" customWidth="1"/>
    <col min="8142" max="8142" width="22.625" style="96" customWidth="1"/>
    <col min="8143" max="8143" width="1.875" style="96" customWidth="1"/>
    <col min="8144" max="8144" width="21.875" style="96" customWidth="1"/>
    <col min="8145" max="8145" width="1.875" style="96" customWidth="1"/>
    <col min="8146" max="8146" width="19.375" style="96" bestFit="1" customWidth="1"/>
    <col min="8147" max="8147" width="1.375" style="96" customWidth="1"/>
    <col min="8148" max="8148" width="22.625" style="96" customWidth="1"/>
    <col min="8149" max="8149" width="14.125" style="96"/>
    <col min="8150" max="8150" width="19.375" style="96" bestFit="1" customWidth="1"/>
    <col min="8151" max="8384" width="14.125" style="96"/>
    <col min="8385" max="8385" width="3.375" style="96" customWidth="1"/>
    <col min="8386" max="8386" width="73.875" style="96" customWidth="1"/>
    <col min="8387" max="8387" width="0.125" style="96" customWidth="1"/>
    <col min="8388" max="8388" width="13" style="96" customWidth="1"/>
    <col min="8389" max="8389" width="0.125" style="96" customWidth="1"/>
    <col min="8390" max="8390" width="21" style="96" customWidth="1"/>
    <col min="8391" max="8391" width="1.875" style="96" customWidth="1"/>
    <col min="8392" max="8392" width="25" style="96" customWidth="1"/>
    <col min="8393" max="8393" width="1.875" style="96" customWidth="1"/>
    <col min="8394" max="8394" width="21" style="96" customWidth="1"/>
    <col min="8395" max="8395" width="1" style="96" customWidth="1"/>
    <col min="8396" max="8396" width="22.625" style="96" customWidth="1"/>
    <col min="8397" max="8397" width="1.875" style="96" customWidth="1"/>
    <col min="8398" max="8398" width="22.625" style="96" customWidth="1"/>
    <col min="8399" max="8399" width="1.875" style="96" customWidth="1"/>
    <col min="8400" max="8400" width="21.875" style="96" customWidth="1"/>
    <col min="8401" max="8401" width="1.875" style="96" customWidth="1"/>
    <col min="8402" max="8402" width="19.375" style="96" bestFit="1" customWidth="1"/>
    <col min="8403" max="8403" width="1.375" style="96" customWidth="1"/>
    <col min="8404" max="8404" width="22.625" style="96" customWidth="1"/>
    <col min="8405" max="8405" width="14.125" style="96"/>
    <col min="8406" max="8406" width="19.375" style="96" bestFit="1" customWidth="1"/>
    <col min="8407" max="8640" width="14.125" style="96"/>
    <col min="8641" max="8641" width="3.375" style="96" customWidth="1"/>
    <col min="8642" max="8642" width="73.875" style="96" customWidth="1"/>
    <col min="8643" max="8643" width="0.125" style="96" customWidth="1"/>
    <col min="8644" max="8644" width="13" style="96" customWidth="1"/>
    <col min="8645" max="8645" width="0.125" style="96" customWidth="1"/>
    <col min="8646" max="8646" width="21" style="96" customWidth="1"/>
    <col min="8647" max="8647" width="1.875" style="96" customWidth="1"/>
    <col min="8648" max="8648" width="25" style="96" customWidth="1"/>
    <col min="8649" max="8649" width="1.875" style="96" customWidth="1"/>
    <col min="8650" max="8650" width="21" style="96" customWidth="1"/>
    <col min="8651" max="8651" width="1" style="96" customWidth="1"/>
    <col min="8652" max="8652" width="22.625" style="96" customWidth="1"/>
    <col min="8653" max="8653" width="1.875" style="96" customWidth="1"/>
    <col min="8654" max="8654" width="22.625" style="96" customWidth="1"/>
    <col min="8655" max="8655" width="1.875" style="96" customWidth="1"/>
    <col min="8656" max="8656" width="21.875" style="96" customWidth="1"/>
    <col min="8657" max="8657" width="1.875" style="96" customWidth="1"/>
    <col min="8658" max="8658" width="19.375" style="96" bestFit="1" customWidth="1"/>
    <col min="8659" max="8659" width="1.375" style="96" customWidth="1"/>
    <col min="8660" max="8660" width="22.625" style="96" customWidth="1"/>
    <col min="8661" max="8661" width="14.125" style="96"/>
    <col min="8662" max="8662" width="19.375" style="96" bestFit="1" customWidth="1"/>
    <col min="8663" max="8896" width="14.125" style="96"/>
    <col min="8897" max="8897" width="3.375" style="96" customWidth="1"/>
    <col min="8898" max="8898" width="73.875" style="96" customWidth="1"/>
    <col min="8899" max="8899" width="0.125" style="96" customWidth="1"/>
    <col min="8900" max="8900" width="13" style="96" customWidth="1"/>
    <col min="8901" max="8901" width="0.125" style="96" customWidth="1"/>
    <col min="8902" max="8902" width="21" style="96" customWidth="1"/>
    <col min="8903" max="8903" width="1.875" style="96" customWidth="1"/>
    <col min="8904" max="8904" width="25" style="96" customWidth="1"/>
    <col min="8905" max="8905" width="1.875" style="96" customWidth="1"/>
    <col min="8906" max="8906" width="21" style="96" customWidth="1"/>
    <col min="8907" max="8907" width="1" style="96" customWidth="1"/>
    <col min="8908" max="8908" width="22.625" style="96" customWidth="1"/>
    <col min="8909" max="8909" width="1.875" style="96" customWidth="1"/>
    <col min="8910" max="8910" width="22.625" style="96" customWidth="1"/>
    <col min="8911" max="8911" width="1.875" style="96" customWidth="1"/>
    <col min="8912" max="8912" width="21.875" style="96" customWidth="1"/>
    <col min="8913" max="8913" width="1.875" style="96" customWidth="1"/>
    <col min="8914" max="8914" width="19.375" style="96" bestFit="1" customWidth="1"/>
    <col min="8915" max="8915" width="1.375" style="96" customWidth="1"/>
    <col min="8916" max="8916" width="22.625" style="96" customWidth="1"/>
    <col min="8917" max="8917" width="14.125" style="96"/>
    <col min="8918" max="8918" width="19.375" style="96" bestFit="1" customWidth="1"/>
    <col min="8919" max="9152" width="14.125" style="96"/>
    <col min="9153" max="9153" width="3.375" style="96" customWidth="1"/>
    <col min="9154" max="9154" width="73.875" style="96" customWidth="1"/>
    <col min="9155" max="9155" width="0.125" style="96" customWidth="1"/>
    <col min="9156" max="9156" width="13" style="96" customWidth="1"/>
    <col min="9157" max="9157" width="0.125" style="96" customWidth="1"/>
    <col min="9158" max="9158" width="21" style="96" customWidth="1"/>
    <col min="9159" max="9159" width="1.875" style="96" customWidth="1"/>
    <col min="9160" max="9160" width="25" style="96" customWidth="1"/>
    <col min="9161" max="9161" width="1.875" style="96" customWidth="1"/>
    <col min="9162" max="9162" width="21" style="96" customWidth="1"/>
    <col min="9163" max="9163" width="1" style="96" customWidth="1"/>
    <col min="9164" max="9164" width="22.625" style="96" customWidth="1"/>
    <col min="9165" max="9165" width="1.875" style="96" customWidth="1"/>
    <col min="9166" max="9166" width="22.625" style="96" customWidth="1"/>
    <col min="9167" max="9167" width="1.875" style="96" customWidth="1"/>
    <col min="9168" max="9168" width="21.875" style="96" customWidth="1"/>
    <col min="9169" max="9169" width="1.875" style="96" customWidth="1"/>
    <col min="9170" max="9170" width="19.375" style="96" bestFit="1" customWidth="1"/>
    <col min="9171" max="9171" width="1.375" style="96" customWidth="1"/>
    <col min="9172" max="9172" width="22.625" style="96" customWidth="1"/>
    <col min="9173" max="9173" width="14.125" style="96"/>
    <col min="9174" max="9174" width="19.375" style="96" bestFit="1" customWidth="1"/>
    <col min="9175" max="9408" width="14.125" style="96"/>
    <col min="9409" max="9409" width="3.375" style="96" customWidth="1"/>
    <col min="9410" max="9410" width="73.875" style="96" customWidth="1"/>
    <col min="9411" max="9411" width="0.125" style="96" customWidth="1"/>
    <col min="9412" max="9412" width="13" style="96" customWidth="1"/>
    <col min="9413" max="9413" width="0.125" style="96" customWidth="1"/>
    <col min="9414" max="9414" width="21" style="96" customWidth="1"/>
    <col min="9415" max="9415" width="1.875" style="96" customWidth="1"/>
    <col min="9416" max="9416" width="25" style="96" customWidth="1"/>
    <col min="9417" max="9417" width="1.875" style="96" customWidth="1"/>
    <col min="9418" max="9418" width="21" style="96" customWidth="1"/>
    <col min="9419" max="9419" width="1" style="96" customWidth="1"/>
    <col min="9420" max="9420" width="22.625" style="96" customWidth="1"/>
    <col min="9421" max="9421" width="1.875" style="96" customWidth="1"/>
    <col min="9422" max="9422" width="22.625" style="96" customWidth="1"/>
    <col min="9423" max="9423" width="1.875" style="96" customWidth="1"/>
    <col min="9424" max="9424" width="21.875" style="96" customWidth="1"/>
    <col min="9425" max="9425" width="1.875" style="96" customWidth="1"/>
    <col min="9426" max="9426" width="19.375" style="96" bestFit="1" customWidth="1"/>
    <col min="9427" max="9427" width="1.375" style="96" customWidth="1"/>
    <col min="9428" max="9428" width="22.625" style="96" customWidth="1"/>
    <col min="9429" max="9429" width="14.125" style="96"/>
    <col min="9430" max="9430" width="19.375" style="96" bestFit="1" customWidth="1"/>
    <col min="9431" max="9664" width="14.125" style="96"/>
    <col min="9665" max="9665" width="3.375" style="96" customWidth="1"/>
    <col min="9666" max="9666" width="73.875" style="96" customWidth="1"/>
    <col min="9667" max="9667" width="0.125" style="96" customWidth="1"/>
    <col min="9668" max="9668" width="13" style="96" customWidth="1"/>
    <col min="9669" max="9669" width="0.125" style="96" customWidth="1"/>
    <col min="9670" max="9670" width="21" style="96" customWidth="1"/>
    <col min="9671" max="9671" width="1.875" style="96" customWidth="1"/>
    <col min="9672" max="9672" width="25" style="96" customWidth="1"/>
    <col min="9673" max="9673" width="1.875" style="96" customWidth="1"/>
    <col min="9674" max="9674" width="21" style="96" customWidth="1"/>
    <col min="9675" max="9675" width="1" style="96" customWidth="1"/>
    <col min="9676" max="9676" width="22.625" style="96" customWidth="1"/>
    <col min="9677" max="9677" width="1.875" style="96" customWidth="1"/>
    <col min="9678" max="9678" width="22.625" style="96" customWidth="1"/>
    <col min="9679" max="9679" width="1.875" style="96" customWidth="1"/>
    <col min="9680" max="9680" width="21.875" style="96" customWidth="1"/>
    <col min="9681" max="9681" width="1.875" style="96" customWidth="1"/>
    <col min="9682" max="9682" width="19.375" style="96" bestFit="1" customWidth="1"/>
    <col min="9683" max="9683" width="1.375" style="96" customWidth="1"/>
    <col min="9684" max="9684" width="22.625" style="96" customWidth="1"/>
    <col min="9685" max="9685" width="14.125" style="96"/>
    <col min="9686" max="9686" width="19.375" style="96" bestFit="1" customWidth="1"/>
    <col min="9687" max="9920" width="14.125" style="96"/>
    <col min="9921" max="9921" width="3.375" style="96" customWidth="1"/>
    <col min="9922" max="9922" width="73.875" style="96" customWidth="1"/>
    <col min="9923" max="9923" width="0.125" style="96" customWidth="1"/>
    <col min="9924" max="9924" width="13" style="96" customWidth="1"/>
    <col min="9925" max="9925" width="0.125" style="96" customWidth="1"/>
    <col min="9926" max="9926" width="21" style="96" customWidth="1"/>
    <col min="9927" max="9927" width="1.875" style="96" customWidth="1"/>
    <col min="9928" max="9928" width="25" style="96" customWidth="1"/>
    <col min="9929" max="9929" width="1.875" style="96" customWidth="1"/>
    <col min="9930" max="9930" width="21" style="96" customWidth="1"/>
    <col min="9931" max="9931" width="1" style="96" customWidth="1"/>
    <col min="9932" max="9932" width="22.625" style="96" customWidth="1"/>
    <col min="9933" max="9933" width="1.875" style="96" customWidth="1"/>
    <col min="9934" max="9934" width="22.625" style="96" customWidth="1"/>
    <col min="9935" max="9935" width="1.875" style="96" customWidth="1"/>
    <col min="9936" max="9936" width="21.875" style="96" customWidth="1"/>
    <col min="9937" max="9937" width="1.875" style="96" customWidth="1"/>
    <col min="9938" max="9938" width="19.375" style="96" bestFit="1" customWidth="1"/>
    <col min="9939" max="9939" width="1.375" style="96" customWidth="1"/>
    <col min="9940" max="9940" width="22.625" style="96" customWidth="1"/>
    <col min="9941" max="9941" width="14.125" style="96"/>
    <col min="9942" max="9942" width="19.375" style="96" bestFit="1" customWidth="1"/>
    <col min="9943" max="10176" width="14.125" style="96"/>
    <col min="10177" max="10177" width="3.375" style="96" customWidth="1"/>
    <col min="10178" max="10178" width="73.875" style="96" customWidth="1"/>
    <col min="10179" max="10179" width="0.125" style="96" customWidth="1"/>
    <col min="10180" max="10180" width="13" style="96" customWidth="1"/>
    <col min="10181" max="10181" width="0.125" style="96" customWidth="1"/>
    <col min="10182" max="10182" width="21" style="96" customWidth="1"/>
    <col min="10183" max="10183" width="1.875" style="96" customWidth="1"/>
    <col min="10184" max="10184" width="25" style="96" customWidth="1"/>
    <col min="10185" max="10185" width="1.875" style="96" customWidth="1"/>
    <col min="10186" max="10186" width="21" style="96" customWidth="1"/>
    <col min="10187" max="10187" width="1" style="96" customWidth="1"/>
    <col min="10188" max="10188" width="22.625" style="96" customWidth="1"/>
    <col min="10189" max="10189" width="1.875" style="96" customWidth="1"/>
    <col min="10190" max="10190" width="22.625" style="96" customWidth="1"/>
    <col min="10191" max="10191" width="1.875" style="96" customWidth="1"/>
    <col min="10192" max="10192" width="21.875" style="96" customWidth="1"/>
    <col min="10193" max="10193" width="1.875" style="96" customWidth="1"/>
    <col min="10194" max="10194" width="19.375" style="96" bestFit="1" customWidth="1"/>
    <col min="10195" max="10195" width="1.375" style="96" customWidth="1"/>
    <col min="10196" max="10196" width="22.625" style="96" customWidth="1"/>
    <col min="10197" max="10197" width="14.125" style="96"/>
    <col min="10198" max="10198" width="19.375" style="96" bestFit="1" customWidth="1"/>
    <col min="10199" max="10432" width="14.125" style="96"/>
    <col min="10433" max="10433" width="3.375" style="96" customWidth="1"/>
    <col min="10434" max="10434" width="73.875" style="96" customWidth="1"/>
    <col min="10435" max="10435" width="0.125" style="96" customWidth="1"/>
    <col min="10436" max="10436" width="13" style="96" customWidth="1"/>
    <col min="10437" max="10437" width="0.125" style="96" customWidth="1"/>
    <col min="10438" max="10438" width="21" style="96" customWidth="1"/>
    <col min="10439" max="10439" width="1.875" style="96" customWidth="1"/>
    <col min="10440" max="10440" width="25" style="96" customWidth="1"/>
    <col min="10441" max="10441" width="1.875" style="96" customWidth="1"/>
    <col min="10442" max="10442" width="21" style="96" customWidth="1"/>
    <col min="10443" max="10443" width="1" style="96" customWidth="1"/>
    <col min="10444" max="10444" width="22.625" style="96" customWidth="1"/>
    <col min="10445" max="10445" width="1.875" style="96" customWidth="1"/>
    <col min="10446" max="10446" width="22.625" style="96" customWidth="1"/>
    <col min="10447" max="10447" width="1.875" style="96" customWidth="1"/>
    <col min="10448" max="10448" width="21.875" style="96" customWidth="1"/>
    <col min="10449" max="10449" width="1.875" style="96" customWidth="1"/>
    <col min="10450" max="10450" width="19.375" style="96" bestFit="1" customWidth="1"/>
    <col min="10451" max="10451" width="1.375" style="96" customWidth="1"/>
    <col min="10452" max="10452" width="22.625" style="96" customWidth="1"/>
    <col min="10453" max="10453" width="14.125" style="96"/>
    <col min="10454" max="10454" width="19.375" style="96" bestFit="1" customWidth="1"/>
    <col min="10455" max="10688" width="14.125" style="96"/>
    <col min="10689" max="10689" width="3.375" style="96" customWidth="1"/>
    <col min="10690" max="10690" width="73.875" style="96" customWidth="1"/>
    <col min="10691" max="10691" width="0.125" style="96" customWidth="1"/>
    <col min="10692" max="10692" width="13" style="96" customWidth="1"/>
    <col min="10693" max="10693" width="0.125" style="96" customWidth="1"/>
    <col min="10694" max="10694" width="21" style="96" customWidth="1"/>
    <col min="10695" max="10695" width="1.875" style="96" customWidth="1"/>
    <col min="10696" max="10696" width="25" style="96" customWidth="1"/>
    <col min="10697" max="10697" width="1.875" style="96" customWidth="1"/>
    <col min="10698" max="10698" width="21" style="96" customWidth="1"/>
    <col min="10699" max="10699" width="1" style="96" customWidth="1"/>
    <col min="10700" max="10700" width="22.625" style="96" customWidth="1"/>
    <col min="10701" max="10701" width="1.875" style="96" customWidth="1"/>
    <col min="10702" max="10702" width="22.625" style="96" customWidth="1"/>
    <col min="10703" max="10703" width="1.875" style="96" customWidth="1"/>
    <col min="10704" max="10704" width="21.875" style="96" customWidth="1"/>
    <col min="10705" max="10705" width="1.875" style="96" customWidth="1"/>
    <col min="10706" max="10706" width="19.375" style="96" bestFit="1" customWidth="1"/>
    <col min="10707" max="10707" width="1.375" style="96" customWidth="1"/>
    <col min="10708" max="10708" width="22.625" style="96" customWidth="1"/>
    <col min="10709" max="10709" width="14.125" style="96"/>
    <col min="10710" max="10710" width="19.375" style="96" bestFit="1" customWidth="1"/>
    <col min="10711" max="10944" width="14.125" style="96"/>
    <col min="10945" max="10945" width="3.375" style="96" customWidth="1"/>
    <col min="10946" max="10946" width="73.875" style="96" customWidth="1"/>
    <col min="10947" max="10947" width="0.125" style="96" customWidth="1"/>
    <col min="10948" max="10948" width="13" style="96" customWidth="1"/>
    <col min="10949" max="10949" width="0.125" style="96" customWidth="1"/>
    <col min="10950" max="10950" width="21" style="96" customWidth="1"/>
    <col min="10951" max="10951" width="1.875" style="96" customWidth="1"/>
    <col min="10952" max="10952" width="25" style="96" customWidth="1"/>
    <col min="10953" max="10953" width="1.875" style="96" customWidth="1"/>
    <col min="10954" max="10954" width="21" style="96" customWidth="1"/>
    <col min="10955" max="10955" width="1" style="96" customWidth="1"/>
    <col min="10956" max="10956" width="22.625" style="96" customWidth="1"/>
    <col min="10957" max="10957" width="1.875" style="96" customWidth="1"/>
    <col min="10958" max="10958" width="22.625" style="96" customWidth="1"/>
    <col min="10959" max="10959" width="1.875" style="96" customWidth="1"/>
    <col min="10960" max="10960" width="21.875" style="96" customWidth="1"/>
    <col min="10961" max="10961" width="1.875" style="96" customWidth="1"/>
    <col min="10962" max="10962" width="19.375" style="96" bestFit="1" customWidth="1"/>
    <col min="10963" max="10963" width="1.375" style="96" customWidth="1"/>
    <col min="10964" max="10964" width="22.625" style="96" customWidth="1"/>
    <col min="10965" max="10965" width="14.125" style="96"/>
    <col min="10966" max="10966" width="19.375" style="96" bestFit="1" customWidth="1"/>
    <col min="10967" max="11200" width="14.125" style="96"/>
    <col min="11201" max="11201" width="3.375" style="96" customWidth="1"/>
    <col min="11202" max="11202" width="73.875" style="96" customWidth="1"/>
    <col min="11203" max="11203" width="0.125" style="96" customWidth="1"/>
    <col min="11204" max="11204" width="13" style="96" customWidth="1"/>
    <col min="11205" max="11205" width="0.125" style="96" customWidth="1"/>
    <col min="11206" max="11206" width="21" style="96" customWidth="1"/>
    <col min="11207" max="11207" width="1.875" style="96" customWidth="1"/>
    <col min="11208" max="11208" width="25" style="96" customWidth="1"/>
    <col min="11209" max="11209" width="1.875" style="96" customWidth="1"/>
    <col min="11210" max="11210" width="21" style="96" customWidth="1"/>
    <col min="11211" max="11211" width="1" style="96" customWidth="1"/>
    <col min="11212" max="11212" width="22.625" style="96" customWidth="1"/>
    <col min="11213" max="11213" width="1.875" style="96" customWidth="1"/>
    <col min="11214" max="11214" width="22.625" style="96" customWidth="1"/>
    <col min="11215" max="11215" width="1.875" style="96" customWidth="1"/>
    <col min="11216" max="11216" width="21.875" style="96" customWidth="1"/>
    <col min="11217" max="11217" width="1.875" style="96" customWidth="1"/>
    <col min="11218" max="11218" width="19.375" style="96" bestFit="1" customWidth="1"/>
    <col min="11219" max="11219" width="1.375" style="96" customWidth="1"/>
    <col min="11220" max="11220" width="22.625" style="96" customWidth="1"/>
    <col min="11221" max="11221" width="14.125" style="96"/>
    <col min="11222" max="11222" width="19.375" style="96" bestFit="1" customWidth="1"/>
    <col min="11223" max="11456" width="14.125" style="96"/>
    <col min="11457" max="11457" width="3.375" style="96" customWidth="1"/>
    <col min="11458" max="11458" width="73.875" style="96" customWidth="1"/>
    <col min="11459" max="11459" width="0.125" style="96" customWidth="1"/>
    <col min="11460" max="11460" width="13" style="96" customWidth="1"/>
    <col min="11461" max="11461" width="0.125" style="96" customWidth="1"/>
    <col min="11462" max="11462" width="21" style="96" customWidth="1"/>
    <col min="11463" max="11463" width="1.875" style="96" customWidth="1"/>
    <col min="11464" max="11464" width="25" style="96" customWidth="1"/>
    <col min="11465" max="11465" width="1.875" style="96" customWidth="1"/>
    <col min="11466" max="11466" width="21" style="96" customWidth="1"/>
    <col min="11467" max="11467" width="1" style="96" customWidth="1"/>
    <col min="11468" max="11468" width="22.625" style="96" customWidth="1"/>
    <col min="11469" max="11469" width="1.875" style="96" customWidth="1"/>
    <col min="11470" max="11470" width="22.625" style="96" customWidth="1"/>
    <col min="11471" max="11471" width="1.875" style="96" customWidth="1"/>
    <col min="11472" max="11472" width="21.875" style="96" customWidth="1"/>
    <col min="11473" max="11473" width="1.875" style="96" customWidth="1"/>
    <col min="11474" max="11474" width="19.375" style="96" bestFit="1" customWidth="1"/>
    <col min="11475" max="11475" width="1.375" style="96" customWidth="1"/>
    <col min="11476" max="11476" width="22.625" style="96" customWidth="1"/>
    <col min="11477" max="11477" width="14.125" style="96"/>
    <col min="11478" max="11478" width="19.375" style="96" bestFit="1" customWidth="1"/>
    <col min="11479" max="11712" width="14.125" style="96"/>
    <col min="11713" max="11713" width="3.375" style="96" customWidth="1"/>
    <col min="11714" max="11714" width="73.875" style="96" customWidth="1"/>
    <col min="11715" max="11715" width="0.125" style="96" customWidth="1"/>
    <col min="11716" max="11716" width="13" style="96" customWidth="1"/>
    <col min="11717" max="11717" width="0.125" style="96" customWidth="1"/>
    <col min="11718" max="11718" width="21" style="96" customWidth="1"/>
    <col min="11719" max="11719" width="1.875" style="96" customWidth="1"/>
    <col min="11720" max="11720" width="25" style="96" customWidth="1"/>
    <col min="11721" max="11721" width="1.875" style="96" customWidth="1"/>
    <col min="11722" max="11722" width="21" style="96" customWidth="1"/>
    <col min="11723" max="11723" width="1" style="96" customWidth="1"/>
    <col min="11724" max="11724" width="22.625" style="96" customWidth="1"/>
    <col min="11725" max="11725" width="1.875" style="96" customWidth="1"/>
    <col min="11726" max="11726" width="22.625" style="96" customWidth="1"/>
    <col min="11727" max="11727" width="1.875" style="96" customWidth="1"/>
    <col min="11728" max="11728" width="21.875" style="96" customWidth="1"/>
    <col min="11729" max="11729" width="1.875" style="96" customWidth="1"/>
    <col min="11730" max="11730" width="19.375" style="96" bestFit="1" customWidth="1"/>
    <col min="11731" max="11731" width="1.375" style="96" customWidth="1"/>
    <col min="11732" max="11732" width="22.625" style="96" customWidth="1"/>
    <col min="11733" max="11733" width="14.125" style="96"/>
    <col min="11734" max="11734" width="19.375" style="96" bestFit="1" customWidth="1"/>
    <col min="11735" max="11968" width="14.125" style="96"/>
    <col min="11969" max="11969" width="3.375" style="96" customWidth="1"/>
    <col min="11970" max="11970" width="73.875" style="96" customWidth="1"/>
    <col min="11971" max="11971" width="0.125" style="96" customWidth="1"/>
    <col min="11972" max="11972" width="13" style="96" customWidth="1"/>
    <col min="11973" max="11973" width="0.125" style="96" customWidth="1"/>
    <col min="11974" max="11974" width="21" style="96" customWidth="1"/>
    <col min="11975" max="11975" width="1.875" style="96" customWidth="1"/>
    <col min="11976" max="11976" width="25" style="96" customWidth="1"/>
    <col min="11977" max="11977" width="1.875" style="96" customWidth="1"/>
    <col min="11978" max="11978" width="21" style="96" customWidth="1"/>
    <col min="11979" max="11979" width="1" style="96" customWidth="1"/>
    <col min="11980" max="11980" width="22.625" style="96" customWidth="1"/>
    <col min="11981" max="11981" width="1.875" style="96" customWidth="1"/>
    <col min="11982" max="11982" width="22.625" style="96" customWidth="1"/>
    <col min="11983" max="11983" width="1.875" style="96" customWidth="1"/>
    <col min="11984" max="11984" width="21.875" style="96" customWidth="1"/>
    <col min="11985" max="11985" width="1.875" style="96" customWidth="1"/>
    <col min="11986" max="11986" width="19.375" style="96" bestFit="1" customWidth="1"/>
    <col min="11987" max="11987" width="1.375" style="96" customWidth="1"/>
    <col min="11988" max="11988" width="22.625" style="96" customWidth="1"/>
    <col min="11989" max="11989" width="14.125" style="96"/>
    <col min="11990" max="11990" width="19.375" style="96" bestFit="1" customWidth="1"/>
    <col min="11991" max="12224" width="14.125" style="96"/>
    <col min="12225" max="12225" width="3.375" style="96" customWidth="1"/>
    <col min="12226" max="12226" width="73.875" style="96" customWidth="1"/>
    <col min="12227" max="12227" width="0.125" style="96" customWidth="1"/>
    <col min="12228" max="12228" width="13" style="96" customWidth="1"/>
    <col min="12229" max="12229" width="0.125" style="96" customWidth="1"/>
    <col min="12230" max="12230" width="21" style="96" customWidth="1"/>
    <col min="12231" max="12231" width="1.875" style="96" customWidth="1"/>
    <col min="12232" max="12232" width="25" style="96" customWidth="1"/>
    <col min="12233" max="12233" width="1.875" style="96" customWidth="1"/>
    <col min="12234" max="12234" width="21" style="96" customWidth="1"/>
    <col min="12235" max="12235" width="1" style="96" customWidth="1"/>
    <col min="12236" max="12236" width="22.625" style="96" customWidth="1"/>
    <col min="12237" max="12237" width="1.875" style="96" customWidth="1"/>
    <col min="12238" max="12238" width="22.625" style="96" customWidth="1"/>
    <col min="12239" max="12239" width="1.875" style="96" customWidth="1"/>
    <col min="12240" max="12240" width="21.875" style="96" customWidth="1"/>
    <col min="12241" max="12241" width="1.875" style="96" customWidth="1"/>
    <col min="12242" max="12242" width="19.375" style="96" bestFit="1" customWidth="1"/>
    <col min="12243" max="12243" width="1.375" style="96" customWidth="1"/>
    <col min="12244" max="12244" width="22.625" style="96" customWidth="1"/>
    <col min="12245" max="12245" width="14.125" style="96"/>
    <col min="12246" max="12246" width="19.375" style="96" bestFit="1" customWidth="1"/>
    <col min="12247" max="12480" width="14.125" style="96"/>
    <col min="12481" max="12481" width="3.375" style="96" customWidth="1"/>
    <col min="12482" max="12482" width="73.875" style="96" customWidth="1"/>
    <col min="12483" max="12483" width="0.125" style="96" customWidth="1"/>
    <col min="12484" max="12484" width="13" style="96" customWidth="1"/>
    <col min="12485" max="12485" width="0.125" style="96" customWidth="1"/>
    <col min="12486" max="12486" width="21" style="96" customWidth="1"/>
    <col min="12487" max="12487" width="1.875" style="96" customWidth="1"/>
    <col min="12488" max="12488" width="25" style="96" customWidth="1"/>
    <col min="12489" max="12489" width="1.875" style="96" customWidth="1"/>
    <col min="12490" max="12490" width="21" style="96" customWidth="1"/>
    <col min="12491" max="12491" width="1" style="96" customWidth="1"/>
    <col min="12492" max="12492" width="22.625" style="96" customWidth="1"/>
    <col min="12493" max="12493" width="1.875" style="96" customWidth="1"/>
    <col min="12494" max="12494" width="22.625" style="96" customWidth="1"/>
    <col min="12495" max="12495" width="1.875" style="96" customWidth="1"/>
    <col min="12496" max="12496" width="21.875" style="96" customWidth="1"/>
    <col min="12497" max="12497" width="1.875" style="96" customWidth="1"/>
    <col min="12498" max="12498" width="19.375" style="96" bestFit="1" customWidth="1"/>
    <col min="12499" max="12499" width="1.375" style="96" customWidth="1"/>
    <col min="12500" max="12500" width="22.625" style="96" customWidth="1"/>
    <col min="12501" max="12501" width="14.125" style="96"/>
    <col min="12502" max="12502" width="19.375" style="96" bestFit="1" customWidth="1"/>
    <col min="12503" max="12736" width="14.125" style="96"/>
    <col min="12737" max="12737" width="3.375" style="96" customWidth="1"/>
    <col min="12738" max="12738" width="73.875" style="96" customWidth="1"/>
    <col min="12739" max="12739" width="0.125" style="96" customWidth="1"/>
    <col min="12740" max="12740" width="13" style="96" customWidth="1"/>
    <col min="12741" max="12741" width="0.125" style="96" customWidth="1"/>
    <col min="12742" max="12742" width="21" style="96" customWidth="1"/>
    <col min="12743" max="12743" width="1.875" style="96" customWidth="1"/>
    <col min="12744" max="12744" width="25" style="96" customWidth="1"/>
    <col min="12745" max="12745" width="1.875" style="96" customWidth="1"/>
    <col min="12746" max="12746" width="21" style="96" customWidth="1"/>
    <col min="12747" max="12747" width="1" style="96" customWidth="1"/>
    <col min="12748" max="12748" width="22.625" style="96" customWidth="1"/>
    <col min="12749" max="12749" width="1.875" style="96" customWidth="1"/>
    <col min="12750" max="12750" width="22.625" style="96" customWidth="1"/>
    <col min="12751" max="12751" width="1.875" style="96" customWidth="1"/>
    <col min="12752" max="12752" width="21.875" style="96" customWidth="1"/>
    <col min="12753" max="12753" width="1.875" style="96" customWidth="1"/>
    <col min="12754" max="12754" width="19.375" style="96" bestFit="1" customWidth="1"/>
    <col min="12755" max="12755" width="1.375" style="96" customWidth="1"/>
    <col min="12756" max="12756" width="22.625" style="96" customWidth="1"/>
    <col min="12757" max="12757" width="14.125" style="96"/>
    <col min="12758" max="12758" width="19.375" style="96" bestFit="1" customWidth="1"/>
    <col min="12759" max="12992" width="14.125" style="96"/>
    <col min="12993" max="12993" width="3.375" style="96" customWidth="1"/>
    <col min="12994" max="12994" width="73.875" style="96" customWidth="1"/>
    <col min="12995" max="12995" width="0.125" style="96" customWidth="1"/>
    <col min="12996" max="12996" width="13" style="96" customWidth="1"/>
    <col min="12997" max="12997" width="0.125" style="96" customWidth="1"/>
    <col min="12998" max="12998" width="21" style="96" customWidth="1"/>
    <col min="12999" max="12999" width="1.875" style="96" customWidth="1"/>
    <col min="13000" max="13000" width="25" style="96" customWidth="1"/>
    <col min="13001" max="13001" width="1.875" style="96" customWidth="1"/>
    <col min="13002" max="13002" width="21" style="96" customWidth="1"/>
    <col min="13003" max="13003" width="1" style="96" customWidth="1"/>
    <col min="13004" max="13004" width="22.625" style="96" customWidth="1"/>
    <col min="13005" max="13005" width="1.875" style="96" customWidth="1"/>
    <col min="13006" max="13006" width="22.625" style="96" customWidth="1"/>
    <col min="13007" max="13007" width="1.875" style="96" customWidth="1"/>
    <col min="13008" max="13008" width="21.875" style="96" customWidth="1"/>
    <col min="13009" max="13009" width="1.875" style="96" customWidth="1"/>
    <col min="13010" max="13010" width="19.375" style="96" bestFit="1" customWidth="1"/>
    <col min="13011" max="13011" width="1.375" style="96" customWidth="1"/>
    <col min="13012" max="13012" width="22.625" style="96" customWidth="1"/>
    <col min="13013" max="13013" width="14.125" style="96"/>
    <col min="13014" max="13014" width="19.375" style="96" bestFit="1" customWidth="1"/>
    <col min="13015" max="13248" width="14.125" style="96"/>
    <col min="13249" max="13249" width="3.375" style="96" customWidth="1"/>
    <col min="13250" max="13250" width="73.875" style="96" customWidth="1"/>
    <col min="13251" max="13251" width="0.125" style="96" customWidth="1"/>
    <col min="13252" max="13252" width="13" style="96" customWidth="1"/>
    <col min="13253" max="13253" width="0.125" style="96" customWidth="1"/>
    <col min="13254" max="13254" width="21" style="96" customWidth="1"/>
    <col min="13255" max="13255" width="1.875" style="96" customWidth="1"/>
    <col min="13256" max="13256" width="25" style="96" customWidth="1"/>
    <col min="13257" max="13257" width="1.875" style="96" customWidth="1"/>
    <col min="13258" max="13258" width="21" style="96" customWidth="1"/>
    <col min="13259" max="13259" width="1" style="96" customWidth="1"/>
    <col min="13260" max="13260" width="22.625" style="96" customWidth="1"/>
    <col min="13261" max="13261" width="1.875" style="96" customWidth="1"/>
    <col min="13262" max="13262" width="22.625" style="96" customWidth="1"/>
    <col min="13263" max="13263" width="1.875" style="96" customWidth="1"/>
    <col min="13264" max="13264" width="21.875" style="96" customWidth="1"/>
    <col min="13265" max="13265" width="1.875" style="96" customWidth="1"/>
    <col min="13266" max="13266" width="19.375" style="96" bestFit="1" customWidth="1"/>
    <col min="13267" max="13267" width="1.375" style="96" customWidth="1"/>
    <col min="13268" max="13268" width="22.625" style="96" customWidth="1"/>
    <col min="13269" max="13269" width="14.125" style="96"/>
    <col min="13270" max="13270" width="19.375" style="96" bestFit="1" customWidth="1"/>
    <col min="13271" max="13504" width="14.125" style="96"/>
    <col min="13505" max="13505" width="3.375" style="96" customWidth="1"/>
    <col min="13506" max="13506" width="73.875" style="96" customWidth="1"/>
    <col min="13507" max="13507" width="0.125" style="96" customWidth="1"/>
    <col min="13508" max="13508" width="13" style="96" customWidth="1"/>
    <col min="13509" max="13509" width="0.125" style="96" customWidth="1"/>
    <col min="13510" max="13510" width="21" style="96" customWidth="1"/>
    <col min="13511" max="13511" width="1.875" style="96" customWidth="1"/>
    <col min="13512" max="13512" width="25" style="96" customWidth="1"/>
    <col min="13513" max="13513" width="1.875" style="96" customWidth="1"/>
    <col min="13514" max="13514" width="21" style="96" customWidth="1"/>
    <col min="13515" max="13515" width="1" style="96" customWidth="1"/>
    <col min="13516" max="13516" width="22.625" style="96" customWidth="1"/>
    <col min="13517" max="13517" width="1.875" style="96" customWidth="1"/>
    <col min="13518" max="13518" width="22.625" style="96" customWidth="1"/>
    <col min="13519" max="13519" width="1.875" style="96" customWidth="1"/>
    <col min="13520" max="13520" width="21.875" style="96" customWidth="1"/>
    <col min="13521" max="13521" width="1.875" style="96" customWidth="1"/>
    <col min="13522" max="13522" width="19.375" style="96" bestFit="1" customWidth="1"/>
    <col min="13523" max="13523" width="1.375" style="96" customWidth="1"/>
    <col min="13524" max="13524" width="22.625" style="96" customWidth="1"/>
    <col min="13525" max="13525" width="14.125" style="96"/>
    <col min="13526" max="13526" width="19.375" style="96" bestFit="1" customWidth="1"/>
    <col min="13527" max="13760" width="14.125" style="96"/>
    <col min="13761" max="13761" width="3.375" style="96" customWidth="1"/>
    <col min="13762" max="13762" width="73.875" style="96" customWidth="1"/>
    <col min="13763" max="13763" width="0.125" style="96" customWidth="1"/>
    <col min="13764" max="13764" width="13" style="96" customWidth="1"/>
    <col min="13765" max="13765" width="0.125" style="96" customWidth="1"/>
    <col min="13766" max="13766" width="21" style="96" customWidth="1"/>
    <col min="13767" max="13767" width="1.875" style="96" customWidth="1"/>
    <col min="13768" max="13768" width="25" style="96" customWidth="1"/>
    <col min="13769" max="13769" width="1.875" style="96" customWidth="1"/>
    <col min="13770" max="13770" width="21" style="96" customWidth="1"/>
    <col min="13771" max="13771" width="1" style="96" customWidth="1"/>
    <col min="13772" max="13772" width="22.625" style="96" customWidth="1"/>
    <col min="13773" max="13773" width="1.875" style="96" customWidth="1"/>
    <col min="13774" max="13774" width="22.625" style="96" customWidth="1"/>
    <col min="13775" max="13775" width="1.875" style="96" customWidth="1"/>
    <col min="13776" max="13776" width="21.875" style="96" customWidth="1"/>
    <col min="13777" max="13777" width="1.875" style="96" customWidth="1"/>
    <col min="13778" max="13778" width="19.375" style="96" bestFit="1" customWidth="1"/>
    <col min="13779" max="13779" width="1.375" style="96" customWidth="1"/>
    <col min="13780" max="13780" width="22.625" style="96" customWidth="1"/>
    <col min="13781" max="13781" width="14.125" style="96"/>
    <col min="13782" max="13782" width="19.375" style="96" bestFit="1" customWidth="1"/>
    <col min="13783" max="14016" width="14.125" style="96"/>
    <col min="14017" max="14017" width="3.375" style="96" customWidth="1"/>
    <col min="14018" max="14018" width="73.875" style="96" customWidth="1"/>
    <col min="14019" max="14019" width="0.125" style="96" customWidth="1"/>
    <col min="14020" max="14020" width="13" style="96" customWidth="1"/>
    <col min="14021" max="14021" width="0.125" style="96" customWidth="1"/>
    <col min="14022" max="14022" width="21" style="96" customWidth="1"/>
    <col min="14023" max="14023" width="1.875" style="96" customWidth="1"/>
    <col min="14024" max="14024" width="25" style="96" customWidth="1"/>
    <col min="14025" max="14025" width="1.875" style="96" customWidth="1"/>
    <col min="14026" max="14026" width="21" style="96" customWidth="1"/>
    <col min="14027" max="14027" width="1" style="96" customWidth="1"/>
    <col min="14028" max="14028" width="22.625" style="96" customWidth="1"/>
    <col min="14029" max="14029" width="1.875" style="96" customWidth="1"/>
    <col min="14030" max="14030" width="22.625" style="96" customWidth="1"/>
    <col min="14031" max="14031" width="1.875" style="96" customWidth="1"/>
    <col min="14032" max="14032" width="21.875" style="96" customWidth="1"/>
    <col min="14033" max="14033" width="1.875" style="96" customWidth="1"/>
    <col min="14034" max="14034" width="19.375" style="96" bestFit="1" customWidth="1"/>
    <col min="14035" max="14035" width="1.375" style="96" customWidth="1"/>
    <col min="14036" max="14036" width="22.625" style="96" customWidth="1"/>
    <col min="14037" max="14037" width="14.125" style="96"/>
    <col min="14038" max="14038" width="19.375" style="96" bestFit="1" customWidth="1"/>
    <col min="14039" max="14272" width="14.125" style="96"/>
    <col min="14273" max="14273" width="3.375" style="96" customWidth="1"/>
    <col min="14274" max="14274" width="73.875" style="96" customWidth="1"/>
    <col min="14275" max="14275" width="0.125" style="96" customWidth="1"/>
    <col min="14276" max="14276" width="13" style="96" customWidth="1"/>
    <col min="14277" max="14277" width="0.125" style="96" customWidth="1"/>
    <col min="14278" max="14278" width="21" style="96" customWidth="1"/>
    <col min="14279" max="14279" width="1.875" style="96" customWidth="1"/>
    <col min="14280" max="14280" width="25" style="96" customWidth="1"/>
    <col min="14281" max="14281" width="1.875" style="96" customWidth="1"/>
    <col min="14282" max="14282" width="21" style="96" customWidth="1"/>
    <col min="14283" max="14283" width="1" style="96" customWidth="1"/>
    <col min="14284" max="14284" width="22.625" style="96" customWidth="1"/>
    <col min="14285" max="14285" width="1.875" style="96" customWidth="1"/>
    <col min="14286" max="14286" width="22.625" style="96" customWidth="1"/>
    <col min="14287" max="14287" width="1.875" style="96" customWidth="1"/>
    <col min="14288" max="14288" width="21.875" style="96" customWidth="1"/>
    <col min="14289" max="14289" width="1.875" style="96" customWidth="1"/>
    <col min="14290" max="14290" width="19.375" style="96" bestFit="1" customWidth="1"/>
    <col min="14291" max="14291" width="1.375" style="96" customWidth="1"/>
    <col min="14292" max="14292" width="22.625" style="96" customWidth="1"/>
    <col min="14293" max="14293" width="14.125" style="96"/>
    <col min="14294" max="14294" width="19.375" style="96" bestFit="1" customWidth="1"/>
    <col min="14295" max="14528" width="14.125" style="96"/>
    <col min="14529" max="14529" width="3.375" style="96" customWidth="1"/>
    <col min="14530" max="14530" width="73.875" style="96" customWidth="1"/>
    <col min="14531" max="14531" width="0.125" style="96" customWidth="1"/>
    <col min="14532" max="14532" width="13" style="96" customWidth="1"/>
    <col min="14533" max="14533" width="0.125" style="96" customWidth="1"/>
    <col min="14534" max="14534" width="21" style="96" customWidth="1"/>
    <col min="14535" max="14535" width="1.875" style="96" customWidth="1"/>
    <col min="14536" max="14536" width="25" style="96" customWidth="1"/>
    <col min="14537" max="14537" width="1.875" style="96" customWidth="1"/>
    <col min="14538" max="14538" width="21" style="96" customWidth="1"/>
    <col min="14539" max="14539" width="1" style="96" customWidth="1"/>
    <col min="14540" max="14540" width="22.625" style="96" customWidth="1"/>
    <col min="14541" max="14541" width="1.875" style="96" customWidth="1"/>
    <col min="14542" max="14542" width="22.625" style="96" customWidth="1"/>
    <col min="14543" max="14543" width="1.875" style="96" customWidth="1"/>
    <col min="14544" max="14544" width="21.875" style="96" customWidth="1"/>
    <col min="14545" max="14545" width="1.875" style="96" customWidth="1"/>
    <col min="14546" max="14546" width="19.375" style="96" bestFit="1" customWidth="1"/>
    <col min="14547" max="14547" width="1.375" style="96" customWidth="1"/>
    <col min="14548" max="14548" width="22.625" style="96" customWidth="1"/>
    <col min="14549" max="14549" width="14.125" style="96"/>
    <col min="14550" max="14550" width="19.375" style="96" bestFit="1" customWidth="1"/>
    <col min="14551" max="14784" width="14.125" style="96"/>
    <col min="14785" max="14785" width="3.375" style="96" customWidth="1"/>
    <col min="14786" max="14786" width="73.875" style="96" customWidth="1"/>
    <col min="14787" max="14787" width="0.125" style="96" customWidth="1"/>
    <col min="14788" max="14788" width="13" style="96" customWidth="1"/>
    <col min="14789" max="14789" width="0.125" style="96" customWidth="1"/>
    <col min="14790" max="14790" width="21" style="96" customWidth="1"/>
    <col min="14791" max="14791" width="1.875" style="96" customWidth="1"/>
    <col min="14792" max="14792" width="25" style="96" customWidth="1"/>
    <col min="14793" max="14793" width="1.875" style="96" customWidth="1"/>
    <col min="14794" max="14794" width="21" style="96" customWidth="1"/>
    <col min="14795" max="14795" width="1" style="96" customWidth="1"/>
    <col min="14796" max="14796" width="22.625" style="96" customWidth="1"/>
    <col min="14797" max="14797" width="1.875" style="96" customWidth="1"/>
    <col min="14798" max="14798" width="22.625" style="96" customWidth="1"/>
    <col min="14799" max="14799" width="1.875" style="96" customWidth="1"/>
    <col min="14800" max="14800" width="21.875" style="96" customWidth="1"/>
    <col min="14801" max="14801" width="1.875" style="96" customWidth="1"/>
    <col min="14802" max="14802" width="19.375" style="96" bestFit="1" customWidth="1"/>
    <col min="14803" max="14803" width="1.375" style="96" customWidth="1"/>
    <col min="14804" max="14804" width="22.625" style="96" customWidth="1"/>
    <col min="14805" max="14805" width="14.125" style="96"/>
    <col min="14806" max="14806" width="19.375" style="96" bestFit="1" customWidth="1"/>
    <col min="14807" max="15040" width="14.125" style="96"/>
    <col min="15041" max="15041" width="3.375" style="96" customWidth="1"/>
    <col min="15042" max="15042" width="73.875" style="96" customWidth="1"/>
    <col min="15043" max="15043" width="0.125" style="96" customWidth="1"/>
    <col min="15044" max="15044" width="13" style="96" customWidth="1"/>
    <col min="15045" max="15045" width="0.125" style="96" customWidth="1"/>
    <col min="15046" max="15046" width="21" style="96" customWidth="1"/>
    <col min="15047" max="15047" width="1.875" style="96" customWidth="1"/>
    <col min="15048" max="15048" width="25" style="96" customWidth="1"/>
    <col min="15049" max="15049" width="1.875" style="96" customWidth="1"/>
    <col min="15050" max="15050" width="21" style="96" customWidth="1"/>
    <col min="15051" max="15051" width="1" style="96" customWidth="1"/>
    <col min="15052" max="15052" width="22.625" style="96" customWidth="1"/>
    <col min="15053" max="15053" width="1.875" style="96" customWidth="1"/>
    <col min="15054" max="15054" width="22.625" style="96" customWidth="1"/>
    <col min="15055" max="15055" width="1.875" style="96" customWidth="1"/>
    <col min="15056" max="15056" width="21.875" style="96" customWidth="1"/>
    <col min="15057" max="15057" width="1.875" style="96" customWidth="1"/>
    <col min="15058" max="15058" width="19.375" style="96" bestFit="1" customWidth="1"/>
    <col min="15059" max="15059" width="1.375" style="96" customWidth="1"/>
    <col min="15060" max="15060" width="22.625" style="96" customWidth="1"/>
    <col min="15061" max="15061" width="14.125" style="96"/>
    <col min="15062" max="15062" width="19.375" style="96" bestFit="1" customWidth="1"/>
    <col min="15063" max="15296" width="14.125" style="96"/>
    <col min="15297" max="15297" width="3.375" style="96" customWidth="1"/>
    <col min="15298" max="15298" width="73.875" style="96" customWidth="1"/>
    <col min="15299" max="15299" width="0.125" style="96" customWidth="1"/>
    <col min="15300" max="15300" width="13" style="96" customWidth="1"/>
    <col min="15301" max="15301" width="0.125" style="96" customWidth="1"/>
    <col min="15302" max="15302" width="21" style="96" customWidth="1"/>
    <col min="15303" max="15303" width="1.875" style="96" customWidth="1"/>
    <col min="15304" max="15304" width="25" style="96" customWidth="1"/>
    <col min="15305" max="15305" width="1.875" style="96" customWidth="1"/>
    <col min="15306" max="15306" width="21" style="96" customWidth="1"/>
    <col min="15307" max="15307" width="1" style="96" customWidth="1"/>
    <col min="15308" max="15308" width="22.625" style="96" customWidth="1"/>
    <col min="15309" max="15309" width="1.875" style="96" customWidth="1"/>
    <col min="15310" max="15310" width="22.625" style="96" customWidth="1"/>
    <col min="15311" max="15311" width="1.875" style="96" customWidth="1"/>
    <col min="15312" max="15312" width="21.875" style="96" customWidth="1"/>
    <col min="15313" max="15313" width="1.875" style="96" customWidth="1"/>
    <col min="15314" max="15314" width="19.375" style="96" bestFit="1" customWidth="1"/>
    <col min="15315" max="15315" width="1.375" style="96" customWidth="1"/>
    <col min="15316" max="15316" width="22.625" style="96" customWidth="1"/>
    <col min="15317" max="15317" width="14.125" style="96"/>
    <col min="15318" max="15318" width="19.375" style="96" bestFit="1" customWidth="1"/>
    <col min="15319" max="15552" width="14.125" style="96"/>
    <col min="15553" max="15553" width="3.375" style="96" customWidth="1"/>
    <col min="15554" max="15554" width="73.875" style="96" customWidth="1"/>
    <col min="15555" max="15555" width="0.125" style="96" customWidth="1"/>
    <col min="15556" max="15556" width="13" style="96" customWidth="1"/>
    <col min="15557" max="15557" width="0.125" style="96" customWidth="1"/>
    <col min="15558" max="15558" width="21" style="96" customWidth="1"/>
    <col min="15559" max="15559" width="1.875" style="96" customWidth="1"/>
    <col min="15560" max="15560" width="25" style="96" customWidth="1"/>
    <col min="15561" max="15561" width="1.875" style="96" customWidth="1"/>
    <col min="15562" max="15562" width="21" style="96" customWidth="1"/>
    <col min="15563" max="15563" width="1" style="96" customWidth="1"/>
    <col min="15564" max="15564" width="22.625" style="96" customWidth="1"/>
    <col min="15565" max="15565" width="1.875" style="96" customWidth="1"/>
    <col min="15566" max="15566" width="22.625" style="96" customWidth="1"/>
    <col min="15567" max="15567" width="1.875" style="96" customWidth="1"/>
    <col min="15568" max="15568" width="21.875" style="96" customWidth="1"/>
    <col min="15569" max="15569" width="1.875" style="96" customWidth="1"/>
    <col min="15570" max="15570" width="19.375" style="96" bestFit="1" customWidth="1"/>
    <col min="15571" max="15571" width="1.375" style="96" customWidth="1"/>
    <col min="15572" max="15572" width="22.625" style="96" customWidth="1"/>
    <col min="15573" max="15573" width="14.125" style="96"/>
    <col min="15574" max="15574" width="19.375" style="96" bestFit="1" customWidth="1"/>
    <col min="15575" max="15808" width="14.125" style="96"/>
    <col min="15809" max="15809" width="3.375" style="96" customWidth="1"/>
    <col min="15810" max="15810" width="73.875" style="96" customWidth="1"/>
    <col min="15811" max="15811" width="0.125" style="96" customWidth="1"/>
    <col min="15812" max="15812" width="13" style="96" customWidth="1"/>
    <col min="15813" max="15813" width="0.125" style="96" customWidth="1"/>
    <col min="15814" max="15814" width="21" style="96" customWidth="1"/>
    <col min="15815" max="15815" width="1.875" style="96" customWidth="1"/>
    <col min="15816" max="15816" width="25" style="96" customWidth="1"/>
    <col min="15817" max="15817" width="1.875" style="96" customWidth="1"/>
    <col min="15818" max="15818" width="21" style="96" customWidth="1"/>
    <col min="15819" max="15819" width="1" style="96" customWidth="1"/>
    <col min="15820" max="15820" width="22.625" style="96" customWidth="1"/>
    <col min="15821" max="15821" width="1.875" style="96" customWidth="1"/>
    <col min="15822" max="15822" width="22.625" style="96" customWidth="1"/>
    <col min="15823" max="15823" width="1.875" style="96" customWidth="1"/>
    <col min="15824" max="15824" width="21.875" style="96" customWidth="1"/>
    <col min="15825" max="15825" width="1.875" style="96" customWidth="1"/>
    <col min="15826" max="15826" width="19.375" style="96" bestFit="1" customWidth="1"/>
    <col min="15827" max="15827" width="1.375" style="96" customWidth="1"/>
    <col min="15828" max="15828" width="22.625" style="96" customWidth="1"/>
    <col min="15829" max="15829" width="14.125" style="96"/>
    <col min="15830" max="15830" width="19.375" style="96" bestFit="1" customWidth="1"/>
    <col min="15831" max="16064" width="14.125" style="96"/>
    <col min="16065" max="16065" width="3.375" style="96" customWidth="1"/>
    <col min="16066" max="16066" width="73.875" style="96" customWidth="1"/>
    <col min="16067" max="16067" width="0.125" style="96" customWidth="1"/>
    <col min="16068" max="16068" width="13" style="96" customWidth="1"/>
    <col min="16069" max="16069" width="0.125" style="96" customWidth="1"/>
    <col min="16070" max="16070" width="21" style="96" customWidth="1"/>
    <col min="16071" max="16071" width="1.875" style="96" customWidth="1"/>
    <col min="16072" max="16072" width="25" style="96" customWidth="1"/>
    <col min="16073" max="16073" width="1.875" style="96" customWidth="1"/>
    <col min="16074" max="16074" width="21" style="96" customWidth="1"/>
    <col min="16075" max="16075" width="1" style="96" customWidth="1"/>
    <col min="16076" max="16076" width="22.625" style="96" customWidth="1"/>
    <col min="16077" max="16077" width="1.875" style="96" customWidth="1"/>
    <col min="16078" max="16078" width="22.625" style="96" customWidth="1"/>
    <col min="16079" max="16079" width="1.875" style="96" customWidth="1"/>
    <col min="16080" max="16080" width="21.875" style="96" customWidth="1"/>
    <col min="16081" max="16081" width="1.875" style="96" customWidth="1"/>
    <col min="16082" max="16082" width="19.375" style="96" bestFit="1" customWidth="1"/>
    <col min="16083" max="16083" width="1.375" style="96" customWidth="1"/>
    <col min="16084" max="16084" width="22.625" style="96" customWidth="1"/>
    <col min="16085" max="16085" width="14.125" style="96"/>
    <col min="16086" max="16086" width="19.375" style="96" bestFit="1" customWidth="1"/>
    <col min="16087" max="16384" width="14.125" style="96"/>
  </cols>
  <sheetData>
    <row r="1" spans="1:23" ht="26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</row>
    <row r="2" spans="1:23" ht="26">
      <c r="A2" s="337" t="s">
        <v>95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</row>
    <row r="3" spans="1:23" ht="26">
      <c r="A3" s="337" t="s">
        <v>70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168"/>
    </row>
    <row r="4" spans="1:23" ht="26">
      <c r="A4" s="337" t="s">
        <v>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</row>
    <row r="5" spans="1:23" ht="23">
      <c r="A5" s="169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01" t="s">
        <v>96</v>
      </c>
    </row>
    <row r="6" spans="1:23">
      <c r="A6" s="171"/>
    </row>
    <row r="7" spans="1:23" ht="20.5">
      <c r="A7" s="172"/>
      <c r="B7" s="172"/>
      <c r="C7" s="172"/>
      <c r="D7" s="338" t="s">
        <v>97</v>
      </c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</row>
    <row r="8" spans="1:23" ht="20.5">
      <c r="A8" s="172"/>
      <c r="B8" s="173"/>
      <c r="C8" s="172"/>
      <c r="D8" s="174" t="s">
        <v>98</v>
      </c>
      <c r="E8" s="174"/>
      <c r="F8" s="175" t="s">
        <v>99</v>
      </c>
      <c r="G8" s="174"/>
      <c r="H8" s="334" t="s">
        <v>60</v>
      </c>
      <c r="I8" s="334"/>
      <c r="J8" s="334"/>
      <c r="K8" s="176"/>
      <c r="L8" s="174" t="s">
        <v>100</v>
      </c>
      <c r="M8" s="176"/>
      <c r="N8" s="335" t="s">
        <v>101</v>
      </c>
      <c r="O8" s="177"/>
      <c r="P8" s="174" t="s">
        <v>102</v>
      </c>
      <c r="Q8" s="174"/>
      <c r="R8" s="174" t="s">
        <v>103</v>
      </c>
      <c r="S8" s="174"/>
      <c r="T8" s="174" t="s">
        <v>104</v>
      </c>
    </row>
    <row r="9" spans="1:23" ht="20.5">
      <c r="A9" s="172"/>
      <c r="B9" s="172"/>
      <c r="C9" s="172"/>
      <c r="D9" s="178" t="s">
        <v>105</v>
      </c>
      <c r="E9" s="174"/>
      <c r="F9" s="175" t="s">
        <v>106</v>
      </c>
      <c r="G9" s="174"/>
      <c r="H9" s="174" t="s">
        <v>107</v>
      </c>
      <c r="I9" s="174"/>
      <c r="J9" s="174" t="s">
        <v>108</v>
      </c>
      <c r="K9" s="174"/>
      <c r="L9" s="174" t="s">
        <v>109</v>
      </c>
      <c r="M9" s="174"/>
      <c r="N9" s="336"/>
      <c r="O9" s="174"/>
      <c r="P9" s="174" t="s">
        <v>110</v>
      </c>
      <c r="Q9" s="174"/>
      <c r="R9" s="174" t="s">
        <v>111</v>
      </c>
      <c r="S9" s="174"/>
      <c r="T9" s="174" t="s">
        <v>53</v>
      </c>
    </row>
    <row r="10" spans="1:23" ht="20.5">
      <c r="A10" s="172"/>
      <c r="B10" s="172"/>
      <c r="C10" s="172"/>
      <c r="D10" s="178"/>
      <c r="E10" s="174"/>
      <c r="F10" s="175"/>
      <c r="G10" s="174"/>
      <c r="H10" s="174" t="s">
        <v>112</v>
      </c>
      <c r="I10" s="174"/>
      <c r="J10" s="174"/>
      <c r="K10" s="174"/>
      <c r="L10" s="174"/>
      <c r="M10" s="174"/>
      <c r="N10" s="178" t="s">
        <v>176</v>
      </c>
      <c r="O10" s="174"/>
      <c r="P10" s="174"/>
      <c r="Q10" s="174"/>
      <c r="R10" s="174"/>
      <c r="S10" s="174"/>
      <c r="T10" s="174"/>
    </row>
    <row r="11" spans="1:23" ht="20.5">
      <c r="A11" s="172"/>
      <c r="B11" s="172"/>
      <c r="C11" s="172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8" t="s">
        <v>177</v>
      </c>
      <c r="O11" s="179"/>
      <c r="P11" s="179"/>
      <c r="Q11" s="179"/>
      <c r="R11" s="179"/>
      <c r="S11" s="172"/>
      <c r="T11" s="177"/>
    </row>
    <row r="12" spans="1:23" s="135" customFormat="1" ht="20.5">
      <c r="A12" s="180" t="s">
        <v>171</v>
      </c>
      <c r="B12" s="180"/>
      <c r="C12" s="177"/>
      <c r="D12" s="181">
        <v>171097788</v>
      </c>
      <c r="E12" s="182"/>
      <c r="F12" s="181">
        <v>384539899</v>
      </c>
      <c r="G12" s="182"/>
      <c r="H12" s="181">
        <v>15927846</v>
      </c>
      <c r="I12" s="182"/>
      <c r="J12" s="182">
        <v>2343469</v>
      </c>
      <c r="K12" s="182"/>
      <c r="L12" s="183">
        <v>25543759</v>
      </c>
      <c r="M12" s="183"/>
      <c r="N12" s="183">
        <v>178712795</v>
      </c>
      <c r="O12" s="183"/>
      <c r="P12" s="182">
        <f t="shared" ref="P12:P15" si="0">SUM(D12:N12)</f>
        <v>778165556</v>
      </c>
      <c r="Q12" s="182"/>
      <c r="R12" s="185">
        <v>11453</v>
      </c>
      <c r="S12" s="186"/>
      <c r="T12" s="187">
        <f t="shared" ref="T12:T14" si="1">SUM(P12:R12)</f>
        <v>778177009</v>
      </c>
    </row>
    <row r="13" spans="1:23">
      <c r="A13" s="172" t="s">
        <v>113</v>
      </c>
      <c r="B13" s="172"/>
      <c r="C13" s="172"/>
      <c r="D13" s="187"/>
      <c r="E13" s="187"/>
      <c r="F13" s="188"/>
      <c r="G13" s="189"/>
      <c r="H13" s="188"/>
      <c r="I13" s="189"/>
      <c r="J13" s="190"/>
      <c r="K13" s="189"/>
      <c r="L13" s="191"/>
      <c r="M13" s="189"/>
      <c r="N13" s="189"/>
      <c r="O13" s="189"/>
      <c r="P13" s="189"/>
      <c r="Q13" s="191"/>
      <c r="R13" s="191"/>
      <c r="S13" s="191"/>
      <c r="T13" s="188"/>
    </row>
    <row r="14" spans="1:23">
      <c r="A14" s="172"/>
      <c r="B14" s="172" t="s">
        <v>114</v>
      </c>
      <c r="C14" s="172"/>
      <c r="D14" s="184">
        <v>0</v>
      </c>
      <c r="E14" s="182"/>
      <c r="F14" s="191">
        <v>0</v>
      </c>
      <c r="G14" s="189"/>
      <c r="H14" s="191">
        <v>0</v>
      </c>
      <c r="I14" s="189"/>
      <c r="J14" s="191">
        <v>0</v>
      </c>
      <c r="K14" s="189"/>
      <c r="L14" s="191">
        <v>0</v>
      </c>
      <c r="M14" s="189"/>
      <c r="N14" s="191">
        <v>0</v>
      </c>
      <c r="O14" s="189"/>
      <c r="P14" s="184">
        <v>0</v>
      </c>
      <c r="Q14" s="189"/>
      <c r="R14" s="192">
        <v>-500</v>
      </c>
      <c r="S14" s="193"/>
      <c r="T14" s="188">
        <f t="shared" si="1"/>
        <v>-500</v>
      </c>
    </row>
    <row r="15" spans="1:23">
      <c r="A15" s="172" t="s">
        <v>117</v>
      </c>
      <c r="B15" s="172"/>
      <c r="C15" s="172"/>
      <c r="D15" s="184">
        <v>0</v>
      </c>
      <c r="E15" s="194"/>
      <c r="F15" s="184">
        <v>0</v>
      </c>
      <c r="G15" s="189"/>
      <c r="H15" s="184">
        <v>0</v>
      </c>
      <c r="I15" s="189"/>
      <c r="J15" s="189">
        <v>16058478</v>
      </c>
      <c r="K15" s="189"/>
      <c r="L15" s="184">
        <v>0</v>
      </c>
      <c r="M15" s="189"/>
      <c r="N15" s="184">
        <v>0</v>
      </c>
      <c r="O15" s="189"/>
      <c r="P15" s="189">
        <f t="shared" si="0"/>
        <v>16058478</v>
      </c>
      <c r="Q15" s="322"/>
      <c r="R15" s="192">
        <v>1275</v>
      </c>
      <c r="S15" s="192"/>
      <c r="T15" s="188">
        <f>SUM(P15:R15)</f>
        <v>16059753</v>
      </c>
    </row>
    <row r="16" spans="1:23" s="135" customFormat="1" ht="21" thickBot="1">
      <c r="A16" s="195" t="s">
        <v>115</v>
      </c>
      <c r="B16" s="177"/>
      <c r="C16" s="177"/>
      <c r="D16" s="196">
        <f>SUM(D12:D15)</f>
        <v>171097788</v>
      </c>
      <c r="E16" s="197"/>
      <c r="F16" s="196">
        <f>SUM(F12:F15)</f>
        <v>384539899</v>
      </c>
      <c r="G16" s="197"/>
      <c r="H16" s="196">
        <f>SUM(H12:H15)</f>
        <v>15927846</v>
      </c>
      <c r="I16" s="197"/>
      <c r="J16" s="196">
        <f>SUM(J12:J15)</f>
        <v>18401947</v>
      </c>
      <c r="K16" s="197"/>
      <c r="L16" s="196">
        <f>SUM(L12:L15)</f>
        <v>25543759</v>
      </c>
      <c r="M16" s="198"/>
      <c r="N16" s="196">
        <f>SUM(N12:N15)</f>
        <v>178712795</v>
      </c>
      <c r="O16" s="198"/>
      <c r="P16" s="196">
        <f>SUM(P12:P15)</f>
        <v>794224034</v>
      </c>
      <c r="Q16" s="198"/>
      <c r="R16" s="196">
        <f>SUM(R12:R15)</f>
        <v>12228</v>
      </c>
      <c r="S16" s="183"/>
      <c r="T16" s="196">
        <f>SUM(T12:T15)</f>
        <v>794236262</v>
      </c>
      <c r="V16" s="199"/>
      <c r="W16" s="200"/>
    </row>
    <row r="17" spans="1:20" ht="20.5" thickTop="1">
      <c r="A17" s="172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201"/>
      <c r="S17" s="323"/>
      <c r="T17" s="201"/>
    </row>
    <row r="18" spans="1:20" s="135" customFormat="1" ht="20.5">
      <c r="A18" s="177" t="s">
        <v>116</v>
      </c>
      <c r="B18" s="177"/>
      <c r="C18" s="177"/>
      <c r="D18" s="202">
        <v>171097788</v>
      </c>
      <c r="E18" s="202"/>
      <c r="F18" s="202">
        <v>384539899</v>
      </c>
      <c r="G18" s="202"/>
      <c r="H18" s="202">
        <v>17109779</v>
      </c>
      <c r="I18" s="202"/>
      <c r="J18" s="202">
        <v>56135056</v>
      </c>
      <c r="K18" s="202"/>
      <c r="L18" s="202">
        <v>25543759</v>
      </c>
      <c r="M18" s="202"/>
      <c r="N18" s="202">
        <v>178712795</v>
      </c>
      <c r="O18" s="202"/>
      <c r="P18" s="202">
        <v>833139076</v>
      </c>
      <c r="Q18" s="202"/>
      <c r="R18" s="203">
        <v>15158</v>
      </c>
      <c r="S18" s="202"/>
      <c r="T18" s="204">
        <f>SUM(P18:R18)</f>
        <v>833154234</v>
      </c>
    </row>
    <row r="19" spans="1:20">
      <c r="A19" s="172" t="s">
        <v>113</v>
      </c>
      <c r="B19" s="172"/>
      <c r="C19" s="172"/>
      <c r="D19" s="205"/>
      <c r="E19" s="205"/>
      <c r="F19" s="205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7"/>
      <c r="S19" s="208"/>
      <c r="T19" s="209"/>
    </row>
    <row r="20" spans="1:20">
      <c r="A20" s="172"/>
      <c r="B20" s="172" t="s">
        <v>114</v>
      </c>
      <c r="C20" s="172"/>
      <c r="D20" s="184">
        <v>0</v>
      </c>
      <c r="E20" s="206"/>
      <c r="F20" s="184">
        <v>0</v>
      </c>
      <c r="G20" s="206"/>
      <c r="H20" s="184">
        <v>0</v>
      </c>
      <c r="I20" s="206"/>
      <c r="J20" s="184">
        <v>0</v>
      </c>
      <c r="K20" s="206"/>
      <c r="L20" s="184">
        <v>0</v>
      </c>
      <c r="M20" s="210"/>
      <c r="N20" s="184">
        <v>0</v>
      </c>
      <c r="O20" s="210"/>
      <c r="P20" s="184">
        <v>0</v>
      </c>
      <c r="Q20" s="206"/>
      <c r="R20" s="185">
        <v>-1500</v>
      </c>
      <c r="S20" s="208"/>
      <c r="T20" s="185">
        <f>SUM(P20:R20)</f>
        <v>-1500</v>
      </c>
    </row>
    <row r="21" spans="1:20">
      <c r="A21" s="172" t="s">
        <v>117</v>
      </c>
      <c r="B21" s="172"/>
      <c r="C21" s="172"/>
      <c r="D21" s="184">
        <v>0</v>
      </c>
      <c r="E21" s="211"/>
      <c r="F21" s="184">
        <v>0</v>
      </c>
      <c r="G21" s="211"/>
      <c r="H21" s="184">
        <v>0</v>
      </c>
      <c r="I21" s="211"/>
      <c r="J21" s="211">
        <f>PL!D34</f>
        <v>22457258</v>
      </c>
      <c r="K21" s="211"/>
      <c r="L21" s="184">
        <v>0</v>
      </c>
      <c r="M21" s="212"/>
      <c r="N21" s="184">
        <v>0</v>
      </c>
      <c r="O21" s="211"/>
      <c r="P21" s="211">
        <f>SUM(D21:N21)</f>
        <v>22457258</v>
      </c>
      <c r="Q21" s="211"/>
      <c r="R21" s="202">
        <f>PL!D35</f>
        <v>1604</v>
      </c>
      <c r="S21" s="202"/>
      <c r="T21" s="204">
        <f>SUM(P21:R21)</f>
        <v>22458862</v>
      </c>
    </row>
    <row r="22" spans="1:20" s="135" customFormat="1" ht="21" thickBot="1">
      <c r="A22" s="195" t="s">
        <v>118</v>
      </c>
      <c r="B22" s="177"/>
      <c r="C22" s="177"/>
      <c r="D22" s="213">
        <f>SUM(SUM(D18:D21))</f>
        <v>171097788</v>
      </c>
      <c r="E22" s="202"/>
      <c r="F22" s="213">
        <f>SUM(SUM(F18:F21))</f>
        <v>384539899</v>
      </c>
      <c r="G22" s="202"/>
      <c r="H22" s="213">
        <f>SUM(SUM(H18:H21))</f>
        <v>17109779</v>
      </c>
      <c r="I22" s="202"/>
      <c r="J22" s="213">
        <f>SUM(SUM(J18:J21))</f>
        <v>78592314</v>
      </c>
      <c r="K22" s="202"/>
      <c r="L22" s="213">
        <f>SUM(SUM(L18:L21))</f>
        <v>25543759</v>
      </c>
      <c r="M22" s="203"/>
      <c r="N22" s="213">
        <f>SUM(SUM(N18:N21))</f>
        <v>178712795</v>
      </c>
      <c r="O22" s="203"/>
      <c r="P22" s="213">
        <f>SUM(SUM(P18:P21))</f>
        <v>855596334</v>
      </c>
      <c r="Q22" s="202"/>
      <c r="R22" s="213">
        <f>SUM(SUM(R18:R21))</f>
        <v>15262</v>
      </c>
      <c r="S22" s="202"/>
      <c r="T22" s="213">
        <f>SUM(SUM(T18:T21))</f>
        <v>855611596</v>
      </c>
    </row>
    <row r="23" spans="1:20" s="135" customFormat="1" ht="21" thickTop="1">
      <c r="A23" s="195"/>
      <c r="B23" s="177"/>
      <c r="C23" s="177"/>
      <c r="D23" s="203"/>
      <c r="E23" s="202"/>
      <c r="F23" s="203"/>
      <c r="G23" s="202"/>
      <c r="H23" s="203"/>
      <c r="I23" s="202"/>
      <c r="J23" s="203"/>
      <c r="K23" s="202"/>
      <c r="L23" s="203"/>
      <c r="M23" s="203"/>
      <c r="N23" s="203"/>
      <c r="O23" s="203"/>
      <c r="P23" s="203"/>
      <c r="Q23" s="202"/>
      <c r="R23" s="203"/>
      <c r="S23" s="202"/>
      <c r="T23" s="203"/>
    </row>
    <row r="24" spans="1:20" s="135" customFormat="1" ht="20.5">
      <c r="A24" s="195"/>
      <c r="B24" s="177"/>
      <c r="C24" s="177"/>
      <c r="D24" s="203"/>
      <c r="E24" s="202"/>
      <c r="F24" s="203"/>
      <c r="G24" s="202"/>
      <c r="H24" s="203"/>
      <c r="I24" s="202"/>
      <c r="J24" s="203"/>
      <c r="K24" s="202"/>
      <c r="L24" s="203"/>
      <c r="M24" s="203"/>
      <c r="N24" s="203"/>
      <c r="O24" s="203"/>
      <c r="P24" s="203"/>
      <c r="Q24" s="202"/>
      <c r="R24" s="203"/>
      <c r="S24" s="202"/>
      <c r="T24" s="203"/>
    </row>
    <row r="25" spans="1:20" s="135" customFormat="1" ht="20.5">
      <c r="A25" s="195"/>
      <c r="B25" s="177"/>
      <c r="C25" s="177"/>
      <c r="D25" s="203"/>
      <c r="E25" s="202"/>
      <c r="F25" s="203"/>
      <c r="G25" s="202"/>
      <c r="H25" s="203"/>
      <c r="I25" s="202"/>
      <c r="J25" s="203"/>
      <c r="K25" s="202"/>
      <c r="L25" s="203"/>
      <c r="M25" s="203"/>
      <c r="N25" s="203"/>
      <c r="O25" s="203"/>
      <c r="P25" s="203"/>
      <c r="Q25" s="202"/>
      <c r="R25" s="203"/>
      <c r="S25" s="202"/>
      <c r="T25" s="203"/>
    </row>
    <row r="26" spans="1:20" s="135" customFormat="1" ht="20.5">
      <c r="A26" s="195"/>
      <c r="B26" s="177"/>
      <c r="C26" s="177"/>
      <c r="D26" s="203"/>
      <c r="E26" s="202"/>
      <c r="F26" s="203"/>
      <c r="G26" s="202"/>
      <c r="H26" s="203"/>
      <c r="I26" s="202"/>
      <c r="J26" s="203"/>
      <c r="K26" s="202"/>
      <c r="L26" s="203"/>
      <c r="M26" s="203"/>
      <c r="N26" s="203"/>
      <c r="O26" s="203"/>
      <c r="P26" s="203"/>
      <c r="Q26" s="202"/>
      <c r="R26" s="203"/>
      <c r="S26" s="202"/>
      <c r="T26" s="203"/>
    </row>
    <row r="27" spans="1:20" s="135" customFormat="1" ht="20.5">
      <c r="A27" s="195"/>
      <c r="B27" s="177"/>
      <c r="C27" s="177"/>
      <c r="D27" s="203"/>
      <c r="E27" s="202"/>
      <c r="F27" s="203"/>
      <c r="G27" s="202"/>
      <c r="H27" s="203"/>
      <c r="I27" s="202"/>
      <c r="J27" s="203"/>
      <c r="K27" s="202"/>
      <c r="L27" s="203"/>
      <c r="M27" s="203"/>
      <c r="N27" s="203"/>
      <c r="O27" s="203"/>
      <c r="P27" s="203"/>
      <c r="Q27" s="202"/>
      <c r="R27" s="203"/>
      <c r="S27" s="202"/>
      <c r="T27" s="203"/>
    </row>
    <row r="28" spans="1:20" s="135" customFormat="1" ht="20.5">
      <c r="A28" s="177"/>
      <c r="B28" s="177"/>
      <c r="C28" s="177"/>
      <c r="D28" s="183"/>
      <c r="E28" s="182"/>
      <c r="F28" s="183"/>
      <c r="G28" s="182"/>
      <c r="H28" s="183"/>
      <c r="I28" s="182"/>
      <c r="J28" s="183"/>
      <c r="K28" s="182"/>
      <c r="L28" s="183"/>
      <c r="M28" s="183"/>
      <c r="N28" s="183"/>
      <c r="O28" s="183"/>
      <c r="P28" s="183"/>
      <c r="Q28" s="182"/>
      <c r="R28" s="183"/>
      <c r="S28" s="186"/>
      <c r="T28" s="183"/>
    </row>
    <row r="29" spans="1:20" s="135" customFormat="1" ht="20.5" customHeight="1">
      <c r="A29" s="339" t="s">
        <v>32</v>
      </c>
      <c r="B29" s="339"/>
      <c r="D29" s="214"/>
      <c r="E29" s="215"/>
      <c r="F29" s="214"/>
      <c r="G29" s="215"/>
      <c r="H29" s="214"/>
      <c r="I29" s="215"/>
      <c r="J29" s="214"/>
      <c r="K29" s="215"/>
      <c r="L29" s="214"/>
      <c r="M29" s="214"/>
      <c r="N29" s="214"/>
      <c r="O29" s="214"/>
      <c r="P29" s="214"/>
      <c r="Q29" s="215"/>
      <c r="R29" s="214"/>
      <c r="S29" s="216"/>
      <c r="T29" s="214"/>
    </row>
    <row r="30" spans="1:20" s="135" customFormat="1" ht="20.5">
      <c r="D30" s="214"/>
      <c r="E30" s="215"/>
      <c r="F30" s="214"/>
      <c r="G30" s="215"/>
      <c r="H30" s="214"/>
      <c r="I30" s="215"/>
      <c r="J30" s="214"/>
      <c r="K30" s="215"/>
      <c r="L30" s="214"/>
      <c r="M30" s="214"/>
      <c r="N30" s="214"/>
      <c r="O30" s="214"/>
      <c r="P30" s="214"/>
      <c r="Q30" s="215"/>
      <c r="R30" s="214"/>
      <c r="S30" s="216"/>
      <c r="T30" s="214"/>
    </row>
    <row r="31" spans="1:20" s="217" customFormat="1" ht="23.25" customHeight="1">
      <c r="C31" s="50"/>
    </row>
    <row r="32" spans="1:20" s="217" customFormat="1" ht="23.25" customHeight="1">
      <c r="A32" s="325" t="s">
        <v>168</v>
      </c>
      <c r="B32" s="325"/>
      <c r="C32" s="325"/>
      <c r="D32" s="325"/>
      <c r="E32" s="325"/>
      <c r="M32" s="325" t="s">
        <v>33</v>
      </c>
      <c r="N32" s="325"/>
      <c r="O32" s="325"/>
      <c r="P32" s="325"/>
      <c r="Q32" s="325"/>
      <c r="R32" s="325"/>
      <c r="S32" s="325"/>
    </row>
    <row r="33" spans="1:20" ht="20.5">
      <c r="A33" s="325" t="s">
        <v>175</v>
      </c>
      <c r="B33" s="325"/>
      <c r="C33" s="325"/>
      <c r="D33" s="325"/>
      <c r="E33" s="325"/>
      <c r="F33" s="123"/>
      <c r="H33" s="123"/>
      <c r="J33" s="214"/>
      <c r="L33" s="166"/>
      <c r="M33" s="324" t="s">
        <v>173</v>
      </c>
      <c r="N33" s="324"/>
      <c r="O33" s="324"/>
      <c r="P33" s="324"/>
      <c r="Q33" s="324"/>
      <c r="R33" s="324"/>
      <c r="S33" s="324"/>
      <c r="T33" s="123"/>
    </row>
    <row r="34" spans="1:20">
      <c r="J34" s="219"/>
    </row>
    <row r="35" spans="1:20"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</row>
    <row r="36" spans="1:20">
      <c r="J36" s="220"/>
      <c r="N36" s="220"/>
      <c r="P36" s="220"/>
      <c r="R36" s="220"/>
      <c r="T36" s="123"/>
    </row>
  </sheetData>
  <mergeCells count="12">
    <mergeCell ref="A32:E32"/>
    <mergeCell ref="A33:E33"/>
    <mergeCell ref="M32:S32"/>
    <mergeCell ref="M33:S33"/>
    <mergeCell ref="A29:B29"/>
    <mergeCell ref="H8:J8"/>
    <mergeCell ref="N8:N9"/>
    <mergeCell ref="A1:T1"/>
    <mergeCell ref="A2:T2"/>
    <mergeCell ref="A3:T3"/>
    <mergeCell ref="A4:T4"/>
    <mergeCell ref="D7:T7"/>
  </mergeCells>
  <pageMargins left="1" right="0.3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A3F1-BAFF-4DFA-A694-50B7C7A36717}">
  <sheetPr>
    <tabColor rgb="FF00B050"/>
  </sheetPr>
  <dimension ref="A1:M52"/>
  <sheetViews>
    <sheetView topLeftCell="A42" zoomScale="85" zoomScaleNormal="85" workbookViewId="0">
      <selection activeCell="H35" sqref="H35"/>
    </sheetView>
  </sheetViews>
  <sheetFormatPr defaultColWidth="14.125" defaultRowHeight="20"/>
  <cols>
    <col min="1" max="1" width="51.875" style="96" customWidth="1"/>
    <col min="2" max="2" width="2.875" style="96" customWidth="1"/>
    <col min="3" max="3" width="20.125" style="96" bestFit="1" customWidth="1"/>
    <col min="4" max="4" width="1.375" style="96" customWidth="1"/>
    <col min="5" max="5" width="20.125" style="96" bestFit="1" customWidth="1"/>
    <col min="6" max="6" width="1.375" style="96" customWidth="1"/>
    <col min="7" max="7" width="23.875" style="96" customWidth="1"/>
    <col min="8" max="8" width="1.375" style="96" customWidth="1"/>
    <col min="9" max="9" width="18.875" style="96" bestFit="1" customWidth="1"/>
    <col min="10" max="10" width="1.625" style="96" customWidth="1"/>
    <col min="11" max="11" width="23.625" style="96" customWidth="1"/>
    <col min="12" max="12" width="1.625" style="96" customWidth="1"/>
    <col min="13" max="13" width="21.375" style="96" customWidth="1"/>
    <col min="14" max="16384" width="14.125" style="2"/>
  </cols>
  <sheetData>
    <row r="1" spans="1:13" ht="23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1:13" ht="23">
      <c r="A2" s="340" t="s">
        <v>95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</row>
    <row r="3" spans="1:13" ht="23">
      <c r="A3" s="341" t="s">
        <v>70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13" ht="23">
      <c r="A4" s="341" t="s">
        <v>12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</row>
    <row r="5" spans="1:13" ht="23">
      <c r="A5" s="169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101" t="s">
        <v>96</v>
      </c>
    </row>
    <row r="6" spans="1:13" ht="8" customHeight="1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3" ht="20.5">
      <c r="C7" s="342" t="s">
        <v>119</v>
      </c>
      <c r="D7" s="342"/>
      <c r="E7" s="342"/>
      <c r="F7" s="342"/>
      <c r="G7" s="342"/>
      <c r="H7" s="342"/>
      <c r="I7" s="342"/>
      <c r="J7" s="342"/>
      <c r="K7" s="342"/>
      <c r="L7" s="342"/>
      <c r="M7" s="342"/>
    </row>
    <row r="8" spans="1:13" ht="20.5">
      <c r="C8" s="221" t="s">
        <v>98</v>
      </c>
      <c r="D8" s="221"/>
      <c r="E8" s="221" t="s">
        <v>99</v>
      </c>
      <c r="F8" s="222"/>
      <c r="G8" s="334" t="s">
        <v>120</v>
      </c>
      <c r="H8" s="334"/>
      <c r="I8" s="334"/>
      <c r="J8" s="222"/>
      <c r="K8" s="222" t="s">
        <v>121</v>
      </c>
      <c r="L8" s="222"/>
      <c r="M8" s="222" t="s">
        <v>104</v>
      </c>
    </row>
    <row r="9" spans="1:13" ht="20.5">
      <c r="C9" s="221" t="s">
        <v>105</v>
      </c>
      <c r="D9" s="221"/>
      <c r="E9" s="223" t="s">
        <v>106</v>
      </c>
      <c r="F9" s="222"/>
      <c r="G9" s="174" t="s">
        <v>107</v>
      </c>
      <c r="H9" s="177"/>
      <c r="I9" s="174" t="s">
        <v>108</v>
      </c>
      <c r="J9" s="222"/>
      <c r="K9" s="224" t="s">
        <v>53</v>
      </c>
      <c r="L9" s="222"/>
      <c r="M9" s="222" t="s">
        <v>53</v>
      </c>
    </row>
    <row r="10" spans="1:13" ht="20.5">
      <c r="C10" s="221"/>
      <c r="D10" s="221"/>
      <c r="E10" s="221"/>
      <c r="F10" s="222"/>
      <c r="G10" s="222" t="s">
        <v>122</v>
      </c>
      <c r="H10" s="222"/>
      <c r="I10" s="222"/>
      <c r="J10" s="222"/>
      <c r="K10" s="222" t="s">
        <v>123</v>
      </c>
      <c r="L10" s="222"/>
      <c r="M10" s="222"/>
    </row>
    <row r="11" spans="1:13" ht="20.5">
      <c r="C11" s="221"/>
      <c r="D11" s="221"/>
      <c r="E11" s="223"/>
      <c r="F11" s="222"/>
      <c r="G11" s="222" t="s">
        <v>124</v>
      </c>
      <c r="H11" s="222"/>
      <c r="I11" s="222"/>
      <c r="J11" s="222"/>
      <c r="K11" s="222" t="s">
        <v>125</v>
      </c>
      <c r="L11" s="222"/>
      <c r="M11" s="222"/>
    </row>
    <row r="12" spans="1:13" ht="20.5">
      <c r="A12" s="225" t="s">
        <v>126</v>
      </c>
      <c r="B12" s="172"/>
      <c r="C12" s="226">
        <v>171097788</v>
      </c>
      <c r="D12" s="226"/>
      <c r="E12" s="227">
        <v>384539899</v>
      </c>
      <c r="F12" s="227"/>
      <c r="G12" s="227">
        <v>15927846</v>
      </c>
      <c r="H12" s="227"/>
      <c r="I12" s="228">
        <v>37087008</v>
      </c>
      <c r="J12" s="229"/>
      <c r="K12" s="230">
        <v>9797760</v>
      </c>
      <c r="L12" s="229"/>
      <c r="M12" s="229">
        <f t="shared" ref="M12:M13" si="0">SUM(C12:K12)</f>
        <v>618450301</v>
      </c>
    </row>
    <row r="13" spans="1:13">
      <c r="A13" s="343" t="s">
        <v>117</v>
      </c>
      <c r="B13" s="343"/>
      <c r="C13" s="231">
        <v>0</v>
      </c>
      <c r="D13" s="231"/>
      <c r="E13" s="232">
        <v>0</v>
      </c>
      <c r="F13" s="232"/>
      <c r="G13" s="232">
        <v>0</v>
      </c>
      <c r="H13" s="227"/>
      <c r="I13" s="233">
        <v>6758352</v>
      </c>
      <c r="J13" s="229"/>
      <c r="K13" s="232">
        <v>0</v>
      </c>
      <c r="L13" s="229"/>
      <c r="M13" s="229">
        <f t="shared" si="0"/>
        <v>6758352</v>
      </c>
    </row>
    <row r="14" spans="1:13" ht="21" thickBot="1">
      <c r="A14" s="195" t="s">
        <v>115</v>
      </c>
      <c r="B14" s="172"/>
      <c r="C14" s="234">
        <f>SUM(C12:C13)</f>
        <v>171097788</v>
      </c>
      <c r="D14" s="235"/>
      <c r="E14" s="236">
        <f>SUM(E12:E13)</f>
        <v>384539899</v>
      </c>
      <c r="F14" s="237"/>
      <c r="G14" s="236">
        <f>SUM(G12:G13)</f>
        <v>15927846</v>
      </c>
      <c r="H14" s="237"/>
      <c r="I14" s="236">
        <f>SUM(I12:I13)</f>
        <v>43845360</v>
      </c>
      <c r="J14" s="238"/>
      <c r="K14" s="236">
        <f>SUM(K12:K13)</f>
        <v>9797760</v>
      </c>
      <c r="L14" s="238"/>
      <c r="M14" s="236">
        <f>SUM(M12:M13)</f>
        <v>625208653</v>
      </c>
    </row>
    <row r="15" spans="1:13" ht="20.5" thickTop="1">
      <c r="A15" s="239"/>
      <c r="B15" s="172"/>
      <c r="C15" s="240"/>
      <c r="D15" s="240"/>
      <c r="E15" s="240"/>
      <c r="F15" s="241"/>
      <c r="G15" s="240"/>
      <c r="H15" s="241"/>
      <c r="I15" s="240"/>
      <c r="J15" s="240"/>
      <c r="K15" s="240"/>
      <c r="L15" s="240"/>
      <c r="M15" s="240"/>
    </row>
    <row r="16" spans="1:13" s="243" customFormat="1" ht="20.5">
      <c r="A16" s="195" t="s">
        <v>172</v>
      </c>
      <c r="B16" s="177"/>
      <c r="C16" s="226">
        <v>171097788</v>
      </c>
      <c r="D16" s="226"/>
      <c r="E16" s="226">
        <v>384539899</v>
      </c>
      <c r="F16" s="226"/>
      <c r="G16" s="226">
        <v>17109779</v>
      </c>
      <c r="H16" s="226"/>
      <c r="I16" s="226">
        <v>40510313</v>
      </c>
      <c r="J16" s="242"/>
      <c r="K16" s="242">
        <v>9797760</v>
      </c>
      <c r="L16" s="242"/>
      <c r="M16" s="242">
        <f>SUM(C16:K16)</f>
        <v>623055539</v>
      </c>
    </row>
    <row r="17" spans="1:13">
      <c r="A17" s="239" t="s">
        <v>117</v>
      </c>
      <c r="B17" s="172"/>
      <c r="C17" s="232">
        <v>0</v>
      </c>
      <c r="D17" s="232"/>
      <c r="E17" s="232">
        <v>0</v>
      </c>
      <c r="F17" s="241"/>
      <c r="G17" s="232">
        <v>0</v>
      </c>
      <c r="H17" s="241"/>
      <c r="I17" s="226">
        <f>PL!H34</f>
        <v>16253933</v>
      </c>
      <c r="J17" s="240"/>
      <c r="K17" s="232">
        <v>0</v>
      </c>
      <c r="L17" s="240"/>
      <c r="M17" s="242">
        <f>SUM(C17:K17)</f>
        <v>16253933</v>
      </c>
    </row>
    <row r="18" spans="1:13" ht="21" thickBot="1">
      <c r="A18" s="195" t="s">
        <v>118</v>
      </c>
      <c r="B18" s="172"/>
      <c r="C18" s="234">
        <f>SUM(C16:C17)</f>
        <v>171097788</v>
      </c>
      <c r="D18" s="244"/>
      <c r="E18" s="234">
        <f>SUM(E16:E17)</f>
        <v>384539899</v>
      </c>
      <c r="F18" s="245"/>
      <c r="G18" s="234">
        <f>SUM(G16:G17)</f>
        <v>17109779</v>
      </c>
      <c r="H18" s="245"/>
      <c r="I18" s="234">
        <f>SUM(I16:I17)</f>
        <v>56764246</v>
      </c>
      <c r="J18" s="244"/>
      <c r="K18" s="234">
        <f>SUM(K16:K17)</f>
        <v>9797760</v>
      </c>
      <c r="L18" s="244"/>
      <c r="M18" s="234">
        <f>SUM(M16:M17)</f>
        <v>639309472</v>
      </c>
    </row>
    <row r="19" spans="1:13" ht="23.5" thickTop="1">
      <c r="A19" s="11"/>
      <c r="B19" s="102"/>
      <c r="C19" s="246"/>
      <c r="D19" s="246"/>
      <c r="E19" s="246"/>
      <c r="F19" s="247"/>
      <c r="G19" s="246"/>
      <c r="H19" s="247"/>
      <c r="I19" s="246"/>
      <c r="J19" s="246"/>
      <c r="K19" s="246"/>
      <c r="L19" s="246"/>
      <c r="M19" s="246"/>
    </row>
    <row r="20" spans="1:13" ht="23">
      <c r="A20" s="11"/>
      <c r="B20" s="102"/>
      <c r="C20" s="246"/>
      <c r="D20" s="246"/>
      <c r="E20" s="246"/>
      <c r="F20" s="247"/>
      <c r="G20" s="246"/>
      <c r="H20" s="247"/>
      <c r="I20" s="246"/>
      <c r="J20" s="246"/>
      <c r="K20" s="246"/>
      <c r="L20" s="246"/>
      <c r="M20" s="246"/>
    </row>
    <row r="21" spans="1:13" ht="23">
      <c r="A21" s="11"/>
      <c r="B21" s="102"/>
      <c r="C21" s="246"/>
      <c r="D21" s="246"/>
      <c r="E21" s="246"/>
      <c r="F21" s="247"/>
      <c r="G21" s="246"/>
      <c r="H21" s="247"/>
      <c r="I21" s="246"/>
      <c r="J21" s="246"/>
      <c r="K21" s="246"/>
      <c r="L21" s="246"/>
      <c r="M21" s="246"/>
    </row>
    <row r="22" spans="1:13" ht="23">
      <c r="A22" s="11"/>
      <c r="B22" s="102"/>
      <c r="C22" s="246"/>
      <c r="D22" s="246"/>
      <c r="E22" s="246"/>
      <c r="F22" s="247"/>
      <c r="G22" s="246"/>
      <c r="H22" s="247"/>
      <c r="I22" s="246"/>
      <c r="J22" s="246"/>
      <c r="K22" s="246"/>
      <c r="L22" s="246"/>
      <c r="M22" s="246"/>
    </row>
    <row r="23" spans="1:13" ht="23">
      <c r="A23" s="11"/>
      <c r="B23" s="102"/>
      <c r="C23" s="246"/>
      <c r="D23" s="246"/>
      <c r="E23" s="246"/>
      <c r="F23" s="247"/>
      <c r="G23" s="246"/>
      <c r="H23" s="247"/>
      <c r="I23" s="246"/>
      <c r="J23" s="246"/>
      <c r="K23" s="246"/>
      <c r="L23" s="246"/>
      <c r="M23" s="246"/>
    </row>
    <row r="24" spans="1:13" ht="23">
      <c r="A24" s="11"/>
      <c r="B24" s="102"/>
      <c r="C24" s="246"/>
      <c r="D24" s="246"/>
      <c r="E24" s="246"/>
      <c r="F24" s="247"/>
      <c r="G24" s="246"/>
      <c r="H24" s="247"/>
      <c r="I24" s="246"/>
      <c r="J24" s="246"/>
      <c r="K24" s="246"/>
      <c r="L24" s="246"/>
      <c r="M24" s="246"/>
    </row>
    <row r="25" spans="1:13" ht="23">
      <c r="A25" s="11"/>
      <c r="B25" s="102"/>
      <c r="C25" s="246"/>
      <c r="D25" s="246"/>
      <c r="E25" s="246"/>
      <c r="F25" s="247"/>
      <c r="G25" s="246"/>
      <c r="H25" s="247"/>
      <c r="I25" s="246"/>
      <c r="J25" s="246"/>
      <c r="K25" s="246"/>
      <c r="L25" s="246"/>
      <c r="M25" s="246"/>
    </row>
    <row r="26" spans="1:13" ht="23">
      <c r="A26" s="11"/>
      <c r="B26" s="102"/>
      <c r="C26" s="246"/>
      <c r="D26" s="246"/>
      <c r="E26" s="246"/>
      <c r="F26" s="247"/>
      <c r="G26" s="246"/>
      <c r="H26" s="247"/>
      <c r="I26" s="246"/>
      <c r="J26" s="246"/>
      <c r="K26" s="246"/>
      <c r="L26" s="246"/>
      <c r="M26" s="246"/>
    </row>
    <row r="27" spans="1:13" ht="23">
      <c r="A27" s="11"/>
      <c r="B27" s="102"/>
      <c r="C27" s="246"/>
      <c r="D27" s="246"/>
      <c r="E27" s="246"/>
      <c r="F27" s="247"/>
      <c r="G27" s="246"/>
      <c r="H27" s="247"/>
      <c r="I27" s="246"/>
      <c r="J27" s="246"/>
      <c r="K27" s="246"/>
      <c r="L27" s="246"/>
      <c r="M27" s="246"/>
    </row>
    <row r="28" spans="1:13" ht="23">
      <c r="A28" s="11"/>
      <c r="B28" s="102"/>
      <c r="C28" s="246"/>
      <c r="D28" s="246"/>
      <c r="E28" s="246"/>
      <c r="F28" s="247"/>
      <c r="G28" s="246"/>
      <c r="H28" s="247"/>
      <c r="I28" s="246"/>
      <c r="J28" s="246"/>
      <c r="K28" s="246"/>
      <c r="L28" s="246"/>
      <c r="M28" s="246"/>
    </row>
    <row r="29" spans="1:13" ht="23">
      <c r="A29" s="11"/>
      <c r="B29" s="102"/>
      <c r="C29" s="246"/>
      <c r="D29" s="246"/>
      <c r="E29" s="246"/>
      <c r="F29" s="247"/>
      <c r="G29" s="246"/>
      <c r="H29" s="247"/>
      <c r="I29" s="246"/>
      <c r="J29" s="246"/>
      <c r="K29" s="246"/>
      <c r="L29" s="246"/>
      <c r="M29" s="246"/>
    </row>
    <row r="30" spans="1:13" ht="23">
      <c r="A30" s="11"/>
      <c r="B30" s="102"/>
      <c r="C30" s="246"/>
      <c r="D30" s="246"/>
      <c r="E30" s="246"/>
      <c r="F30" s="247"/>
      <c r="G30" s="246"/>
      <c r="H30" s="247"/>
      <c r="I30" s="246"/>
      <c r="J30" s="246"/>
      <c r="K30" s="246"/>
      <c r="L30" s="246"/>
      <c r="M30" s="246"/>
    </row>
    <row r="31" spans="1:13" ht="23">
      <c r="A31" s="11"/>
      <c r="B31" s="102"/>
      <c r="C31" s="246"/>
      <c r="D31" s="246"/>
      <c r="E31" s="246"/>
      <c r="F31" s="247"/>
      <c r="G31" s="246"/>
      <c r="H31" s="247"/>
      <c r="I31" s="246"/>
      <c r="J31" s="246"/>
      <c r="K31" s="246"/>
      <c r="L31" s="246"/>
      <c r="M31" s="246"/>
    </row>
    <row r="32" spans="1:13" ht="23">
      <c r="A32" s="11"/>
      <c r="B32" s="102"/>
      <c r="C32" s="246"/>
      <c r="D32" s="246"/>
      <c r="E32" s="246"/>
      <c r="F32" s="247"/>
      <c r="G32" s="246"/>
      <c r="H32" s="247"/>
      <c r="I32" s="246"/>
      <c r="J32" s="246"/>
      <c r="K32" s="246"/>
      <c r="L32" s="246"/>
      <c r="M32" s="246"/>
    </row>
    <row r="33" spans="1:13" ht="23">
      <c r="A33" s="11"/>
      <c r="B33" s="102"/>
      <c r="C33" s="246"/>
      <c r="D33" s="246"/>
      <c r="E33" s="246"/>
      <c r="F33" s="247"/>
      <c r="G33" s="246"/>
      <c r="H33" s="247"/>
      <c r="I33" s="246"/>
      <c r="J33" s="246"/>
      <c r="K33" s="246"/>
      <c r="L33" s="246"/>
      <c r="M33" s="246"/>
    </row>
    <row r="34" spans="1:13" ht="23">
      <c r="A34" s="11"/>
      <c r="B34" s="102"/>
      <c r="C34" s="246"/>
      <c r="D34" s="246"/>
      <c r="E34" s="246"/>
      <c r="F34" s="247"/>
      <c r="G34" s="246"/>
      <c r="H34" s="247"/>
      <c r="I34" s="246"/>
      <c r="J34" s="246"/>
      <c r="K34" s="246"/>
      <c r="L34" s="246"/>
      <c r="M34" s="246"/>
    </row>
    <row r="35" spans="1:13" ht="23">
      <c r="A35" s="11"/>
      <c r="B35" s="102"/>
      <c r="C35" s="246"/>
      <c r="D35" s="246"/>
      <c r="E35" s="246"/>
      <c r="F35" s="247"/>
      <c r="G35" s="246"/>
      <c r="H35" s="247"/>
      <c r="I35" s="246"/>
      <c r="J35" s="246"/>
      <c r="K35" s="246"/>
      <c r="L35" s="246"/>
      <c r="M35" s="246"/>
    </row>
    <row r="36" spans="1:13" ht="23">
      <c r="A36" s="11"/>
      <c r="B36" s="102"/>
      <c r="C36" s="246"/>
      <c r="D36" s="246"/>
      <c r="E36" s="246"/>
      <c r="F36" s="247"/>
      <c r="G36" s="246"/>
      <c r="H36" s="247"/>
      <c r="I36" s="246"/>
      <c r="J36" s="246"/>
      <c r="K36" s="246"/>
      <c r="L36" s="246"/>
      <c r="M36" s="246"/>
    </row>
    <row r="37" spans="1:13" ht="23">
      <c r="A37" s="11"/>
      <c r="B37" s="102"/>
      <c r="C37" s="246"/>
      <c r="D37" s="246"/>
      <c r="E37" s="246"/>
      <c r="F37" s="247"/>
      <c r="G37" s="246"/>
      <c r="H37" s="247"/>
      <c r="I37" s="246"/>
      <c r="J37" s="246"/>
      <c r="K37" s="246"/>
      <c r="L37" s="246"/>
      <c r="M37" s="246"/>
    </row>
    <row r="38" spans="1:13" ht="23">
      <c r="A38" s="11"/>
      <c r="B38" s="102"/>
      <c r="C38" s="246"/>
      <c r="D38" s="246"/>
      <c r="E38" s="246"/>
      <c r="F38" s="247"/>
      <c r="G38" s="246"/>
      <c r="H38" s="247"/>
      <c r="I38" s="246"/>
      <c r="J38" s="246"/>
      <c r="K38" s="246"/>
      <c r="L38" s="246"/>
      <c r="M38" s="246"/>
    </row>
    <row r="39" spans="1:13" ht="23">
      <c r="A39" s="11"/>
      <c r="B39" s="102"/>
      <c r="C39" s="246"/>
      <c r="D39" s="246"/>
      <c r="E39" s="246"/>
      <c r="F39" s="247"/>
      <c r="G39" s="246"/>
      <c r="H39" s="247"/>
      <c r="I39" s="246"/>
      <c r="J39" s="246"/>
      <c r="K39" s="246"/>
      <c r="L39" s="246"/>
      <c r="M39" s="246"/>
    </row>
    <row r="40" spans="1:13" ht="23">
      <c r="A40" s="11"/>
      <c r="B40" s="102"/>
      <c r="C40" s="246"/>
      <c r="D40" s="246"/>
      <c r="E40" s="246"/>
      <c r="F40" s="247"/>
      <c r="G40" s="246"/>
      <c r="H40" s="247"/>
      <c r="I40" s="246"/>
      <c r="J40" s="246"/>
      <c r="K40" s="246"/>
      <c r="L40" s="246"/>
      <c r="M40" s="246"/>
    </row>
    <row r="41" spans="1:13" ht="23">
      <c r="A41" s="11"/>
      <c r="B41" s="102"/>
      <c r="C41" s="246"/>
      <c r="D41" s="246"/>
      <c r="E41" s="246"/>
      <c r="F41" s="247"/>
      <c r="G41" s="246"/>
      <c r="H41" s="247"/>
      <c r="I41" s="246"/>
      <c r="J41" s="246"/>
      <c r="K41" s="246"/>
      <c r="L41" s="246"/>
      <c r="M41" s="246"/>
    </row>
    <row r="42" spans="1:13" ht="23">
      <c r="A42" s="11"/>
      <c r="B42" s="102"/>
      <c r="C42" s="246"/>
      <c r="D42" s="246"/>
      <c r="E42" s="246"/>
      <c r="F42" s="247"/>
      <c r="G42" s="246"/>
      <c r="H42" s="247"/>
      <c r="I42" s="246"/>
      <c r="J42" s="246"/>
      <c r="K42" s="246"/>
      <c r="L42" s="246"/>
      <c r="M42" s="246"/>
    </row>
    <row r="45" spans="1:13" ht="23">
      <c r="A45" s="52" t="s">
        <v>32</v>
      </c>
      <c r="B45" s="102"/>
      <c r="C45" s="102"/>
      <c r="D45" s="102"/>
      <c r="E45" s="102"/>
      <c r="F45" s="102"/>
      <c r="G45" s="250"/>
      <c r="H45" s="250"/>
      <c r="I45" s="251"/>
      <c r="J45" s="251"/>
      <c r="K45" s="251"/>
      <c r="L45" s="251"/>
      <c r="M45" s="251"/>
    </row>
    <row r="46" spans="1:13" ht="23">
      <c r="A46" s="77"/>
      <c r="B46" s="102"/>
      <c r="C46" s="102"/>
      <c r="D46" s="102"/>
      <c r="E46" s="102"/>
      <c r="F46" s="102"/>
    </row>
    <row r="47" spans="1:13" ht="23">
      <c r="A47" s="102"/>
      <c r="B47" s="102"/>
      <c r="C47" s="102"/>
      <c r="D47" s="102"/>
      <c r="E47" s="102"/>
      <c r="F47" s="102"/>
    </row>
    <row r="48" spans="1:13" ht="23">
      <c r="A48" s="325" t="s">
        <v>168</v>
      </c>
      <c r="B48" s="325"/>
      <c r="C48" s="325"/>
      <c r="D48" s="325"/>
      <c r="E48" s="325"/>
      <c r="F48" s="102"/>
      <c r="G48" s="325" t="s">
        <v>33</v>
      </c>
      <c r="H48" s="325"/>
      <c r="I48" s="325"/>
      <c r="J48" s="325"/>
      <c r="K48" s="325"/>
      <c r="L48" s="325"/>
      <c r="M48" s="325"/>
    </row>
    <row r="49" spans="1:13" ht="23">
      <c r="A49" s="325" t="s">
        <v>175</v>
      </c>
      <c r="B49" s="325"/>
      <c r="C49" s="325"/>
      <c r="D49" s="325"/>
      <c r="E49" s="325"/>
      <c r="F49" s="102"/>
      <c r="G49" s="324" t="s">
        <v>173</v>
      </c>
      <c r="H49" s="324"/>
      <c r="I49" s="324"/>
      <c r="J49" s="324"/>
      <c r="K49" s="324"/>
      <c r="L49" s="324"/>
      <c r="M49" s="324"/>
    </row>
    <row r="50" spans="1:13" s="252" customFormat="1">
      <c r="B50" s="50"/>
      <c r="C50" s="51"/>
      <c r="D50" s="1"/>
    </row>
    <row r="51" spans="1:13" ht="23">
      <c r="A51" s="102"/>
      <c r="B51" s="102"/>
      <c r="C51" s="248"/>
      <c r="D51" s="102"/>
      <c r="E51" s="248"/>
      <c r="F51" s="102"/>
      <c r="G51" s="253"/>
      <c r="H51" s="253"/>
      <c r="I51" s="253"/>
      <c r="J51" s="253"/>
      <c r="K51" s="253"/>
      <c r="L51" s="248"/>
      <c r="M51" s="253"/>
    </row>
    <row r="52" spans="1:13">
      <c r="M52" s="219"/>
    </row>
  </sheetData>
  <mergeCells count="11">
    <mergeCell ref="A48:E48"/>
    <mergeCell ref="A49:E49"/>
    <mergeCell ref="G48:M48"/>
    <mergeCell ref="G49:M49"/>
    <mergeCell ref="A13:B13"/>
    <mergeCell ref="G8:I8"/>
    <mergeCell ref="A1:M1"/>
    <mergeCell ref="A2:M2"/>
    <mergeCell ref="A3:M3"/>
    <mergeCell ref="A4:M4"/>
    <mergeCell ref="C7:M7"/>
  </mergeCells>
  <pageMargins left="0.8" right="0.3" top="1" bottom="0.5" header="0.5" footer="0.5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E081-9E3F-4DF0-9010-F717BD0BE5DD}">
  <sheetPr>
    <tabColor rgb="FF00B050"/>
  </sheetPr>
  <dimension ref="A1:W110"/>
  <sheetViews>
    <sheetView tabSelected="1" view="pageBreakPreview" topLeftCell="A76" zoomScale="55" zoomScaleNormal="70" zoomScaleSheetLayoutView="55" workbookViewId="0">
      <selection activeCell="A101" sqref="A101:B101"/>
    </sheetView>
  </sheetViews>
  <sheetFormatPr defaultColWidth="16.125" defaultRowHeight="20"/>
  <cols>
    <col min="1" max="1" width="76.625" style="96" customWidth="1"/>
    <col min="2" max="2" width="14.625" style="96" customWidth="1"/>
    <col min="3" max="3" width="3" style="96" customWidth="1"/>
    <col min="4" max="4" width="23.625" style="96" customWidth="1"/>
    <col min="5" max="5" width="1.875" style="96" customWidth="1"/>
    <col min="6" max="6" width="23" style="96" bestFit="1" customWidth="1"/>
    <col min="7" max="7" width="1.875" style="96" customWidth="1"/>
    <col min="8" max="8" width="20.625" style="96" customWidth="1"/>
    <col min="9" max="9" width="1.875" style="96" customWidth="1"/>
    <col min="10" max="10" width="21.125" style="96" bestFit="1" customWidth="1"/>
    <col min="11" max="11" width="1.375" style="96" customWidth="1"/>
    <col min="12" max="12" width="22.125" style="96" customWidth="1"/>
    <col min="13" max="13" width="21.375" style="96" bestFit="1" customWidth="1"/>
    <col min="14" max="14" width="15.875" style="96" bestFit="1" customWidth="1"/>
    <col min="15" max="237" width="16.125" style="96"/>
    <col min="238" max="238" width="4.875" style="96" customWidth="1"/>
    <col min="239" max="239" width="86.625" style="96" customWidth="1"/>
    <col min="240" max="240" width="25.875" style="96" bestFit="1" customWidth="1"/>
    <col min="241" max="241" width="1.875" style="96" customWidth="1"/>
    <col min="242" max="242" width="25" style="96" customWidth="1"/>
    <col min="243" max="243" width="1.875" style="96" customWidth="1"/>
    <col min="244" max="244" width="25.875" style="96" bestFit="1" customWidth="1"/>
    <col min="245" max="245" width="1.875" style="96" customWidth="1"/>
    <col min="246" max="246" width="25.875" style="96" customWidth="1"/>
    <col min="247" max="493" width="16.125" style="96"/>
    <col min="494" max="494" width="4.875" style="96" customWidth="1"/>
    <col min="495" max="495" width="86.625" style="96" customWidth="1"/>
    <col min="496" max="496" width="25.875" style="96" bestFit="1" customWidth="1"/>
    <col min="497" max="497" width="1.875" style="96" customWidth="1"/>
    <col min="498" max="498" width="25" style="96" customWidth="1"/>
    <col min="499" max="499" width="1.875" style="96" customWidth="1"/>
    <col min="500" max="500" width="25.875" style="96" bestFit="1" customWidth="1"/>
    <col min="501" max="501" width="1.875" style="96" customWidth="1"/>
    <col min="502" max="502" width="25.875" style="96" customWidth="1"/>
    <col min="503" max="749" width="16.125" style="96"/>
    <col min="750" max="750" width="4.875" style="96" customWidth="1"/>
    <col min="751" max="751" width="86.625" style="96" customWidth="1"/>
    <col min="752" max="752" width="25.875" style="96" bestFit="1" customWidth="1"/>
    <col min="753" max="753" width="1.875" style="96" customWidth="1"/>
    <col min="754" max="754" width="25" style="96" customWidth="1"/>
    <col min="755" max="755" width="1.875" style="96" customWidth="1"/>
    <col min="756" max="756" width="25.875" style="96" bestFit="1" customWidth="1"/>
    <col min="757" max="757" width="1.875" style="96" customWidth="1"/>
    <col min="758" max="758" width="25.875" style="96" customWidth="1"/>
    <col min="759" max="1005" width="16.125" style="96"/>
    <col min="1006" max="1006" width="4.875" style="96" customWidth="1"/>
    <col min="1007" max="1007" width="86.625" style="96" customWidth="1"/>
    <col min="1008" max="1008" width="25.875" style="96" bestFit="1" customWidth="1"/>
    <col min="1009" max="1009" width="1.875" style="96" customWidth="1"/>
    <col min="1010" max="1010" width="25" style="96" customWidth="1"/>
    <col min="1011" max="1011" width="1.875" style="96" customWidth="1"/>
    <col min="1012" max="1012" width="25.875" style="96" bestFit="1" customWidth="1"/>
    <col min="1013" max="1013" width="1.875" style="96" customWidth="1"/>
    <col min="1014" max="1014" width="25.875" style="96" customWidth="1"/>
    <col min="1015" max="1261" width="16.125" style="96"/>
    <col min="1262" max="1262" width="4.875" style="96" customWidth="1"/>
    <col min="1263" max="1263" width="86.625" style="96" customWidth="1"/>
    <col min="1264" max="1264" width="25.875" style="96" bestFit="1" customWidth="1"/>
    <col min="1265" max="1265" width="1.875" style="96" customWidth="1"/>
    <col min="1266" max="1266" width="25" style="96" customWidth="1"/>
    <col min="1267" max="1267" width="1.875" style="96" customWidth="1"/>
    <col min="1268" max="1268" width="25.875" style="96" bestFit="1" customWidth="1"/>
    <col min="1269" max="1269" width="1.875" style="96" customWidth="1"/>
    <col min="1270" max="1270" width="25.875" style="96" customWidth="1"/>
    <col min="1271" max="1517" width="16.125" style="96"/>
    <col min="1518" max="1518" width="4.875" style="96" customWidth="1"/>
    <col min="1519" max="1519" width="86.625" style="96" customWidth="1"/>
    <col min="1520" max="1520" width="25.875" style="96" bestFit="1" customWidth="1"/>
    <col min="1521" max="1521" width="1.875" style="96" customWidth="1"/>
    <col min="1522" max="1522" width="25" style="96" customWidth="1"/>
    <col min="1523" max="1523" width="1.875" style="96" customWidth="1"/>
    <col min="1524" max="1524" width="25.875" style="96" bestFit="1" customWidth="1"/>
    <col min="1525" max="1525" width="1.875" style="96" customWidth="1"/>
    <col min="1526" max="1526" width="25.875" style="96" customWidth="1"/>
    <col min="1527" max="1773" width="16.125" style="96"/>
    <col min="1774" max="1774" width="4.875" style="96" customWidth="1"/>
    <col min="1775" max="1775" width="86.625" style="96" customWidth="1"/>
    <col min="1776" max="1776" width="25.875" style="96" bestFit="1" customWidth="1"/>
    <col min="1777" max="1777" width="1.875" style="96" customWidth="1"/>
    <col min="1778" max="1778" width="25" style="96" customWidth="1"/>
    <col min="1779" max="1779" width="1.875" style="96" customWidth="1"/>
    <col min="1780" max="1780" width="25.875" style="96" bestFit="1" customWidth="1"/>
    <col min="1781" max="1781" width="1.875" style="96" customWidth="1"/>
    <col min="1782" max="1782" width="25.875" style="96" customWidth="1"/>
    <col min="1783" max="2029" width="16.125" style="96"/>
    <col min="2030" max="2030" width="4.875" style="96" customWidth="1"/>
    <col min="2031" max="2031" width="86.625" style="96" customWidth="1"/>
    <col min="2032" max="2032" width="25.875" style="96" bestFit="1" customWidth="1"/>
    <col min="2033" max="2033" width="1.875" style="96" customWidth="1"/>
    <col min="2034" max="2034" width="25" style="96" customWidth="1"/>
    <col min="2035" max="2035" width="1.875" style="96" customWidth="1"/>
    <col min="2036" max="2036" width="25.875" style="96" bestFit="1" customWidth="1"/>
    <col min="2037" max="2037" width="1.875" style="96" customWidth="1"/>
    <col min="2038" max="2038" width="25.875" style="96" customWidth="1"/>
    <col min="2039" max="2285" width="16.125" style="96"/>
    <col min="2286" max="2286" width="4.875" style="96" customWidth="1"/>
    <col min="2287" max="2287" width="86.625" style="96" customWidth="1"/>
    <col min="2288" max="2288" width="25.875" style="96" bestFit="1" customWidth="1"/>
    <col min="2289" max="2289" width="1.875" style="96" customWidth="1"/>
    <col min="2290" max="2290" width="25" style="96" customWidth="1"/>
    <col min="2291" max="2291" width="1.875" style="96" customWidth="1"/>
    <col min="2292" max="2292" width="25.875" style="96" bestFit="1" customWidth="1"/>
    <col min="2293" max="2293" width="1.875" style="96" customWidth="1"/>
    <col min="2294" max="2294" width="25.875" style="96" customWidth="1"/>
    <col min="2295" max="2541" width="16.125" style="96"/>
    <col min="2542" max="2542" width="4.875" style="96" customWidth="1"/>
    <col min="2543" max="2543" width="86.625" style="96" customWidth="1"/>
    <col min="2544" max="2544" width="25.875" style="96" bestFit="1" customWidth="1"/>
    <col min="2545" max="2545" width="1.875" style="96" customWidth="1"/>
    <col min="2546" max="2546" width="25" style="96" customWidth="1"/>
    <col min="2547" max="2547" width="1.875" style="96" customWidth="1"/>
    <col min="2548" max="2548" width="25.875" style="96" bestFit="1" customWidth="1"/>
    <col min="2549" max="2549" width="1.875" style="96" customWidth="1"/>
    <col min="2550" max="2550" width="25.875" style="96" customWidth="1"/>
    <col min="2551" max="2797" width="16.125" style="96"/>
    <col min="2798" max="2798" width="4.875" style="96" customWidth="1"/>
    <col min="2799" max="2799" width="86.625" style="96" customWidth="1"/>
    <col min="2800" max="2800" width="25.875" style="96" bestFit="1" customWidth="1"/>
    <col min="2801" max="2801" width="1.875" style="96" customWidth="1"/>
    <col min="2802" max="2802" width="25" style="96" customWidth="1"/>
    <col min="2803" max="2803" width="1.875" style="96" customWidth="1"/>
    <col min="2804" max="2804" width="25.875" style="96" bestFit="1" customWidth="1"/>
    <col min="2805" max="2805" width="1.875" style="96" customWidth="1"/>
    <col min="2806" max="2806" width="25.875" style="96" customWidth="1"/>
    <col min="2807" max="3053" width="16.125" style="96"/>
    <col min="3054" max="3054" width="4.875" style="96" customWidth="1"/>
    <col min="3055" max="3055" width="86.625" style="96" customWidth="1"/>
    <col min="3056" max="3056" width="25.875" style="96" bestFit="1" customWidth="1"/>
    <col min="3057" max="3057" width="1.875" style="96" customWidth="1"/>
    <col min="3058" max="3058" width="25" style="96" customWidth="1"/>
    <col min="3059" max="3059" width="1.875" style="96" customWidth="1"/>
    <col min="3060" max="3060" width="25.875" style="96" bestFit="1" customWidth="1"/>
    <col min="3061" max="3061" width="1.875" style="96" customWidth="1"/>
    <col min="3062" max="3062" width="25.875" style="96" customWidth="1"/>
    <col min="3063" max="3309" width="16.125" style="96"/>
    <col min="3310" max="3310" width="4.875" style="96" customWidth="1"/>
    <col min="3311" max="3311" width="86.625" style="96" customWidth="1"/>
    <col min="3312" max="3312" width="25.875" style="96" bestFit="1" customWidth="1"/>
    <col min="3313" max="3313" width="1.875" style="96" customWidth="1"/>
    <col min="3314" max="3314" width="25" style="96" customWidth="1"/>
    <col min="3315" max="3315" width="1.875" style="96" customWidth="1"/>
    <col min="3316" max="3316" width="25.875" style="96" bestFit="1" customWidth="1"/>
    <col min="3317" max="3317" width="1.875" style="96" customWidth="1"/>
    <col min="3318" max="3318" width="25.875" style="96" customWidth="1"/>
    <col min="3319" max="3565" width="16.125" style="96"/>
    <col min="3566" max="3566" width="4.875" style="96" customWidth="1"/>
    <col min="3567" max="3567" width="86.625" style="96" customWidth="1"/>
    <col min="3568" max="3568" width="25.875" style="96" bestFit="1" customWidth="1"/>
    <col min="3569" max="3569" width="1.875" style="96" customWidth="1"/>
    <col min="3570" max="3570" width="25" style="96" customWidth="1"/>
    <col min="3571" max="3571" width="1.875" style="96" customWidth="1"/>
    <col min="3572" max="3572" width="25.875" style="96" bestFit="1" customWidth="1"/>
    <col min="3573" max="3573" width="1.875" style="96" customWidth="1"/>
    <col min="3574" max="3574" width="25.875" style="96" customWidth="1"/>
    <col min="3575" max="3821" width="16.125" style="96"/>
    <col min="3822" max="3822" width="4.875" style="96" customWidth="1"/>
    <col min="3823" max="3823" width="86.625" style="96" customWidth="1"/>
    <col min="3824" max="3824" width="25.875" style="96" bestFit="1" customWidth="1"/>
    <col min="3825" max="3825" width="1.875" style="96" customWidth="1"/>
    <col min="3826" max="3826" width="25" style="96" customWidth="1"/>
    <col min="3827" max="3827" width="1.875" style="96" customWidth="1"/>
    <col min="3828" max="3828" width="25.875" style="96" bestFit="1" customWidth="1"/>
    <col min="3829" max="3829" width="1.875" style="96" customWidth="1"/>
    <col min="3830" max="3830" width="25.875" style="96" customWidth="1"/>
    <col min="3831" max="4077" width="16.125" style="96"/>
    <col min="4078" max="4078" width="4.875" style="96" customWidth="1"/>
    <col min="4079" max="4079" width="86.625" style="96" customWidth="1"/>
    <col min="4080" max="4080" width="25.875" style="96" bestFit="1" customWidth="1"/>
    <col min="4081" max="4081" width="1.875" style="96" customWidth="1"/>
    <col min="4082" max="4082" width="25" style="96" customWidth="1"/>
    <col min="4083" max="4083" width="1.875" style="96" customWidth="1"/>
    <col min="4084" max="4084" width="25.875" style="96" bestFit="1" customWidth="1"/>
    <col min="4085" max="4085" width="1.875" style="96" customWidth="1"/>
    <col min="4086" max="4086" width="25.875" style="96" customWidth="1"/>
    <col min="4087" max="4333" width="16.125" style="96"/>
    <col min="4334" max="4334" width="4.875" style="96" customWidth="1"/>
    <col min="4335" max="4335" width="86.625" style="96" customWidth="1"/>
    <col min="4336" max="4336" width="25.875" style="96" bestFit="1" customWidth="1"/>
    <col min="4337" max="4337" width="1.875" style="96" customWidth="1"/>
    <col min="4338" max="4338" width="25" style="96" customWidth="1"/>
    <col min="4339" max="4339" width="1.875" style="96" customWidth="1"/>
    <col min="4340" max="4340" width="25.875" style="96" bestFit="1" customWidth="1"/>
    <col min="4341" max="4341" width="1.875" style="96" customWidth="1"/>
    <col min="4342" max="4342" width="25.875" style="96" customWidth="1"/>
    <col min="4343" max="4589" width="16.125" style="96"/>
    <col min="4590" max="4590" width="4.875" style="96" customWidth="1"/>
    <col min="4591" max="4591" width="86.625" style="96" customWidth="1"/>
    <col min="4592" max="4592" width="25.875" style="96" bestFit="1" customWidth="1"/>
    <col min="4593" max="4593" width="1.875" style="96" customWidth="1"/>
    <col min="4594" max="4594" width="25" style="96" customWidth="1"/>
    <col min="4595" max="4595" width="1.875" style="96" customWidth="1"/>
    <col min="4596" max="4596" width="25.875" style="96" bestFit="1" customWidth="1"/>
    <col min="4597" max="4597" width="1.875" style="96" customWidth="1"/>
    <col min="4598" max="4598" width="25.875" style="96" customWidth="1"/>
    <col min="4599" max="4845" width="16.125" style="96"/>
    <col min="4846" max="4846" width="4.875" style="96" customWidth="1"/>
    <col min="4847" max="4847" width="86.625" style="96" customWidth="1"/>
    <col min="4848" max="4848" width="25.875" style="96" bestFit="1" customWidth="1"/>
    <col min="4849" max="4849" width="1.875" style="96" customWidth="1"/>
    <col min="4850" max="4850" width="25" style="96" customWidth="1"/>
    <col min="4851" max="4851" width="1.875" style="96" customWidth="1"/>
    <col min="4852" max="4852" width="25.875" style="96" bestFit="1" customWidth="1"/>
    <col min="4853" max="4853" width="1.875" style="96" customWidth="1"/>
    <col min="4854" max="4854" width="25.875" style="96" customWidth="1"/>
    <col min="4855" max="5101" width="16.125" style="96"/>
    <col min="5102" max="5102" width="4.875" style="96" customWidth="1"/>
    <col min="5103" max="5103" width="86.625" style="96" customWidth="1"/>
    <col min="5104" max="5104" width="25.875" style="96" bestFit="1" customWidth="1"/>
    <col min="5105" max="5105" width="1.875" style="96" customWidth="1"/>
    <col min="5106" max="5106" width="25" style="96" customWidth="1"/>
    <col min="5107" max="5107" width="1.875" style="96" customWidth="1"/>
    <col min="5108" max="5108" width="25.875" style="96" bestFit="1" customWidth="1"/>
    <col min="5109" max="5109" width="1.875" style="96" customWidth="1"/>
    <col min="5110" max="5110" width="25.875" style="96" customWidth="1"/>
    <col min="5111" max="5357" width="16.125" style="96"/>
    <col min="5358" max="5358" width="4.875" style="96" customWidth="1"/>
    <col min="5359" max="5359" width="86.625" style="96" customWidth="1"/>
    <col min="5360" max="5360" width="25.875" style="96" bestFit="1" customWidth="1"/>
    <col min="5361" max="5361" width="1.875" style="96" customWidth="1"/>
    <col min="5362" max="5362" width="25" style="96" customWidth="1"/>
    <col min="5363" max="5363" width="1.875" style="96" customWidth="1"/>
    <col min="5364" max="5364" width="25.875" style="96" bestFit="1" customWidth="1"/>
    <col min="5365" max="5365" width="1.875" style="96" customWidth="1"/>
    <col min="5366" max="5366" width="25.875" style="96" customWidth="1"/>
    <col min="5367" max="5613" width="16.125" style="96"/>
    <col min="5614" max="5614" width="4.875" style="96" customWidth="1"/>
    <col min="5615" max="5615" width="86.625" style="96" customWidth="1"/>
    <col min="5616" max="5616" width="25.875" style="96" bestFit="1" customWidth="1"/>
    <col min="5617" max="5617" width="1.875" style="96" customWidth="1"/>
    <col min="5618" max="5618" width="25" style="96" customWidth="1"/>
    <col min="5619" max="5619" width="1.875" style="96" customWidth="1"/>
    <col min="5620" max="5620" width="25.875" style="96" bestFit="1" customWidth="1"/>
    <col min="5621" max="5621" width="1.875" style="96" customWidth="1"/>
    <col min="5622" max="5622" width="25.875" style="96" customWidth="1"/>
    <col min="5623" max="5869" width="16.125" style="96"/>
    <col min="5870" max="5870" width="4.875" style="96" customWidth="1"/>
    <col min="5871" max="5871" width="86.625" style="96" customWidth="1"/>
    <col min="5872" max="5872" width="25.875" style="96" bestFit="1" customWidth="1"/>
    <col min="5873" max="5873" width="1.875" style="96" customWidth="1"/>
    <col min="5874" max="5874" width="25" style="96" customWidth="1"/>
    <col min="5875" max="5875" width="1.875" style="96" customWidth="1"/>
    <col min="5876" max="5876" width="25.875" style="96" bestFit="1" customWidth="1"/>
    <col min="5877" max="5877" width="1.875" style="96" customWidth="1"/>
    <col min="5878" max="5878" width="25.875" style="96" customWidth="1"/>
    <col min="5879" max="6125" width="16.125" style="96"/>
    <col min="6126" max="6126" width="4.875" style="96" customWidth="1"/>
    <col min="6127" max="6127" width="86.625" style="96" customWidth="1"/>
    <col min="6128" max="6128" width="25.875" style="96" bestFit="1" customWidth="1"/>
    <col min="6129" max="6129" width="1.875" style="96" customWidth="1"/>
    <col min="6130" max="6130" width="25" style="96" customWidth="1"/>
    <col min="6131" max="6131" width="1.875" style="96" customWidth="1"/>
    <col min="6132" max="6132" width="25.875" style="96" bestFit="1" customWidth="1"/>
    <col min="6133" max="6133" width="1.875" style="96" customWidth="1"/>
    <col min="6134" max="6134" width="25.875" style="96" customWidth="1"/>
    <col min="6135" max="6381" width="16.125" style="96"/>
    <col min="6382" max="6382" width="4.875" style="96" customWidth="1"/>
    <col min="6383" max="6383" width="86.625" style="96" customWidth="1"/>
    <col min="6384" max="6384" width="25.875" style="96" bestFit="1" customWidth="1"/>
    <col min="6385" max="6385" width="1.875" style="96" customWidth="1"/>
    <col min="6386" max="6386" width="25" style="96" customWidth="1"/>
    <col min="6387" max="6387" width="1.875" style="96" customWidth="1"/>
    <col min="6388" max="6388" width="25.875" style="96" bestFit="1" customWidth="1"/>
    <col min="6389" max="6389" width="1.875" style="96" customWidth="1"/>
    <col min="6390" max="6390" width="25.875" style="96" customWidth="1"/>
    <col min="6391" max="6637" width="16.125" style="96"/>
    <col min="6638" max="6638" width="4.875" style="96" customWidth="1"/>
    <col min="6639" max="6639" width="86.625" style="96" customWidth="1"/>
    <col min="6640" max="6640" width="25.875" style="96" bestFit="1" customWidth="1"/>
    <col min="6641" max="6641" width="1.875" style="96" customWidth="1"/>
    <col min="6642" max="6642" width="25" style="96" customWidth="1"/>
    <col min="6643" max="6643" width="1.875" style="96" customWidth="1"/>
    <col min="6644" max="6644" width="25.875" style="96" bestFit="1" customWidth="1"/>
    <col min="6645" max="6645" width="1.875" style="96" customWidth="1"/>
    <col min="6646" max="6646" width="25.875" style="96" customWidth="1"/>
    <col min="6647" max="6893" width="16.125" style="96"/>
    <col min="6894" max="6894" width="4.875" style="96" customWidth="1"/>
    <col min="6895" max="6895" width="86.625" style="96" customWidth="1"/>
    <col min="6896" max="6896" width="25.875" style="96" bestFit="1" customWidth="1"/>
    <col min="6897" max="6897" width="1.875" style="96" customWidth="1"/>
    <col min="6898" max="6898" width="25" style="96" customWidth="1"/>
    <col min="6899" max="6899" width="1.875" style="96" customWidth="1"/>
    <col min="6900" max="6900" width="25.875" style="96" bestFit="1" customWidth="1"/>
    <col min="6901" max="6901" width="1.875" style="96" customWidth="1"/>
    <col min="6902" max="6902" width="25.875" style="96" customWidth="1"/>
    <col min="6903" max="7149" width="16.125" style="96"/>
    <col min="7150" max="7150" width="4.875" style="96" customWidth="1"/>
    <col min="7151" max="7151" width="86.625" style="96" customWidth="1"/>
    <col min="7152" max="7152" width="25.875" style="96" bestFit="1" customWidth="1"/>
    <col min="7153" max="7153" width="1.875" style="96" customWidth="1"/>
    <col min="7154" max="7154" width="25" style="96" customWidth="1"/>
    <col min="7155" max="7155" width="1.875" style="96" customWidth="1"/>
    <col min="7156" max="7156" width="25.875" style="96" bestFit="1" customWidth="1"/>
    <col min="7157" max="7157" width="1.875" style="96" customWidth="1"/>
    <col min="7158" max="7158" width="25.875" style="96" customWidth="1"/>
    <col min="7159" max="7405" width="16.125" style="96"/>
    <col min="7406" max="7406" width="4.875" style="96" customWidth="1"/>
    <col min="7407" max="7407" width="86.625" style="96" customWidth="1"/>
    <col min="7408" max="7408" width="25.875" style="96" bestFit="1" customWidth="1"/>
    <col min="7409" max="7409" width="1.875" style="96" customWidth="1"/>
    <col min="7410" max="7410" width="25" style="96" customWidth="1"/>
    <col min="7411" max="7411" width="1.875" style="96" customWidth="1"/>
    <col min="7412" max="7412" width="25.875" style="96" bestFit="1" customWidth="1"/>
    <col min="7413" max="7413" width="1.875" style="96" customWidth="1"/>
    <col min="7414" max="7414" width="25.875" style="96" customWidth="1"/>
    <col min="7415" max="7661" width="16.125" style="96"/>
    <col min="7662" max="7662" width="4.875" style="96" customWidth="1"/>
    <col min="7663" max="7663" width="86.625" style="96" customWidth="1"/>
    <col min="7664" max="7664" width="25.875" style="96" bestFit="1" customWidth="1"/>
    <col min="7665" max="7665" width="1.875" style="96" customWidth="1"/>
    <col min="7666" max="7666" width="25" style="96" customWidth="1"/>
    <col min="7667" max="7667" width="1.875" style="96" customWidth="1"/>
    <col min="7668" max="7668" width="25.875" style="96" bestFit="1" customWidth="1"/>
    <col min="7669" max="7669" width="1.875" style="96" customWidth="1"/>
    <col min="7670" max="7670" width="25.875" style="96" customWidth="1"/>
    <col min="7671" max="7917" width="16.125" style="96"/>
    <col min="7918" max="7918" width="4.875" style="96" customWidth="1"/>
    <col min="7919" max="7919" width="86.625" style="96" customWidth="1"/>
    <col min="7920" max="7920" width="25.875" style="96" bestFit="1" customWidth="1"/>
    <col min="7921" max="7921" width="1.875" style="96" customWidth="1"/>
    <col min="7922" max="7922" width="25" style="96" customWidth="1"/>
    <col min="7923" max="7923" width="1.875" style="96" customWidth="1"/>
    <col min="7924" max="7924" width="25.875" style="96" bestFit="1" customWidth="1"/>
    <col min="7925" max="7925" width="1.875" style="96" customWidth="1"/>
    <col min="7926" max="7926" width="25.875" style="96" customWidth="1"/>
    <col min="7927" max="8173" width="16.125" style="96"/>
    <col min="8174" max="8174" width="4.875" style="96" customWidth="1"/>
    <col min="8175" max="8175" width="86.625" style="96" customWidth="1"/>
    <col min="8176" max="8176" width="25.875" style="96" bestFit="1" customWidth="1"/>
    <col min="8177" max="8177" width="1.875" style="96" customWidth="1"/>
    <col min="8178" max="8178" width="25" style="96" customWidth="1"/>
    <col min="8179" max="8179" width="1.875" style="96" customWidth="1"/>
    <col min="8180" max="8180" width="25.875" style="96" bestFit="1" customWidth="1"/>
    <col min="8181" max="8181" width="1.875" style="96" customWidth="1"/>
    <col min="8182" max="8182" width="25.875" style="96" customWidth="1"/>
    <col min="8183" max="8429" width="16.125" style="96"/>
    <col min="8430" max="8430" width="4.875" style="96" customWidth="1"/>
    <col min="8431" max="8431" width="86.625" style="96" customWidth="1"/>
    <col min="8432" max="8432" width="25.875" style="96" bestFit="1" customWidth="1"/>
    <col min="8433" max="8433" width="1.875" style="96" customWidth="1"/>
    <col min="8434" max="8434" width="25" style="96" customWidth="1"/>
    <col min="8435" max="8435" width="1.875" style="96" customWidth="1"/>
    <col min="8436" max="8436" width="25.875" style="96" bestFit="1" customWidth="1"/>
    <col min="8437" max="8437" width="1.875" style="96" customWidth="1"/>
    <col min="8438" max="8438" width="25.875" style="96" customWidth="1"/>
    <col min="8439" max="8685" width="16.125" style="96"/>
    <col min="8686" max="8686" width="4.875" style="96" customWidth="1"/>
    <col min="8687" max="8687" width="86.625" style="96" customWidth="1"/>
    <col min="8688" max="8688" width="25.875" style="96" bestFit="1" customWidth="1"/>
    <col min="8689" max="8689" width="1.875" style="96" customWidth="1"/>
    <col min="8690" max="8690" width="25" style="96" customWidth="1"/>
    <col min="8691" max="8691" width="1.875" style="96" customWidth="1"/>
    <col min="8692" max="8692" width="25.875" style="96" bestFit="1" customWidth="1"/>
    <col min="8693" max="8693" width="1.875" style="96" customWidth="1"/>
    <col min="8694" max="8694" width="25.875" style="96" customWidth="1"/>
    <col min="8695" max="8941" width="16.125" style="96"/>
    <col min="8942" max="8942" width="4.875" style="96" customWidth="1"/>
    <col min="8943" max="8943" width="86.625" style="96" customWidth="1"/>
    <col min="8944" max="8944" width="25.875" style="96" bestFit="1" customWidth="1"/>
    <col min="8945" max="8945" width="1.875" style="96" customWidth="1"/>
    <col min="8946" max="8946" width="25" style="96" customWidth="1"/>
    <col min="8947" max="8947" width="1.875" style="96" customWidth="1"/>
    <col min="8948" max="8948" width="25.875" style="96" bestFit="1" customWidth="1"/>
    <col min="8949" max="8949" width="1.875" style="96" customWidth="1"/>
    <col min="8950" max="8950" width="25.875" style="96" customWidth="1"/>
    <col min="8951" max="9197" width="16.125" style="96"/>
    <col min="9198" max="9198" width="4.875" style="96" customWidth="1"/>
    <col min="9199" max="9199" width="86.625" style="96" customWidth="1"/>
    <col min="9200" max="9200" width="25.875" style="96" bestFit="1" customWidth="1"/>
    <col min="9201" max="9201" width="1.875" style="96" customWidth="1"/>
    <col min="9202" max="9202" width="25" style="96" customWidth="1"/>
    <col min="9203" max="9203" width="1.875" style="96" customWidth="1"/>
    <col min="9204" max="9204" width="25.875" style="96" bestFit="1" customWidth="1"/>
    <col min="9205" max="9205" width="1.875" style="96" customWidth="1"/>
    <col min="9206" max="9206" width="25.875" style="96" customWidth="1"/>
    <col min="9207" max="9453" width="16.125" style="96"/>
    <col min="9454" max="9454" width="4.875" style="96" customWidth="1"/>
    <col min="9455" max="9455" width="86.625" style="96" customWidth="1"/>
    <col min="9456" max="9456" width="25.875" style="96" bestFit="1" customWidth="1"/>
    <col min="9457" max="9457" width="1.875" style="96" customWidth="1"/>
    <col min="9458" max="9458" width="25" style="96" customWidth="1"/>
    <col min="9459" max="9459" width="1.875" style="96" customWidth="1"/>
    <col min="9460" max="9460" width="25.875" style="96" bestFit="1" customWidth="1"/>
    <col min="9461" max="9461" width="1.875" style="96" customWidth="1"/>
    <col min="9462" max="9462" width="25.875" style="96" customWidth="1"/>
    <col min="9463" max="9709" width="16.125" style="96"/>
    <col min="9710" max="9710" width="4.875" style="96" customWidth="1"/>
    <col min="9711" max="9711" width="86.625" style="96" customWidth="1"/>
    <col min="9712" max="9712" width="25.875" style="96" bestFit="1" customWidth="1"/>
    <col min="9713" max="9713" width="1.875" style="96" customWidth="1"/>
    <col min="9714" max="9714" width="25" style="96" customWidth="1"/>
    <col min="9715" max="9715" width="1.875" style="96" customWidth="1"/>
    <col min="9716" max="9716" width="25.875" style="96" bestFit="1" customWidth="1"/>
    <col min="9717" max="9717" width="1.875" style="96" customWidth="1"/>
    <col min="9718" max="9718" width="25.875" style="96" customWidth="1"/>
    <col min="9719" max="9965" width="16.125" style="96"/>
    <col min="9966" max="9966" width="4.875" style="96" customWidth="1"/>
    <col min="9967" max="9967" width="86.625" style="96" customWidth="1"/>
    <col min="9968" max="9968" width="25.875" style="96" bestFit="1" customWidth="1"/>
    <col min="9969" max="9969" width="1.875" style="96" customWidth="1"/>
    <col min="9970" max="9970" width="25" style="96" customWidth="1"/>
    <col min="9971" max="9971" width="1.875" style="96" customWidth="1"/>
    <col min="9972" max="9972" width="25.875" style="96" bestFit="1" customWidth="1"/>
    <col min="9973" max="9973" width="1.875" style="96" customWidth="1"/>
    <col min="9974" max="9974" width="25.875" style="96" customWidth="1"/>
    <col min="9975" max="10221" width="16.125" style="96"/>
    <col min="10222" max="10222" width="4.875" style="96" customWidth="1"/>
    <col min="10223" max="10223" width="86.625" style="96" customWidth="1"/>
    <col min="10224" max="10224" width="25.875" style="96" bestFit="1" customWidth="1"/>
    <col min="10225" max="10225" width="1.875" style="96" customWidth="1"/>
    <col min="10226" max="10226" width="25" style="96" customWidth="1"/>
    <col min="10227" max="10227" width="1.875" style="96" customWidth="1"/>
    <col min="10228" max="10228" width="25.875" style="96" bestFit="1" customWidth="1"/>
    <col min="10229" max="10229" width="1.875" style="96" customWidth="1"/>
    <col min="10230" max="10230" width="25.875" style="96" customWidth="1"/>
    <col min="10231" max="10477" width="16.125" style="96"/>
    <col min="10478" max="10478" width="4.875" style="96" customWidth="1"/>
    <col min="10479" max="10479" width="86.625" style="96" customWidth="1"/>
    <col min="10480" max="10480" width="25.875" style="96" bestFit="1" customWidth="1"/>
    <col min="10481" max="10481" width="1.875" style="96" customWidth="1"/>
    <col min="10482" max="10482" width="25" style="96" customWidth="1"/>
    <col min="10483" max="10483" width="1.875" style="96" customWidth="1"/>
    <col min="10484" max="10484" width="25.875" style="96" bestFit="1" customWidth="1"/>
    <col min="10485" max="10485" width="1.875" style="96" customWidth="1"/>
    <col min="10486" max="10486" width="25.875" style="96" customWidth="1"/>
    <col min="10487" max="10733" width="16.125" style="96"/>
    <col min="10734" max="10734" width="4.875" style="96" customWidth="1"/>
    <col min="10735" max="10735" width="86.625" style="96" customWidth="1"/>
    <col min="10736" max="10736" width="25.875" style="96" bestFit="1" customWidth="1"/>
    <col min="10737" max="10737" width="1.875" style="96" customWidth="1"/>
    <col min="10738" max="10738" width="25" style="96" customWidth="1"/>
    <col min="10739" max="10739" width="1.875" style="96" customWidth="1"/>
    <col min="10740" max="10740" width="25.875" style="96" bestFit="1" customWidth="1"/>
    <col min="10741" max="10741" width="1.875" style="96" customWidth="1"/>
    <col min="10742" max="10742" width="25.875" style="96" customWidth="1"/>
    <col min="10743" max="10989" width="16.125" style="96"/>
    <col min="10990" max="10990" width="4.875" style="96" customWidth="1"/>
    <col min="10991" max="10991" width="86.625" style="96" customWidth="1"/>
    <col min="10992" max="10992" width="25.875" style="96" bestFit="1" customWidth="1"/>
    <col min="10993" max="10993" width="1.875" style="96" customWidth="1"/>
    <col min="10994" max="10994" width="25" style="96" customWidth="1"/>
    <col min="10995" max="10995" width="1.875" style="96" customWidth="1"/>
    <col min="10996" max="10996" width="25.875" style="96" bestFit="1" customWidth="1"/>
    <col min="10997" max="10997" width="1.875" style="96" customWidth="1"/>
    <col min="10998" max="10998" width="25.875" style="96" customWidth="1"/>
    <col min="10999" max="11245" width="16.125" style="96"/>
    <col min="11246" max="11246" width="4.875" style="96" customWidth="1"/>
    <col min="11247" max="11247" width="86.625" style="96" customWidth="1"/>
    <col min="11248" max="11248" width="25.875" style="96" bestFit="1" customWidth="1"/>
    <col min="11249" max="11249" width="1.875" style="96" customWidth="1"/>
    <col min="11250" max="11250" width="25" style="96" customWidth="1"/>
    <col min="11251" max="11251" width="1.875" style="96" customWidth="1"/>
    <col min="11252" max="11252" width="25.875" style="96" bestFit="1" customWidth="1"/>
    <col min="11253" max="11253" width="1.875" style="96" customWidth="1"/>
    <col min="11254" max="11254" width="25.875" style="96" customWidth="1"/>
    <col min="11255" max="11501" width="16.125" style="96"/>
    <col min="11502" max="11502" width="4.875" style="96" customWidth="1"/>
    <col min="11503" max="11503" width="86.625" style="96" customWidth="1"/>
    <col min="11504" max="11504" width="25.875" style="96" bestFit="1" customWidth="1"/>
    <col min="11505" max="11505" width="1.875" style="96" customWidth="1"/>
    <col min="11506" max="11506" width="25" style="96" customWidth="1"/>
    <col min="11507" max="11507" width="1.875" style="96" customWidth="1"/>
    <col min="11508" max="11508" width="25.875" style="96" bestFit="1" customWidth="1"/>
    <col min="11509" max="11509" width="1.875" style="96" customWidth="1"/>
    <col min="11510" max="11510" width="25.875" style="96" customWidth="1"/>
    <col min="11511" max="11757" width="16.125" style="96"/>
    <col min="11758" max="11758" width="4.875" style="96" customWidth="1"/>
    <col min="11759" max="11759" width="86.625" style="96" customWidth="1"/>
    <col min="11760" max="11760" width="25.875" style="96" bestFit="1" customWidth="1"/>
    <col min="11761" max="11761" width="1.875" style="96" customWidth="1"/>
    <col min="11762" max="11762" width="25" style="96" customWidth="1"/>
    <col min="11763" max="11763" width="1.875" style="96" customWidth="1"/>
    <col min="11764" max="11764" width="25.875" style="96" bestFit="1" customWidth="1"/>
    <col min="11765" max="11765" width="1.875" style="96" customWidth="1"/>
    <col min="11766" max="11766" width="25.875" style="96" customWidth="1"/>
    <col min="11767" max="12013" width="16.125" style="96"/>
    <col min="12014" max="12014" width="4.875" style="96" customWidth="1"/>
    <col min="12015" max="12015" width="86.625" style="96" customWidth="1"/>
    <col min="12016" max="12016" width="25.875" style="96" bestFit="1" customWidth="1"/>
    <col min="12017" max="12017" width="1.875" style="96" customWidth="1"/>
    <col min="12018" max="12018" width="25" style="96" customWidth="1"/>
    <col min="12019" max="12019" width="1.875" style="96" customWidth="1"/>
    <col min="12020" max="12020" width="25.875" style="96" bestFit="1" customWidth="1"/>
    <col min="12021" max="12021" width="1.875" style="96" customWidth="1"/>
    <col min="12022" max="12022" width="25.875" style="96" customWidth="1"/>
    <col min="12023" max="12269" width="16.125" style="96"/>
    <col min="12270" max="12270" width="4.875" style="96" customWidth="1"/>
    <col min="12271" max="12271" width="86.625" style="96" customWidth="1"/>
    <col min="12272" max="12272" width="25.875" style="96" bestFit="1" customWidth="1"/>
    <col min="12273" max="12273" width="1.875" style="96" customWidth="1"/>
    <col min="12274" max="12274" width="25" style="96" customWidth="1"/>
    <col min="12275" max="12275" width="1.875" style="96" customWidth="1"/>
    <col min="12276" max="12276" width="25.875" style="96" bestFit="1" customWidth="1"/>
    <col min="12277" max="12277" width="1.875" style="96" customWidth="1"/>
    <col min="12278" max="12278" width="25.875" style="96" customWidth="1"/>
    <col min="12279" max="12525" width="16.125" style="96"/>
    <col min="12526" max="12526" width="4.875" style="96" customWidth="1"/>
    <col min="12527" max="12527" width="86.625" style="96" customWidth="1"/>
    <col min="12528" max="12528" width="25.875" style="96" bestFit="1" customWidth="1"/>
    <col min="12529" max="12529" width="1.875" style="96" customWidth="1"/>
    <col min="12530" max="12530" width="25" style="96" customWidth="1"/>
    <col min="12531" max="12531" width="1.875" style="96" customWidth="1"/>
    <col min="12532" max="12532" width="25.875" style="96" bestFit="1" customWidth="1"/>
    <col min="12533" max="12533" width="1.875" style="96" customWidth="1"/>
    <col min="12534" max="12534" width="25.875" style="96" customWidth="1"/>
    <col min="12535" max="12781" width="16.125" style="96"/>
    <col min="12782" max="12782" width="4.875" style="96" customWidth="1"/>
    <col min="12783" max="12783" width="86.625" style="96" customWidth="1"/>
    <col min="12784" max="12784" width="25.875" style="96" bestFit="1" customWidth="1"/>
    <col min="12785" max="12785" width="1.875" style="96" customWidth="1"/>
    <col min="12786" max="12786" width="25" style="96" customWidth="1"/>
    <col min="12787" max="12787" width="1.875" style="96" customWidth="1"/>
    <col min="12788" max="12788" width="25.875" style="96" bestFit="1" customWidth="1"/>
    <col min="12789" max="12789" width="1.875" style="96" customWidth="1"/>
    <col min="12790" max="12790" width="25.875" style="96" customWidth="1"/>
    <col min="12791" max="13037" width="16.125" style="96"/>
    <col min="13038" max="13038" width="4.875" style="96" customWidth="1"/>
    <col min="13039" max="13039" width="86.625" style="96" customWidth="1"/>
    <col min="13040" max="13040" width="25.875" style="96" bestFit="1" customWidth="1"/>
    <col min="13041" max="13041" width="1.875" style="96" customWidth="1"/>
    <col min="13042" max="13042" width="25" style="96" customWidth="1"/>
    <col min="13043" max="13043" width="1.875" style="96" customWidth="1"/>
    <col min="13044" max="13044" width="25.875" style="96" bestFit="1" customWidth="1"/>
    <col min="13045" max="13045" width="1.875" style="96" customWidth="1"/>
    <col min="13046" max="13046" width="25.875" style="96" customWidth="1"/>
    <col min="13047" max="13293" width="16.125" style="96"/>
    <col min="13294" max="13294" width="4.875" style="96" customWidth="1"/>
    <col min="13295" max="13295" width="86.625" style="96" customWidth="1"/>
    <col min="13296" max="13296" width="25.875" style="96" bestFit="1" customWidth="1"/>
    <col min="13297" max="13297" width="1.875" style="96" customWidth="1"/>
    <col min="13298" max="13298" width="25" style="96" customWidth="1"/>
    <col min="13299" max="13299" width="1.875" style="96" customWidth="1"/>
    <col min="13300" max="13300" width="25.875" style="96" bestFit="1" customWidth="1"/>
    <col min="13301" max="13301" width="1.875" style="96" customWidth="1"/>
    <col min="13302" max="13302" width="25.875" style="96" customWidth="1"/>
    <col min="13303" max="13549" width="16.125" style="96"/>
    <col min="13550" max="13550" width="4.875" style="96" customWidth="1"/>
    <col min="13551" max="13551" width="86.625" style="96" customWidth="1"/>
    <col min="13552" max="13552" width="25.875" style="96" bestFit="1" customWidth="1"/>
    <col min="13553" max="13553" width="1.875" style="96" customWidth="1"/>
    <col min="13554" max="13554" width="25" style="96" customWidth="1"/>
    <col min="13555" max="13555" width="1.875" style="96" customWidth="1"/>
    <col min="13556" max="13556" width="25.875" style="96" bestFit="1" customWidth="1"/>
    <col min="13557" max="13557" width="1.875" style="96" customWidth="1"/>
    <col min="13558" max="13558" width="25.875" style="96" customWidth="1"/>
    <col min="13559" max="13805" width="16.125" style="96"/>
    <col min="13806" max="13806" width="4.875" style="96" customWidth="1"/>
    <col min="13807" max="13807" width="86.625" style="96" customWidth="1"/>
    <col min="13808" max="13808" width="25.875" style="96" bestFit="1" customWidth="1"/>
    <col min="13809" max="13809" width="1.875" style="96" customWidth="1"/>
    <col min="13810" max="13810" width="25" style="96" customWidth="1"/>
    <col min="13811" max="13811" width="1.875" style="96" customWidth="1"/>
    <col min="13812" max="13812" width="25.875" style="96" bestFit="1" customWidth="1"/>
    <col min="13813" max="13813" width="1.875" style="96" customWidth="1"/>
    <col min="13814" max="13814" width="25.875" style="96" customWidth="1"/>
    <col min="13815" max="14061" width="16.125" style="96"/>
    <col min="14062" max="14062" width="4.875" style="96" customWidth="1"/>
    <col min="14063" max="14063" width="86.625" style="96" customWidth="1"/>
    <col min="14064" max="14064" width="25.875" style="96" bestFit="1" customWidth="1"/>
    <col min="14065" max="14065" width="1.875" style="96" customWidth="1"/>
    <col min="14066" max="14066" width="25" style="96" customWidth="1"/>
    <col min="14067" max="14067" width="1.875" style="96" customWidth="1"/>
    <col min="14068" max="14068" width="25.875" style="96" bestFit="1" customWidth="1"/>
    <col min="14069" max="14069" width="1.875" style="96" customWidth="1"/>
    <col min="14070" max="14070" width="25.875" style="96" customWidth="1"/>
    <col min="14071" max="14317" width="16.125" style="96"/>
    <col min="14318" max="14318" width="4.875" style="96" customWidth="1"/>
    <col min="14319" max="14319" width="86.625" style="96" customWidth="1"/>
    <col min="14320" max="14320" width="25.875" style="96" bestFit="1" customWidth="1"/>
    <col min="14321" max="14321" width="1.875" style="96" customWidth="1"/>
    <col min="14322" max="14322" width="25" style="96" customWidth="1"/>
    <col min="14323" max="14323" width="1.875" style="96" customWidth="1"/>
    <col min="14324" max="14324" width="25.875" style="96" bestFit="1" customWidth="1"/>
    <col min="14325" max="14325" width="1.875" style="96" customWidth="1"/>
    <col min="14326" max="14326" width="25.875" style="96" customWidth="1"/>
    <col min="14327" max="14573" width="16.125" style="96"/>
    <col min="14574" max="14574" width="4.875" style="96" customWidth="1"/>
    <col min="14575" max="14575" width="86.625" style="96" customWidth="1"/>
    <col min="14576" max="14576" width="25.875" style="96" bestFit="1" customWidth="1"/>
    <col min="14577" max="14577" width="1.875" style="96" customWidth="1"/>
    <col min="14578" max="14578" width="25" style="96" customWidth="1"/>
    <col min="14579" max="14579" width="1.875" style="96" customWidth="1"/>
    <col min="14580" max="14580" width="25.875" style="96" bestFit="1" customWidth="1"/>
    <col min="14581" max="14581" width="1.875" style="96" customWidth="1"/>
    <col min="14582" max="14582" width="25.875" style="96" customWidth="1"/>
    <col min="14583" max="14829" width="16.125" style="96"/>
    <col min="14830" max="14830" width="4.875" style="96" customWidth="1"/>
    <col min="14831" max="14831" width="86.625" style="96" customWidth="1"/>
    <col min="14832" max="14832" width="25.875" style="96" bestFit="1" customWidth="1"/>
    <col min="14833" max="14833" width="1.875" style="96" customWidth="1"/>
    <col min="14834" max="14834" width="25" style="96" customWidth="1"/>
    <col min="14835" max="14835" width="1.875" style="96" customWidth="1"/>
    <col min="14836" max="14836" width="25.875" style="96" bestFit="1" customWidth="1"/>
    <col min="14837" max="14837" width="1.875" style="96" customWidth="1"/>
    <col min="14838" max="14838" width="25.875" style="96" customWidth="1"/>
    <col min="14839" max="15085" width="16.125" style="96"/>
    <col min="15086" max="15086" width="4.875" style="96" customWidth="1"/>
    <col min="15087" max="15087" width="86.625" style="96" customWidth="1"/>
    <col min="15088" max="15088" width="25.875" style="96" bestFit="1" customWidth="1"/>
    <col min="15089" max="15089" width="1.875" style="96" customWidth="1"/>
    <col min="15090" max="15090" width="25" style="96" customWidth="1"/>
    <col min="15091" max="15091" width="1.875" style="96" customWidth="1"/>
    <col min="15092" max="15092" width="25.875" style="96" bestFit="1" customWidth="1"/>
    <col min="15093" max="15093" width="1.875" style="96" customWidth="1"/>
    <col min="15094" max="15094" width="25.875" style="96" customWidth="1"/>
    <col min="15095" max="15341" width="16.125" style="96"/>
    <col min="15342" max="15342" width="4.875" style="96" customWidth="1"/>
    <col min="15343" max="15343" width="86.625" style="96" customWidth="1"/>
    <col min="15344" max="15344" width="25.875" style="96" bestFit="1" customWidth="1"/>
    <col min="15345" max="15345" width="1.875" style="96" customWidth="1"/>
    <col min="15346" max="15346" width="25" style="96" customWidth="1"/>
    <col min="15347" max="15347" width="1.875" style="96" customWidth="1"/>
    <col min="15348" max="15348" width="25.875" style="96" bestFit="1" customWidth="1"/>
    <col min="15349" max="15349" width="1.875" style="96" customWidth="1"/>
    <col min="15350" max="15350" width="25.875" style="96" customWidth="1"/>
    <col min="15351" max="15597" width="16.125" style="96"/>
    <col min="15598" max="15598" width="4.875" style="96" customWidth="1"/>
    <col min="15599" max="15599" width="86.625" style="96" customWidth="1"/>
    <col min="15600" max="15600" width="25.875" style="96" bestFit="1" customWidth="1"/>
    <col min="15601" max="15601" width="1.875" style="96" customWidth="1"/>
    <col min="15602" max="15602" width="25" style="96" customWidth="1"/>
    <col min="15603" max="15603" width="1.875" style="96" customWidth="1"/>
    <col min="15604" max="15604" width="25.875" style="96" bestFit="1" customWidth="1"/>
    <col min="15605" max="15605" width="1.875" style="96" customWidth="1"/>
    <col min="15606" max="15606" width="25.875" style="96" customWidth="1"/>
    <col min="15607" max="15853" width="16.125" style="96"/>
    <col min="15854" max="15854" width="4.875" style="96" customWidth="1"/>
    <col min="15855" max="15855" width="86.625" style="96" customWidth="1"/>
    <col min="15856" max="15856" width="25.875" style="96" bestFit="1" customWidth="1"/>
    <col min="15857" max="15857" width="1.875" style="96" customWidth="1"/>
    <col min="15858" max="15858" width="25" style="96" customWidth="1"/>
    <col min="15859" max="15859" width="1.875" style="96" customWidth="1"/>
    <col min="15860" max="15860" width="25.875" style="96" bestFit="1" customWidth="1"/>
    <col min="15861" max="15861" width="1.875" style="96" customWidth="1"/>
    <col min="15862" max="15862" width="25.875" style="96" customWidth="1"/>
    <col min="15863" max="16109" width="16.125" style="96"/>
    <col min="16110" max="16110" width="4.875" style="96" customWidth="1"/>
    <col min="16111" max="16111" width="86.625" style="96" customWidth="1"/>
    <col min="16112" max="16112" width="25.875" style="96" bestFit="1" customWidth="1"/>
    <col min="16113" max="16113" width="1.875" style="96" customWidth="1"/>
    <col min="16114" max="16114" width="25" style="96" customWidth="1"/>
    <col min="16115" max="16115" width="1.875" style="96" customWidth="1"/>
    <col min="16116" max="16116" width="25.875" style="96" bestFit="1" customWidth="1"/>
    <col min="16117" max="16117" width="1.875" style="96" customWidth="1"/>
    <col min="16118" max="16118" width="25.875" style="96" customWidth="1"/>
    <col min="16119" max="16384" width="16.125" style="96"/>
  </cols>
  <sheetData>
    <row r="1" spans="1:17" ht="23.25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7" ht="23.25" customHeight="1">
      <c r="A2" s="340" t="s">
        <v>127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7" ht="23.25" customHeight="1">
      <c r="A3" s="344" t="s">
        <v>70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7" ht="23.25" customHeight="1">
      <c r="A4" s="345" t="s">
        <v>12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7" ht="23.25" customHeight="1">
      <c r="A5" s="169"/>
      <c r="B5" s="98"/>
      <c r="C5" s="98"/>
      <c r="D5" s="98"/>
      <c r="E5" s="98"/>
      <c r="F5" s="98"/>
      <c r="G5" s="98"/>
      <c r="H5" s="98"/>
      <c r="I5" s="98"/>
      <c r="J5" s="101" t="s">
        <v>3</v>
      </c>
    </row>
    <row r="6" spans="1:17" ht="8.15" customHeight="1">
      <c r="A6" s="168"/>
      <c r="B6" s="102"/>
      <c r="C6" s="102"/>
      <c r="D6" s="102"/>
      <c r="E6" s="102"/>
      <c r="F6" s="248"/>
      <c r="G6" s="102"/>
      <c r="H6" s="254"/>
      <c r="I6" s="102"/>
      <c r="J6" s="102"/>
    </row>
    <row r="7" spans="1:17" ht="23.25" customHeight="1">
      <c r="A7" s="109"/>
      <c r="B7" s="109"/>
      <c r="C7" s="109"/>
      <c r="D7" s="346" t="s">
        <v>97</v>
      </c>
      <c r="E7" s="346"/>
      <c r="F7" s="346"/>
      <c r="G7" s="118"/>
      <c r="H7" s="346" t="s">
        <v>71</v>
      </c>
      <c r="I7" s="346"/>
      <c r="J7" s="346"/>
    </row>
    <row r="8" spans="1:17" ht="23.25" customHeight="1">
      <c r="A8" s="109"/>
      <c r="B8" s="255" t="s">
        <v>6</v>
      </c>
      <c r="C8" s="109"/>
      <c r="D8" s="256">
        <v>2569</v>
      </c>
      <c r="E8" s="118"/>
      <c r="F8" s="256">
        <v>2568</v>
      </c>
      <c r="G8" s="118"/>
      <c r="H8" s="256">
        <v>2569</v>
      </c>
      <c r="I8" s="118"/>
      <c r="J8" s="256">
        <v>2568</v>
      </c>
    </row>
    <row r="9" spans="1:17" ht="23.25" customHeight="1">
      <c r="A9" s="118" t="s">
        <v>128</v>
      </c>
      <c r="B9" s="109"/>
      <c r="C9" s="109"/>
      <c r="D9" s="257"/>
      <c r="E9" s="257"/>
      <c r="F9" s="257"/>
      <c r="G9" s="257"/>
      <c r="H9" s="257"/>
      <c r="I9" s="257"/>
      <c r="J9" s="257"/>
    </row>
    <row r="10" spans="1:17" ht="23.25" customHeight="1">
      <c r="A10" s="109" t="s">
        <v>84</v>
      </c>
      <c r="B10" s="109"/>
      <c r="C10" s="109"/>
      <c r="D10" s="258">
        <f>PL!D22</f>
        <v>22458862</v>
      </c>
      <c r="E10" s="257"/>
      <c r="F10" s="258">
        <v>16059753</v>
      </c>
      <c r="G10" s="258"/>
      <c r="H10" s="258">
        <f>PL!H22</f>
        <v>16253933</v>
      </c>
      <c r="I10" s="258"/>
      <c r="J10" s="258">
        <v>6758352</v>
      </c>
      <c r="L10" s="259"/>
      <c r="M10" s="259"/>
      <c r="N10" s="260"/>
      <c r="Q10" s="259"/>
    </row>
    <row r="11" spans="1:17" ht="23.25" customHeight="1">
      <c r="A11" s="261" t="s">
        <v>129</v>
      </c>
      <c r="B11" s="262"/>
      <c r="C11" s="262"/>
      <c r="D11" s="263"/>
      <c r="E11" s="82"/>
      <c r="F11" s="263"/>
      <c r="G11" s="263"/>
      <c r="H11" s="263"/>
      <c r="I11" s="263"/>
      <c r="J11" s="263"/>
      <c r="L11" s="259"/>
      <c r="M11" s="259"/>
      <c r="N11" s="260"/>
      <c r="Q11" s="259"/>
    </row>
    <row r="12" spans="1:17" ht="23.25" customHeight="1">
      <c r="A12" s="26" t="s">
        <v>130</v>
      </c>
      <c r="B12" s="262"/>
      <c r="C12" s="262"/>
      <c r="D12" s="263">
        <f>-PL!D21</f>
        <v>6357910</v>
      </c>
      <c r="E12" s="264"/>
      <c r="F12" s="263">
        <v>3796309</v>
      </c>
      <c r="G12" s="264"/>
      <c r="H12" s="265">
        <f>-PL!H21</f>
        <v>1096601</v>
      </c>
      <c r="I12" s="263"/>
      <c r="J12" s="263">
        <v>436211</v>
      </c>
      <c r="L12" s="259"/>
      <c r="M12" s="259"/>
      <c r="N12" s="260"/>
      <c r="Q12" s="259"/>
    </row>
    <row r="13" spans="1:17" ht="23.25" customHeight="1">
      <c r="A13" s="26" t="s">
        <v>81</v>
      </c>
      <c r="B13" s="266"/>
      <c r="C13" s="266"/>
      <c r="D13" s="267">
        <v>3057160</v>
      </c>
      <c r="E13" s="265"/>
      <c r="F13" s="267">
        <v>4020875</v>
      </c>
      <c r="G13" s="265"/>
      <c r="H13" s="265">
        <v>309465</v>
      </c>
      <c r="I13" s="267"/>
      <c r="J13" s="267">
        <v>409259</v>
      </c>
      <c r="L13" s="259"/>
      <c r="N13" s="260"/>
      <c r="O13" s="259"/>
      <c r="Q13" s="259"/>
    </row>
    <row r="14" spans="1:17" ht="23.25" customHeight="1">
      <c r="A14" s="26" t="s">
        <v>131</v>
      </c>
      <c r="B14" s="266"/>
      <c r="C14" s="266"/>
      <c r="D14" s="267">
        <v>10829797</v>
      </c>
      <c r="E14" s="265"/>
      <c r="F14" s="267">
        <v>10020183</v>
      </c>
      <c r="G14" s="265"/>
      <c r="H14" s="265">
        <v>6088357</v>
      </c>
      <c r="I14" s="267"/>
      <c r="J14" s="267">
        <v>5563498</v>
      </c>
      <c r="L14" s="259"/>
      <c r="N14" s="260"/>
      <c r="O14" s="259"/>
      <c r="Q14" s="259"/>
    </row>
    <row r="15" spans="1:17" ht="23.25" customHeight="1">
      <c r="A15" s="26" t="s">
        <v>132</v>
      </c>
      <c r="B15" s="266"/>
      <c r="C15" s="266"/>
      <c r="D15" s="267">
        <v>980521</v>
      </c>
      <c r="E15" s="264"/>
      <c r="F15" s="263">
        <v>-601748</v>
      </c>
      <c r="G15" s="264"/>
      <c r="H15" s="232">
        <v>0</v>
      </c>
      <c r="I15" s="267"/>
      <c r="J15" s="232">
        <v>0</v>
      </c>
      <c r="L15" s="259"/>
      <c r="N15" s="260"/>
      <c r="O15" s="259"/>
      <c r="Q15" s="259"/>
    </row>
    <row r="16" spans="1:17" ht="23.25" customHeight="1">
      <c r="A16" s="26" t="s">
        <v>169</v>
      </c>
      <c r="B16" s="266"/>
      <c r="C16" s="266"/>
      <c r="D16" s="267">
        <v>831610</v>
      </c>
      <c r="E16" s="264"/>
      <c r="F16" s="263">
        <v>8125</v>
      </c>
      <c r="G16" s="264"/>
      <c r="H16" s="265">
        <v>831610</v>
      </c>
      <c r="I16" s="263"/>
      <c r="J16" s="263">
        <v>12390</v>
      </c>
      <c r="L16" s="259"/>
      <c r="N16" s="260"/>
      <c r="O16" s="259"/>
      <c r="Q16" s="259"/>
    </row>
    <row r="17" spans="1:17" ht="24" customHeight="1">
      <c r="A17" s="26" t="s">
        <v>133</v>
      </c>
      <c r="B17" s="266"/>
      <c r="C17" s="266"/>
      <c r="D17" s="232">
        <v>0</v>
      </c>
      <c r="E17" s="264"/>
      <c r="F17" s="263">
        <v>179806</v>
      </c>
      <c r="G17" s="264"/>
      <c r="H17" s="232">
        <v>0</v>
      </c>
      <c r="I17" s="263"/>
      <c r="J17" s="232">
        <v>0</v>
      </c>
      <c r="L17" s="259"/>
      <c r="M17" s="259"/>
      <c r="Q17" s="259"/>
    </row>
    <row r="18" spans="1:17" ht="23.25" customHeight="1">
      <c r="A18" s="26" t="s">
        <v>134</v>
      </c>
      <c r="B18" s="266"/>
      <c r="C18" s="266"/>
      <c r="D18" s="232">
        <v>0</v>
      </c>
      <c r="E18" s="265"/>
      <c r="F18" s="267">
        <v>-810</v>
      </c>
      <c r="G18" s="265"/>
      <c r="H18" s="232">
        <v>0</v>
      </c>
      <c r="I18" s="267"/>
      <c r="J18" s="232">
        <v>0</v>
      </c>
      <c r="L18" s="259"/>
      <c r="M18" s="259"/>
      <c r="N18" s="260"/>
      <c r="Q18" s="259"/>
    </row>
    <row r="19" spans="1:17" ht="23.25" customHeight="1">
      <c r="A19" s="26" t="s">
        <v>170</v>
      </c>
      <c r="B19" s="266"/>
      <c r="C19" s="266"/>
      <c r="D19" s="267">
        <v>-1800</v>
      </c>
      <c r="E19" s="265"/>
      <c r="F19" s="232">
        <v>0</v>
      </c>
      <c r="G19" s="265"/>
      <c r="H19" s="232">
        <v>0</v>
      </c>
      <c r="I19" s="267"/>
      <c r="J19" s="232">
        <v>0</v>
      </c>
      <c r="L19" s="259"/>
      <c r="M19" s="259"/>
      <c r="N19" s="260"/>
      <c r="Q19" s="259"/>
    </row>
    <row r="20" spans="1:17" ht="23.25" customHeight="1">
      <c r="A20" s="26" t="s">
        <v>135</v>
      </c>
      <c r="B20" s="266"/>
      <c r="C20" s="266"/>
      <c r="D20" s="267">
        <v>-86400</v>
      </c>
      <c r="E20" s="265"/>
      <c r="F20" s="267">
        <v>-1217429</v>
      </c>
      <c r="G20" s="265"/>
      <c r="H20" s="265">
        <v>-86400</v>
      </c>
      <c r="I20" s="267"/>
      <c r="J20" s="267">
        <v>-795000</v>
      </c>
      <c r="L20" s="259"/>
      <c r="M20" s="259"/>
      <c r="N20" s="260"/>
      <c r="Q20" s="259"/>
    </row>
    <row r="21" spans="1:17" ht="23.25" customHeight="1">
      <c r="A21" s="26" t="s">
        <v>136</v>
      </c>
      <c r="B21" s="266"/>
      <c r="C21" s="266"/>
      <c r="D21" s="267">
        <v>-740</v>
      </c>
      <c r="E21" s="265"/>
      <c r="F21" s="267">
        <v>-30167</v>
      </c>
      <c r="G21" s="265"/>
      <c r="H21" s="265">
        <v>-208973</v>
      </c>
      <c r="I21" s="267"/>
      <c r="J21" s="267">
        <v>-227466</v>
      </c>
      <c r="L21" s="259"/>
      <c r="M21" s="259"/>
      <c r="N21" s="260"/>
      <c r="Q21" s="259"/>
    </row>
    <row r="22" spans="1:17" ht="23.25" customHeight="1">
      <c r="A22" s="26" t="s">
        <v>137</v>
      </c>
      <c r="B22" s="262"/>
      <c r="C22" s="262"/>
      <c r="D22" s="232">
        <v>0</v>
      </c>
      <c r="E22" s="264"/>
      <c r="F22" s="232">
        <v>0</v>
      </c>
      <c r="G22" s="264"/>
      <c r="H22" s="268">
        <v>-14998500</v>
      </c>
      <c r="I22" s="263"/>
      <c r="J22" s="269">
        <v>-4999500</v>
      </c>
      <c r="L22" s="259"/>
      <c r="M22" s="259"/>
      <c r="N22" s="260"/>
      <c r="Q22" s="259"/>
    </row>
    <row r="23" spans="1:17" ht="23.25" customHeight="1">
      <c r="A23" s="261" t="s">
        <v>138</v>
      </c>
      <c r="B23" s="262"/>
      <c r="C23" s="262"/>
      <c r="D23" s="318"/>
      <c r="E23" s="82"/>
      <c r="F23" s="319"/>
      <c r="G23" s="263"/>
      <c r="H23" s="263"/>
      <c r="I23" s="263"/>
      <c r="J23" s="263"/>
      <c r="L23" s="259"/>
      <c r="M23" s="259"/>
      <c r="N23" s="260"/>
    </row>
    <row r="24" spans="1:17" ht="23.25" customHeight="1">
      <c r="A24" s="270" t="s">
        <v>139</v>
      </c>
      <c r="B24" s="262"/>
      <c r="C24" s="262"/>
      <c r="D24" s="263">
        <f>SUM(D10:D22)</f>
        <v>44426920</v>
      </c>
      <c r="E24" s="82"/>
      <c r="F24" s="271">
        <f>SUM(F10:F22)</f>
        <v>32234897</v>
      </c>
      <c r="G24" s="263"/>
      <c r="H24" s="263">
        <f>SUM(H10:H22)</f>
        <v>9286093</v>
      </c>
      <c r="I24" s="263"/>
      <c r="J24" s="271">
        <f>SUM(J10:J22)</f>
        <v>7157744</v>
      </c>
      <c r="K24" s="1"/>
      <c r="L24" s="272"/>
      <c r="M24" s="259"/>
      <c r="N24" s="260"/>
    </row>
    <row r="25" spans="1:17" ht="23.25" customHeight="1">
      <c r="A25" s="261" t="s">
        <v>140</v>
      </c>
      <c r="B25" s="109"/>
      <c r="C25" s="109"/>
      <c r="D25" s="82"/>
      <c r="E25" s="82"/>
      <c r="F25" s="263"/>
      <c r="G25" s="263"/>
      <c r="H25" s="263"/>
      <c r="I25" s="263"/>
      <c r="J25" s="263"/>
      <c r="K25" s="1"/>
      <c r="L25" s="272"/>
      <c r="M25" s="259"/>
      <c r="N25" s="260"/>
    </row>
    <row r="26" spans="1:17" ht="23.25" customHeight="1">
      <c r="A26" s="273" t="s">
        <v>16</v>
      </c>
      <c r="B26" s="274"/>
      <c r="C26" s="274"/>
      <c r="D26" s="265">
        <v>-4132452</v>
      </c>
      <c r="E26" s="275"/>
      <c r="F26" s="267">
        <v>14655260</v>
      </c>
      <c r="G26" s="276"/>
      <c r="H26" s="265">
        <v>-447489</v>
      </c>
      <c r="I26" s="263"/>
      <c r="J26" s="263">
        <v>5540461</v>
      </c>
      <c r="K26" s="1"/>
      <c r="L26" s="272"/>
      <c r="M26" s="259"/>
      <c r="N26" s="260"/>
      <c r="Q26" s="259"/>
    </row>
    <row r="27" spans="1:17" ht="23.25" customHeight="1">
      <c r="A27" s="273" t="s">
        <v>18</v>
      </c>
      <c r="B27" s="277"/>
      <c r="C27" s="274"/>
      <c r="D27" s="265">
        <v>-5980741</v>
      </c>
      <c r="E27" s="263"/>
      <c r="F27" s="267">
        <v>-14417385</v>
      </c>
      <c r="G27" s="263"/>
      <c r="H27" s="265">
        <v>-617259</v>
      </c>
      <c r="I27" s="263"/>
      <c r="J27" s="263">
        <v>-1019647</v>
      </c>
      <c r="K27" s="1"/>
      <c r="L27" s="272"/>
      <c r="M27" s="259"/>
      <c r="N27" s="260"/>
      <c r="Q27" s="259"/>
    </row>
    <row r="28" spans="1:17" ht="23.25" customHeight="1">
      <c r="A28" s="273" t="s">
        <v>29</v>
      </c>
      <c r="B28" s="274"/>
      <c r="C28" s="274"/>
      <c r="D28" s="265">
        <v>1759928</v>
      </c>
      <c r="E28" s="263"/>
      <c r="F28" s="267">
        <v>-1578175</v>
      </c>
      <c r="G28" s="263"/>
      <c r="H28" s="265">
        <v>140001</v>
      </c>
      <c r="I28" s="263"/>
      <c r="J28" s="278">
        <v>-330599.99999999983</v>
      </c>
      <c r="K28" s="1"/>
      <c r="L28" s="272"/>
      <c r="M28" s="259"/>
      <c r="N28" s="260"/>
      <c r="Q28" s="259"/>
    </row>
    <row r="29" spans="1:17" ht="23.25" customHeight="1">
      <c r="A29" s="273" t="s">
        <v>38</v>
      </c>
      <c r="B29" s="274"/>
      <c r="C29" s="274"/>
      <c r="D29" s="265">
        <v>7555149</v>
      </c>
      <c r="E29" s="279"/>
      <c r="F29" s="267">
        <v>1971968</v>
      </c>
      <c r="G29" s="279"/>
      <c r="H29" s="265">
        <v>263404</v>
      </c>
      <c r="I29" s="267"/>
      <c r="J29" s="267">
        <v>2981726</v>
      </c>
      <c r="K29" s="1"/>
      <c r="L29" s="272"/>
      <c r="N29" s="260"/>
      <c r="Q29" s="259"/>
    </row>
    <row r="30" spans="1:17" ht="23.25" customHeight="1">
      <c r="A30" s="273" t="s">
        <v>49</v>
      </c>
      <c r="B30" s="274"/>
      <c r="C30" s="274"/>
      <c r="D30" s="268">
        <v>523907</v>
      </c>
      <c r="E30" s="279"/>
      <c r="F30" s="269">
        <v>656564</v>
      </c>
      <c r="G30" s="279"/>
      <c r="H30" s="268">
        <v>84302</v>
      </c>
      <c r="I30" s="267"/>
      <c r="J30" s="269">
        <v>93252</v>
      </c>
      <c r="K30" s="1"/>
      <c r="L30" s="272"/>
      <c r="M30" s="259"/>
      <c r="N30" s="260"/>
      <c r="Q30" s="259"/>
    </row>
    <row r="31" spans="1:17" ht="23.25" customHeight="1">
      <c r="A31" s="261" t="s">
        <v>141</v>
      </c>
      <c r="B31" s="262"/>
      <c r="C31" s="262"/>
      <c r="D31" s="263">
        <f>SUM(D23:D30)</f>
        <v>44152711</v>
      </c>
      <c r="E31" s="263"/>
      <c r="F31" s="263">
        <f>SUM(F23:F30)</f>
        <v>33523129</v>
      </c>
      <c r="G31" s="263"/>
      <c r="H31" s="263">
        <f>SUM(H23:H30)</f>
        <v>8709052</v>
      </c>
      <c r="I31" s="263"/>
      <c r="J31" s="263">
        <f>SUM(J23:J30)</f>
        <v>14422936</v>
      </c>
      <c r="L31" s="259"/>
      <c r="M31" s="259"/>
      <c r="N31" s="260"/>
      <c r="Q31" s="259"/>
    </row>
    <row r="32" spans="1:17" ht="23.25" customHeight="1">
      <c r="A32" s="262" t="s">
        <v>142</v>
      </c>
      <c r="B32" s="266"/>
      <c r="C32" s="266"/>
      <c r="D32" s="265">
        <v>-2008395</v>
      </c>
      <c r="E32" s="263"/>
      <c r="F32" s="269">
        <v>-335612</v>
      </c>
      <c r="G32" s="263"/>
      <c r="H32" s="265">
        <v>-39165</v>
      </c>
      <c r="I32" s="263"/>
      <c r="J32" s="269">
        <v>-28690</v>
      </c>
      <c r="L32" s="259"/>
      <c r="M32" s="259"/>
      <c r="N32" s="260"/>
      <c r="Q32" s="259"/>
    </row>
    <row r="33" spans="1:23" ht="23.25" customHeight="1">
      <c r="A33" s="33" t="s">
        <v>143</v>
      </c>
      <c r="B33" s="262"/>
      <c r="C33" s="262"/>
      <c r="D33" s="280">
        <f>SUM(D31:D32)</f>
        <v>42144316</v>
      </c>
      <c r="E33" s="267"/>
      <c r="F33" s="280">
        <f>SUM(F31:F32)</f>
        <v>33187517</v>
      </c>
      <c r="G33" s="263"/>
      <c r="H33" s="280">
        <f>SUM(H31:H32)</f>
        <v>8669887</v>
      </c>
      <c r="I33" s="263"/>
      <c r="J33" s="280">
        <f>SUM(J31:J32)</f>
        <v>14394246</v>
      </c>
      <c r="L33" s="259"/>
      <c r="M33" s="259"/>
      <c r="N33" s="260"/>
      <c r="Q33" s="259"/>
    </row>
    <row r="34" spans="1:23" ht="23.25" customHeight="1">
      <c r="B34" s="281"/>
      <c r="C34" s="281"/>
      <c r="D34" s="282"/>
      <c r="E34" s="282"/>
      <c r="F34" s="282"/>
      <c r="G34" s="283"/>
      <c r="H34" s="282"/>
      <c r="I34" s="283"/>
      <c r="J34" s="284"/>
      <c r="L34" s="259"/>
      <c r="M34" s="259"/>
      <c r="N34" s="260"/>
    </row>
    <row r="35" spans="1:23" ht="23.25" customHeight="1">
      <c r="B35" s="281"/>
      <c r="C35" s="281"/>
      <c r="D35" s="285"/>
      <c r="E35" s="285"/>
      <c r="F35" s="285"/>
      <c r="G35" s="285"/>
      <c r="H35" s="285"/>
      <c r="I35" s="285"/>
      <c r="J35" s="285"/>
      <c r="L35" s="259"/>
      <c r="M35" s="259"/>
      <c r="N35" s="260"/>
    </row>
    <row r="36" spans="1:23" ht="23.25" customHeight="1">
      <c r="B36" s="281"/>
      <c r="C36" s="281"/>
      <c r="D36" s="65"/>
      <c r="E36" s="285"/>
      <c r="F36" s="285"/>
      <c r="G36" s="285"/>
      <c r="H36" s="65"/>
      <c r="I36" s="285"/>
      <c r="J36" s="285"/>
      <c r="L36" s="259"/>
      <c r="M36" s="259"/>
      <c r="N36" s="260"/>
    </row>
    <row r="37" spans="1:23" ht="23.25" customHeight="1">
      <c r="B37" s="281"/>
      <c r="C37" s="281"/>
      <c r="D37" s="65"/>
      <c r="E37" s="285"/>
      <c r="F37" s="285"/>
      <c r="G37" s="285"/>
      <c r="H37" s="65"/>
      <c r="I37" s="285"/>
      <c r="J37" s="285"/>
      <c r="L37" s="259"/>
      <c r="M37" s="259"/>
      <c r="N37" s="260"/>
    </row>
    <row r="38" spans="1:23" ht="23.25" customHeight="1">
      <c r="B38" s="281"/>
      <c r="C38" s="281"/>
      <c r="D38" s="65"/>
      <c r="E38" s="285"/>
      <c r="F38" s="285"/>
      <c r="G38" s="285"/>
      <c r="H38" s="65"/>
      <c r="I38" s="285"/>
      <c r="J38" s="285"/>
      <c r="L38" s="259"/>
      <c r="M38" s="259"/>
      <c r="N38" s="260"/>
    </row>
    <row r="39" spans="1:23" ht="23.25" customHeight="1">
      <c r="B39" s="281"/>
      <c r="C39" s="281"/>
      <c r="D39" s="65"/>
      <c r="E39" s="285"/>
      <c r="F39" s="285"/>
      <c r="G39" s="285"/>
      <c r="H39" s="65"/>
      <c r="I39" s="285"/>
      <c r="J39" s="285"/>
      <c r="L39" s="259"/>
      <c r="M39" s="259"/>
      <c r="N39" s="260"/>
    </row>
    <row r="40" spans="1:23" ht="23.25" customHeight="1">
      <c r="B40" s="281"/>
      <c r="C40" s="281"/>
      <c r="D40" s="65"/>
      <c r="E40" s="285"/>
      <c r="F40" s="285"/>
      <c r="G40" s="285"/>
      <c r="H40" s="65"/>
      <c r="I40" s="285"/>
      <c r="J40" s="285"/>
      <c r="L40" s="259"/>
      <c r="M40" s="259"/>
      <c r="N40" s="260"/>
    </row>
    <row r="41" spans="1:23" ht="23.25" customHeight="1">
      <c r="B41" s="281"/>
      <c r="C41" s="281"/>
      <c r="D41" s="65"/>
      <c r="E41" s="285"/>
      <c r="F41" s="285"/>
      <c r="G41" s="285"/>
      <c r="H41" s="65"/>
      <c r="I41" s="285"/>
      <c r="J41" s="285"/>
      <c r="L41" s="259"/>
      <c r="M41" s="259"/>
      <c r="N41" s="260"/>
    </row>
    <row r="42" spans="1:23" s="47" customFormat="1" ht="23.25" customHeight="1">
      <c r="A42" s="94"/>
      <c r="D42" s="1"/>
      <c r="E42" s="1"/>
      <c r="F42" s="1"/>
      <c r="G42" s="50"/>
      <c r="I42" s="50"/>
      <c r="J42" s="1"/>
      <c r="K42" s="51"/>
      <c r="L42" s="1"/>
      <c r="O42" s="2"/>
      <c r="P42" s="2"/>
      <c r="Q42" s="2"/>
      <c r="R42" s="2"/>
      <c r="S42" s="2"/>
      <c r="T42" s="2"/>
      <c r="U42" s="2"/>
      <c r="V42" s="2"/>
      <c r="W42" s="2"/>
    </row>
    <row r="43" spans="1:23" ht="23.25" customHeight="1">
      <c r="A43" s="340" t="s">
        <v>0</v>
      </c>
      <c r="B43" s="340"/>
      <c r="C43" s="340"/>
      <c r="D43" s="340"/>
      <c r="E43" s="340"/>
      <c r="F43" s="340"/>
      <c r="G43" s="340"/>
      <c r="H43" s="340"/>
      <c r="I43" s="340"/>
      <c r="J43" s="340"/>
      <c r="L43" s="259"/>
      <c r="M43" s="259"/>
    </row>
    <row r="44" spans="1:23" ht="23.25" customHeight="1">
      <c r="A44" s="328" t="s">
        <v>144</v>
      </c>
      <c r="B44" s="328"/>
      <c r="C44" s="328"/>
      <c r="D44" s="328"/>
      <c r="E44" s="328"/>
      <c r="F44" s="328"/>
      <c r="G44" s="328"/>
      <c r="H44" s="328"/>
      <c r="I44" s="328"/>
      <c r="J44" s="328"/>
      <c r="L44" s="259"/>
      <c r="M44" s="259"/>
    </row>
    <row r="45" spans="1:23" ht="23.25" customHeight="1">
      <c r="A45" s="340" t="s">
        <v>70</v>
      </c>
      <c r="B45" s="340"/>
      <c r="C45" s="340"/>
      <c r="D45" s="340"/>
      <c r="E45" s="340"/>
      <c r="F45" s="340"/>
      <c r="G45" s="340"/>
      <c r="H45" s="340"/>
      <c r="I45" s="340"/>
      <c r="J45" s="340"/>
      <c r="L45" s="259"/>
      <c r="M45" s="259"/>
    </row>
    <row r="46" spans="1:23" ht="23.25" customHeight="1">
      <c r="A46" s="345" t="s">
        <v>12</v>
      </c>
      <c r="B46" s="345"/>
      <c r="C46" s="345"/>
      <c r="D46" s="345"/>
      <c r="E46" s="345"/>
      <c r="F46" s="345"/>
      <c r="G46" s="345"/>
      <c r="H46" s="345"/>
      <c r="I46" s="345"/>
      <c r="J46" s="345"/>
      <c r="L46" s="259"/>
      <c r="M46" s="259"/>
    </row>
    <row r="47" spans="1:23" ht="23.25" customHeight="1">
      <c r="A47" s="169"/>
      <c r="B47" s="98"/>
      <c r="C47" s="98"/>
      <c r="D47" s="286"/>
      <c r="E47" s="98"/>
      <c r="F47" s="286"/>
      <c r="G47" s="98"/>
      <c r="H47" s="98"/>
      <c r="I47" s="98"/>
      <c r="J47" s="101" t="s">
        <v>3</v>
      </c>
      <c r="L47" s="259"/>
      <c r="M47" s="259"/>
    </row>
    <row r="48" spans="1:23" ht="5" customHeight="1">
      <c r="A48" s="168"/>
      <c r="B48" s="102"/>
      <c r="C48" s="102"/>
      <c r="D48" s="102"/>
      <c r="E48" s="102"/>
      <c r="F48" s="102"/>
      <c r="G48" s="102"/>
      <c r="H48" s="102"/>
      <c r="I48" s="102"/>
      <c r="J48" s="287"/>
      <c r="L48" s="259"/>
      <c r="M48" s="259"/>
    </row>
    <row r="49" spans="1:17" ht="23.25" customHeight="1">
      <c r="A49" s="109"/>
      <c r="B49" s="109"/>
      <c r="C49" s="109"/>
      <c r="D49" s="347" t="s">
        <v>97</v>
      </c>
      <c r="E49" s="347"/>
      <c r="F49" s="347"/>
      <c r="G49" s="288"/>
      <c r="H49" s="347" t="s">
        <v>71</v>
      </c>
      <c r="I49" s="347"/>
      <c r="J49" s="347"/>
      <c r="L49" s="259"/>
      <c r="M49" s="259"/>
    </row>
    <row r="50" spans="1:17" ht="23.25" customHeight="1">
      <c r="A50" s="109"/>
      <c r="B50" s="255" t="s">
        <v>6</v>
      </c>
      <c r="C50" s="109"/>
      <c r="D50" s="256">
        <v>2569</v>
      </c>
      <c r="E50" s="118"/>
      <c r="F50" s="256">
        <v>2568</v>
      </c>
      <c r="G50" s="288"/>
      <c r="H50" s="256">
        <v>2569</v>
      </c>
      <c r="I50" s="118"/>
      <c r="J50" s="256">
        <v>2568</v>
      </c>
      <c r="L50" s="259"/>
      <c r="M50" s="259"/>
    </row>
    <row r="51" spans="1:17" ht="23.25" customHeight="1">
      <c r="A51" s="289" t="s">
        <v>145</v>
      </c>
      <c r="B51" s="109"/>
      <c r="C51" s="109"/>
      <c r="D51" s="42"/>
      <c r="E51" s="42"/>
      <c r="F51" s="42"/>
      <c r="G51" s="42"/>
      <c r="H51" s="42"/>
      <c r="I51" s="42"/>
      <c r="J51" s="42"/>
      <c r="L51" s="259"/>
      <c r="M51" s="259"/>
    </row>
    <row r="52" spans="1:17" ht="23.25" customHeight="1">
      <c r="A52" s="26" t="s">
        <v>146</v>
      </c>
      <c r="B52" s="152"/>
      <c r="C52" s="152"/>
      <c r="D52" s="290">
        <v>-714</v>
      </c>
      <c r="E52" s="290"/>
      <c r="F52" s="290">
        <v>-1774</v>
      </c>
      <c r="G52" s="291"/>
      <c r="H52" s="292">
        <v>0</v>
      </c>
      <c r="I52" s="291"/>
      <c r="J52" s="232">
        <v>0</v>
      </c>
      <c r="L52" s="259"/>
      <c r="M52" s="259"/>
    </row>
    <row r="53" spans="1:17" ht="23.25" customHeight="1">
      <c r="A53" s="26" t="s">
        <v>147</v>
      </c>
      <c r="B53" s="152"/>
      <c r="C53" s="152"/>
      <c r="D53" s="290">
        <v>1200</v>
      </c>
      <c r="E53" s="290"/>
      <c r="F53" s="290">
        <v>29300</v>
      </c>
      <c r="G53" s="291"/>
      <c r="H53" s="290">
        <v>1200</v>
      </c>
      <c r="I53" s="291"/>
      <c r="J53" s="290">
        <v>4300</v>
      </c>
      <c r="L53" s="259"/>
      <c r="M53" s="259"/>
      <c r="N53" s="123"/>
      <c r="Q53" s="123"/>
    </row>
    <row r="54" spans="1:17" ht="23.25" customHeight="1">
      <c r="A54" s="26" t="s">
        <v>148</v>
      </c>
      <c r="B54" s="293" t="s">
        <v>149</v>
      </c>
      <c r="C54" s="266"/>
      <c r="D54" s="290">
        <v>-8276801</v>
      </c>
      <c r="E54" s="290"/>
      <c r="F54" s="290">
        <v>-15446492</v>
      </c>
      <c r="G54" s="291"/>
      <c r="H54" s="290">
        <v>-3678828</v>
      </c>
      <c r="I54" s="291"/>
      <c r="J54" s="290">
        <v>-4905147</v>
      </c>
      <c r="L54" s="259"/>
      <c r="M54" s="259"/>
      <c r="N54" s="123"/>
      <c r="Q54" s="123"/>
    </row>
    <row r="55" spans="1:17" ht="23.25" customHeight="1">
      <c r="A55" s="26" t="s">
        <v>150</v>
      </c>
      <c r="B55" s="293" t="s">
        <v>151</v>
      </c>
      <c r="C55" s="266"/>
      <c r="D55" s="290">
        <v>-102554</v>
      </c>
      <c r="E55" s="290"/>
      <c r="F55" s="290">
        <v>-234490</v>
      </c>
      <c r="G55" s="291"/>
      <c r="H55" s="290">
        <v>-14980</v>
      </c>
      <c r="I55" s="291"/>
      <c r="J55" s="290">
        <v>-160500</v>
      </c>
      <c r="L55" s="259"/>
      <c r="M55" s="259"/>
      <c r="N55" s="123"/>
      <c r="Q55" s="123"/>
    </row>
    <row r="56" spans="1:17" ht="23.25" customHeight="1">
      <c r="A56" s="26" t="s">
        <v>152</v>
      </c>
      <c r="B56" s="293"/>
      <c r="C56" s="266"/>
      <c r="D56" s="292">
        <v>0</v>
      </c>
      <c r="E56" s="290"/>
      <c r="F56" s="232">
        <v>0</v>
      </c>
      <c r="G56" s="291"/>
      <c r="H56" s="232">
        <v>0</v>
      </c>
      <c r="I56" s="291"/>
      <c r="J56" s="290">
        <v>-5000000</v>
      </c>
      <c r="L56" s="259"/>
      <c r="M56" s="259"/>
      <c r="N56" s="123"/>
      <c r="Q56" s="123"/>
    </row>
    <row r="57" spans="1:17" ht="23.25" customHeight="1">
      <c r="A57" s="26" t="s">
        <v>75</v>
      </c>
      <c r="B57" s="294"/>
      <c r="C57" s="294"/>
      <c r="D57" s="292">
        <v>0</v>
      </c>
      <c r="E57" s="290"/>
      <c r="F57" s="232">
        <v>0</v>
      </c>
      <c r="G57" s="291"/>
      <c r="H57" s="290">
        <v>14998500</v>
      </c>
      <c r="I57" s="291"/>
      <c r="J57" s="232">
        <v>0</v>
      </c>
      <c r="L57" s="259"/>
      <c r="M57" s="259"/>
      <c r="N57" s="123"/>
      <c r="Q57" s="123"/>
    </row>
    <row r="58" spans="1:17" ht="23.25" customHeight="1">
      <c r="A58" s="26" t="s">
        <v>153</v>
      </c>
      <c r="B58" s="266"/>
      <c r="C58" s="266"/>
      <c r="D58" s="290">
        <v>740</v>
      </c>
      <c r="E58" s="264"/>
      <c r="F58" s="290">
        <v>30167</v>
      </c>
      <c r="G58" s="264"/>
      <c r="H58" s="232">
        <v>0</v>
      </c>
      <c r="I58" s="264"/>
      <c r="J58" s="232">
        <v>0</v>
      </c>
      <c r="L58" s="259"/>
      <c r="M58" s="259"/>
      <c r="N58" s="123"/>
      <c r="Q58" s="123"/>
    </row>
    <row r="59" spans="1:17" ht="23.25" customHeight="1">
      <c r="A59" s="33" t="s">
        <v>154</v>
      </c>
      <c r="B59" s="262"/>
      <c r="C59" s="262"/>
      <c r="D59" s="295">
        <f>SUM(D51:D58)</f>
        <v>-8378129</v>
      </c>
      <c r="E59" s="296"/>
      <c r="F59" s="295">
        <f>SUM(F51:F58)</f>
        <v>-15623289</v>
      </c>
      <c r="G59" s="291"/>
      <c r="H59" s="295">
        <f>SUM(H51:H58)</f>
        <v>11305892</v>
      </c>
      <c r="I59" s="291"/>
      <c r="J59" s="295">
        <f>SUM(J51:J58)</f>
        <v>-10061347</v>
      </c>
      <c r="L59" s="259"/>
      <c r="M59" s="259"/>
      <c r="N59" s="123"/>
    </row>
    <row r="60" spans="1:17" ht="23.25" customHeight="1">
      <c r="A60" s="33"/>
      <c r="B60" s="262"/>
      <c r="C60" s="262"/>
      <c r="D60" s="296"/>
      <c r="E60" s="296"/>
      <c r="F60" s="296"/>
      <c r="G60" s="291"/>
      <c r="H60" s="296"/>
      <c r="I60" s="291"/>
      <c r="J60" s="296"/>
      <c r="L60" s="259"/>
      <c r="M60" s="259"/>
      <c r="N60" s="123"/>
    </row>
    <row r="61" spans="1:17" ht="23.25" customHeight="1">
      <c r="A61" s="289" t="s">
        <v>155</v>
      </c>
      <c r="B61" s="109"/>
      <c r="C61" s="109"/>
      <c r="D61" s="297"/>
      <c r="E61" s="291"/>
      <c r="F61" s="290"/>
      <c r="G61" s="291"/>
      <c r="H61" s="298"/>
      <c r="I61" s="291"/>
      <c r="J61" s="290"/>
    </row>
    <row r="62" spans="1:17" ht="23.25" customHeight="1">
      <c r="A62" s="26" t="s">
        <v>156</v>
      </c>
      <c r="B62" s="293"/>
      <c r="C62" s="109"/>
      <c r="D62" s="290"/>
      <c r="E62" s="290"/>
      <c r="F62" s="290"/>
      <c r="G62" s="291"/>
      <c r="H62" s="290"/>
      <c r="I62" s="291"/>
      <c r="J62" s="292"/>
      <c r="L62" s="259"/>
      <c r="M62" s="259"/>
      <c r="N62" s="123"/>
      <c r="Q62" s="259"/>
    </row>
    <row r="63" spans="1:17" ht="23.25" customHeight="1">
      <c r="A63" s="26" t="s">
        <v>157</v>
      </c>
      <c r="B63" s="299"/>
      <c r="C63" s="109"/>
      <c r="D63" s="290">
        <v>8249961</v>
      </c>
      <c r="E63" s="290"/>
      <c r="F63" s="290">
        <v>-2068933</v>
      </c>
      <c r="G63" s="291"/>
      <c r="H63" s="232">
        <v>0</v>
      </c>
      <c r="I63" s="291"/>
      <c r="J63" s="290">
        <v>-5000000</v>
      </c>
      <c r="L63" s="259"/>
      <c r="M63" s="300"/>
      <c r="N63" s="123"/>
      <c r="Q63" s="259"/>
    </row>
    <row r="64" spans="1:17" ht="23.25" customHeight="1">
      <c r="A64" s="26" t="s">
        <v>158</v>
      </c>
      <c r="B64" s="299"/>
      <c r="C64" s="109"/>
      <c r="D64" s="290">
        <v>13960120</v>
      </c>
      <c r="E64" s="290"/>
      <c r="F64" s="232">
        <v>0</v>
      </c>
      <c r="G64" s="291"/>
      <c r="H64" s="232">
        <v>0</v>
      </c>
      <c r="I64" s="291"/>
      <c r="J64" s="232">
        <v>0</v>
      </c>
      <c r="L64" s="259"/>
      <c r="M64" s="300"/>
      <c r="N64" s="123"/>
      <c r="Q64" s="259"/>
    </row>
    <row r="65" spans="1:17" ht="23.25" customHeight="1">
      <c r="A65" s="26" t="s">
        <v>159</v>
      </c>
      <c r="B65" s="299"/>
      <c r="C65" s="109"/>
      <c r="D65" s="290">
        <v>-7635200</v>
      </c>
      <c r="E65" s="290"/>
      <c r="F65" s="290">
        <v>-12600000</v>
      </c>
      <c r="G65" s="291"/>
      <c r="H65" s="232">
        <v>0</v>
      </c>
      <c r="I65" s="291"/>
      <c r="J65" s="232">
        <v>0</v>
      </c>
      <c r="L65" s="259"/>
      <c r="M65" s="259"/>
      <c r="N65" s="123"/>
      <c r="Q65" s="259"/>
    </row>
    <row r="66" spans="1:17" ht="23.25" customHeight="1">
      <c r="A66" s="26" t="s">
        <v>160</v>
      </c>
      <c r="B66" s="299">
        <v>12.2</v>
      </c>
      <c r="C66" s="152"/>
      <c r="D66" s="290">
        <v>-2985207</v>
      </c>
      <c r="E66" s="290"/>
      <c r="F66" s="290">
        <v>-2229296</v>
      </c>
      <c r="G66" s="291"/>
      <c r="H66" s="290">
        <v>-2985207</v>
      </c>
      <c r="I66" s="291"/>
      <c r="J66" s="290">
        <v>-2229296</v>
      </c>
      <c r="L66" s="259"/>
      <c r="M66" s="259"/>
      <c r="N66" s="123"/>
      <c r="Q66" s="259"/>
    </row>
    <row r="67" spans="1:17" ht="23.25" customHeight="1">
      <c r="A67" s="26" t="s">
        <v>161</v>
      </c>
      <c r="B67" s="109"/>
      <c r="C67" s="109"/>
      <c r="D67" s="290"/>
      <c r="E67" s="290"/>
      <c r="F67" s="290"/>
      <c r="G67" s="291"/>
      <c r="H67" s="290"/>
      <c r="I67" s="291"/>
      <c r="J67" s="301"/>
      <c r="L67" s="259"/>
      <c r="M67" s="259"/>
      <c r="N67" s="123"/>
    </row>
    <row r="68" spans="1:17" ht="23.25" customHeight="1">
      <c r="A68" s="26" t="s">
        <v>162</v>
      </c>
      <c r="B68" s="294"/>
      <c r="C68" s="294"/>
      <c r="D68" s="290">
        <v>-1500</v>
      </c>
      <c r="E68" s="290"/>
      <c r="F68" s="290">
        <v>-500</v>
      </c>
      <c r="G68" s="291"/>
      <c r="H68" s="232">
        <v>0</v>
      </c>
      <c r="I68" s="291"/>
      <c r="J68" s="232">
        <v>0</v>
      </c>
      <c r="L68" s="259"/>
      <c r="M68" s="259"/>
      <c r="N68" s="123"/>
    </row>
    <row r="69" spans="1:17" ht="23.25" customHeight="1">
      <c r="A69" s="26" t="s">
        <v>163</v>
      </c>
      <c r="B69" s="293"/>
      <c r="C69" s="152"/>
      <c r="D69" s="290">
        <v>-2721341</v>
      </c>
      <c r="E69" s="291"/>
      <c r="F69" s="290">
        <v>-3618400</v>
      </c>
      <c r="G69" s="264"/>
      <c r="H69" s="232">
        <v>0</v>
      </c>
      <c r="I69" s="264"/>
      <c r="J69" s="290">
        <v>-56205</v>
      </c>
      <c r="L69" s="259"/>
      <c r="M69" s="259"/>
      <c r="N69" s="123"/>
    </row>
    <row r="70" spans="1:17" ht="23.25" customHeight="1">
      <c r="A70" s="26" t="s">
        <v>164</v>
      </c>
      <c r="B70" s="262"/>
      <c r="C70" s="262"/>
      <c r="D70" s="295">
        <f>SUM(D62:D69)</f>
        <v>8866833</v>
      </c>
      <c r="E70" s="296"/>
      <c r="F70" s="295">
        <f>SUM(F62:F69)</f>
        <v>-20517129</v>
      </c>
      <c r="G70" s="291"/>
      <c r="H70" s="295">
        <f>SUM(H62:H69)</f>
        <v>-2985207</v>
      </c>
      <c r="I70" s="291"/>
      <c r="J70" s="295">
        <f>SUM(J62:J69)</f>
        <v>-7285501</v>
      </c>
      <c r="L70" s="259"/>
      <c r="M70" s="259"/>
      <c r="N70" s="123"/>
    </row>
    <row r="71" spans="1:17" ht="23.25" customHeight="1">
      <c r="A71" s="289" t="s">
        <v>165</v>
      </c>
      <c r="B71" s="109"/>
      <c r="C71" s="109"/>
      <c r="D71" s="298">
        <f>D70+D59+D33</f>
        <v>42633020</v>
      </c>
      <c r="E71" s="298"/>
      <c r="F71" s="298">
        <f>F70+F59+F33</f>
        <v>-2952901</v>
      </c>
      <c r="G71" s="298">
        <f>G70+G59+G33</f>
        <v>0</v>
      </c>
      <c r="H71" s="298">
        <f>H70+H59+H33</f>
        <v>16990572</v>
      </c>
      <c r="I71" s="298">
        <f>I70+I59+I33</f>
        <v>0</v>
      </c>
      <c r="J71" s="298">
        <f>J70+J59+J33</f>
        <v>-2952602</v>
      </c>
      <c r="L71" s="259"/>
      <c r="M71" s="259"/>
      <c r="N71" s="123"/>
    </row>
    <row r="72" spans="1:17" ht="23.25" customHeight="1">
      <c r="A72" s="294" t="s">
        <v>166</v>
      </c>
      <c r="B72" s="109"/>
      <c r="C72" s="109"/>
      <c r="D72" s="117">
        <v>50698892</v>
      </c>
      <c r="E72" s="302"/>
      <c r="F72" s="302">
        <v>40581516</v>
      </c>
      <c r="G72" s="298"/>
      <c r="H72" s="302">
        <v>14994999</v>
      </c>
      <c r="I72" s="298"/>
      <c r="J72" s="301">
        <v>11703841</v>
      </c>
      <c r="L72" s="259"/>
      <c r="M72" s="259"/>
      <c r="N72" s="123"/>
    </row>
    <row r="73" spans="1:17" ht="23.25" customHeight="1" thickBot="1">
      <c r="A73" s="294" t="s">
        <v>167</v>
      </c>
      <c r="B73" s="109"/>
      <c r="C73" s="109"/>
      <c r="D73" s="303">
        <f>SUM(D71:D72)</f>
        <v>93331912</v>
      </c>
      <c r="E73" s="152"/>
      <c r="F73" s="303">
        <f>SUM(F71:F72)</f>
        <v>37628615</v>
      </c>
      <c r="G73" s="152"/>
      <c r="H73" s="303">
        <f>SUM(H71:H72)</f>
        <v>31985571</v>
      </c>
      <c r="I73" s="152"/>
      <c r="J73" s="303">
        <f>SUM(J71:J72)</f>
        <v>8751239</v>
      </c>
      <c r="L73" s="259"/>
      <c r="M73" s="259"/>
      <c r="N73" s="123"/>
    </row>
    <row r="74" spans="1:17" ht="23.25" customHeight="1" thickTop="1">
      <c r="A74" s="294"/>
      <c r="B74" s="109"/>
      <c r="C74" s="109"/>
      <c r="D74" s="67"/>
      <c r="E74" s="152"/>
      <c r="F74" s="67"/>
      <c r="G74" s="152"/>
      <c r="H74" s="67"/>
      <c r="I74" s="152"/>
      <c r="J74" s="67"/>
      <c r="L74" s="259"/>
      <c r="M74" s="259"/>
      <c r="N74" s="123"/>
    </row>
    <row r="75" spans="1:17" ht="23.25" customHeight="1">
      <c r="A75" s="294"/>
      <c r="B75" s="109"/>
      <c r="C75" s="109"/>
      <c r="D75" s="67"/>
      <c r="E75" s="152"/>
      <c r="F75" s="67"/>
      <c r="G75" s="152"/>
      <c r="H75" s="67"/>
      <c r="I75" s="152"/>
      <c r="J75" s="67"/>
      <c r="L75" s="259"/>
      <c r="M75" s="259"/>
      <c r="N75" s="123"/>
    </row>
    <row r="76" spans="1:17" ht="23.25" customHeight="1">
      <c r="A76" s="294"/>
      <c r="B76" s="109"/>
      <c r="C76" s="109"/>
      <c r="D76" s="67"/>
      <c r="E76" s="152"/>
      <c r="F76" s="67"/>
      <c r="G76" s="152"/>
      <c r="H76" s="67"/>
      <c r="I76" s="152"/>
      <c r="J76" s="67"/>
      <c r="L76" s="259"/>
      <c r="M76" s="259"/>
      <c r="N76" s="123"/>
    </row>
    <row r="77" spans="1:17" ht="23.25" customHeight="1">
      <c r="A77" s="294"/>
      <c r="B77" s="109"/>
      <c r="C77" s="109"/>
      <c r="D77" s="67"/>
      <c r="E77" s="152"/>
      <c r="F77" s="67"/>
      <c r="G77" s="152"/>
      <c r="H77" s="67"/>
      <c r="I77" s="152"/>
      <c r="J77" s="67"/>
      <c r="L77" s="259"/>
      <c r="M77" s="259"/>
      <c r="N77" s="123"/>
    </row>
    <row r="78" spans="1:17" ht="23.25" customHeight="1">
      <c r="A78" s="294"/>
      <c r="B78" s="109"/>
      <c r="C78" s="109"/>
      <c r="D78" s="67"/>
      <c r="E78" s="152"/>
      <c r="F78" s="67"/>
      <c r="G78" s="152"/>
      <c r="H78" s="67"/>
      <c r="I78" s="152"/>
      <c r="J78" s="67"/>
      <c r="L78" s="259"/>
      <c r="M78" s="259"/>
      <c r="N78" s="123"/>
    </row>
    <row r="79" spans="1:17" ht="23.25" customHeight="1">
      <c r="A79" s="294"/>
      <c r="B79" s="109"/>
      <c r="C79" s="109"/>
      <c r="D79" s="67"/>
      <c r="E79" s="152"/>
      <c r="F79" s="67"/>
      <c r="G79" s="152"/>
      <c r="H79" s="67"/>
      <c r="I79" s="152"/>
      <c r="J79" s="67"/>
      <c r="L79" s="259"/>
      <c r="M79" s="259"/>
      <c r="N79" s="123"/>
    </row>
    <row r="80" spans="1:17" ht="23.25" customHeight="1">
      <c r="A80" s="294"/>
      <c r="B80" s="109"/>
      <c r="C80" s="109"/>
      <c r="D80" s="67"/>
      <c r="E80" s="152"/>
      <c r="F80" s="67"/>
      <c r="G80" s="152"/>
      <c r="H80" s="67"/>
      <c r="I80" s="152"/>
      <c r="J80" s="67"/>
      <c r="L80" s="259"/>
      <c r="M80" s="259"/>
      <c r="N80" s="123"/>
    </row>
    <row r="81" spans="1:14" ht="23.25" customHeight="1">
      <c r="A81" s="304" t="s">
        <v>174</v>
      </c>
      <c r="B81" s="102"/>
      <c r="C81" s="102"/>
      <c r="D81" s="249"/>
      <c r="E81" s="249"/>
      <c r="F81" s="305"/>
      <c r="G81" s="305"/>
      <c r="H81" s="305"/>
      <c r="I81" s="305"/>
      <c r="J81" s="305"/>
      <c r="N81" s="123"/>
    </row>
    <row r="82" spans="1:14" ht="23.25" hidden="1" customHeight="1">
      <c r="A82" s="306"/>
      <c r="D82" s="123"/>
      <c r="E82" s="123"/>
      <c r="F82" s="307"/>
      <c r="G82" s="307"/>
      <c r="H82" s="307"/>
      <c r="I82" s="307"/>
      <c r="J82" s="307"/>
      <c r="N82" s="123"/>
    </row>
    <row r="83" spans="1:14" ht="23.25" hidden="1" customHeight="1">
      <c r="A83" s="308"/>
      <c r="D83" s="307"/>
      <c r="E83" s="123"/>
      <c r="F83" s="307"/>
      <c r="G83" s="307"/>
      <c r="H83" s="307"/>
      <c r="I83" s="307"/>
      <c r="J83" s="307"/>
      <c r="N83" s="123"/>
    </row>
    <row r="84" spans="1:14" ht="23.25" hidden="1" customHeight="1">
      <c r="A84" s="309"/>
      <c r="D84" s="123"/>
      <c r="E84" s="123"/>
      <c r="F84" s="123"/>
      <c r="H84" s="123"/>
      <c r="J84" s="123"/>
      <c r="N84" s="123"/>
    </row>
    <row r="85" spans="1:14" ht="23.25" hidden="1" customHeight="1">
      <c r="D85" s="123"/>
      <c r="E85" s="123"/>
      <c r="F85" s="123"/>
      <c r="H85" s="123"/>
      <c r="J85" s="123"/>
      <c r="N85" s="123"/>
    </row>
    <row r="86" spans="1:14" ht="23.25" hidden="1" customHeight="1">
      <c r="D86" s="123"/>
      <c r="E86" s="123"/>
      <c r="F86" s="123"/>
      <c r="H86" s="123"/>
      <c r="J86" s="123"/>
      <c r="N86" s="123"/>
    </row>
    <row r="87" spans="1:14" ht="23.25" hidden="1" customHeight="1">
      <c r="D87" s="123"/>
      <c r="E87" s="123"/>
      <c r="F87" s="123"/>
      <c r="H87" s="123"/>
      <c r="J87" s="123"/>
      <c r="N87" s="123"/>
    </row>
    <row r="88" spans="1:14" ht="23.25" hidden="1" customHeight="1">
      <c r="D88" s="123"/>
      <c r="E88" s="123"/>
      <c r="F88" s="123"/>
      <c r="H88" s="123"/>
      <c r="J88" s="123"/>
      <c r="N88" s="123"/>
    </row>
    <row r="89" spans="1:14" ht="23.25" hidden="1" customHeight="1">
      <c r="D89" s="123"/>
      <c r="E89" s="123"/>
      <c r="F89" s="123"/>
      <c r="H89" s="123"/>
      <c r="J89" s="123"/>
      <c r="N89" s="123"/>
    </row>
    <row r="90" spans="1:14" ht="23.25" hidden="1" customHeight="1">
      <c r="A90" s="94"/>
      <c r="I90" s="310"/>
      <c r="J90" s="310"/>
    </row>
    <row r="91" spans="1:14" hidden="1"/>
    <row r="92" spans="1:14" ht="23.25" hidden="1" customHeight="1">
      <c r="A92" s="109" t="s">
        <v>32</v>
      </c>
    </row>
    <row r="93" spans="1:14" hidden="1"/>
    <row r="94" spans="1:14" hidden="1"/>
    <row r="95" spans="1:14" hidden="1"/>
    <row r="96" spans="1:14" ht="23.25" hidden="1" customHeight="1">
      <c r="D96" s="311"/>
      <c r="E96" s="311"/>
      <c r="F96" s="311"/>
      <c r="G96" s="311"/>
      <c r="H96" s="311"/>
    </row>
    <row r="97" spans="1:20" ht="23.25" hidden="1" customHeight="1">
      <c r="D97" s="312"/>
      <c r="E97" s="313"/>
      <c r="F97" s="313"/>
      <c r="G97" s="313"/>
      <c r="H97" s="314"/>
    </row>
    <row r="98" spans="1:20" ht="23.25" customHeight="1">
      <c r="D98" s="312"/>
      <c r="E98" s="313"/>
      <c r="F98" s="313"/>
      <c r="G98" s="313"/>
      <c r="H98" s="314"/>
    </row>
    <row r="99" spans="1:20" ht="23.25" customHeight="1">
      <c r="D99" s="317"/>
      <c r="E99" s="1"/>
      <c r="F99" s="317"/>
      <c r="G99" s="1"/>
      <c r="H99" s="317"/>
      <c r="J99" s="317"/>
    </row>
    <row r="101" spans="1:20">
      <c r="H101" s="315"/>
    </row>
    <row r="102" spans="1:20" ht="23">
      <c r="A102" s="52" t="s">
        <v>32</v>
      </c>
    </row>
    <row r="105" spans="1:20" s="47" customFormat="1" ht="22.5" customHeight="1">
      <c r="A105" s="50" t="s">
        <v>168</v>
      </c>
      <c r="D105" s="325" t="s">
        <v>33</v>
      </c>
      <c r="E105" s="325"/>
      <c r="F105" s="325"/>
      <c r="G105" s="325"/>
      <c r="H105" s="325"/>
      <c r="I105" s="325"/>
      <c r="J105" s="325"/>
      <c r="N105" s="50"/>
      <c r="O105" s="50"/>
      <c r="P105" s="316"/>
      <c r="Q105" s="51"/>
      <c r="R105" s="316"/>
      <c r="S105" s="316"/>
      <c r="T105" s="316"/>
    </row>
    <row r="106" spans="1:20" s="218" customFormat="1" ht="22.5" customHeight="1">
      <c r="A106" s="50" t="s">
        <v>175</v>
      </c>
      <c r="D106" s="324" t="s">
        <v>173</v>
      </c>
      <c r="E106" s="324"/>
      <c r="F106" s="324"/>
      <c r="G106" s="324"/>
      <c r="H106" s="324"/>
      <c r="I106" s="324"/>
      <c r="J106" s="324"/>
      <c r="N106" s="50"/>
      <c r="O106" s="50"/>
      <c r="P106" s="316"/>
      <c r="Q106" s="316"/>
      <c r="R106" s="316"/>
      <c r="S106" s="316"/>
      <c r="T106" s="316"/>
    </row>
    <row r="110" spans="1:20" ht="23.25" customHeight="1">
      <c r="M110" s="281"/>
    </row>
  </sheetData>
  <mergeCells count="14">
    <mergeCell ref="D105:J105"/>
    <mergeCell ref="D106:J106"/>
    <mergeCell ref="A1:J1"/>
    <mergeCell ref="A2:J2"/>
    <mergeCell ref="A3:J3"/>
    <mergeCell ref="A4:J4"/>
    <mergeCell ref="D7:F7"/>
    <mergeCell ref="H7:J7"/>
    <mergeCell ref="A43:J43"/>
    <mergeCell ref="A44:J44"/>
    <mergeCell ref="A45:J45"/>
    <mergeCell ref="A46:J46"/>
    <mergeCell ref="D49:F49"/>
    <mergeCell ref="H49:J49"/>
  </mergeCells>
  <pageMargins left="0.8" right="0.3" top="1" bottom="0.5" header="0.5" footer="0.5"/>
  <pageSetup paperSize="9" scale="65" orientation="portrait" r:id="rId1"/>
  <rowBreaks count="1" manualBreakCount="1">
    <brk id="42" max="16383" man="1"/>
  </rowBreaks>
  <colBreaks count="1" manualBreakCount="1">
    <brk id="11" max="1048575" man="1"/>
  </col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 manager_Dcorp</dc:creator>
  <cp:lastModifiedBy>jchimphalayalai@deloitte.com</cp:lastModifiedBy>
  <cp:lastPrinted>2026-05-06T11:59:52Z</cp:lastPrinted>
  <dcterms:created xsi:type="dcterms:W3CDTF">2026-04-29T05:27:21Z</dcterms:created>
  <dcterms:modified xsi:type="dcterms:W3CDTF">2026-05-06T12:29:08Z</dcterms:modified>
</cp:coreProperties>
</file>