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egachem (Thailand)\2026\Q1'2026\SET\"/>
    </mc:Choice>
  </mc:AlternateContent>
  <xr:revisionPtr revIDLastSave="0" documentId="13_ncr:1_{3365B54B-85F7-4394-8089-087AC0E29B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9" r:id="rId1"/>
    <sheet name="PL" sheetId="8" r:id="rId2"/>
    <sheet name="Consolidated " sheetId="2" r:id="rId3"/>
    <sheet name="The Company Only " sheetId="3" r:id="rId4"/>
    <sheet name="CF" sheetId="6" r:id="rId5"/>
  </sheets>
  <definedNames>
    <definedName name="\a">#REF!</definedName>
    <definedName name="\c">#REF!</definedName>
    <definedName name="\d">#REF!</definedName>
    <definedName name="\e">#REF!</definedName>
    <definedName name="\f">#REF!</definedName>
    <definedName name="CF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45705.0998148148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BS!$A$1:$J$83</definedName>
    <definedName name="_xlnm.Print_Area" localSheetId="4">CF!$A$1:$J$82</definedName>
    <definedName name="_xlnm.Print_Area" localSheetId="2">'Consolidated '!$A$1:$X$33</definedName>
    <definedName name="_xlnm.Print_Area" localSheetId="1">PL!$A$1:$K$70</definedName>
    <definedName name="_xlnm.Print_Area" localSheetId="3">'The Company Only '!$A$1:$P$26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2" l="1"/>
  <c r="D53" i="9" l="1"/>
  <c r="J70" i="6"/>
  <c r="H70" i="6"/>
  <c r="F70" i="6"/>
  <c r="D70" i="6"/>
  <c r="J34" i="9" l="1"/>
  <c r="F34" i="9"/>
  <c r="X28" i="2" l="1"/>
  <c r="X30" i="2"/>
  <c r="D34" i="9"/>
  <c r="H65" i="9"/>
  <c r="H63" i="9"/>
  <c r="D63" i="9"/>
  <c r="H34" i="9" l="1"/>
  <c r="F58" i="9"/>
  <c r="F53" i="9"/>
  <c r="F73" i="9"/>
  <c r="F19" i="9" l="1"/>
  <c r="J63" i="6" l="1"/>
  <c r="F63" i="6"/>
  <c r="K38" i="8"/>
  <c r="K18" i="8"/>
  <c r="K13" i="8"/>
  <c r="G38" i="8"/>
  <c r="G18" i="8"/>
  <c r="G13" i="8"/>
  <c r="D17" i="3"/>
  <c r="D18" i="3" s="1"/>
  <c r="F17" i="3"/>
  <c r="F18" i="3" s="1"/>
  <c r="H17" i="3"/>
  <c r="H18" i="3" s="1"/>
  <c r="J17" i="3"/>
  <c r="J18" i="3" s="1"/>
  <c r="L17" i="3"/>
  <c r="L18" i="3" s="1"/>
  <c r="P18" i="3"/>
  <c r="P17" i="3"/>
  <c r="N17" i="3"/>
  <c r="N18" i="3" s="1"/>
  <c r="P16" i="3"/>
  <c r="P15" i="3"/>
  <c r="E38" i="8"/>
  <c r="J23" i="3"/>
  <c r="J24" i="3" s="1"/>
  <c r="H23" i="3"/>
  <c r="H24" i="3" s="1"/>
  <c r="F23" i="3"/>
  <c r="F24" i="3" s="1"/>
  <c r="D23" i="3"/>
  <c r="D24" i="3" s="1"/>
  <c r="J71" i="9"/>
  <c r="J70" i="9"/>
  <c r="J69" i="9"/>
  <c r="J67" i="9"/>
  <c r="J66" i="9"/>
  <c r="J65" i="9"/>
  <c r="F70" i="9"/>
  <c r="F69" i="9"/>
  <c r="F67" i="9"/>
  <c r="F66" i="9"/>
  <c r="F65" i="9"/>
  <c r="K19" i="8" l="1"/>
  <c r="K23" i="8" s="1"/>
  <c r="K25" i="8" s="1"/>
  <c r="K40" i="8" s="1"/>
  <c r="G19" i="8"/>
  <c r="G23" i="8" s="1"/>
  <c r="G25" i="8" s="1"/>
  <c r="G53" i="8" s="1"/>
  <c r="G51" i="8" s="1"/>
  <c r="D63" i="6"/>
  <c r="H63" i="6"/>
  <c r="D74" i="6"/>
  <c r="H74" i="6"/>
  <c r="P14" i="3"/>
  <c r="P20" i="3"/>
  <c r="N22" i="3"/>
  <c r="R15" i="2"/>
  <c r="T15" i="2" s="1"/>
  <c r="X15" i="2" s="1"/>
  <c r="R16" i="2"/>
  <c r="T16" i="2" s="1"/>
  <c r="V17" i="2"/>
  <c r="V18" i="2" s="1"/>
  <c r="V21" i="2" s="1"/>
  <c r="D18" i="2"/>
  <c r="D21" i="2" s="1"/>
  <c r="F18" i="2"/>
  <c r="H18" i="2"/>
  <c r="J18" i="2"/>
  <c r="J21" i="2" s="1"/>
  <c r="L18" i="2"/>
  <c r="L21" i="2" s="1"/>
  <c r="P18" i="2"/>
  <c r="P21" i="2" s="1"/>
  <c r="X20" i="2"/>
  <c r="F21" i="2"/>
  <c r="H21" i="2"/>
  <c r="R23" i="2"/>
  <c r="R24" i="2"/>
  <c r="V24" i="2"/>
  <c r="P25" i="2"/>
  <c r="P26" i="2" s="1"/>
  <c r="P31" i="2" s="1"/>
  <c r="V25" i="2"/>
  <c r="D26" i="2"/>
  <c r="D65" i="9" s="1"/>
  <c r="F26" i="2"/>
  <c r="H26" i="2"/>
  <c r="H31" i="2" s="1"/>
  <c r="D67" i="9" s="1"/>
  <c r="J26" i="2"/>
  <c r="J31" i="2" s="1"/>
  <c r="D69" i="9" s="1"/>
  <c r="R30" i="2"/>
  <c r="T30" i="2" s="1"/>
  <c r="E13" i="8"/>
  <c r="I13" i="8"/>
  <c r="E18" i="8"/>
  <c r="I18" i="8"/>
  <c r="I38" i="8"/>
  <c r="D19" i="9"/>
  <c r="H19" i="9"/>
  <c r="J19" i="9"/>
  <c r="H53" i="9"/>
  <c r="J53" i="9"/>
  <c r="D58" i="9"/>
  <c r="H58" i="9"/>
  <c r="J58" i="9"/>
  <c r="H66" i="9"/>
  <c r="H67" i="9"/>
  <c r="H69" i="9"/>
  <c r="J72" i="9"/>
  <c r="J74" i="9" s="1"/>
  <c r="T23" i="2" l="1"/>
  <c r="F71" i="9"/>
  <c r="F72" i="9" s="1"/>
  <c r="F74" i="9" s="1"/>
  <c r="E19" i="8"/>
  <c r="E23" i="8" s="1"/>
  <c r="E25" i="8" s="1"/>
  <c r="E53" i="8" s="1"/>
  <c r="E51" i="8" s="1"/>
  <c r="G40" i="8"/>
  <c r="G58" i="8" s="1"/>
  <c r="G56" i="8" s="1"/>
  <c r="F59" i="9"/>
  <c r="J35" i="9"/>
  <c r="I19" i="8"/>
  <c r="I23" i="8" s="1"/>
  <c r="I25" i="8" s="1"/>
  <c r="D59" i="9"/>
  <c r="J59" i="9"/>
  <c r="H35" i="9"/>
  <c r="F35" i="9"/>
  <c r="P22" i="3"/>
  <c r="N23" i="3"/>
  <c r="N24" i="3" s="1"/>
  <c r="H71" i="9" s="1"/>
  <c r="F31" i="2"/>
  <c r="D66" i="9" s="1"/>
  <c r="V26" i="2"/>
  <c r="V31" i="2" s="1"/>
  <c r="D73" i="9" s="1"/>
  <c r="D35" i="9"/>
  <c r="H59" i="9"/>
  <c r="P19" i="3"/>
  <c r="F9" i="6"/>
  <c r="G61" i="8"/>
  <c r="X16" i="2"/>
  <c r="J9" i="6"/>
  <c r="X23" i="2"/>
  <c r="H9" i="6" l="1"/>
  <c r="H27" i="6" s="1"/>
  <c r="H38" i="6" s="1"/>
  <c r="H40" i="6" s="1"/>
  <c r="H73" i="6" s="1"/>
  <c r="H75" i="6" s="1"/>
  <c r="H76" i="6" s="1"/>
  <c r="D9" i="6"/>
  <c r="D27" i="6" s="1"/>
  <c r="D38" i="6" s="1"/>
  <c r="D40" i="6" s="1"/>
  <c r="D73" i="6" s="1"/>
  <c r="D75" i="6" s="1"/>
  <c r="D76" i="6" s="1"/>
  <c r="E40" i="8"/>
  <c r="E58" i="8" s="1"/>
  <c r="E56" i="8" s="1"/>
  <c r="J27" i="6"/>
  <c r="J38" i="6" s="1"/>
  <c r="J40" i="6" s="1"/>
  <c r="J73" i="6" s="1"/>
  <c r="J75" i="6" s="1"/>
  <c r="F27" i="6"/>
  <c r="F38" i="6" s="1"/>
  <c r="F40" i="6" s="1"/>
  <c r="F73" i="6" s="1"/>
  <c r="F75" i="6" s="1"/>
  <c r="J75" i="9"/>
  <c r="J76" i="9" s="1"/>
  <c r="F75" i="9"/>
  <c r="F76" i="9" s="1"/>
  <c r="K56" i="8"/>
  <c r="K51" i="8"/>
  <c r="K61" i="8" s="1"/>
  <c r="I40" i="8"/>
  <c r="I56" i="8" s="1"/>
  <c r="I51" i="8"/>
  <c r="N25" i="2" l="1"/>
  <c r="I61" i="8"/>
  <c r="L21" i="3"/>
  <c r="L23" i="3" s="1"/>
  <c r="L24" i="3" s="1"/>
  <c r="H70" i="9" s="1"/>
  <c r="N18" i="2"/>
  <c r="N21" i="2" s="1"/>
  <c r="R17" i="2"/>
  <c r="E61" i="8" l="1"/>
  <c r="L24" i="2"/>
  <c r="L26" i="2" s="1"/>
  <c r="L31" i="2" s="1"/>
  <c r="D70" i="9" s="1"/>
  <c r="T17" i="2"/>
  <c r="R18" i="2"/>
  <c r="R21" i="2" s="1"/>
  <c r="N26" i="2"/>
  <c r="N31" i="2" s="1"/>
  <c r="R25" i="2"/>
  <c r="P21" i="3"/>
  <c r="P23" i="3" s="1"/>
  <c r="P24" i="3" s="1"/>
  <c r="H72" i="9"/>
  <c r="H74" i="9" s="1"/>
  <c r="H75" i="9" s="1"/>
  <c r="H76" i="9" s="1"/>
  <c r="T24" i="2" l="1"/>
  <c r="X24" i="2" s="1"/>
  <c r="P25" i="3"/>
  <c r="T25" i="2"/>
  <c r="X25" i="2" s="1"/>
  <c r="R26" i="2"/>
  <c r="R31" i="2" s="1"/>
  <c r="D71" i="9" s="1"/>
  <c r="D72" i="9" s="1"/>
  <c r="D74" i="9" s="1"/>
  <c r="D75" i="9" s="1"/>
  <c r="D76" i="9" s="1"/>
  <c r="X17" i="2"/>
  <c r="X18" i="2" s="1"/>
  <c r="X21" i="2" s="1"/>
  <c r="T18" i="2"/>
  <c r="T21" i="2" s="1"/>
  <c r="T26" i="2" l="1"/>
  <c r="T31" i="2" s="1"/>
  <c r="X26" i="2"/>
  <c r="X31" i="2" s="1"/>
  <c r="X32" i="2" s="1"/>
</calcChain>
</file>

<file path=xl/sharedStrings.xml><?xml version="1.0" encoding="utf-8"?>
<sst xmlns="http://schemas.openxmlformats.org/spreadsheetml/2006/main" count="321" uniqueCount="223">
  <si>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</si>
  <si>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</si>
  <si>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</si>
  <si>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</si>
  <si>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</si>
  <si>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</si>
  <si>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</si>
  <si>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</si>
  <si>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</si>
  <si>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</si>
  <si>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</si>
  <si>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</si>
  <si>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</si>
  <si>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</si>
  <si>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</si>
  <si>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</si>
  <si>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</si>
  <si>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</si>
  <si>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</si>
  <si>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</si>
  <si>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</si>
  <si>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</si>
  <si>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</si>
  <si>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</si>
  <si>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</si>
  <si>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</si>
  <si>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</si>
  <si>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</si>
  <si>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</si>
  <si>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</si>
  <si>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</si>
  <si>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</si>
  <si>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</si>
  <si>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</si>
  <si>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</si>
  <si>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</si>
  <si>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</si>
  <si>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</si>
  <si>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</si>
  <si>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</si>
  <si>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</si>
  <si>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</si>
  <si>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</si>
  <si>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</si>
  <si>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</si>
  <si>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</si>
  <si>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</si>
  <si>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Appropriated</t>
  </si>
  <si>
    <t>Unappropriated</t>
  </si>
  <si>
    <t>Other comprehensive income:</t>
  </si>
  <si>
    <t>shareholders'</t>
  </si>
  <si>
    <t>equity</t>
  </si>
  <si>
    <t xml:space="preserve">Profit from operating activities before  </t>
  </si>
  <si>
    <t xml:space="preserve">Inventories </t>
  </si>
  <si>
    <t xml:space="preserve">Property, plant and equipment 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</si>
  <si>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</si>
  <si>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</si>
  <si>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</si>
  <si>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</si>
  <si>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</si>
  <si>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Sales</t>
  </si>
  <si>
    <t>Cost of sales</t>
  </si>
  <si>
    <t>Deferred tax assets</t>
  </si>
  <si>
    <t>Basic earnings per share (Baht)</t>
  </si>
  <si>
    <t xml:space="preserve">   Cash paid for employee benefits</t>
  </si>
  <si>
    <t xml:space="preserve">Issued and fully </t>
  </si>
  <si>
    <t>Total shareholders'</t>
  </si>
  <si>
    <t>(Unit: Thousand Baht)</t>
  </si>
  <si>
    <t>(Unaudited but reviewed)</t>
  </si>
  <si>
    <t>but reviewed)</t>
  </si>
  <si>
    <t>(Audited)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</si>
  <si>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</si>
  <si>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</si>
  <si>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</si>
  <si>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</si>
  <si>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(Unaudited</t>
  </si>
  <si>
    <t>(Unit: Thousand Baht, except basic earnings per share expressed in Baht)</t>
  </si>
  <si>
    <t>Profit for the period</t>
  </si>
  <si>
    <t>Income tax expenses</t>
  </si>
  <si>
    <t>Profit before income tax expenses</t>
  </si>
  <si>
    <t>share-based payment</t>
  </si>
  <si>
    <t xml:space="preserve">Profit before tax </t>
  </si>
  <si>
    <t xml:space="preserve">Adjustments to reconcile profit before tax to </t>
  </si>
  <si>
    <t xml:space="preserve">     400,000,000 ordinary shares of Baht 0.5 each </t>
  </si>
  <si>
    <t xml:space="preserve">Operating assets (increase) decrease </t>
  </si>
  <si>
    <t>Surplus on share-based payment transactions</t>
  </si>
  <si>
    <t>Surplus on</t>
  </si>
  <si>
    <t>transactions</t>
  </si>
  <si>
    <t>Advance payment for goods</t>
  </si>
  <si>
    <t xml:space="preserve">   Advance payment for goods</t>
  </si>
  <si>
    <t>Megachem (Thailand) Public Company Limited and its subsidiaries</t>
  </si>
  <si>
    <t>Statement of financial position</t>
  </si>
  <si>
    <t>Investments in subsidiaries</t>
  </si>
  <si>
    <t>Statement of financial position (continued)</t>
  </si>
  <si>
    <t>Other component of shareholders' equity</t>
  </si>
  <si>
    <t>Equity attributable to owners of the Company</t>
  </si>
  <si>
    <t xml:space="preserve">Non-controlling interests of the subsidiaries </t>
  </si>
  <si>
    <t xml:space="preserve">Exchange differences </t>
  </si>
  <si>
    <t>Equity attributable</t>
  </si>
  <si>
    <t>to non-controlling</t>
  </si>
  <si>
    <t xml:space="preserve">financial statements </t>
  </si>
  <si>
    <t xml:space="preserve">interests of </t>
  </si>
  <si>
    <t>in the foreign currency</t>
  </si>
  <si>
    <t>the subsidiaries</t>
  </si>
  <si>
    <t>Consolidated financial statements</t>
  </si>
  <si>
    <t>Total equity</t>
  </si>
  <si>
    <t xml:space="preserve"> attributable to</t>
  </si>
  <si>
    <t>owners of the Company</t>
  </si>
  <si>
    <t>Goodwill</t>
  </si>
  <si>
    <t xml:space="preserve"> </t>
  </si>
  <si>
    <t xml:space="preserve">Other comprehensive income that will be reclassified </t>
  </si>
  <si>
    <t>Exchange differences on translating financial statements</t>
  </si>
  <si>
    <t xml:space="preserve">   in foriegn currency</t>
  </si>
  <si>
    <t>Megachem (Thailand) Public Company Limited  and its subsidiaries</t>
  </si>
  <si>
    <t>Statement of comprehensive income (continued)</t>
  </si>
  <si>
    <t>Profit attributable to:</t>
  </si>
  <si>
    <t xml:space="preserve">Equity holders of the Company </t>
  </si>
  <si>
    <t>Non-controlling interests of the subsidiaries</t>
  </si>
  <si>
    <t>Total comprehensive income attributable to:</t>
  </si>
  <si>
    <t xml:space="preserve">   Profit attributation to equity holders of the Company</t>
  </si>
  <si>
    <t xml:space="preserve">   Cash paid for corporate income tax</t>
  </si>
  <si>
    <t>Selling and distribution expenses</t>
  </si>
  <si>
    <t xml:space="preserve">Intangible assets </t>
  </si>
  <si>
    <t>Right-of-use assets</t>
  </si>
  <si>
    <t xml:space="preserve">   to profit or loss in subsequent periods</t>
  </si>
  <si>
    <t>Current portion of lease liabilities</t>
  </si>
  <si>
    <t>Lease liabilities, net of current portion</t>
  </si>
  <si>
    <t>Short-term investments in financial assets</t>
  </si>
  <si>
    <t>Dividend income</t>
  </si>
  <si>
    <t xml:space="preserve">      investments in financial assets</t>
  </si>
  <si>
    <t xml:space="preserve">   Dividend income from subsidiary</t>
  </si>
  <si>
    <t xml:space="preserve">   Finance cost</t>
  </si>
  <si>
    <t>Cash paid for purchases of short-term investments in financial assets</t>
  </si>
  <si>
    <t>Cash received from sales of short-term investments in financial assets</t>
  </si>
  <si>
    <t>Acquisition of computer software</t>
  </si>
  <si>
    <t>Payment of principal portion of lease liabilities</t>
  </si>
  <si>
    <t>Operating profit</t>
  </si>
  <si>
    <t>Investment in joint venture</t>
  </si>
  <si>
    <t>Investment properties</t>
  </si>
  <si>
    <t>Short-term loans from financial institutions</t>
  </si>
  <si>
    <t>Deferred tax liabilities</t>
  </si>
  <si>
    <t>Supplemental cash flow information:</t>
  </si>
  <si>
    <t xml:space="preserve">   Issued and fully paid </t>
  </si>
  <si>
    <t xml:space="preserve">   Appropriated - statutory reserve</t>
  </si>
  <si>
    <t xml:space="preserve"> fully paid</t>
  </si>
  <si>
    <t>paid share capital</t>
  </si>
  <si>
    <t>Profit or loss:</t>
  </si>
  <si>
    <t>Other non-current financial assets</t>
  </si>
  <si>
    <t>The accompanying notes are an integral part of the interim financial statements.</t>
  </si>
  <si>
    <t>Dividend income from subsidiary</t>
  </si>
  <si>
    <t>Dividend paid to non-controlling interest of subsidiary</t>
  </si>
  <si>
    <t>Balance as at 1 January 2025</t>
  </si>
  <si>
    <t>Balance as at 31 March 2025</t>
  </si>
  <si>
    <t>Deficit on changes in</t>
  </si>
  <si>
    <t xml:space="preserve">fair value through other </t>
  </si>
  <si>
    <t>compresensive income</t>
  </si>
  <si>
    <t>Total other</t>
  </si>
  <si>
    <t xml:space="preserve"> components</t>
  </si>
  <si>
    <t>of shareholders'</t>
  </si>
  <si>
    <t>comprehensive income</t>
  </si>
  <si>
    <t>Other</t>
  </si>
  <si>
    <t xml:space="preserve">Other comprehensive income not to be reclassified </t>
  </si>
  <si>
    <t xml:space="preserve">   designated at fair value through other comprehensive income</t>
  </si>
  <si>
    <t xml:space="preserve">    - net of income tax</t>
  </si>
  <si>
    <t xml:space="preserve">Other component of shareholders' equity </t>
  </si>
  <si>
    <t>Other comprehensive income</t>
  </si>
  <si>
    <t>Cash paid for interest expenses</t>
  </si>
  <si>
    <t>Translation adjustment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</si>
  <si>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</si>
  <si>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</si>
  <si>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</si>
  <si>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</si>
  <si>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</si>
  <si>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>Cash flows from (used in) operating activities</t>
  </si>
  <si>
    <t>Net cash flows from (used in) operating activities</t>
  </si>
  <si>
    <t>Acquisition of building improvement and equipment</t>
  </si>
  <si>
    <t xml:space="preserve">Non-cash items consist of : </t>
  </si>
  <si>
    <t xml:space="preserve">Dividend paid to non-controlling </t>
  </si>
  <si>
    <t xml:space="preserve">   interests of the subsidiary</t>
  </si>
  <si>
    <t>Share of profit (loss) from investments in joint venture</t>
  </si>
  <si>
    <t>of investments in equity -</t>
  </si>
  <si>
    <t>net of income tax</t>
  </si>
  <si>
    <t xml:space="preserve">   Gain from disposal of vehicle</t>
  </si>
  <si>
    <t xml:space="preserve">   Share of (profit) loss from investments in joint venture</t>
  </si>
  <si>
    <t xml:space="preserve">  and associated company </t>
  </si>
  <si>
    <t>on translation of</t>
  </si>
  <si>
    <t xml:space="preserve">     and associated company </t>
  </si>
  <si>
    <t xml:space="preserve">   Other non-current assets</t>
  </si>
  <si>
    <t xml:space="preserve">   Increase in right-of-use assets due to entering lease agreements</t>
  </si>
  <si>
    <t>Effect of exchange rate for cash and cash equivalents</t>
  </si>
  <si>
    <t>For the three-month period ended 31 March 2026</t>
  </si>
  <si>
    <t>Balance as at 1 January 2026</t>
  </si>
  <si>
    <t>Balance as at 31 March 2026</t>
  </si>
  <si>
    <t xml:space="preserve">Balance as at 1 January 2026 </t>
  </si>
  <si>
    <t>As at 31 March 2026</t>
  </si>
  <si>
    <t>31 March 2026</t>
  </si>
  <si>
    <t>31 December 2025</t>
  </si>
  <si>
    <t>Investment in assosicated</t>
  </si>
  <si>
    <t>Directors</t>
  </si>
  <si>
    <t xml:space="preserve">   Interest income</t>
  </si>
  <si>
    <t>Cash paid for investment in ordinary share of a jount venture</t>
  </si>
  <si>
    <t xml:space="preserve">Increase in non-controlling interests </t>
  </si>
  <si>
    <t xml:space="preserve">   from investment in subsidiary</t>
  </si>
  <si>
    <t>Restricted bank deposits</t>
  </si>
  <si>
    <t>Long-term loan to related parties</t>
  </si>
  <si>
    <t xml:space="preserve">   Gain on bargain purchase</t>
  </si>
  <si>
    <t>Net cash receive (payment) for purchases of investment in subsidiary</t>
  </si>
  <si>
    <t>Net cash flows form (used in) investing activities</t>
  </si>
  <si>
    <t xml:space="preserve">   Reduction of inventory to net realisable value</t>
  </si>
  <si>
    <t>Net increase (decrease) in cash and cash equivalents</t>
  </si>
  <si>
    <t>Net cash flows used in financing activities</t>
  </si>
  <si>
    <t>Gain (loss) on changes in value of equity investments</t>
  </si>
  <si>
    <t xml:space="preserve">   Allowance for expected credit loss (reversal)</t>
  </si>
  <si>
    <t xml:space="preserve">   Unrealised gain on change in value of short-term</t>
  </si>
  <si>
    <t xml:space="preserve">   Net-current provision for employee benefits</t>
  </si>
  <si>
    <t>Repayment for short-term loans from others</t>
  </si>
  <si>
    <t>Short-term loans to related party</t>
  </si>
  <si>
    <t>Long-term loans to related parties</t>
  </si>
  <si>
    <t xml:space="preserve">   Unrealised (gain) loss on exchange rate</t>
  </si>
  <si>
    <t>Cash received from disposal of vehicle</t>
  </si>
  <si>
    <t>Net increase in short-term loans  from financial institutions</t>
  </si>
  <si>
    <t>Short-term loan to related party</t>
  </si>
  <si>
    <t>Short-term loans to unrelated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</si>
</sst>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pFont"/>
      <charset val="222"/>
    </font>
    <font>
      <sz val="10"/>
      <name val="Arial"/>
      <family val="2"/>
    </font>
    <font>
      <sz val="11"/>
      <name val="Angsana New"/>
      <family val="1"/>
    </font>
    <font>
      <sz val="14"/>
      <name val="CordiaUPC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0" fontId="7" fillId="0" borderId="0" applyFont="0" applyFill="0" applyBorder="0" applyAlignment="0" applyProtection="0"/>
    <xf numFmtId="39" fontId="8" fillId="0" borderId="0"/>
    <xf numFmtId="0" fontId="1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2" fillId="0" borderId="0"/>
  </cellStyleXfs>
  <cellXfs count="80">
    <xf numFmtId="0" fontId="0" fillId="0" borderId="0" xfId="0"/>
    <xf numFmtId="41" fontId="3" fillId="0" borderId="0" xfId="1" applyNumberFormat="1" applyFont="1" applyFill="1" applyAlignment="1"/>
    <xf numFmtId="41" fontId="3" fillId="0" borderId="3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3" fillId="0" borderId="6" xfId="1" applyNumberFormat="1" applyFont="1" applyFill="1" applyBorder="1" applyAlignment="1"/>
    <xf numFmtId="41" fontId="3" fillId="0" borderId="7" xfId="1" applyNumberFormat="1" applyFont="1" applyFill="1" applyBorder="1" applyAlignment="1"/>
    <xf numFmtId="41" fontId="3" fillId="0" borderId="0" xfId="1" applyNumberFormat="1" applyFont="1" applyFill="1"/>
    <xf numFmtId="41" fontId="13" fillId="0" borderId="0" xfId="3" applyNumberFormat="1" applyFont="1" applyFill="1" applyAlignment="1">
      <alignment horizontal="right" vertical="top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37" fontId="2" fillId="0" borderId="0" xfId="2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164" fontId="3" fillId="0" borderId="0" xfId="0" applyNumberFormat="1" applyFont="1" applyFill="1"/>
    <xf numFmtId="164" fontId="3" fillId="0" borderId="1" xfId="7" applyNumberFormat="1" applyFont="1" applyFill="1" applyBorder="1" applyAlignment="1">
      <alignment horizontal="center"/>
    </xf>
    <xf numFmtId="164" fontId="3" fillId="0" borderId="0" xfId="7" applyNumberFormat="1" applyFont="1" applyFill="1"/>
    <xf numFmtId="164" fontId="4" fillId="0" borderId="0" xfId="0" applyNumberFormat="1" applyFont="1" applyFill="1" applyAlignment="1">
      <alignment horizontal="center"/>
    </xf>
    <xf numFmtId="15" fontId="4" fillId="0" borderId="0" xfId="7" quotePrefix="1" applyNumberFormat="1" applyFont="1" applyFill="1" applyAlignment="1">
      <alignment horizontal="center"/>
    </xf>
    <xf numFmtId="49" fontId="4" fillId="0" borderId="0" xfId="7" applyNumberFormat="1" applyFont="1" applyFill="1" applyAlignment="1">
      <alignment horizontal="right"/>
    </xf>
    <xf numFmtId="164" fontId="11" fillId="0" borderId="0" xfId="7" applyNumberFormat="1" applyFont="1" applyFill="1"/>
    <xf numFmtId="16" fontId="3" fillId="0" borderId="0" xfId="7" applyNumberFormat="1" applyFont="1" applyFill="1" applyAlignment="1">
      <alignment horizontal="center"/>
    </xf>
    <xf numFmtId="0" fontId="3" fillId="0" borderId="0" xfId="7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38" fontId="3" fillId="0" borderId="0" xfId="6" applyNumberFormat="1" applyFont="1" applyFill="1"/>
    <xf numFmtId="164" fontId="3" fillId="0" borderId="1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horizontal="center"/>
    </xf>
    <xf numFmtId="0" fontId="3" fillId="0" borderId="5" xfId="0" applyFont="1" applyFill="1" applyBorder="1"/>
    <xf numFmtId="0" fontId="3" fillId="0" borderId="0" xfId="0" applyFont="1" applyFill="1" applyAlignment="1">
      <alignment horizontal="left"/>
    </xf>
    <xf numFmtId="164" fontId="3" fillId="0" borderId="0" xfId="0" quotePrefix="1" applyNumberFormat="1" applyFont="1" applyFill="1" applyAlignment="1">
      <alignment horizontal="centerContinuous"/>
    </xf>
    <xf numFmtId="164" fontId="3" fillId="0" borderId="0" xfId="7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41" fontId="3" fillId="0" borderId="2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0" fontId="2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/>
    <xf numFmtId="41" fontId="3" fillId="0" borderId="4" xfId="1" applyNumberFormat="1" applyFont="1" applyFill="1" applyBorder="1" applyAlignment="1"/>
    <xf numFmtId="164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/>
    </xf>
    <xf numFmtId="41" fontId="3" fillId="0" borderId="1" xfId="0" applyNumberFormat="1" applyFont="1" applyFill="1" applyBorder="1"/>
    <xf numFmtId="41" fontId="3" fillId="0" borderId="0" xfId="0" applyNumberFormat="1" applyFont="1" applyFill="1"/>
    <xf numFmtId="164" fontId="3" fillId="0" borderId="1" xfId="0" applyNumberFormat="1" applyFont="1" applyFill="1" applyBorder="1"/>
    <xf numFmtId="164" fontId="3" fillId="0" borderId="0" xfId="7" applyNumberFormat="1" applyFont="1" applyFill="1" applyAlignment="1">
      <alignment vertical="center"/>
    </xf>
    <xf numFmtId="0" fontId="4" fillId="0" borderId="0" xfId="7" applyFont="1" applyFill="1" applyAlignment="1">
      <alignment horizontal="center"/>
    </xf>
    <xf numFmtId="0" fontId="4" fillId="0" borderId="0" xfId="7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3" fillId="0" borderId="0" xfId="0" quotePrefix="1" applyNumberFormat="1" applyFont="1" applyFill="1" applyAlignment="1">
      <alignment horizontal="left"/>
    </xf>
    <xf numFmtId="0" fontId="5" fillId="0" borderId="0" xfId="0" applyFont="1" applyFill="1"/>
    <xf numFmtId="49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Continuous"/>
    </xf>
    <xf numFmtId="41" fontId="3" fillId="0" borderId="3" xfId="0" applyNumberFormat="1" applyFont="1" applyFill="1" applyBorder="1" applyAlignment="1">
      <alignment horizontal="center"/>
    </xf>
    <xf numFmtId="41" fontId="5" fillId="0" borderId="0" xfId="4" applyNumberFormat="1" applyFont="1" applyFill="1" applyAlignment="1">
      <alignment horizontal="right"/>
    </xf>
    <xf numFmtId="164" fontId="3" fillId="0" borderId="3" xfId="0" applyNumberFormat="1" applyFont="1" applyFill="1" applyBorder="1" applyAlignment="1">
      <alignment horizontal="center"/>
    </xf>
    <xf numFmtId="166" fontId="3" fillId="0" borderId="4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41" fontId="3" fillId="0" borderId="0" xfId="1" applyNumberFormat="1" applyFont="1" applyFill="1" applyAlignment="1">
      <alignment horizontal="right" vertical="top"/>
    </xf>
    <xf numFmtId="0" fontId="10" fillId="0" borderId="0" xfId="0" applyFont="1" applyFill="1"/>
  </cellXfs>
  <cellStyles count="12">
    <cellStyle name="0,0_x000d__x000a_NA_x000d__x000a_" xfId="7" xr:uid="{00000000-0005-0000-0000-000000000000}"/>
    <cellStyle name="Comma" xfId="1" builtinId="3"/>
    <cellStyle name="Comma 25" xfId="3" xr:uid="{00000000-0005-0000-0000-000002000000}"/>
    <cellStyle name="Normal" xfId="0" builtinId="0"/>
    <cellStyle name="Normal 10 2" xfId="9" xr:uid="{202BBCC9-3A2D-46C6-90BF-AACE481F7F14}"/>
    <cellStyle name="Normal 10 4" xfId="5" xr:uid="{00000000-0005-0000-0000-000004000000}"/>
    <cellStyle name="Normal 12 2" xfId="10" xr:uid="{83AD25F6-69A8-4E3E-BD50-688FC826F8CB}"/>
    <cellStyle name="Normal 15 2" xfId="8" xr:uid="{2394750C-8068-43DD-B3FB-B04B8A8BE14B}"/>
    <cellStyle name="Normal 2" xfId="6" xr:uid="{00000000-0005-0000-0000-000005000000}"/>
    <cellStyle name="Normal 27" xfId="4" xr:uid="{00000000-0005-0000-0000-000006000000}"/>
    <cellStyle name="Normal 3" xfId="11" xr:uid="{D26F5D39-1887-4368-96E8-EF2D3B946E9B}"/>
    <cellStyle name="Normal_BS - E" xfId="2" xr:uid="{00000000-0005-0000-0000-000007000000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11C7-1707-4B87-B9EB-A1A429E5BFF4}">
  <dimension ref="A1:N83"/>
  <sheetViews>
    <sheetView showGridLines="0" tabSelected="1" view="pageBreakPreview" zoomScale="115" zoomScaleNormal="46" zoomScaleSheetLayoutView="115" workbookViewId="0"/>
  </sheetViews>
  <sheetFormatPr defaultColWidth="10.5546875" defaultRowHeight="23.7" customHeight="1"/>
  <cols>
    <col min="1" max="1" width="45.77734375" style="15" customWidth="1"/>
    <col min="2" max="2" width="8.77734375" style="9" customWidth="1"/>
    <col min="3" max="3" width="1.5546875" style="16" customWidth="1"/>
    <col min="4" max="4" width="16.77734375" style="16" customWidth="1"/>
    <col min="5" max="5" width="1.44140625" style="16" customWidth="1"/>
    <col min="6" max="6" width="16.77734375" style="16" customWidth="1"/>
    <col min="7" max="7" width="1.44140625" style="16" customWidth="1"/>
    <col min="8" max="8" width="16.77734375" style="16" customWidth="1"/>
    <col min="9" max="9" width="1.44140625" style="16" customWidth="1"/>
    <col min="10" max="10" width="16.77734375" style="16" customWidth="1"/>
    <col min="11" max="11" width="10.5546875" style="16"/>
    <col min="12" max="12" width="11.5546875" style="16" customWidth="1"/>
    <col min="13" max="13" width="4.5546875" style="16" customWidth="1"/>
    <col min="14" max="16384" width="10.5546875" style="16"/>
  </cols>
  <sheetData>
    <row r="1" spans="1:10" s="11" customFormat="1" ht="23.7" customHeight="1">
      <c r="A1" s="8" t="s">
        <v>90</v>
      </c>
      <c r="B1" s="9"/>
      <c r="C1" s="10"/>
      <c r="D1" s="10"/>
      <c r="E1" s="10"/>
      <c r="F1" s="10"/>
      <c r="G1" s="10"/>
      <c r="H1" s="10"/>
      <c r="I1" s="10"/>
      <c r="J1" s="10"/>
    </row>
    <row r="2" spans="1:10" s="11" customFormat="1" ht="23.7" customHeight="1">
      <c r="A2" s="8" t="s">
        <v>91</v>
      </c>
      <c r="B2" s="9"/>
      <c r="C2" s="10"/>
      <c r="D2" s="10"/>
      <c r="E2" s="10"/>
      <c r="F2" s="10"/>
      <c r="G2" s="10"/>
      <c r="H2" s="10"/>
      <c r="I2" s="10"/>
      <c r="J2" s="10"/>
    </row>
    <row r="3" spans="1:10" s="11" customFormat="1" ht="23.7" customHeight="1">
      <c r="A3" s="12" t="s">
        <v>194</v>
      </c>
      <c r="B3" s="9"/>
      <c r="C3" s="10"/>
      <c r="D3" s="10"/>
      <c r="E3" s="10"/>
      <c r="F3" s="10"/>
      <c r="G3" s="10"/>
      <c r="H3" s="10"/>
      <c r="I3" s="10"/>
      <c r="J3" s="13"/>
    </row>
    <row r="4" spans="1:10" s="11" customFormat="1" ht="23.7" customHeight="1">
      <c r="B4" s="14"/>
      <c r="C4" s="10"/>
      <c r="D4" s="10"/>
      <c r="E4" s="10"/>
      <c r="F4" s="10"/>
      <c r="G4" s="10"/>
      <c r="H4" s="10"/>
      <c r="I4" s="10"/>
      <c r="J4" s="13" t="s">
        <v>67</v>
      </c>
    </row>
    <row r="5" spans="1:10" ht="23.7" customHeight="1">
      <c r="B5" s="14"/>
      <c r="D5" s="17" t="s">
        <v>104</v>
      </c>
      <c r="E5" s="17"/>
      <c r="F5" s="17"/>
      <c r="G5" s="18"/>
      <c r="H5" s="17" t="s">
        <v>0</v>
      </c>
      <c r="I5" s="17"/>
      <c r="J5" s="17"/>
    </row>
    <row r="6" spans="1:10" ht="23.7" customHeight="1">
      <c r="B6" s="19" t="s">
        <v>1</v>
      </c>
      <c r="D6" s="20" t="s">
        <v>195</v>
      </c>
      <c r="E6" s="21"/>
      <c r="F6" s="20" t="s">
        <v>196</v>
      </c>
      <c r="G6" s="22"/>
      <c r="H6" s="20" t="s">
        <v>195</v>
      </c>
      <c r="I6" s="21"/>
      <c r="J6" s="20" t="s">
        <v>196</v>
      </c>
    </row>
    <row r="7" spans="1:10" ht="23.7" customHeight="1">
      <c r="B7" s="19"/>
      <c r="D7" s="23" t="s">
        <v>75</v>
      </c>
      <c r="E7" s="24"/>
      <c r="F7" s="24" t="s">
        <v>70</v>
      </c>
      <c r="G7" s="22"/>
      <c r="H7" s="23" t="s">
        <v>75</v>
      </c>
      <c r="I7" s="24"/>
      <c r="J7" s="24" t="s">
        <v>70</v>
      </c>
    </row>
    <row r="8" spans="1:10" ht="23.7" customHeight="1">
      <c r="A8" s="16"/>
      <c r="D8" s="23" t="s">
        <v>69</v>
      </c>
      <c r="E8" s="24"/>
      <c r="F8" s="24"/>
      <c r="G8" s="22"/>
      <c r="H8" s="23" t="s">
        <v>69</v>
      </c>
      <c r="I8" s="24"/>
      <c r="J8" s="24"/>
    </row>
    <row r="9" spans="1:10" ht="23.7" customHeight="1">
      <c r="A9" s="8" t="s">
        <v>2</v>
      </c>
    </row>
    <row r="10" spans="1:10" ht="23.7" customHeight="1">
      <c r="A10" s="8" t="s">
        <v>3</v>
      </c>
    </row>
    <row r="11" spans="1:10" ht="23.7" customHeight="1">
      <c r="A11" s="15" t="s">
        <v>4</v>
      </c>
      <c r="D11" s="25">
        <v>66457</v>
      </c>
      <c r="E11" s="25"/>
      <c r="F11" s="25">
        <v>41176</v>
      </c>
      <c r="G11" s="25"/>
      <c r="H11" s="25">
        <v>28498</v>
      </c>
      <c r="I11" s="25"/>
      <c r="J11" s="25">
        <v>18868</v>
      </c>
    </row>
    <row r="12" spans="1:10" ht="23.7" customHeight="1">
      <c r="A12" s="15" t="s">
        <v>127</v>
      </c>
      <c r="D12" s="25">
        <v>100252</v>
      </c>
      <c r="E12" s="25"/>
      <c r="F12" s="25">
        <v>104904</v>
      </c>
      <c r="G12" s="25"/>
      <c r="H12" s="25">
        <v>57606</v>
      </c>
      <c r="I12" s="25"/>
      <c r="J12" s="25">
        <v>55457</v>
      </c>
    </row>
    <row r="13" spans="1:10" ht="23.7" customHeight="1">
      <c r="A13" s="15" t="s">
        <v>168</v>
      </c>
      <c r="B13" s="9">
        <v>3</v>
      </c>
      <c r="D13" s="25">
        <v>388359</v>
      </c>
      <c r="E13" s="25"/>
      <c r="F13" s="25">
        <v>307619</v>
      </c>
      <c r="G13" s="25"/>
      <c r="H13" s="25">
        <v>160222</v>
      </c>
      <c r="I13" s="25"/>
      <c r="J13" s="25">
        <v>160782</v>
      </c>
    </row>
    <row r="14" spans="1:10" ht="23.7" customHeight="1">
      <c r="A14" s="15" t="s">
        <v>221</v>
      </c>
      <c r="B14" s="9">
        <v>2</v>
      </c>
      <c r="D14" s="25">
        <v>1514</v>
      </c>
      <c r="E14" s="25"/>
      <c r="F14" s="25">
        <v>1514</v>
      </c>
      <c r="G14" s="25"/>
      <c r="H14" s="25">
        <v>1514</v>
      </c>
      <c r="I14" s="25"/>
      <c r="J14" s="25">
        <v>1514</v>
      </c>
    </row>
    <row r="15" spans="1:10" ht="23.7" customHeight="1">
      <c r="A15" s="15" t="s">
        <v>222</v>
      </c>
      <c r="B15" s="9">
        <v>4</v>
      </c>
      <c r="D15" s="25">
        <v>6550</v>
      </c>
      <c r="E15" s="25"/>
      <c r="F15" s="25">
        <v>0</v>
      </c>
      <c r="G15" s="25"/>
      <c r="H15" s="25">
        <v>6550</v>
      </c>
      <c r="I15" s="25"/>
      <c r="J15" s="25">
        <v>0</v>
      </c>
    </row>
    <row r="16" spans="1:10" ht="23.7" customHeight="1">
      <c r="A16" s="15" t="s">
        <v>53</v>
      </c>
      <c r="D16" s="25">
        <v>179742</v>
      </c>
      <c r="E16" s="25"/>
      <c r="F16" s="25">
        <v>200660</v>
      </c>
      <c r="G16" s="25"/>
      <c r="H16" s="25">
        <v>69679</v>
      </c>
      <c r="I16" s="25"/>
      <c r="J16" s="25">
        <v>83294</v>
      </c>
    </row>
    <row r="17" spans="1:10" ht="23.7" customHeight="1">
      <c r="A17" s="15" t="s">
        <v>88</v>
      </c>
      <c r="D17" s="25">
        <v>26898</v>
      </c>
      <c r="E17" s="25"/>
      <c r="F17" s="25">
        <v>14714</v>
      </c>
      <c r="G17" s="25"/>
      <c r="H17" s="25">
        <v>18244</v>
      </c>
      <c r="I17" s="25"/>
      <c r="J17" s="25">
        <v>9578</v>
      </c>
    </row>
    <row r="18" spans="1:10" ht="23.7" customHeight="1">
      <c r="A18" s="15" t="s">
        <v>5</v>
      </c>
      <c r="D18" s="25">
        <v>14138</v>
      </c>
      <c r="E18" s="25"/>
      <c r="F18" s="25">
        <v>4003</v>
      </c>
      <c r="G18" s="25"/>
      <c r="H18" s="25">
        <v>9087</v>
      </c>
      <c r="I18" s="25"/>
      <c r="J18" s="25">
        <v>1522</v>
      </c>
    </row>
    <row r="19" spans="1:10" ht="23.7" customHeight="1">
      <c r="A19" s="8" t="s">
        <v>6</v>
      </c>
      <c r="D19" s="26">
        <f>SUM(D11:D18)</f>
        <v>783910</v>
      </c>
      <c r="E19" s="25"/>
      <c r="F19" s="26">
        <f>SUM(F11:F18)</f>
        <v>674590</v>
      </c>
      <c r="G19" s="25"/>
      <c r="H19" s="26">
        <f>SUM(H11:H18)</f>
        <v>351400</v>
      </c>
      <c r="I19" s="25"/>
      <c r="J19" s="26">
        <f>SUM(J11:J18)</f>
        <v>331015</v>
      </c>
    </row>
    <row r="20" spans="1:10" ht="23.7" customHeight="1">
      <c r="A20" s="8" t="s">
        <v>7</v>
      </c>
      <c r="D20" s="25"/>
      <c r="E20" s="25"/>
      <c r="F20" s="25"/>
      <c r="G20" s="25"/>
      <c r="H20" s="25"/>
      <c r="I20" s="25"/>
      <c r="J20" s="25"/>
    </row>
    <row r="21" spans="1:10" ht="23.7" customHeight="1">
      <c r="A21" s="15" t="s">
        <v>203</v>
      </c>
      <c r="D21" s="25">
        <v>4422</v>
      </c>
      <c r="E21" s="25"/>
      <c r="F21" s="25">
        <v>0</v>
      </c>
      <c r="G21" s="25"/>
      <c r="H21" s="25">
        <v>0</v>
      </c>
      <c r="I21" s="25"/>
      <c r="J21" s="25">
        <v>0</v>
      </c>
    </row>
    <row r="22" spans="1:10" ht="23.7" customHeight="1">
      <c r="A22" s="15" t="s">
        <v>217</v>
      </c>
      <c r="B22" s="9">
        <v>2</v>
      </c>
      <c r="D22" s="25">
        <v>20000</v>
      </c>
      <c r="E22" s="25"/>
      <c r="F22" s="25">
        <v>20000</v>
      </c>
      <c r="G22" s="25"/>
      <c r="H22" s="25">
        <v>39300</v>
      </c>
      <c r="I22" s="25"/>
      <c r="J22" s="25">
        <v>20000</v>
      </c>
    </row>
    <row r="23" spans="1:10" ht="23.7" customHeight="1">
      <c r="A23" s="15" t="s">
        <v>147</v>
      </c>
      <c r="B23" s="9">
        <v>5</v>
      </c>
      <c r="D23" s="25">
        <v>121255</v>
      </c>
      <c r="E23" s="25"/>
      <c r="F23" s="25">
        <v>119775</v>
      </c>
      <c r="G23" s="25"/>
      <c r="H23" s="25">
        <v>121255</v>
      </c>
      <c r="I23" s="25"/>
      <c r="J23" s="25">
        <v>119775</v>
      </c>
    </row>
    <row r="24" spans="1:10" ht="23.7" customHeight="1">
      <c r="A24" s="15" t="s">
        <v>92</v>
      </c>
      <c r="B24" s="9">
        <v>6</v>
      </c>
      <c r="D24" s="25">
        <v>0</v>
      </c>
      <c r="E24" s="25"/>
      <c r="F24" s="25">
        <v>0</v>
      </c>
      <c r="G24" s="25"/>
      <c r="H24" s="25">
        <v>208981</v>
      </c>
      <c r="I24" s="25"/>
      <c r="J24" s="25">
        <v>207681</v>
      </c>
    </row>
    <row r="25" spans="1:10" ht="23.7" customHeight="1">
      <c r="A25" s="15" t="s">
        <v>137</v>
      </c>
      <c r="D25" s="25">
        <v>0</v>
      </c>
      <c r="E25" s="25"/>
      <c r="F25" s="25">
        <v>0</v>
      </c>
      <c r="G25" s="25"/>
      <c r="H25" s="25">
        <v>11265</v>
      </c>
      <c r="I25" s="25"/>
      <c r="J25" s="25">
        <v>11265</v>
      </c>
    </row>
    <row r="26" spans="1:10" ht="23.7" customHeight="1">
      <c r="A26" s="15" t="s">
        <v>197</v>
      </c>
      <c r="D26" s="25">
        <v>3293</v>
      </c>
      <c r="E26" s="25"/>
      <c r="F26" s="25">
        <v>3165</v>
      </c>
      <c r="G26" s="25"/>
      <c r="H26" s="25">
        <v>0</v>
      </c>
      <c r="I26" s="25"/>
      <c r="J26" s="25">
        <v>0</v>
      </c>
    </row>
    <row r="27" spans="1:10" ht="23.7" customHeight="1">
      <c r="A27" s="15" t="s">
        <v>138</v>
      </c>
      <c r="D27" s="25">
        <v>10955</v>
      </c>
      <c r="E27" s="25"/>
      <c r="F27" s="25">
        <v>11139</v>
      </c>
      <c r="G27" s="25"/>
      <c r="H27" s="25">
        <v>0</v>
      </c>
      <c r="I27" s="25"/>
      <c r="J27" s="25">
        <v>0</v>
      </c>
    </row>
    <row r="28" spans="1:10" ht="23.7" customHeight="1">
      <c r="A28" s="15" t="s">
        <v>54</v>
      </c>
      <c r="D28" s="25">
        <v>142242</v>
      </c>
      <c r="E28" s="25"/>
      <c r="F28" s="25">
        <v>142651</v>
      </c>
      <c r="G28" s="25"/>
      <c r="H28" s="25">
        <v>60092</v>
      </c>
      <c r="I28" s="25"/>
      <c r="J28" s="25">
        <v>61026</v>
      </c>
    </row>
    <row r="29" spans="1:10" ht="23.7" customHeight="1">
      <c r="A29" s="15" t="s">
        <v>123</v>
      </c>
      <c r="D29" s="25">
        <v>11173</v>
      </c>
      <c r="E29" s="25"/>
      <c r="F29" s="25">
        <v>10875</v>
      </c>
      <c r="G29" s="25"/>
      <c r="H29" s="25">
        <v>7131</v>
      </c>
      <c r="I29" s="25"/>
      <c r="J29" s="25">
        <v>7788</v>
      </c>
    </row>
    <row r="30" spans="1:10" ht="23.7" customHeight="1">
      <c r="A30" s="15" t="s">
        <v>122</v>
      </c>
      <c r="D30" s="25">
        <v>60275</v>
      </c>
      <c r="E30" s="25"/>
      <c r="F30" s="25">
        <v>61830</v>
      </c>
      <c r="G30" s="25"/>
      <c r="H30" s="25">
        <v>56</v>
      </c>
      <c r="I30" s="25"/>
      <c r="J30" s="25">
        <v>64</v>
      </c>
    </row>
    <row r="31" spans="1:10" ht="23.7" customHeight="1">
      <c r="A31" s="15" t="s">
        <v>108</v>
      </c>
      <c r="D31" s="25">
        <v>66963</v>
      </c>
      <c r="E31" s="25"/>
      <c r="F31" s="25">
        <v>66963</v>
      </c>
      <c r="G31" s="25"/>
      <c r="H31" s="25">
        <v>0</v>
      </c>
      <c r="I31" s="25"/>
      <c r="J31" s="25">
        <v>0</v>
      </c>
    </row>
    <row r="32" spans="1:10" ht="23.7" customHeight="1">
      <c r="A32" s="15" t="s">
        <v>62</v>
      </c>
      <c r="D32" s="25">
        <v>7595</v>
      </c>
      <c r="E32" s="25"/>
      <c r="F32" s="25">
        <v>7912</v>
      </c>
      <c r="G32" s="25"/>
      <c r="H32" s="25">
        <v>7687</v>
      </c>
      <c r="I32" s="25"/>
      <c r="J32" s="25">
        <v>8004</v>
      </c>
    </row>
    <row r="33" spans="1:14" ht="23.7" customHeight="1">
      <c r="A33" s="15" t="s">
        <v>8</v>
      </c>
      <c r="D33" s="27">
        <v>10431</v>
      </c>
      <c r="E33" s="25"/>
      <c r="F33" s="27">
        <v>7153</v>
      </c>
      <c r="G33" s="25"/>
      <c r="H33" s="27">
        <v>4320</v>
      </c>
      <c r="I33" s="25"/>
      <c r="J33" s="27">
        <v>4540</v>
      </c>
    </row>
    <row r="34" spans="1:14" ht="23.7" customHeight="1">
      <c r="A34" s="8" t="s">
        <v>9</v>
      </c>
      <c r="D34" s="25">
        <f>SUM(D21:D33)</f>
        <v>458604</v>
      </c>
      <c r="E34" s="25"/>
      <c r="F34" s="25">
        <f>SUM(F21:F33)</f>
        <v>451463</v>
      </c>
      <c r="G34" s="25"/>
      <c r="H34" s="25">
        <f>SUM(H21:H33)</f>
        <v>460087</v>
      </c>
      <c r="I34" s="25"/>
      <c r="J34" s="25">
        <f>SUM(J21:J33)</f>
        <v>440143</v>
      </c>
    </row>
    <row r="35" spans="1:14" ht="23.7" customHeight="1" thickBot="1">
      <c r="A35" s="8" t="s">
        <v>10</v>
      </c>
      <c r="D35" s="28">
        <f>SUM(D19,D34)</f>
        <v>1242514</v>
      </c>
      <c r="E35" s="25"/>
      <c r="F35" s="28">
        <f>SUM(F19,F34)</f>
        <v>1126053</v>
      </c>
      <c r="G35" s="25"/>
      <c r="H35" s="28">
        <f>SUM(H19,H34)</f>
        <v>811487</v>
      </c>
      <c r="I35" s="25"/>
      <c r="J35" s="28">
        <f>SUM(J19,J34)</f>
        <v>771158</v>
      </c>
    </row>
    <row r="36" spans="1:14" ht="23.7" customHeight="1" thickTop="1">
      <c r="D36" s="25"/>
      <c r="E36" s="25"/>
      <c r="F36" s="25"/>
      <c r="G36" s="25"/>
      <c r="H36" s="25"/>
      <c r="I36" s="25"/>
      <c r="J36" s="25"/>
    </row>
    <row r="37" spans="1:14" ht="23.7" customHeight="1">
      <c r="A37" s="29" t="s">
        <v>148</v>
      </c>
      <c r="D37" s="30"/>
      <c r="F37" s="30"/>
      <c r="H37" s="30"/>
      <c r="I37" s="30"/>
      <c r="J37" s="30"/>
    </row>
    <row r="38" spans="1:14" s="11" customFormat="1" ht="23.7" customHeight="1">
      <c r="A38" s="8" t="s">
        <v>90</v>
      </c>
      <c r="B38" s="9"/>
      <c r="C38" s="10"/>
      <c r="D38" s="10"/>
      <c r="E38" s="10"/>
      <c r="F38" s="10"/>
      <c r="G38" s="10"/>
      <c r="H38" s="10"/>
      <c r="I38" s="10"/>
      <c r="J38" s="10"/>
      <c r="L38" s="16"/>
      <c r="M38" s="16"/>
      <c r="N38" s="16"/>
    </row>
    <row r="39" spans="1:14" s="11" customFormat="1" ht="23.7" customHeight="1">
      <c r="A39" s="8" t="s">
        <v>93</v>
      </c>
      <c r="B39" s="9"/>
      <c r="C39" s="10"/>
      <c r="D39" s="10"/>
      <c r="E39" s="10"/>
      <c r="F39" s="10"/>
      <c r="G39" s="10"/>
      <c r="H39" s="10"/>
      <c r="I39" s="10"/>
      <c r="J39" s="10"/>
      <c r="L39" s="16"/>
      <c r="M39" s="16"/>
      <c r="N39" s="16"/>
    </row>
    <row r="40" spans="1:14" s="11" customFormat="1" ht="23.7" customHeight="1">
      <c r="A40" s="12" t="s">
        <v>194</v>
      </c>
      <c r="B40" s="9"/>
      <c r="C40" s="10"/>
      <c r="D40" s="10"/>
      <c r="E40" s="10"/>
      <c r="F40" s="10"/>
      <c r="G40" s="10"/>
      <c r="H40" s="10"/>
      <c r="I40" s="10"/>
      <c r="J40" s="10"/>
      <c r="L40" s="16"/>
      <c r="M40" s="16"/>
      <c r="N40" s="16"/>
    </row>
    <row r="41" spans="1:14" s="11" customFormat="1" ht="23.7" customHeight="1">
      <c r="B41" s="14"/>
      <c r="C41" s="10"/>
      <c r="D41" s="10"/>
      <c r="E41" s="10"/>
      <c r="F41" s="10"/>
      <c r="G41" s="10"/>
      <c r="H41" s="10"/>
      <c r="I41" s="10"/>
      <c r="J41" s="13" t="s">
        <v>67</v>
      </c>
      <c r="L41" s="16"/>
      <c r="M41" s="16"/>
      <c r="N41" s="16"/>
    </row>
    <row r="42" spans="1:14" ht="23.7" customHeight="1">
      <c r="B42" s="14"/>
      <c r="D42" s="17" t="s">
        <v>104</v>
      </c>
      <c r="E42" s="17"/>
      <c r="F42" s="17"/>
      <c r="G42" s="18"/>
      <c r="H42" s="17" t="s">
        <v>0</v>
      </c>
      <c r="I42" s="17"/>
      <c r="J42" s="17"/>
    </row>
    <row r="43" spans="1:14" ht="23.7" customHeight="1">
      <c r="B43" s="19" t="s">
        <v>1</v>
      </c>
      <c r="D43" s="20" t="s">
        <v>195</v>
      </c>
      <c r="E43" s="21"/>
      <c r="F43" s="20" t="s">
        <v>196</v>
      </c>
      <c r="G43" s="22"/>
      <c r="H43" s="20" t="s">
        <v>195</v>
      </c>
      <c r="I43" s="21"/>
      <c r="J43" s="20" t="s">
        <v>196</v>
      </c>
    </row>
    <row r="44" spans="1:14" ht="23.7" customHeight="1">
      <c r="B44" s="19"/>
      <c r="D44" s="23" t="s">
        <v>75</v>
      </c>
      <c r="E44" s="24"/>
      <c r="F44" s="24" t="s">
        <v>70</v>
      </c>
      <c r="G44" s="22"/>
      <c r="H44" s="23" t="s">
        <v>75</v>
      </c>
      <c r="I44" s="24"/>
      <c r="J44" s="24" t="s">
        <v>70</v>
      </c>
    </row>
    <row r="45" spans="1:14" ht="23.7" customHeight="1">
      <c r="A45" s="16"/>
      <c r="D45" s="23" t="s">
        <v>69</v>
      </c>
      <c r="E45" s="24"/>
      <c r="F45" s="24"/>
      <c r="G45" s="22"/>
      <c r="H45" s="23" t="s">
        <v>69</v>
      </c>
      <c r="I45" s="24"/>
      <c r="J45" s="24"/>
    </row>
    <row r="46" spans="1:14" ht="23.7" customHeight="1">
      <c r="A46" s="8" t="s">
        <v>11</v>
      </c>
    </row>
    <row r="47" spans="1:14" ht="23.7" customHeight="1">
      <c r="A47" s="8" t="s">
        <v>12</v>
      </c>
    </row>
    <row r="48" spans="1:14" ht="23.7" customHeight="1">
      <c r="A48" s="15" t="s">
        <v>139</v>
      </c>
      <c r="B48" s="9">
        <v>8</v>
      </c>
      <c r="D48" s="16">
        <v>108239</v>
      </c>
      <c r="F48" s="16">
        <v>127142</v>
      </c>
      <c r="H48" s="25">
        <v>36400</v>
      </c>
      <c r="J48" s="25">
        <v>40000</v>
      </c>
    </row>
    <row r="49" spans="1:10" ht="23.7" customHeight="1">
      <c r="A49" s="15" t="s">
        <v>169</v>
      </c>
      <c r="D49" s="16">
        <v>181569</v>
      </c>
      <c r="E49" s="25"/>
      <c r="F49" s="25">
        <v>105424</v>
      </c>
      <c r="G49" s="25"/>
      <c r="H49" s="25">
        <v>64692</v>
      </c>
      <c r="I49" s="25"/>
      <c r="J49" s="25">
        <v>54258</v>
      </c>
    </row>
    <row r="50" spans="1:10" ht="23.7" customHeight="1">
      <c r="A50" s="15" t="s">
        <v>125</v>
      </c>
      <c r="D50" s="25">
        <v>5215</v>
      </c>
      <c r="E50" s="25"/>
      <c r="F50" s="25">
        <v>4441</v>
      </c>
      <c r="G50" s="25"/>
      <c r="H50" s="25">
        <v>2575</v>
      </c>
      <c r="I50" s="25"/>
      <c r="J50" s="25">
        <v>2601</v>
      </c>
    </row>
    <row r="51" spans="1:10" ht="23.7" customHeight="1">
      <c r="A51" s="15" t="s">
        <v>13</v>
      </c>
      <c r="D51" s="25">
        <v>25641</v>
      </c>
      <c r="E51" s="25"/>
      <c r="F51" s="25">
        <v>16051</v>
      </c>
      <c r="G51" s="25"/>
      <c r="H51" s="25">
        <v>12238</v>
      </c>
      <c r="I51" s="25"/>
      <c r="J51" s="25">
        <v>8161</v>
      </c>
    </row>
    <row r="52" spans="1:10" ht="23.7" customHeight="1">
      <c r="A52" s="15" t="s">
        <v>14</v>
      </c>
      <c r="D52" s="25">
        <v>19639</v>
      </c>
      <c r="E52" s="25"/>
      <c r="F52" s="25">
        <v>8361</v>
      </c>
      <c r="G52" s="25"/>
      <c r="H52" s="25">
        <v>2813</v>
      </c>
      <c r="I52" s="25"/>
      <c r="J52" s="25">
        <v>4337</v>
      </c>
    </row>
    <row r="53" spans="1:10" ht="23.7" customHeight="1">
      <c r="A53" s="8" t="s">
        <v>15</v>
      </c>
      <c r="D53" s="26">
        <f>SUM(D48:D52)</f>
        <v>340303</v>
      </c>
      <c r="E53" s="25"/>
      <c r="F53" s="26">
        <f>SUM(F48:F52)</f>
        <v>261419</v>
      </c>
      <c r="G53" s="25"/>
      <c r="H53" s="26">
        <f>SUM(H48:H52)</f>
        <v>118718</v>
      </c>
      <c r="I53" s="25"/>
      <c r="J53" s="26">
        <f>SUM(J48:J52)</f>
        <v>109357</v>
      </c>
    </row>
    <row r="54" spans="1:10" ht="23.7" customHeight="1">
      <c r="A54" s="8" t="s">
        <v>16</v>
      </c>
      <c r="D54" s="25"/>
      <c r="E54" s="25"/>
      <c r="F54" s="25"/>
      <c r="G54" s="25"/>
      <c r="H54" s="25"/>
      <c r="I54" s="25"/>
      <c r="J54" s="25"/>
    </row>
    <row r="55" spans="1:10" ht="23.7" customHeight="1">
      <c r="A55" s="15" t="s">
        <v>126</v>
      </c>
      <c r="D55" s="25">
        <v>7598</v>
      </c>
      <c r="E55" s="25"/>
      <c r="F55" s="25">
        <v>7425</v>
      </c>
      <c r="G55" s="25"/>
      <c r="H55" s="25">
        <v>4919</v>
      </c>
      <c r="I55" s="25"/>
      <c r="J55" s="25">
        <v>5526</v>
      </c>
    </row>
    <row r="56" spans="1:10" ht="23.7" customHeight="1">
      <c r="A56" s="15" t="s">
        <v>140</v>
      </c>
      <c r="D56" s="25">
        <v>13290</v>
      </c>
      <c r="E56" s="25"/>
      <c r="F56" s="25">
        <v>13912</v>
      </c>
      <c r="G56" s="25"/>
      <c r="H56" s="25">
        <v>0</v>
      </c>
      <c r="I56" s="25"/>
      <c r="J56" s="25">
        <v>0</v>
      </c>
    </row>
    <row r="57" spans="1:10" ht="23.7" customHeight="1">
      <c r="A57" s="15" t="s">
        <v>170</v>
      </c>
      <c r="D57" s="27">
        <v>20378</v>
      </c>
      <c r="E57" s="25"/>
      <c r="F57" s="27">
        <v>19125</v>
      </c>
      <c r="G57" s="25"/>
      <c r="H57" s="27">
        <v>11254</v>
      </c>
      <c r="I57" s="25"/>
      <c r="J57" s="27">
        <v>10991</v>
      </c>
    </row>
    <row r="58" spans="1:10" ht="23.7" customHeight="1">
      <c r="A58" s="8" t="s">
        <v>17</v>
      </c>
      <c r="D58" s="25">
        <f>SUM(D55:D57)</f>
        <v>41266</v>
      </c>
      <c r="E58" s="25"/>
      <c r="F58" s="25">
        <f>SUM(F55:F57)</f>
        <v>40462</v>
      </c>
      <c r="G58" s="25"/>
      <c r="H58" s="25">
        <f>SUM(H55:H57)</f>
        <v>16173</v>
      </c>
      <c r="I58" s="25"/>
      <c r="J58" s="25">
        <f>SUM(J55:J57)</f>
        <v>16517</v>
      </c>
    </row>
    <row r="59" spans="1:10" ht="23.7" customHeight="1">
      <c r="A59" s="8" t="s">
        <v>18</v>
      </c>
      <c r="D59" s="26">
        <f>SUM(D53,D58)</f>
        <v>381569</v>
      </c>
      <c r="E59" s="25"/>
      <c r="F59" s="26">
        <f>SUM(F53,F58)</f>
        <v>301881</v>
      </c>
      <c r="G59" s="25"/>
      <c r="H59" s="26">
        <f>SUM(H53,H58)</f>
        <v>134891</v>
      </c>
      <c r="I59" s="25"/>
      <c r="J59" s="26">
        <f>SUM(J53,J58)</f>
        <v>125874</v>
      </c>
    </row>
    <row r="60" spans="1:10" ht="23.7" customHeight="1">
      <c r="A60" s="8" t="s">
        <v>19</v>
      </c>
      <c r="D60" s="25"/>
      <c r="E60" s="25"/>
      <c r="F60" s="25"/>
      <c r="G60" s="25"/>
      <c r="H60" s="25"/>
      <c r="I60" s="25"/>
      <c r="J60" s="25"/>
    </row>
    <row r="61" spans="1:10" ht="23.7" customHeight="1">
      <c r="A61" s="15" t="s">
        <v>20</v>
      </c>
      <c r="D61" s="25"/>
      <c r="E61" s="25"/>
      <c r="F61" s="25"/>
      <c r="G61" s="25"/>
      <c r="H61" s="25"/>
      <c r="I61" s="25"/>
      <c r="J61" s="25"/>
    </row>
    <row r="62" spans="1:10" ht="23.7" customHeight="1">
      <c r="A62" s="15" t="s">
        <v>21</v>
      </c>
      <c r="D62" s="25"/>
      <c r="E62" s="25"/>
      <c r="F62" s="25"/>
      <c r="G62" s="25"/>
      <c r="H62" s="25"/>
      <c r="I62" s="25"/>
      <c r="J62" s="25"/>
    </row>
    <row r="63" spans="1:10" ht="23.7" customHeight="1" thickBot="1">
      <c r="A63" s="15" t="s">
        <v>83</v>
      </c>
      <c r="D63" s="31">
        <f>F63</f>
        <v>200000</v>
      </c>
      <c r="E63" s="25"/>
      <c r="F63" s="31">
        <v>200000</v>
      </c>
      <c r="G63" s="25"/>
      <c r="H63" s="31">
        <f>J63</f>
        <v>200000</v>
      </c>
      <c r="I63" s="25"/>
      <c r="J63" s="31">
        <v>200000</v>
      </c>
    </row>
    <row r="64" spans="1:10" ht="23.7" customHeight="1" thickTop="1">
      <c r="A64" s="15" t="s">
        <v>142</v>
      </c>
      <c r="D64" s="25"/>
      <c r="E64" s="25"/>
      <c r="F64" s="25"/>
      <c r="G64" s="25"/>
      <c r="H64" s="25"/>
      <c r="I64" s="25"/>
      <c r="J64" s="25"/>
    </row>
    <row r="65" spans="1:10" ht="23.7" customHeight="1">
      <c r="A65" s="15" t="s">
        <v>83</v>
      </c>
      <c r="D65" s="25">
        <f>'Consolidated '!D31</f>
        <v>200000</v>
      </c>
      <c r="E65" s="25"/>
      <c r="F65" s="25">
        <f>'Consolidated '!D23</f>
        <v>200000</v>
      </c>
      <c r="G65" s="25"/>
      <c r="H65" s="25">
        <f>'The Company Only '!D24</f>
        <v>200000</v>
      </c>
      <c r="I65" s="25"/>
      <c r="J65" s="25">
        <f>'The Company Only '!D20</f>
        <v>200000</v>
      </c>
    </row>
    <row r="66" spans="1:10" ht="23.7" customHeight="1">
      <c r="A66" s="15" t="s">
        <v>22</v>
      </c>
      <c r="D66" s="25">
        <f>'Consolidated '!F31</f>
        <v>134079</v>
      </c>
      <c r="E66" s="25"/>
      <c r="F66" s="25">
        <f>'Consolidated '!F23</f>
        <v>134079</v>
      </c>
      <c r="G66" s="25"/>
      <c r="H66" s="25">
        <f>'The Company Only '!F24</f>
        <v>134079</v>
      </c>
      <c r="I66" s="25"/>
      <c r="J66" s="25">
        <f>'The Company Only '!F20</f>
        <v>134079</v>
      </c>
    </row>
    <row r="67" spans="1:10" ht="23.7" customHeight="1">
      <c r="A67" s="15" t="s">
        <v>85</v>
      </c>
      <c r="D67" s="25">
        <f>'Consolidated '!H31</f>
        <v>2807</v>
      </c>
      <c r="E67" s="25"/>
      <c r="F67" s="25">
        <f>'Consolidated '!H23</f>
        <v>2807</v>
      </c>
      <c r="G67" s="25"/>
      <c r="H67" s="25">
        <f>'The Company Only '!H24</f>
        <v>2807</v>
      </c>
      <c r="I67" s="25"/>
      <c r="J67" s="25">
        <f>'The Company Only '!H20</f>
        <v>2807</v>
      </c>
    </row>
    <row r="68" spans="1:10" ht="23.7" customHeight="1">
      <c r="A68" s="15" t="s">
        <v>23</v>
      </c>
      <c r="D68" s="25"/>
      <c r="E68" s="25"/>
      <c r="F68" s="25"/>
      <c r="G68" s="25"/>
      <c r="H68" s="25"/>
      <c r="I68" s="25"/>
      <c r="J68" s="25"/>
    </row>
    <row r="69" spans="1:10" ht="23.7" customHeight="1">
      <c r="A69" s="15" t="s">
        <v>143</v>
      </c>
      <c r="D69" s="25">
        <f>'Consolidated '!J31</f>
        <v>20000</v>
      </c>
      <c r="E69" s="25"/>
      <c r="F69" s="25">
        <f>'Consolidated '!J23</f>
        <v>20000</v>
      </c>
      <c r="G69" s="25"/>
      <c r="H69" s="25">
        <f>'The Company Only '!J24</f>
        <v>20000</v>
      </c>
      <c r="I69" s="25"/>
      <c r="J69" s="25">
        <f>'The Company Only '!J20</f>
        <v>20000</v>
      </c>
    </row>
    <row r="70" spans="1:10" ht="23.7" customHeight="1">
      <c r="A70" s="15" t="s">
        <v>24</v>
      </c>
      <c r="D70" s="25">
        <f>'Consolidated '!L31</f>
        <v>391684</v>
      </c>
      <c r="E70" s="25"/>
      <c r="F70" s="25">
        <f>'Consolidated '!L23</f>
        <v>361158</v>
      </c>
      <c r="G70" s="25"/>
      <c r="H70" s="25">
        <f>'The Company Only '!L24</f>
        <v>341302</v>
      </c>
      <c r="I70" s="25"/>
      <c r="J70" s="25">
        <f>'The Company Only '!L20</f>
        <v>311174</v>
      </c>
    </row>
    <row r="71" spans="1:10" ht="23.7" customHeight="1">
      <c r="A71" s="32" t="s">
        <v>94</v>
      </c>
      <c r="D71" s="27">
        <f>'Consolidated '!R31</f>
        <v>-21944</v>
      </c>
      <c r="E71" s="25"/>
      <c r="F71" s="27">
        <f>'Consolidated '!R23</f>
        <v>-23175</v>
      </c>
      <c r="G71" s="25"/>
      <c r="H71" s="27">
        <f>'The Company Only '!N24</f>
        <v>-21592</v>
      </c>
      <c r="I71" s="25"/>
      <c r="J71" s="27">
        <f>'The Company Only '!N20</f>
        <v>-22776</v>
      </c>
    </row>
    <row r="72" spans="1:10" ht="23.7" customHeight="1">
      <c r="A72" s="15" t="s">
        <v>95</v>
      </c>
      <c r="D72" s="25">
        <f>SUM(D65:D71)</f>
        <v>726626</v>
      </c>
      <c r="E72" s="25"/>
      <c r="F72" s="25">
        <f>SUM(F65:F71)</f>
        <v>694869</v>
      </c>
      <c r="G72" s="25"/>
      <c r="H72" s="25">
        <f>SUM(H65:H71)</f>
        <v>676596</v>
      </c>
      <c r="I72" s="25"/>
      <c r="J72" s="25">
        <f>SUM(J65:J71)</f>
        <v>645284</v>
      </c>
    </row>
    <row r="73" spans="1:10" ht="23.7" customHeight="1">
      <c r="A73" s="15" t="s">
        <v>96</v>
      </c>
      <c r="D73" s="27">
        <f>'Consolidated '!V31</f>
        <v>134319</v>
      </c>
      <c r="E73" s="25"/>
      <c r="F73" s="27">
        <f>'Consolidated '!V23</f>
        <v>129303</v>
      </c>
      <c r="G73" s="25"/>
      <c r="H73" s="27">
        <v>0</v>
      </c>
      <c r="I73" s="25"/>
      <c r="J73" s="27">
        <v>0</v>
      </c>
    </row>
    <row r="74" spans="1:10" ht="23.7" customHeight="1">
      <c r="A74" s="8" t="s">
        <v>25</v>
      </c>
      <c r="D74" s="33">
        <f>SUM(D72:D73)</f>
        <v>860945</v>
      </c>
      <c r="E74" s="30"/>
      <c r="F74" s="33">
        <f>SUM(F72:F73)</f>
        <v>824172</v>
      </c>
      <c r="G74" s="30"/>
      <c r="H74" s="33">
        <f>SUM(H72:H73)</f>
        <v>676596</v>
      </c>
      <c r="I74" s="25"/>
      <c r="J74" s="33">
        <f>SUM(J72:J73)</f>
        <v>645284</v>
      </c>
    </row>
    <row r="75" spans="1:10" ht="23.7" customHeight="1" thickBot="1">
      <c r="A75" s="8" t="s">
        <v>26</v>
      </c>
      <c r="D75" s="34">
        <f>SUM(D74+D59)</f>
        <v>1242514</v>
      </c>
      <c r="E75" s="30"/>
      <c r="F75" s="34">
        <f>SUM(F74+F59)</f>
        <v>1126053</v>
      </c>
      <c r="G75" s="30"/>
      <c r="H75" s="34">
        <f>SUM(H74+H59)</f>
        <v>811487</v>
      </c>
      <c r="I75" s="30"/>
      <c r="J75" s="34">
        <f>SUM(J74+J59)</f>
        <v>771158</v>
      </c>
    </row>
    <row r="76" spans="1:10" ht="23.7" customHeight="1" thickTop="1">
      <c r="A76" s="8"/>
      <c r="D76" s="25">
        <f>D75-D35</f>
        <v>0</v>
      </c>
      <c r="E76" s="25"/>
      <c r="F76" s="25">
        <f>F75-F35</f>
        <v>0</v>
      </c>
      <c r="G76" s="25"/>
      <c r="H76" s="25">
        <f>H75-H35</f>
        <v>0</v>
      </c>
      <c r="I76" s="25"/>
      <c r="J76" s="25">
        <f>J75-J35</f>
        <v>0</v>
      </c>
    </row>
    <row r="77" spans="1:10" ht="23.7" customHeight="1">
      <c r="A77" s="8"/>
      <c r="D77" s="25"/>
      <c r="E77" s="25"/>
      <c r="F77" s="25"/>
      <c r="G77" s="25"/>
      <c r="H77" s="25"/>
      <c r="I77" s="25"/>
      <c r="J77" s="25"/>
    </row>
    <row r="78" spans="1:10" ht="23.7" customHeight="1">
      <c r="A78" s="29" t="s">
        <v>148</v>
      </c>
      <c r="B78" s="35"/>
      <c r="D78" s="16" t="s">
        <v>109</v>
      </c>
    </row>
    <row r="79" spans="1:10" ht="23.7" customHeight="1">
      <c r="A79" s="29"/>
      <c r="B79" s="35"/>
      <c r="D79" s="30"/>
      <c r="F79" s="30"/>
      <c r="H79" s="30"/>
      <c r="J79" s="30"/>
    </row>
    <row r="80" spans="1:10" ht="23.7" customHeight="1">
      <c r="A80" s="36"/>
      <c r="B80" s="35"/>
    </row>
    <row r="81" spans="1:2" ht="23.7" customHeight="1">
      <c r="A81" s="29"/>
      <c r="B81" s="35"/>
    </row>
    <row r="82" spans="1:2" ht="23.7" customHeight="1">
      <c r="A82" s="29"/>
      <c r="B82" s="37" t="s">
        <v>198</v>
      </c>
    </row>
    <row r="83" spans="1:2" ht="23.7" customHeight="1">
      <c r="A83" s="36"/>
    </row>
  </sheetData>
  <mergeCells count="4">
    <mergeCell ref="D5:F5"/>
    <mergeCell ref="H5:J5"/>
    <mergeCell ref="D42:F42"/>
    <mergeCell ref="H42:J42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70" fitToHeight="7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3"/>
  <sheetViews>
    <sheetView showGridLines="0" view="pageBreakPreview" topLeftCell="A64" zoomScaleNormal="70" zoomScaleSheetLayoutView="100" workbookViewId="0">
      <selection activeCell="A58" sqref="A58"/>
    </sheetView>
  </sheetViews>
  <sheetFormatPr defaultColWidth="10.5546875" defaultRowHeight="24" customHeight="1"/>
  <cols>
    <col min="1" max="1" width="42.77734375" style="15" customWidth="1"/>
    <col min="2" max="2" width="2.44140625" style="16" customWidth="1"/>
    <col min="3" max="3" width="5.77734375" style="14" customWidth="1"/>
    <col min="4" max="4" width="1.5546875" style="16" customWidth="1"/>
    <col min="5" max="5" width="15.5546875" style="16" customWidth="1"/>
    <col min="6" max="6" width="1.44140625" style="16" customWidth="1"/>
    <col min="7" max="7" width="15.5546875" style="16" customWidth="1"/>
    <col min="8" max="8" width="1.44140625" style="16" customWidth="1"/>
    <col min="9" max="9" width="15.5546875" style="16" customWidth="1"/>
    <col min="10" max="10" width="1.44140625" style="16" customWidth="1"/>
    <col min="11" max="11" width="15.5546875" style="16" customWidth="1"/>
    <col min="12" max="12" width="1.44140625" style="16" customWidth="1"/>
    <col min="13" max="16384" width="10.5546875" style="16"/>
  </cols>
  <sheetData>
    <row r="1" spans="1:11" ht="24" customHeight="1">
      <c r="K1" s="13" t="s">
        <v>68</v>
      </c>
    </row>
    <row r="2" spans="1:11" s="11" customFormat="1" ht="24" customHeight="1">
      <c r="A2" s="8" t="s">
        <v>90</v>
      </c>
      <c r="B2" s="38"/>
      <c r="C2" s="14"/>
      <c r="D2" s="10"/>
      <c r="E2" s="10"/>
      <c r="F2" s="10"/>
      <c r="G2" s="10"/>
      <c r="H2" s="10"/>
      <c r="I2" s="10"/>
      <c r="J2" s="10"/>
    </row>
    <row r="3" spans="1:11" s="11" customFormat="1" ht="24" customHeight="1">
      <c r="A3" s="8" t="s">
        <v>55</v>
      </c>
      <c r="B3" s="10"/>
      <c r="C3" s="14"/>
      <c r="D3" s="10"/>
      <c r="E3" s="10"/>
      <c r="F3" s="10"/>
      <c r="G3" s="10"/>
      <c r="H3" s="10"/>
      <c r="I3" s="10"/>
      <c r="J3" s="10"/>
      <c r="K3" s="10"/>
    </row>
    <row r="4" spans="1:11" s="11" customFormat="1" ht="24" customHeight="1">
      <c r="A4" s="8" t="s">
        <v>190</v>
      </c>
      <c r="B4" s="10"/>
      <c r="C4" s="14"/>
      <c r="D4" s="10"/>
      <c r="E4" s="10"/>
      <c r="F4" s="10"/>
      <c r="G4" s="10"/>
      <c r="H4" s="10"/>
      <c r="I4" s="10"/>
      <c r="J4" s="10"/>
      <c r="K4" s="10"/>
    </row>
    <row r="5" spans="1:11" s="11" customFormat="1" ht="24" customHeight="1">
      <c r="B5" s="10"/>
      <c r="C5" s="14"/>
      <c r="D5" s="10"/>
      <c r="E5" s="10"/>
      <c r="F5" s="10"/>
      <c r="G5" s="10"/>
      <c r="H5" s="10"/>
      <c r="I5" s="10"/>
      <c r="J5" s="10"/>
      <c r="K5" s="13" t="s">
        <v>76</v>
      </c>
    </row>
    <row r="6" spans="1:11" s="11" customFormat="1" ht="24" customHeight="1">
      <c r="B6" s="10"/>
      <c r="C6" s="14"/>
      <c r="D6" s="10"/>
      <c r="E6" s="17" t="s">
        <v>104</v>
      </c>
      <c r="F6" s="17"/>
      <c r="G6" s="17"/>
      <c r="H6" s="62"/>
      <c r="I6" s="17" t="s">
        <v>0</v>
      </c>
      <c r="J6" s="17"/>
      <c r="K6" s="17"/>
    </row>
    <row r="7" spans="1:11" ht="24" customHeight="1">
      <c r="A7" s="16"/>
      <c r="C7" s="63"/>
      <c r="D7" s="18"/>
      <c r="E7" s="63">
        <v>2026</v>
      </c>
      <c r="F7" s="18"/>
      <c r="G7" s="63">
        <v>2025</v>
      </c>
      <c r="H7" s="64"/>
      <c r="I7" s="63">
        <v>2026</v>
      </c>
      <c r="J7" s="18"/>
      <c r="K7" s="63">
        <v>2025</v>
      </c>
    </row>
    <row r="8" spans="1:11" ht="24" customHeight="1">
      <c r="A8" s="8" t="s">
        <v>146</v>
      </c>
      <c r="C8" s="63"/>
      <c r="D8" s="18"/>
      <c r="E8" s="63"/>
      <c r="F8" s="18"/>
      <c r="G8" s="63"/>
      <c r="H8" s="64"/>
      <c r="I8" s="63"/>
      <c r="J8" s="18"/>
      <c r="K8" s="63"/>
    </row>
    <row r="9" spans="1:11" ht="24" customHeight="1">
      <c r="A9" s="8" t="s">
        <v>27</v>
      </c>
      <c r="H9" s="65"/>
    </row>
    <row r="10" spans="1:11" ht="24" customHeight="1">
      <c r="A10" s="15" t="s">
        <v>60</v>
      </c>
      <c r="B10" s="11"/>
      <c r="C10" s="9"/>
      <c r="E10" s="46">
        <v>321641</v>
      </c>
      <c r="F10" s="46"/>
      <c r="G10" s="46">
        <v>312582</v>
      </c>
      <c r="H10" s="46"/>
      <c r="I10" s="46">
        <v>151219</v>
      </c>
      <c r="J10" s="46"/>
      <c r="K10" s="46">
        <v>158987</v>
      </c>
    </row>
    <row r="11" spans="1:11" ht="24" customHeight="1">
      <c r="A11" s="15" t="s">
        <v>128</v>
      </c>
      <c r="B11" s="11"/>
      <c r="C11" s="9"/>
      <c r="E11" s="46">
        <v>0</v>
      </c>
      <c r="F11" s="46"/>
      <c r="G11" s="46">
        <v>0</v>
      </c>
      <c r="H11" s="46"/>
      <c r="I11" s="46">
        <v>14384</v>
      </c>
      <c r="J11" s="46"/>
      <c r="K11" s="46">
        <v>11780</v>
      </c>
    </row>
    <row r="12" spans="1:11" ht="24" customHeight="1">
      <c r="A12" s="15" t="s">
        <v>28</v>
      </c>
      <c r="B12" s="11"/>
      <c r="C12" s="9"/>
      <c r="E12" s="46">
        <v>4137</v>
      </c>
      <c r="F12" s="46"/>
      <c r="G12" s="46">
        <v>1793</v>
      </c>
      <c r="H12" s="46"/>
      <c r="I12" s="46">
        <v>1025</v>
      </c>
      <c r="J12" s="46"/>
      <c r="K12" s="46">
        <v>1097</v>
      </c>
    </row>
    <row r="13" spans="1:11" ht="24" customHeight="1">
      <c r="A13" s="8" t="s">
        <v>29</v>
      </c>
      <c r="E13" s="45">
        <f>SUM(E10:F12)</f>
        <v>325778</v>
      </c>
      <c r="F13" s="46"/>
      <c r="G13" s="45">
        <f>SUM(G10:H12)</f>
        <v>314375</v>
      </c>
      <c r="H13" s="46"/>
      <c r="I13" s="45">
        <f>SUM(I10:J12)</f>
        <v>166628</v>
      </c>
      <c r="J13" s="46"/>
      <c r="K13" s="45">
        <f>SUM(K10:L12)</f>
        <v>171864</v>
      </c>
    </row>
    <row r="14" spans="1:11" ht="24" customHeight="1">
      <c r="A14" s="8" t="s">
        <v>30</v>
      </c>
      <c r="E14" s="46"/>
      <c r="F14" s="46"/>
      <c r="G14" s="46"/>
      <c r="H14" s="46"/>
      <c r="I14" s="46"/>
      <c r="J14" s="46"/>
      <c r="K14" s="46"/>
    </row>
    <row r="15" spans="1:11" ht="24" customHeight="1">
      <c r="A15" s="15" t="s">
        <v>61</v>
      </c>
      <c r="B15" s="11"/>
      <c r="E15" s="46">
        <v>215182</v>
      </c>
      <c r="F15" s="46"/>
      <c r="G15" s="46">
        <v>217158</v>
      </c>
      <c r="H15" s="46"/>
      <c r="I15" s="46">
        <v>97793</v>
      </c>
      <c r="J15" s="46"/>
      <c r="K15" s="46">
        <v>107144</v>
      </c>
    </row>
    <row r="16" spans="1:11" ht="24" customHeight="1">
      <c r="A16" s="15" t="s">
        <v>121</v>
      </c>
      <c r="B16" s="66"/>
      <c r="C16" s="9"/>
      <c r="E16" s="46">
        <v>31659</v>
      </c>
      <c r="F16" s="46"/>
      <c r="G16" s="46">
        <v>26564</v>
      </c>
      <c r="H16" s="46"/>
      <c r="I16" s="46">
        <v>14990</v>
      </c>
      <c r="J16" s="46"/>
      <c r="K16" s="46">
        <v>14787</v>
      </c>
    </row>
    <row r="17" spans="1:11" ht="24" customHeight="1">
      <c r="A17" s="15" t="s">
        <v>31</v>
      </c>
      <c r="B17" s="66"/>
      <c r="C17" s="9"/>
      <c r="E17" s="46">
        <v>31274</v>
      </c>
      <c r="F17" s="46"/>
      <c r="G17" s="46">
        <v>27459</v>
      </c>
      <c r="H17" s="46"/>
      <c r="I17" s="47">
        <v>19250</v>
      </c>
      <c r="J17" s="46"/>
      <c r="K17" s="46">
        <v>17338</v>
      </c>
    </row>
    <row r="18" spans="1:11" ht="24" customHeight="1">
      <c r="A18" s="8" t="s">
        <v>32</v>
      </c>
      <c r="E18" s="45">
        <f>SUM(E15:E17)</f>
        <v>278115</v>
      </c>
      <c r="F18" s="46"/>
      <c r="G18" s="45">
        <f>SUM(G15:G17)</f>
        <v>271181</v>
      </c>
      <c r="H18" s="46"/>
      <c r="I18" s="45">
        <f>SUM(I15:I17)</f>
        <v>132033</v>
      </c>
      <c r="J18" s="46"/>
      <c r="K18" s="45">
        <f>SUM(K15:K17)</f>
        <v>139269</v>
      </c>
    </row>
    <row r="19" spans="1:11" ht="24" customHeight="1">
      <c r="A19" s="8" t="s">
        <v>136</v>
      </c>
      <c r="B19" s="66"/>
      <c r="C19" s="14" t="s">
        <v>109</v>
      </c>
      <c r="E19" s="46">
        <f>E13-E18</f>
        <v>47663</v>
      </c>
      <c r="F19" s="46"/>
      <c r="G19" s="46">
        <f>G13-G18</f>
        <v>43194</v>
      </c>
      <c r="H19" s="46"/>
      <c r="I19" s="46">
        <f>I13-I18</f>
        <v>34595</v>
      </c>
      <c r="J19" s="46"/>
      <c r="K19" s="46">
        <f>K13-K18</f>
        <v>32595</v>
      </c>
    </row>
    <row r="20" spans="1:11" ht="24" customHeight="1">
      <c r="A20" s="15" t="s">
        <v>179</v>
      </c>
      <c r="B20" s="66"/>
      <c r="E20" s="46"/>
      <c r="F20" s="46"/>
      <c r="G20" s="46"/>
      <c r="H20" s="46"/>
      <c r="I20" s="46"/>
      <c r="J20" s="46"/>
      <c r="K20" s="46"/>
    </row>
    <row r="21" spans="1:11" ht="24" customHeight="1">
      <c r="A21" s="15" t="s">
        <v>184</v>
      </c>
      <c r="B21" s="66"/>
      <c r="E21" s="46">
        <v>128</v>
      </c>
      <c r="F21" s="46"/>
      <c r="G21" s="46">
        <v>-927</v>
      </c>
      <c r="H21" s="46"/>
      <c r="I21" s="46">
        <v>0</v>
      </c>
      <c r="J21" s="46"/>
      <c r="K21" s="46">
        <v>0</v>
      </c>
    </row>
    <row r="22" spans="1:11" ht="24" customHeight="1">
      <c r="A22" s="15" t="s">
        <v>33</v>
      </c>
      <c r="E22" s="47">
        <v>-1262</v>
      </c>
      <c r="F22" s="46"/>
      <c r="G22" s="47">
        <v>-1528</v>
      </c>
      <c r="H22" s="46"/>
      <c r="I22" s="47">
        <v>-357</v>
      </c>
      <c r="J22" s="46"/>
      <c r="K22" s="47">
        <v>-530</v>
      </c>
    </row>
    <row r="23" spans="1:11" ht="24" customHeight="1">
      <c r="A23" s="8" t="s">
        <v>79</v>
      </c>
      <c r="E23" s="46">
        <f>SUM(E19:E22)</f>
        <v>46529</v>
      </c>
      <c r="F23" s="46"/>
      <c r="G23" s="46">
        <f>SUM(G19:G22)</f>
        <v>40739</v>
      </c>
      <c r="H23" s="46"/>
      <c r="I23" s="46">
        <f>SUM(I19:I22)</f>
        <v>34238</v>
      </c>
      <c r="J23" s="46"/>
      <c r="K23" s="46">
        <f>SUM(K19:K22)</f>
        <v>32065</v>
      </c>
    </row>
    <row r="24" spans="1:11" ht="24" customHeight="1">
      <c r="A24" s="15" t="s">
        <v>78</v>
      </c>
      <c r="C24" s="9"/>
      <c r="E24" s="47">
        <v>-9078</v>
      </c>
      <c r="F24" s="46"/>
      <c r="G24" s="47">
        <v>-8314</v>
      </c>
      <c r="H24" s="46"/>
      <c r="I24" s="47">
        <v>-4110</v>
      </c>
      <c r="J24" s="46"/>
      <c r="K24" s="47">
        <v>-4058</v>
      </c>
    </row>
    <row r="25" spans="1:11" ht="24" customHeight="1">
      <c r="A25" s="8" t="s">
        <v>77</v>
      </c>
      <c r="E25" s="45">
        <f>SUM(E23:E24)</f>
        <v>37451</v>
      </c>
      <c r="F25" s="46"/>
      <c r="G25" s="45">
        <f>SUM(G23:G24)</f>
        <v>32425</v>
      </c>
      <c r="H25" s="46"/>
      <c r="I25" s="45">
        <f>SUM(I23:I24)</f>
        <v>30128</v>
      </c>
      <c r="J25" s="46"/>
      <c r="K25" s="45">
        <f>SUM(K23:K24)</f>
        <v>28007</v>
      </c>
    </row>
    <row r="26" spans="1:11" ht="24" customHeight="1">
      <c r="A26" s="8"/>
      <c r="E26" s="46"/>
      <c r="F26" s="46"/>
      <c r="G26" s="46"/>
      <c r="H26" s="46"/>
      <c r="I26" s="46"/>
      <c r="J26" s="46"/>
      <c r="K26" s="46"/>
    </row>
    <row r="27" spans="1:11" ht="24" customHeight="1">
      <c r="A27" s="8" t="s">
        <v>49</v>
      </c>
      <c r="B27" s="11"/>
      <c r="C27" s="9"/>
      <c r="E27" s="46"/>
      <c r="F27" s="46"/>
      <c r="G27" s="46"/>
      <c r="H27" s="46"/>
      <c r="I27" s="46"/>
      <c r="J27" s="46"/>
      <c r="K27" s="46"/>
    </row>
    <row r="28" spans="1:11" ht="24" customHeight="1">
      <c r="A28" s="67" t="s">
        <v>110</v>
      </c>
      <c r="B28" s="11"/>
      <c r="C28" s="9"/>
      <c r="E28" s="46"/>
      <c r="F28" s="46"/>
      <c r="G28" s="46"/>
      <c r="H28" s="46"/>
      <c r="I28" s="46"/>
      <c r="J28" s="46"/>
      <c r="K28" s="46"/>
    </row>
    <row r="29" spans="1:11" ht="24" customHeight="1">
      <c r="A29" s="67" t="s">
        <v>124</v>
      </c>
      <c r="B29" s="11"/>
      <c r="C29" s="9"/>
      <c r="E29" s="46"/>
      <c r="F29" s="46"/>
      <c r="G29" s="46"/>
      <c r="H29" s="46"/>
      <c r="I29" s="46"/>
      <c r="J29" s="46"/>
      <c r="K29" s="46"/>
    </row>
    <row r="30" spans="1:11" ht="24" customHeight="1">
      <c r="A30" s="15" t="s">
        <v>111</v>
      </c>
      <c r="B30" s="11"/>
      <c r="C30" s="9"/>
      <c r="E30" s="46"/>
      <c r="F30" s="46"/>
      <c r="G30" s="46"/>
      <c r="H30" s="46"/>
      <c r="I30" s="46"/>
      <c r="J30" s="46"/>
      <c r="K30" s="46"/>
    </row>
    <row r="31" spans="1:11" ht="24" customHeight="1">
      <c r="A31" s="15" t="s">
        <v>112</v>
      </c>
      <c r="B31" s="11"/>
      <c r="C31" s="9"/>
      <c r="E31" s="47">
        <v>94</v>
      </c>
      <c r="F31" s="46"/>
      <c r="G31" s="47">
        <v>-4</v>
      </c>
      <c r="H31" s="46"/>
      <c r="I31" s="47">
        <v>0</v>
      </c>
      <c r="J31" s="46"/>
      <c r="K31" s="47">
        <v>0</v>
      </c>
    </row>
    <row r="32" spans="1:11" ht="24" customHeight="1">
      <c r="B32" s="11"/>
      <c r="C32" s="9"/>
      <c r="E32" s="46"/>
      <c r="F32" s="46"/>
      <c r="G32" s="46"/>
      <c r="H32" s="46"/>
      <c r="I32" s="46"/>
      <c r="J32" s="46"/>
      <c r="K32" s="46"/>
    </row>
    <row r="33" spans="1:11" ht="24" customHeight="1">
      <c r="A33" s="67" t="s">
        <v>161</v>
      </c>
      <c r="B33" s="11"/>
      <c r="C33" s="9"/>
      <c r="E33" s="79"/>
      <c r="F33" s="46"/>
      <c r="G33" s="79"/>
      <c r="H33" s="46"/>
      <c r="I33" s="46"/>
      <c r="J33" s="46"/>
      <c r="K33" s="46"/>
    </row>
    <row r="34" spans="1:11" ht="24" customHeight="1">
      <c r="A34" s="67" t="s">
        <v>124</v>
      </c>
      <c r="B34" s="11"/>
      <c r="C34" s="9"/>
      <c r="E34" s="46"/>
      <c r="F34" s="46"/>
      <c r="G34" s="46"/>
      <c r="H34" s="46"/>
      <c r="I34" s="46"/>
      <c r="J34" s="46"/>
      <c r="K34" s="46"/>
    </row>
    <row r="35" spans="1:11" ht="24" customHeight="1">
      <c r="A35" s="37" t="s">
        <v>211</v>
      </c>
      <c r="B35" s="11"/>
      <c r="C35" s="9"/>
      <c r="E35" s="46"/>
      <c r="F35" s="46"/>
      <c r="G35" s="46"/>
      <c r="H35" s="46"/>
      <c r="I35" s="46"/>
      <c r="J35" s="46"/>
      <c r="K35" s="46"/>
    </row>
    <row r="36" spans="1:11" ht="24" customHeight="1">
      <c r="A36" s="37" t="s">
        <v>162</v>
      </c>
      <c r="B36" s="11"/>
      <c r="C36" s="9"/>
      <c r="E36" s="46"/>
      <c r="F36" s="46"/>
      <c r="G36" s="46"/>
      <c r="H36" s="46"/>
      <c r="I36" s="46"/>
      <c r="J36" s="46"/>
      <c r="K36" s="46"/>
    </row>
    <row r="37" spans="1:11" ht="24" customHeight="1">
      <c r="A37" s="37" t="s">
        <v>163</v>
      </c>
      <c r="B37" s="11"/>
      <c r="C37" s="9"/>
      <c r="E37" s="47">
        <v>1184</v>
      </c>
      <c r="F37" s="46"/>
      <c r="G37" s="47">
        <v>-16736</v>
      </c>
      <c r="H37" s="46"/>
      <c r="I37" s="47">
        <v>1184</v>
      </c>
      <c r="J37" s="46"/>
      <c r="K37" s="47">
        <v>-16736</v>
      </c>
    </row>
    <row r="38" spans="1:11" ht="24" customHeight="1">
      <c r="A38" s="68" t="s">
        <v>71</v>
      </c>
      <c r="B38" s="11"/>
      <c r="C38" s="9"/>
      <c r="E38" s="27">
        <f>E31+E37</f>
        <v>1278</v>
      </c>
      <c r="F38" s="25"/>
      <c r="G38" s="27">
        <f>G31+G37</f>
        <v>-16740</v>
      </c>
      <c r="H38" s="25"/>
      <c r="I38" s="27">
        <f>I31+I37</f>
        <v>1184</v>
      </c>
      <c r="J38" s="25"/>
      <c r="K38" s="27">
        <f>K31+K37</f>
        <v>-16736</v>
      </c>
    </row>
    <row r="39" spans="1:11" ht="24" customHeight="1">
      <c r="A39" s="8"/>
      <c r="B39" s="11"/>
      <c r="C39" s="9"/>
      <c r="E39" s="46"/>
      <c r="F39" s="46"/>
      <c r="G39" s="46"/>
      <c r="H39" s="46"/>
      <c r="I39" s="46"/>
      <c r="J39" s="46"/>
      <c r="K39" s="46"/>
    </row>
    <row r="40" spans="1:11" ht="24" customHeight="1" thickBot="1">
      <c r="A40" s="68" t="s">
        <v>72</v>
      </c>
      <c r="C40" s="69"/>
      <c r="D40" s="70"/>
      <c r="E40" s="31">
        <f>E38+E25</f>
        <v>38729</v>
      </c>
      <c r="F40" s="25"/>
      <c r="G40" s="31">
        <f>G38+G25</f>
        <v>15685</v>
      </c>
      <c r="H40" s="60"/>
      <c r="I40" s="31">
        <f>I38+I25</f>
        <v>31312</v>
      </c>
      <c r="J40" s="60"/>
      <c r="K40" s="31">
        <f>K38+K25</f>
        <v>11271</v>
      </c>
    </row>
    <row r="41" spans="1:11" ht="24" customHeight="1" thickTop="1">
      <c r="A41" s="8"/>
      <c r="B41" s="11"/>
      <c r="C41" s="9"/>
      <c r="E41" s="52"/>
      <c r="F41" s="52"/>
      <c r="G41" s="52"/>
      <c r="H41" s="52"/>
      <c r="I41" s="52"/>
      <c r="J41" s="52"/>
      <c r="K41" s="52"/>
    </row>
    <row r="42" spans="1:11" ht="24" customHeight="1">
      <c r="A42" s="15" t="s">
        <v>148</v>
      </c>
      <c r="B42" s="11"/>
      <c r="C42" s="9"/>
      <c r="E42" s="52"/>
      <c r="F42" s="52"/>
      <c r="G42" s="52"/>
      <c r="H42" s="52"/>
      <c r="I42" s="52"/>
      <c r="J42" s="52"/>
      <c r="K42" s="52"/>
    </row>
    <row r="43" spans="1:11" ht="24" customHeight="1">
      <c r="B43" s="11"/>
      <c r="C43" s="9"/>
      <c r="E43" s="52"/>
      <c r="F43" s="52"/>
      <c r="G43" s="52"/>
      <c r="H43" s="52"/>
      <c r="I43" s="52"/>
      <c r="J43" s="52"/>
      <c r="K43" s="13" t="s">
        <v>68</v>
      </c>
    </row>
    <row r="44" spans="1:11" ht="24" customHeight="1">
      <c r="A44" s="8" t="s">
        <v>113</v>
      </c>
      <c r="B44" s="38"/>
      <c r="D44" s="10"/>
      <c r="E44" s="10"/>
      <c r="F44" s="10"/>
      <c r="G44" s="10"/>
      <c r="H44" s="10"/>
      <c r="I44" s="10"/>
      <c r="J44" s="10"/>
    </row>
    <row r="45" spans="1:11" ht="24" customHeight="1">
      <c r="A45" s="8" t="s">
        <v>114</v>
      </c>
      <c r="B45" s="10"/>
      <c r="D45" s="10"/>
      <c r="E45" s="10"/>
      <c r="F45" s="10"/>
      <c r="G45" s="52"/>
      <c r="H45" s="10"/>
      <c r="I45" s="10"/>
      <c r="J45" s="10"/>
      <c r="K45" s="10"/>
    </row>
    <row r="46" spans="1:11" ht="24" customHeight="1">
      <c r="A46" s="8" t="s">
        <v>190</v>
      </c>
      <c r="B46" s="10"/>
      <c r="D46" s="10"/>
      <c r="E46" s="10"/>
      <c r="F46" s="10"/>
      <c r="G46" s="71"/>
      <c r="H46" s="10"/>
      <c r="I46" s="10"/>
      <c r="J46" s="10"/>
      <c r="K46" s="10"/>
    </row>
    <row r="47" spans="1:11" ht="24" customHeight="1">
      <c r="A47" s="8"/>
      <c r="B47" s="10"/>
      <c r="D47" s="10"/>
      <c r="E47" s="10"/>
      <c r="F47" s="10"/>
      <c r="G47" s="71"/>
      <c r="H47" s="10"/>
      <c r="I47" s="10"/>
      <c r="J47" s="10"/>
      <c r="K47" s="13" t="s">
        <v>76</v>
      </c>
    </row>
    <row r="48" spans="1:11" ht="24" customHeight="1">
      <c r="A48" s="11"/>
      <c r="B48" s="10"/>
      <c r="D48" s="10"/>
      <c r="E48" s="17" t="s">
        <v>104</v>
      </c>
      <c r="F48" s="17"/>
      <c r="G48" s="17"/>
      <c r="H48" s="18"/>
      <c r="I48" s="17" t="s">
        <v>0</v>
      </c>
      <c r="J48" s="17"/>
      <c r="K48" s="17"/>
    </row>
    <row r="49" spans="1:11" ht="24" customHeight="1">
      <c r="C49" s="63"/>
      <c r="D49" s="18"/>
      <c r="E49" s="63">
        <v>2026</v>
      </c>
      <c r="F49" s="18"/>
      <c r="G49" s="63">
        <v>2025</v>
      </c>
      <c r="H49" s="64"/>
      <c r="I49" s="63">
        <v>2026</v>
      </c>
      <c r="J49" s="18"/>
      <c r="K49" s="63">
        <v>2025</v>
      </c>
    </row>
    <row r="50" spans="1:11" ht="24" customHeight="1">
      <c r="A50" s="8" t="s">
        <v>115</v>
      </c>
      <c r="B50" s="11"/>
      <c r="C50" s="9"/>
      <c r="E50" s="52"/>
      <c r="F50" s="52"/>
      <c r="G50" s="52"/>
      <c r="H50" s="52"/>
      <c r="I50" s="52"/>
      <c r="J50" s="52"/>
      <c r="K50" s="52"/>
    </row>
    <row r="51" spans="1:11" ht="24" customHeight="1" thickBot="1">
      <c r="A51" s="15" t="s">
        <v>116</v>
      </c>
      <c r="B51" s="11"/>
      <c r="C51" s="9"/>
      <c r="E51" s="46">
        <f>E53-E52</f>
        <v>30526</v>
      </c>
      <c r="F51" s="52"/>
      <c r="G51" s="46">
        <f>G53-G52</f>
        <v>26629</v>
      </c>
      <c r="H51" s="52"/>
      <c r="I51" s="48">
        <f>I25</f>
        <v>30128</v>
      </c>
      <c r="J51" s="52"/>
      <c r="K51" s="48">
        <f>K25</f>
        <v>28007</v>
      </c>
    </row>
    <row r="52" spans="1:11" ht="24" customHeight="1" thickTop="1">
      <c r="A52" s="15" t="s">
        <v>117</v>
      </c>
      <c r="B52" s="11"/>
      <c r="C52" s="9"/>
      <c r="E52" s="53">
        <v>6925</v>
      </c>
      <c r="F52" s="52"/>
      <c r="G52" s="53">
        <v>5796</v>
      </c>
      <c r="H52" s="52"/>
      <c r="I52" s="52"/>
      <c r="J52" s="52"/>
      <c r="K52" s="52"/>
    </row>
    <row r="53" spans="1:11" ht="24" customHeight="1" thickBot="1">
      <c r="A53" s="8"/>
      <c r="B53" s="11"/>
      <c r="C53" s="9"/>
      <c r="E53" s="72">
        <f>SUM(E25)</f>
        <v>37451</v>
      </c>
      <c r="F53" s="73"/>
      <c r="G53" s="72">
        <f>SUM(G25)</f>
        <v>32425</v>
      </c>
      <c r="H53" s="52"/>
      <c r="I53" s="52"/>
      <c r="J53" s="52"/>
      <c r="K53" s="52"/>
    </row>
    <row r="54" spans="1:11" ht="24" customHeight="1" thickTop="1">
      <c r="A54" s="8"/>
      <c r="B54" s="11"/>
      <c r="C54" s="9"/>
      <c r="E54" s="52"/>
      <c r="F54" s="52"/>
      <c r="G54" s="52"/>
      <c r="H54" s="52"/>
      <c r="I54" s="52"/>
      <c r="J54" s="52"/>
      <c r="K54" s="52"/>
    </row>
    <row r="55" spans="1:11" ht="24" customHeight="1">
      <c r="A55" s="8" t="s">
        <v>118</v>
      </c>
      <c r="B55" s="11"/>
      <c r="C55" s="9"/>
      <c r="E55" s="52"/>
      <c r="F55" s="52"/>
      <c r="G55" s="52"/>
      <c r="H55" s="52"/>
      <c r="I55" s="52"/>
      <c r="J55" s="52"/>
      <c r="K55" s="52"/>
    </row>
    <row r="56" spans="1:11" ht="24" customHeight="1" thickBot="1">
      <c r="A56" s="15" t="s">
        <v>116</v>
      </c>
      <c r="B56" s="11"/>
      <c r="C56" s="9"/>
      <c r="E56" s="52">
        <f>E58-E57</f>
        <v>31757</v>
      </c>
      <c r="F56" s="52"/>
      <c r="G56" s="52">
        <f>G58-G57</f>
        <v>9891</v>
      </c>
      <c r="H56" s="52"/>
      <c r="I56" s="48">
        <f>I40</f>
        <v>31312</v>
      </c>
      <c r="J56" s="52"/>
      <c r="K56" s="48">
        <f>K40</f>
        <v>11271</v>
      </c>
    </row>
    <row r="57" spans="1:11" ht="24" customHeight="1" thickTop="1">
      <c r="A57" s="15" t="s">
        <v>117</v>
      </c>
      <c r="B57" s="11"/>
      <c r="C57" s="9"/>
      <c r="E57" s="53">
        <v>6972</v>
      </c>
      <c r="F57" s="52"/>
      <c r="G57" s="53">
        <v>5794</v>
      </c>
      <c r="H57" s="52"/>
      <c r="I57" s="52"/>
      <c r="J57" s="52"/>
      <c r="K57" s="52"/>
    </row>
    <row r="58" spans="1:11" ht="24" customHeight="1" thickBot="1">
      <c r="A58" s="8"/>
      <c r="B58" s="11"/>
      <c r="C58" s="9"/>
      <c r="E58" s="74">
        <f>E40</f>
        <v>38729</v>
      </c>
      <c r="F58" s="52"/>
      <c r="G58" s="74">
        <f>G40</f>
        <v>15685</v>
      </c>
      <c r="H58" s="52"/>
      <c r="I58" s="52"/>
      <c r="J58" s="52"/>
      <c r="K58" s="52"/>
    </row>
    <row r="59" spans="1:11" ht="24" customHeight="1" thickTop="1">
      <c r="A59" s="8"/>
      <c r="B59" s="11"/>
      <c r="C59" s="9"/>
      <c r="E59" s="52"/>
      <c r="F59" s="52"/>
      <c r="G59" s="52"/>
      <c r="H59" s="52"/>
      <c r="I59" s="52"/>
      <c r="J59" s="52"/>
      <c r="K59" s="52"/>
    </row>
    <row r="60" spans="1:11" ht="24" customHeight="1">
      <c r="A60" s="8" t="s">
        <v>63</v>
      </c>
      <c r="B60" s="11"/>
      <c r="C60" s="9"/>
      <c r="E60" s="52"/>
      <c r="F60" s="52"/>
      <c r="G60" s="52"/>
      <c r="H60" s="52"/>
      <c r="I60" s="52"/>
      <c r="J60" s="52"/>
      <c r="K60" s="52"/>
    </row>
    <row r="61" spans="1:11" ht="24" customHeight="1" thickBot="1">
      <c r="A61" s="15" t="s">
        <v>119</v>
      </c>
      <c r="B61" s="11"/>
      <c r="C61" s="9"/>
      <c r="E61" s="75">
        <f>SUM(E51)/400000</f>
        <v>7.6314999999999994E-2</v>
      </c>
      <c r="F61" s="76"/>
      <c r="G61" s="75">
        <f>SUM(G51)/400000</f>
        <v>6.6572500000000007E-2</v>
      </c>
      <c r="H61" s="77"/>
      <c r="I61" s="75">
        <f>SUM(I51)/400000</f>
        <v>7.5319999999999998E-2</v>
      </c>
      <c r="J61" s="77"/>
      <c r="K61" s="75">
        <f>SUM(K51)/400000</f>
        <v>7.0017499999999996E-2</v>
      </c>
    </row>
    <row r="62" spans="1:11" ht="24" customHeight="1" thickTop="1">
      <c r="A62" s="8"/>
      <c r="B62" s="11"/>
      <c r="C62" s="9"/>
      <c r="E62" s="52"/>
      <c r="F62" s="52"/>
      <c r="G62" s="52"/>
      <c r="H62" s="52"/>
      <c r="I62" s="52"/>
      <c r="J62" s="52"/>
      <c r="K62" s="52"/>
    </row>
    <row r="63" spans="1:11" ht="24" customHeight="1">
      <c r="A63" s="15" t="s">
        <v>148</v>
      </c>
      <c r="B63" s="11"/>
      <c r="C63" s="9"/>
      <c r="E63" s="52"/>
      <c r="F63" s="52"/>
      <c r="G63" s="52"/>
      <c r="H63" s="52"/>
      <c r="I63" s="52"/>
      <c r="J63" s="52"/>
      <c r="K63" s="52"/>
    </row>
  </sheetData>
  <mergeCells count="4">
    <mergeCell ref="E6:G6"/>
    <mergeCell ref="I6:K6"/>
    <mergeCell ref="E48:G48"/>
    <mergeCell ref="I48:K48"/>
  </mergeCells>
  <printOptions horizontalCentered="1"/>
  <pageMargins left="0.64" right="0.3" top="0.78740157480314998" bottom="0.31496062992126" header="0.31496062992126" footer="0.31496062992126"/>
  <pageSetup paperSize="9" scale="74" fitToHeight="7" orientation="portrait" r:id="rId1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3"/>
  <sheetViews>
    <sheetView showGridLines="0" view="pageBreakPreview" topLeftCell="P14" zoomScale="85" zoomScaleNormal="62" zoomScaleSheetLayoutView="85" workbookViewId="0">
      <selection activeCell="A58" sqref="A58"/>
    </sheetView>
  </sheetViews>
  <sheetFormatPr defaultColWidth="9.21875" defaultRowHeight="24" customHeight="1"/>
  <cols>
    <col min="1" max="1" width="35.5546875" style="15" customWidth="1"/>
    <col min="2" max="2" width="8.77734375" style="16" customWidth="1"/>
    <col min="3" max="3" width="1.5546875" style="16" customWidth="1"/>
    <col min="4" max="4" width="18.5546875" style="16" customWidth="1"/>
    <col min="5" max="5" width="1.44140625" style="16" customWidth="1"/>
    <col min="6" max="6" width="18.5546875" style="16" customWidth="1"/>
    <col min="7" max="7" width="1.44140625" style="16" customWidth="1"/>
    <col min="8" max="8" width="18.5546875" style="16" customWidth="1"/>
    <col min="9" max="9" width="1.44140625" style="16" customWidth="1"/>
    <col min="10" max="10" width="18.5546875" style="16" customWidth="1"/>
    <col min="11" max="11" width="1.44140625" style="16" customWidth="1"/>
    <col min="12" max="12" width="18.5546875" style="16" customWidth="1"/>
    <col min="13" max="13" width="1.44140625" style="16" customWidth="1"/>
    <col min="14" max="14" width="25.5546875" style="16" customWidth="1"/>
    <col min="15" max="15" width="1.44140625" style="16" customWidth="1"/>
    <col min="16" max="16" width="25.5546875" style="16" customWidth="1"/>
    <col min="17" max="17" width="1.44140625" style="16" customWidth="1"/>
    <col min="18" max="18" width="25.5546875" style="16" customWidth="1"/>
    <col min="19" max="19" width="1.44140625" style="16" customWidth="1"/>
    <col min="20" max="20" width="20.5546875" style="16" customWidth="1"/>
    <col min="21" max="21" width="1.44140625" style="16" customWidth="1"/>
    <col min="22" max="22" width="18.5546875" style="16" customWidth="1"/>
    <col min="23" max="23" width="1.5546875" style="16" customWidth="1"/>
    <col min="24" max="24" width="18.5546875" style="16" customWidth="1"/>
    <col min="25" max="25" width="0.5546875" style="16" customWidth="1"/>
    <col min="26" max="26" width="17.21875" style="16" customWidth="1"/>
    <col min="27" max="37" width="9.21875" style="16"/>
    <col min="38" max="38" width="9.5546875" style="16" bestFit="1" customWidth="1"/>
    <col min="39" max="16384" width="9.21875" style="16"/>
  </cols>
  <sheetData>
    <row r="1" spans="1:24" ht="24" customHeight="1">
      <c r="B1" s="10"/>
      <c r="C1" s="10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U1" s="52"/>
      <c r="V1" s="52"/>
      <c r="W1" s="52"/>
      <c r="X1" s="13" t="s">
        <v>68</v>
      </c>
    </row>
    <row r="2" spans="1:24" ht="24" customHeight="1">
      <c r="A2" s="8" t="s">
        <v>90</v>
      </c>
      <c r="B2" s="10"/>
      <c r="C2" s="10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U2" s="52"/>
      <c r="V2" s="52"/>
      <c r="W2" s="52"/>
      <c r="X2" s="13"/>
    </row>
    <row r="3" spans="1:24" ht="24" customHeight="1">
      <c r="A3" s="8" t="s">
        <v>58</v>
      </c>
      <c r="B3" s="10"/>
      <c r="C3" s="10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U3" s="52"/>
      <c r="V3" s="52"/>
      <c r="W3" s="52"/>
      <c r="X3" s="52"/>
    </row>
    <row r="4" spans="1:24" ht="24" customHeight="1">
      <c r="A4" s="8" t="s">
        <v>190</v>
      </c>
      <c r="B4" s="10"/>
      <c r="C4" s="10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U4" s="52"/>
      <c r="V4" s="52"/>
      <c r="W4" s="52"/>
      <c r="X4" s="52"/>
    </row>
    <row r="5" spans="1:24" ht="24" customHeight="1">
      <c r="B5" s="10"/>
      <c r="C5" s="10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U5" s="52"/>
      <c r="V5" s="52"/>
      <c r="W5" s="52"/>
      <c r="X5" s="13" t="s">
        <v>67</v>
      </c>
    </row>
    <row r="6" spans="1:24" s="42" customFormat="1" ht="24" customHeight="1">
      <c r="A6" s="50"/>
      <c r="B6" s="43"/>
      <c r="D6" s="51" t="s">
        <v>104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</row>
    <row r="7" spans="1:24" s="42" customFormat="1" ht="24" customHeight="1">
      <c r="A7" s="50"/>
      <c r="B7" s="43"/>
      <c r="D7" s="57" t="s">
        <v>95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2"/>
      <c r="V7" s="52"/>
      <c r="W7" s="52"/>
      <c r="X7" s="52"/>
    </row>
    <row r="8" spans="1:24" s="42" customFormat="1" ht="24" customHeight="1">
      <c r="A8" s="50"/>
      <c r="B8" s="43"/>
      <c r="D8" s="52"/>
      <c r="E8" s="52"/>
      <c r="F8" s="52"/>
      <c r="G8" s="52"/>
      <c r="H8" s="52"/>
      <c r="I8" s="52"/>
      <c r="J8" s="52"/>
      <c r="K8" s="52"/>
      <c r="L8" s="52"/>
      <c r="M8" s="52"/>
      <c r="N8" s="58" t="s">
        <v>164</v>
      </c>
      <c r="O8" s="58"/>
      <c r="P8" s="58"/>
      <c r="Q8" s="58"/>
      <c r="R8" s="58"/>
      <c r="S8" s="52"/>
      <c r="T8" s="52"/>
      <c r="U8" s="52"/>
      <c r="V8" s="52"/>
      <c r="W8" s="52"/>
      <c r="X8" s="52"/>
    </row>
    <row r="9" spans="1:24" s="42" customFormat="1" ht="24" customHeight="1">
      <c r="A9" s="50"/>
      <c r="B9" s="43"/>
      <c r="D9" s="52"/>
      <c r="E9" s="52"/>
      <c r="F9" s="52"/>
      <c r="G9" s="52"/>
      <c r="H9" s="52"/>
      <c r="I9" s="52"/>
      <c r="J9" s="52"/>
      <c r="K9" s="52"/>
      <c r="L9" s="52"/>
      <c r="M9" s="52"/>
      <c r="N9" s="58" t="s">
        <v>165</v>
      </c>
      <c r="O9" s="58"/>
      <c r="P9" s="58"/>
      <c r="Q9" s="52"/>
      <c r="R9" s="52"/>
      <c r="S9" s="52"/>
      <c r="T9" s="52"/>
      <c r="U9" s="52"/>
      <c r="V9" s="52"/>
      <c r="W9" s="52"/>
      <c r="X9" s="52"/>
    </row>
    <row r="10" spans="1:24" s="42" customFormat="1" ht="24" customHeight="1">
      <c r="A10" s="50"/>
      <c r="B10" s="43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 t="s">
        <v>153</v>
      </c>
      <c r="Q10" s="52"/>
      <c r="R10" s="52"/>
      <c r="S10" s="52"/>
      <c r="T10" s="52"/>
      <c r="U10" s="52"/>
      <c r="V10" s="52"/>
      <c r="W10" s="52"/>
      <c r="X10" s="52"/>
    </row>
    <row r="11" spans="1:24" s="42" customFormat="1" ht="24" customHeight="1">
      <c r="A11" s="50"/>
      <c r="B11" s="43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 t="s">
        <v>97</v>
      </c>
      <c r="O11" s="52"/>
      <c r="P11" s="52" t="s">
        <v>154</v>
      </c>
      <c r="Q11" s="52"/>
      <c r="R11" s="52" t="s">
        <v>156</v>
      </c>
      <c r="S11" s="52"/>
      <c r="T11" s="52"/>
      <c r="U11" s="52"/>
      <c r="V11" s="52" t="s">
        <v>98</v>
      </c>
      <c r="W11" s="52"/>
      <c r="X11" s="52"/>
    </row>
    <row r="12" spans="1:24" s="52" customFormat="1" ht="24" customHeight="1">
      <c r="A12" s="14"/>
      <c r="D12" s="52" t="s">
        <v>45</v>
      </c>
      <c r="H12" s="52" t="s">
        <v>86</v>
      </c>
      <c r="N12" s="52" t="s">
        <v>185</v>
      </c>
      <c r="P12" s="52" t="s">
        <v>155</v>
      </c>
      <c r="R12" s="52" t="s">
        <v>157</v>
      </c>
      <c r="T12" s="52" t="s">
        <v>105</v>
      </c>
      <c r="V12" s="52" t="s">
        <v>99</v>
      </c>
      <c r="X12" s="52" t="s">
        <v>44</v>
      </c>
    </row>
    <row r="13" spans="1:24" s="52" customFormat="1" ht="24" customHeight="1">
      <c r="A13" s="14"/>
      <c r="D13" s="52" t="s">
        <v>144</v>
      </c>
      <c r="H13" s="52" t="s">
        <v>80</v>
      </c>
      <c r="J13" s="54" t="s">
        <v>23</v>
      </c>
      <c r="K13" s="54"/>
      <c r="L13" s="54"/>
      <c r="N13" s="52" t="s">
        <v>100</v>
      </c>
      <c r="P13" s="52" t="s">
        <v>180</v>
      </c>
      <c r="R13" s="52" t="s">
        <v>158</v>
      </c>
      <c r="T13" s="52" t="s">
        <v>106</v>
      </c>
      <c r="V13" s="52" t="s">
        <v>101</v>
      </c>
      <c r="X13" s="52" t="s">
        <v>50</v>
      </c>
    </row>
    <row r="14" spans="1:24" s="52" customFormat="1" ht="24" customHeight="1">
      <c r="A14" s="14"/>
      <c r="D14" s="53" t="s">
        <v>46</v>
      </c>
      <c r="F14" s="53" t="s">
        <v>22</v>
      </c>
      <c r="H14" s="53" t="s">
        <v>87</v>
      </c>
      <c r="J14" s="53" t="s">
        <v>47</v>
      </c>
      <c r="L14" s="53" t="s">
        <v>48</v>
      </c>
      <c r="N14" s="53" t="s">
        <v>102</v>
      </c>
      <c r="P14" s="53" t="s">
        <v>181</v>
      </c>
      <c r="R14" s="53" t="s">
        <v>51</v>
      </c>
      <c r="T14" s="53" t="s">
        <v>107</v>
      </c>
      <c r="V14" s="53" t="s">
        <v>103</v>
      </c>
      <c r="X14" s="53" t="s">
        <v>51</v>
      </c>
    </row>
    <row r="15" spans="1:24" ht="24" customHeight="1">
      <c r="A15" s="8" t="s">
        <v>151</v>
      </c>
      <c r="C15" s="52"/>
      <c r="D15" s="1">
        <v>200000</v>
      </c>
      <c r="E15" s="1"/>
      <c r="F15" s="1">
        <v>134079</v>
      </c>
      <c r="G15" s="1"/>
      <c r="H15" s="1">
        <v>2807</v>
      </c>
      <c r="I15" s="1"/>
      <c r="J15" s="1">
        <v>20000</v>
      </c>
      <c r="K15" s="1"/>
      <c r="L15" s="1">
        <v>296914</v>
      </c>
      <c r="M15" s="1"/>
      <c r="N15" s="1">
        <v>-307</v>
      </c>
      <c r="O15" s="1"/>
      <c r="P15" s="1">
        <v>0</v>
      </c>
      <c r="Q15" s="1"/>
      <c r="R15" s="1">
        <f>N15+P15</f>
        <v>-307</v>
      </c>
      <c r="S15" s="1"/>
      <c r="T15" s="1">
        <f>SUM(D15:L15)+R15</f>
        <v>653493</v>
      </c>
      <c r="U15" s="1"/>
      <c r="V15" s="1">
        <v>117015</v>
      </c>
      <c r="W15" s="1"/>
      <c r="X15" s="1">
        <f>+T15+V15</f>
        <v>770508</v>
      </c>
    </row>
    <row r="16" spans="1:24" ht="24" customHeight="1">
      <c r="A16" s="15" t="s">
        <v>77</v>
      </c>
      <c r="C16" s="52"/>
      <c r="D16" s="4">
        <v>0</v>
      </c>
      <c r="E16" s="1"/>
      <c r="F16" s="4">
        <v>0</v>
      </c>
      <c r="G16" s="1"/>
      <c r="H16" s="4">
        <v>0</v>
      </c>
      <c r="I16" s="1"/>
      <c r="J16" s="4">
        <v>0</v>
      </c>
      <c r="K16" s="1"/>
      <c r="L16" s="4">
        <v>26629</v>
      </c>
      <c r="M16" s="1"/>
      <c r="N16" s="4">
        <v>0</v>
      </c>
      <c r="O16" s="1"/>
      <c r="P16" s="4">
        <v>0</v>
      </c>
      <c r="Q16" s="1"/>
      <c r="R16" s="4">
        <f t="shared" ref="R16:R17" si="0">N16+P16</f>
        <v>0</v>
      </c>
      <c r="S16" s="1"/>
      <c r="T16" s="4">
        <f t="shared" ref="T16" si="1">SUM(D16:L16)+R16</f>
        <v>26629</v>
      </c>
      <c r="U16" s="1"/>
      <c r="V16" s="4">
        <v>5796</v>
      </c>
      <c r="W16" s="1"/>
      <c r="X16" s="4">
        <f>+T16+V16</f>
        <v>32425</v>
      </c>
    </row>
    <row r="17" spans="1:24" ht="24" customHeight="1">
      <c r="A17" s="15" t="s">
        <v>71</v>
      </c>
      <c r="C17" s="52"/>
      <c r="D17" s="5">
        <v>0</v>
      </c>
      <c r="E17" s="1"/>
      <c r="F17" s="5">
        <v>0</v>
      </c>
      <c r="G17" s="1"/>
      <c r="H17" s="5">
        <v>0</v>
      </c>
      <c r="I17" s="1"/>
      <c r="J17" s="5">
        <v>0</v>
      </c>
      <c r="K17" s="1"/>
      <c r="L17" s="5">
        <v>0</v>
      </c>
      <c r="M17" s="1"/>
      <c r="N17" s="5">
        <v>-2</v>
      </c>
      <c r="O17" s="3"/>
      <c r="P17" s="5">
        <v>-16736</v>
      </c>
      <c r="Q17" s="3"/>
      <c r="R17" s="5">
        <f t="shared" si="0"/>
        <v>-16738</v>
      </c>
      <c r="S17" s="1"/>
      <c r="T17" s="5">
        <f>SUM(D17:L17)+R17</f>
        <v>-16738</v>
      </c>
      <c r="U17" s="1"/>
      <c r="V17" s="5">
        <f>PL!G57-PL!G52</f>
        <v>-2</v>
      </c>
      <c r="W17" s="1"/>
      <c r="X17" s="5">
        <f>+T17+V17</f>
        <v>-16740</v>
      </c>
    </row>
    <row r="18" spans="1:24" ht="24" customHeight="1">
      <c r="A18" s="15" t="s">
        <v>72</v>
      </c>
      <c r="C18" s="52"/>
      <c r="D18" s="3">
        <f>SUM(D16:D17)</f>
        <v>0</v>
      </c>
      <c r="E18" s="3"/>
      <c r="F18" s="3">
        <f>SUM(F16:F17)</f>
        <v>0</v>
      </c>
      <c r="G18" s="3"/>
      <c r="H18" s="3">
        <f>SUM(H16:H17)</f>
        <v>0</v>
      </c>
      <c r="I18" s="3"/>
      <c r="J18" s="3">
        <f>SUM(J16:J17)</f>
        <v>0</v>
      </c>
      <c r="K18" s="3"/>
      <c r="L18" s="3">
        <f>SUM(L16:L17)</f>
        <v>26629</v>
      </c>
      <c r="M18" s="3"/>
      <c r="N18" s="3">
        <f>SUM(N16:N17)</f>
        <v>-2</v>
      </c>
      <c r="O18" s="3"/>
      <c r="P18" s="3">
        <f>SUM(P16:P17)</f>
        <v>-16736</v>
      </c>
      <c r="Q18" s="3"/>
      <c r="R18" s="3">
        <f>SUM(R16:R17)</f>
        <v>-16738</v>
      </c>
      <c r="S18" s="3"/>
      <c r="T18" s="3">
        <f>SUM(T16:T17)</f>
        <v>9891</v>
      </c>
      <c r="U18" s="3"/>
      <c r="V18" s="3">
        <f>SUM(V16:V17)</f>
        <v>5794</v>
      </c>
      <c r="W18" s="1"/>
      <c r="X18" s="3">
        <f>SUM(X16:X17)</f>
        <v>15685</v>
      </c>
    </row>
    <row r="19" spans="1:24" ht="24" customHeight="1">
      <c r="A19" s="15" t="s">
        <v>177</v>
      </c>
      <c r="C19" s="52"/>
    </row>
    <row r="20" spans="1:24" ht="24" customHeight="1">
      <c r="A20" s="15" t="s">
        <v>178</v>
      </c>
      <c r="C20" s="52"/>
      <c r="D20" s="1">
        <v>0</v>
      </c>
      <c r="E20" s="1"/>
      <c r="F20" s="1">
        <v>0</v>
      </c>
      <c r="G20" s="1"/>
      <c r="H20" s="1">
        <v>0</v>
      </c>
      <c r="I20" s="1"/>
      <c r="J20" s="1">
        <v>0</v>
      </c>
      <c r="K20" s="1"/>
      <c r="L20" s="1">
        <v>0</v>
      </c>
      <c r="M20" s="1"/>
      <c r="N20" s="1">
        <v>0</v>
      </c>
      <c r="O20" s="1"/>
      <c r="P20" s="1">
        <v>0</v>
      </c>
      <c r="Q20" s="1"/>
      <c r="R20" s="1">
        <v>0</v>
      </c>
      <c r="S20" s="1"/>
      <c r="T20" s="1">
        <v>0</v>
      </c>
      <c r="U20" s="1"/>
      <c r="V20" s="1">
        <v>-2945</v>
      </c>
      <c r="W20" s="1"/>
      <c r="X20" s="6">
        <f>+T20+V20</f>
        <v>-2945</v>
      </c>
    </row>
    <row r="21" spans="1:24" ht="24" customHeight="1" thickBot="1">
      <c r="A21" s="8" t="s">
        <v>152</v>
      </c>
      <c r="C21" s="52"/>
      <c r="D21" s="2">
        <f>SUM(D15,D18:D20)</f>
        <v>200000</v>
      </c>
      <c r="E21" s="1"/>
      <c r="F21" s="2">
        <f>SUM(F15,F18:F20)</f>
        <v>134079</v>
      </c>
      <c r="G21" s="1"/>
      <c r="H21" s="2">
        <f>SUM(H15,H18:H20)</f>
        <v>2807</v>
      </c>
      <c r="I21" s="1"/>
      <c r="J21" s="2">
        <f>SUM(J15,J18:J20)</f>
        <v>20000</v>
      </c>
      <c r="K21" s="1"/>
      <c r="L21" s="2">
        <f>SUM(L15,L18:L20)</f>
        <v>323543</v>
      </c>
      <c r="M21" s="3"/>
      <c r="N21" s="2">
        <f>SUM(N15,N18:N20)</f>
        <v>-309</v>
      </c>
      <c r="O21" s="3"/>
      <c r="P21" s="2">
        <f>SUM(P15,P18:P20)</f>
        <v>-16736</v>
      </c>
      <c r="Q21" s="3"/>
      <c r="R21" s="2">
        <f>SUM(R15,R18:R20)</f>
        <v>-17045</v>
      </c>
      <c r="S21" s="1"/>
      <c r="T21" s="2">
        <f>SUM(T15,T18:T20)</f>
        <v>663384</v>
      </c>
      <c r="U21" s="3"/>
      <c r="V21" s="2">
        <f>SUM(V15,V18:V20)</f>
        <v>119864</v>
      </c>
      <c r="W21" s="3"/>
      <c r="X21" s="2">
        <f>SUM(X15,X18:X20)</f>
        <v>783248</v>
      </c>
    </row>
    <row r="22" spans="1:24" ht="24" customHeight="1" thickTop="1">
      <c r="A22" s="8"/>
      <c r="C22" s="5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4" customHeight="1">
      <c r="A23" s="8" t="s">
        <v>193</v>
      </c>
      <c r="C23" s="52"/>
      <c r="D23" s="1">
        <v>200000</v>
      </c>
      <c r="E23" s="1"/>
      <c r="F23" s="1">
        <v>134079</v>
      </c>
      <c r="G23" s="1"/>
      <c r="H23" s="1">
        <v>2807</v>
      </c>
      <c r="I23" s="1"/>
      <c r="J23" s="1">
        <v>20000</v>
      </c>
      <c r="K23" s="1"/>
      <c r="L23" s="1">
        <v>361158</v>
      </c>
      <c r="M23" s="1"/>
      <c r="N23" s="1">
        <v>-399</v>
      </c>
      <c r="O23" s="1"/>
      <c r="P23" s="1">
        <v>-22776</v>
      </c>
      <c r="Q23" s="1"/>
      <c r="R23" s="1">
        <f t="shared" ref="R23:R25" si="2">N23+P23</f>
        <v>-23175</v>
      </c>
      <c r="S23" s="1"/>
      <c r="T23" s="1">
        <f t="shared" ref="T23:T25" si="3">SUM(D23:L23)+R23</f>
        <v>694869</v>
      </c>
      <c r="U23" s="1"/>
      <c r="V23" s="1">
        <v>129303</v>
      </c>
      <c r="W23" s="1"/>
      <c r="X23" s="1">
        <f>+T23+V23</f>
        <v>824172</v>
      </c>
    </row>
    <row r="24" spans="1:24" ht="24" customHeight="1">
      <c r="A24" s="15" t="s">
        <v>77</v>
      </c>
      <c r="C24" s="52"/>
      <c r="D24" s="4">
        <v>0</v>
      </c>
      <c r="E24" s="1"/>
      <c r="F24" s="4">
        <v>0</v>
      </c>
      <c r="G24" s="1"/>
      <c r="H24" s="4">
        <v>0</v>
      </c>
      <c r="I24" s="1"/>
      <c r="J24" s="4">
        <v>0</v>
      </c>
      <c r="K24" s="1"/>
      <c r="L24" s="4">
        <f>PL!E51</f>
        <v>30526</v>
      </c>
      <c r="M24" s="1"/>
      <c r="N24" s="4">
        <v>0</v>
      </c>
      <c r="O24" s="1"/>
      <c r="P24" s="4">
        <v>0</v>
      </c>
      <c r="Q24" s="1"/>
      <c r="R24" s="4">
        <f t="shared" si="2"/>
        <v>0</v>
      </c>
      <c r="S24" s="1"/>
      <c r="T24" s="4">
        <f t="shared" si="3"/>
        <v>30526</v>
      </c>
      <c r="U24" s="1"/>
      <c r="V24" s="4">
        <f>PL!E52</f>
        <v>6925</v>
      </c>
      <c r="W24" s="1"/>
      <c r="X24" s="4">
        <f>+T24+V24</f>
        <v>37451</v>
      </c>
    </row>
    <row r="25" spans="1:24" ht="24" customHeight="1">
      <c r="A25" s="15" t="s">
        <v>71</v>
      </c>
      <c r="C25" s="52"/>
      <c r="D25" s="5">
        <v>0</v>
      </c>
      <c r="E25" s="3"/>
      <c r="F25" s="5">
        <v>0</v>
      </c>
      <c r="G25" s="3"/>
      <c r="H25" s="5">
        <v>0</v>
      </c>
      <c r="I25" s="3"/>
      <c r="J25" s="5">
        <v>0</v>
      </c>
      <c r="K25" s="3"/>
      <c r="L25" s="5">
        <v>0</v>
      </c>
      <c r="M25" s="3"/>
      <c r="N25" s="5">
        <f>PL!E56-PL!E51-PL!E37</f>
        <v>47</v>
      </c>
      <c r="O25" s="3"/>
      <c r="P25" s="5">
        <f>PL!E37</f>
        <v>1184</v>
      </c>
      <c r="Q25" s="3"/>
      <c r="R25" s="5">
        <f t="shared" si="2"/>
        <v>1231</v>
      </c>
      <c r="S25" s="3"/>
      <c r="T25" s="5">
        <f t="shared" si="3"/>
        <v>1231</v>
      </c>
      <c r="U25" s="3"/>
      <c r="V25" s="5">
        <f>PL!E57-PL!E52</f>
        <v>47</v>
      </c>
      <c r="W25" s="3"/>
      <c r="X25" s="5">
        <f>+T25+V25</f>
        <v>1278</v>
      </c>
    </row>
    <row r="26" spans="1:24" ht="24" customHeight="1">
      <c r="A26" s="15" t="s">
        <v>72</v>
      </c>
      <c r="C26" s="52"/>
      <c r="D26" s="3">
        <f>SUM(D24:D25)</f>
        <v>0</v>
      </c>
      <c r="E26" s="3"/>
      <c r="F26" s="3">
        <f>SUM(F24:F25)</f>
        <v>0</v>
      </c>
      <c r="G26" s="3"/>
      <c r="H26" s="3">
        <f>SUM(H24:H25)</f>
        <v>0</v>
      </c>
      <c r="I26" s="3"/>
      <c r="J26" s="3">
        <f>SUM(J24:J25)</f>
        <v>0</v>
      </c>
      <c r="K26" s="3"/>
      <c r="L26" s="3">
        <f>SUM(L24:L25)</f>
        <v>30526</v>
      </c>
      <c r="M26" s="3"/>
      <c r="N26" s="3">
        <f>SUM(N24:N25)</f>
        <v>47</v>
      </c>
      <c r="O26" s="3"/>
      <c r="P26" s="3">
        <f>SUM(P24:P25)</f>
        <v>1184</v>
      </c>
      <c r="Q26" s="3"/>
      <c r="R26" s="3">
        <f>SUM(R24:R25)</f>
        <v>1231</v>
      </c>
      <c r="S26" s="3"/>
      <c r="T26" s="3">
        <f>SUM(T24:T25)</f>
        <v>31757</v>
      </c>
      <c r="U26" s="3"/>
      <c r="V26" s="3">
        <f>SUM(V24:V25)</f>
        <v>6972</v>
      </c>
      <c r="W26" s="3"/>
      <c r="X26" s="3">
        <f>SUM(X24:X25)</f>
        <v>38729</v>
      </c>
    </row>
    <row r="27" spans="1:24" ht="24" customHeight="1">
      <c r="A27" s="15" t="s">
        <v>201</v>
      </c>
      <c r="C27" s="5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24" customHeight="1">
      <c r="A28" s="15" t="s">
        <v>202</v>
      </c>
      <c r="C28" s="52"/>
      <c r="D28" s="3">
        <v>0</v>
      </c>
      <c r="E28" s="3"/>
      <c r="F28" s="3">
        <v>0</v>
      </c>
      <c r="G28" s="3"/>
      <c r="H28" s="3">
        <v>0</v>
      </c>
      <c r="I28" s="3"/>
      <c r="J28" s="3">
        <v>0</v>
      </c>
      <c r="K28" s="3"/>
      <c r="L28" s="3">
        <v>0</v>
      </c>
      <c r="M28" s="3"/>
      <c r="N28" s="3">
        <v>0</v>
      </c>
      <c r="O28" s="3"/>
      <c r="P28" s="3">
        <v>0</v>
      </c>
      <c r="Q28" s="3"/>
      <c r="R28" s="3">
        <v>0</v>
      </c>
      <c r="S28" s="3"/>
      <c r="T28" s="3">
        <v>0</v>
      </c>
      <c r="U28" s="3"/>
      <c r="V28" s="3">
        <v>1640</v>
      </c>
      <c r="W28" s="3"/>
      <c r="X28" s="6">
        <f>+T28+V28</f>
        <v>1640</v>
      </c>
    </row>
    <row r="29" spans="1:24" ht="24" customHeight="1">
      <c r="A29" s="15" t="s">
        <v>177</v>
      </c>
      <c r="C29" s="52"/>
      <c r="V29" s="3"/>
    </row>
    <row r="30" spans="1:24" ht="24" customHeight="1">
      <c r="A30" s="15" t="s">
        <v>178</v>
      </c>
      <c r="C30" s="52"/>
      <c r="D30" s="59">
        <v>0</v>
      </c>
      <c r="E30" s="60"/>
      <c r="F30" s="59">
        <v>0</v>
      </c>
      <c r="G30" s="60"/>
      <c r="H30" s="59">
        <v>0</v>
      </c>
      <c r="I30" s="60"/>
      <c r="J30" s="59">
        <v>0</v>
      </c>
      <c r="K30" s="60"/>
      <c r="L30" s="59">
        <v>0</v>
      </c>
      <c r="M30" s="60"/>
      <c r="N30" s="59">
        <v>0</v>
      </c>
      <c r="O30" s="60"/>
      <c r="P30" s="59">
        <v>0</v>
      </c>
      <c r="Q30" s="60"/>
      <c r="R30" s="59">
        <f>N30+P30</f>
        <v>0</v>
      </c>
      <c r="T30" s="1">
        <f>SUM(D30:L30)+R30</f>
        <v>0</v>
      </c>
      <c r="V30" s="61">
        <v>-3596</v>
      </c>
      <c r="X30" s="6">
        <f>+T30+V30</f>
        <v>-3596</v>
      </c>
    </row>
    <row r="31" spans="1:24" ht="24" customHeight="1" thickBot="1">
      <c r="A31" s="8" t="s">
        <v>192</v>
      </c>
      <c r="C31" s="52"/>
      <c r="D31" s="2">
        <f>SUM(D23,D26:D30)</f>
        <v>200000</v>
      </c>
      <c r="E31" s="1"/>
      <c r="F31" s="2">
        <f>SUM(F23,F26:F30)</f>
        <v>134079</v>
      </c>
      <c r="G31" s="1"/>
      <c r="H31" s="2">
        <f>SUM(H23,H26:H30)</f>
        <v>2807</v>
      </c>
      <c r="I31" s="1"/>
      <c r="J31" s="2">
        <f>SUM(J23,J26:J30)</f>
        <v>20000</v>
      </c>
      <c r="K31" s="1"/>
      <c r="L31" s="2">
        <f>SUM(L23,L26:L30)</f>
        <v>391684</v>
      </c>
      <c r="M31" s="3"/>
      <c r="N31" s="2">
        <f>SUM(N23,N26:N30)</f>
        <v>-352</v>
      </c>
      <c r="O31" s="3"/>
      <c r="P31" s="2">
        <f>SUM(P23,P26:P30)</f>
        <v>-21592</v>
      </c>
      <c r="Q31" s="3"/>
      <c r="R31" s="2">
        <f>SUM(R23,R26:R30)</f>
        <v>-21944</v>
      </c>
      <c r="S31" s="1"/>
      <c r="T31" s="2">
        <f>SUM(T23,T26:T30)</f>
        <v>726626</v>
      </c>
      <c r="U31" s="3"/>
      <c r="V31" s="2">
        <f>SUM(V23,V26:V30)</f>
        <v>134319</v>
      </c>
      <c r="W31" s="3"/>
      <c r="X31" s="2">
        <f>SUM(X23,X26:X30)</f>
        <v>860945</v>
      </c>
    </row>
    <row r="32" spans="1:24" ht="24" customHeight="1" thickTop="1">
      <c r="A32" s="8"/>
      <c r="C32" s="52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>
        <f>X31-BS!D74</f>
        <v>0</v>
      </c>
    </row>
    <row r="33" spans="1:1" ht="24" customHeight="1">
      <c r="A33" s="29" t="s">
        <v>148</v>
      </c>
    </row>
  </sheetData>
  <mergeCells count="5">
    <mergeCell ref="D6:X6"/>
    <mergeCell ref="J13:L13"/>
    <mergeCell ref="D7:T7"/>
    <mergeCell ref="N8:R8"/>
    <mergeCell ref="N9:P9"/>
  </mergeCells>
  <printOptions horizontalCentered="1"/>
  <pageMargins left="0.31496062992125984" right="0.31496062992125984" top="0.9055118110236221" bottom="0.19685039370078741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showGridLines="0" view="pageBreakPreview" topLeftCell="H5" zoomScaleNormal="52" zoomScaleSheetLayoutView="100" workbookViewId="0">
      <selection activeCell="A58" sqref="A58"/>
    </sheetView>
  </sheetViews>
  <sheetFormatPr defaultColWidth="9.21875" defaultRowHeight="24" customHeight="1"/>
  <cols>
    <col min="1" max="1" width="30.44140625" style="15" customWidth="1"/>
    <col min="2" max="2" width="6.44140625" style="16" customWidth="1"/>
    <col min="3" max="3" width="7.44140625" style="16" customWidth="1"/>
    <col min="4" max="4" width="19.5546875" style="16" customWidth="1"/>
    <col min="5" max="5" width="1.44140625" style="16" customWidth="1"/>
    <col min="6" max="6" width="19.5546875" style="16" customWidth="1"/>
    <col min="7" max="7" width="1.44140625" style="16" customWidth="1"/>
    <col min="8" max="8" width="19.5546875" style="16" customWidth="1"/>
    <col min="9" max="9" width="1.44140625" style="16" customWidth="1"/>
    <col min="10" max="10" width="19.5546875" style="16" customWidth="1"/>
    <col min="11" max="11" width="1.44140625" style="16" customWidth="1"/>
    <col min="12" max="12" width="19.77734375" style="16" customWidth="1"/>
    <col min="13" max="13" width="1.44140625" style="16" customWidth="1"/>
    <col min="14" max="14" width="22.77734375" style="16" customWidth="1"/>
    <col min="15" max="15" width="1.21875" style="16" customWidth="1"/>
    <col min="16" max="16" width="19.5546875" style="16" customWidth="1"/>
    <col min="17" max="17" width="16.77734375" style="16" customWidth="1"/>
    <col min="18" max="16384" width="9.21875" style="16"/>
  </cols>
  <sheetData>
    <row r="1" spans="1:16" ht="24" customHeight="1">
      <c r="B1" s="42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3" t="s">
        <v>68</v>
      </c>
    </row>
    <row r="2" spans="1:16" ht="24" customHeight="1">
      <c r="A2" s="8" t="s">
        <v>90</v>
      </c>
      <c r="B2" s="4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3"/>
    </row>
    <row r="3" spans="1:16" ht="24" customHeight="1">
      <c r="A3" s="8" t="s">
        <v>59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24" customHeight="1">
      <c r="A4" s="8" t="s">
        <v>190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24" customHeight="1">
      <c r="A5" s="8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3" t="s">
        <v>67</v>
      </c>
    </row>
    <row r="6" spans="1:16" s="42" customFormat="1" ht="24" customHeight="1">
      <c r="A6" s="50"/>
      <c r="B6" s="43"/>
      <c r="D6" s="51" t="s">
        <v>0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16" s="42" customFormat="1" ht="24" customHeight="1">
      <c r="A7" s="50"/>
      <c r="B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52" t="s">
        <v>160</v>
      </c>
      <c r="O7" s="43"/>
      <c r="P7" s="43"/>
    </row>
    <row r="8" spans="1:16" s="52" customFormat="1" ht="24" customHeight="1">
      <c r="A8" s="14"/>
      <c r="N8" s="53" t="s">
        <v>159</v>
      </c>
    </row>
    <row r="9" spans="1:16" s="52" customFormat="1" ht="24" customHeight="1">
      <c r="A9" s="14"/>
      <c r="N9" s="52" t="s">
        <v>153</v>
      </c>
    </row>
    <row r="10" spans="1:16" s="52" customFormat="1" ht="24" customHeight="1">
      <c r="A10" s="14"/>
      <c r="N10" s="52" t="s">
        <v>154</v>
      </c>
    </row>
    <row r="11" spans="1:16" s="52" customFormat="1" ht="24" customHeight="1">
      <c r="A11" s="14"/>
      <c r="H11" s="52" t="s">
        <v>86</v>
      </c>
      <c r="N11" s="52" t="s">
        <v>155</v>
      </c>
    </row>
    <row r="12" spans="1:16" s="52" customFormat="1" ht="24" customHeight="1">
      <c r="A12" s="14"/>
      <c r="D12" s="52" t="s">
        <v>65</v>
      </c>
      <c r="H12" s="52" t="s">
        <v>80</v>
      </c>
      <c r="J12" s="54" t="s">
        <v>23</v>
      </c>
      <c r="K12" s="54"/>
      <c r="L12" s="54"/>
      <c r="N12" s="52" t="s">
        <v>180</v>
      </c>
      <c r="P12" s="52" t="s">
        <v>66</v>
      </c>
    </row>
    <row r="13" spans="1:16" s="52" customFormat="1" ht="24" customHeight="1">
      <c r="A13" s="14"/>
      <c r="D13" s="53" t="s">
        <v>145</v>
      </c>
      <c r="F13" s="53" t="s">
        <v>22</v>
      </c>
      <c r="H13" s="53" t="s">
        <v>87</v>
      </c>
      <c r="J13" s="53" t="s">
        <v>47</v>
      </c>
      <c r="L13" s="53" t="s">
        <v>48</v>
      </c>
      <c r="N13" s="53" t="s">
        <v>181</v>
      </c>
      <c r="P13" s="53" t="s">
        <v>51</v>
      </c>
    </row>
    <row r="14" spans="1:16" ht="24" customHeight="1">
      <c r="A14" s="8" t="s">
        <v>151</v>
      </c>
      <c r="C14" s="52"/>
      <c r="D14" s="1">
        <v>200000</v>
      </c>
      <c r="E14" s="1"/>
      <c r="F14" s="1">
        <v>134079</v>
      </c>
      <c r="G14" s="1"/>
      <c r="H14" s="1">
        <v>2807</v>
      </c>
      <c r="I14" s="1"/>
      <c r="J14" s="1">
        <v>20000</v>
      </c>
      <c r="K14" s="1"/>
      <c r="L14" s="1">
        <v>264051</v>
      </c>
      <c r="M14" s="1"/>
      <c r="N14" s="1">
        <v>0</v>
      </c>
      <c r="O14" s="1"/>
      <c r="P14" s="1">
        <f>SUM(D14:M14)+N14</f>
        <v>620937</v>
      </c>
    </row>
    <row r="15" spans="1:16" ht="24" customHeight="1">
      <c r="A15" s="15" t="s">
        <v>77</v>
      </c>
      <c r="C15" s="52"/>
      <c r="D15" s="4">
        <v>0</v>
      </c>
      <c r="E15" s="1"/>
      <c r="F15" s="4">
        <v>0</v>
      </c>
      <c r="G15" s="1"/>
      <c r="H15" s="4">
        <v>0</v>
      </c>
      <c r="I15" s="1"/>
      <c r="J15" s="4">
        <v>0</v>
      </c>
      <c r="K15" s="1"/>
      <c r="L15" s="4">
        <v>28007</v>
      </c>
      <c r="M15" s="1"/>
      <c r="N15" s="4">
        <v>0</v>
      </c>
      <c r="O15" s="1"/>
      <c r="P15" s="4">
        <f t="shared" ref="P15:P16" si="0">SUM(D15:M15)+N15</f>
        <v>28007</v>
      </c>
    </row>
    <row r="16" spans="1:16" ht="24" customHeight="1">
      <c r="A16" s="15" t="s">
        <v>71</v>
      </c>
      <c r="C16" s="52"/>
      <c r="D16" s="5">
        <v>0</v>
      </c>
      <c r="E16" s="1"/>
      <c r="F16" s="5">
        <v>0</v>
      </c>
      <c r="G16" s="1"/>
      <c r="H16" s="5">
        <v>0</v>
      </c>
      <c r="I16" s="1"/>
      <c r="J16" s="5">
        <v>0</v>
      </c>
      <c r="K16" s="1"/>
      <c r="L16" s="5">
        <v>0</v>
      </c>
      <c r="M16" s="1"/>
      <c r="N16" s="5">
        <v>-16736</v>
      </c>
      <c r="O16" s="1"/>
      <c r="P16" s="5">
        <f t="shared" si="0"/>
        <v>-16736</v>
      </c>
    </row>
    <row r="17" spans="1:16" ht="24" customHeight="1">
      <c r="A17" s="15" t="s">
        <v>72</v>
      </c>
      <c r="C17" s="52"/>
      <c r="D17" s="55">
        <f>SUM(D15:D16)</f>
        <v>0</v>
      </c>
      <c r="E17" s="1"/>
      <c r="F17" s="55">
        <f>SUM(F15:F16)</f>
        <v>0</v>
      </c>
      <c r="G17" s="1"/>
      <c r="H17" s="55">
        <f>SUM(H15:H16)</f>
        <v>0</v>
      </c>
      <c r="I17" s="1"/>
      <c r="J17" s="55">
        <f>SUM(J15:J16)</f>
        <v>0</v>
      </c>
      <c r="K17" s="1"/>
      <c r="L17" s="55">
        <f>SUM(L15:L16)</f>
        <v>28007</v>
      </c>
      <c r="M17" s="1"/>
      <c r="N17" s="55">
        <f>SUM(N15:N16)</f>
        <v>-16736</v>
      </c>
      <c r="O17" s="1"/>
      <c r="P17" s="55">
        <f>SUM(P15:P16)</f>
        <v>11271</v>
      </c>
    </row>
    <row r="18" spans="1:16" ht="24" customHeight="1" thickBot="1">
      <c r="A18" s="8" t="s">
        <v>152</v>
      </c>
      <c r="C18" s="52"/>
      <c r="D18" s="56">
        <f>D14+D17</f>
        <v>200000</v>
      </c>
      <c r="E18" s="1"/>
      <c r="F18" s="56">
        <f>F14+F17</f>
        <v>134079</v>
      </c>
      <c r="G18" s="1"/>
      <c r="H18" s="56">
        <f>H14+H17</f>
        <v>2807</v>
      </c>
      <c r="I18" s="1"/>
      <c r="J18" s="56">
        <f>J14+J17</f>
        <v>20000</v>
      </c>
      <c r="K18" s="1"/>
      <c r="L18" s="56">
        <f>L14+L17</f>
        <v>292058</v>
      </c>
      <c r="M18" s="1"/>
      <c r="N18" s="56">
        <f>N14+N17</f>
        <v>-16736</v>
      </c>
      <c r="O18" s="1"/>
      <c r="P18" s="56">
        <f>P14+P17</f>
        <v>632208</v>
      </c>
    </row>
    <row r="19" spans="1:16" ht="24" customHeight="1" thickTop="1">
      <c r="A19" s="8"/>
      <c r="C19" s="5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>P20-BS!J74</f>
        <v>0</v>
      </c>
    </row>
    <row r="20" spans="1:16" ht="24" customHeight="1">
      <c r="A20" s="8" t="s">
        <v>191</v>
      </c>
      <c r="C20" s="52"/>
      <c r="D20" s="1">
        <v>200000</v>
      </c>
      <c r="E20" s="1"/>
      <c r="F20" s="1">
        <v>134079</v>
      </c>
      <c r="G20" s="1"/>
      <c r="H20" s="1">
        <v>2807</v>
      </c>
      <c r="I20" s="1"/>
      <c r="J20" s="1">
        <v>20000</v>
      </c>
      <c r="K20" s="1"/>
      <c r="L20" s="1">
        <v>311174</v>
      </c>
      <c r="M20" s="1"/>
      <c r="N20" s="1">
        <v>-22776</v>
      </c>
      <c r="O20" s="1"/>
      <c r="P20" s="1">
        <f t="shared" ref="P20:P22" si="1">SUM(D20:M20)+N20</f>
        <v>645284</v>
      </c>
    </row>
    <row r="21" spans="1:16" ht="24" customHeight="1">
      <c r="A21" s="15" t="s">
        <v>77</v>
      </c>
      <c r="C21" s="52"/>
      <c r="D21" s="4">
        <v>0</v>
      </c>
      <c r="E21" s="1"/>
      <c r="F21" s="4">
        <v>0</v>
      </c>
      <c r="G21" s="1"/>
      <c r="H21" s="4">
        <v>0</v>
      </c>
      <c r="I21" s="1"/>
      <c r="J21" s="4">
        <v>0</v>
      </c>
      <c r="K21" s="1"/>
      <c r="L21" s="4">
        <f>PL!I51</f>
        <v>30128</v>
      </c>
      <c r="M21" s="1"/>
      <c r="N21" s="4">
        <v>0</v>
      </c>
      <c r="O21" s="1"/>
      <c r="P21" s="4">
        <f t="shared" si="1"/>
        <v>30128</v>
      </c>
    </row>
    <row r="22" spans="1:16" ht="24" customHeight="1">
      <c r="A22" s="15" t="s">
        <v>71</v>
      </c>
      <c r="C22" s="52"/>
      <c r="D22" s="5">
        <v>0</v>
      </c>
      <c r="E22" s="1"/>
      <c r="F22" s="5">
        <v>0</v>
      </c>
      <c r="G22" s="1"/>
      <c r="H22" s="5">
        <v>0</v>
      </c>
      <c r="I22" s="1"/>
      <c r="J22" s="5">
        <v>0</v>
      </c>
      <c r="K22" s="1"/>
      <c r="L22" s="5">
        <v>0</v>
      </c>
      <c r="M22" s="1"/>
      <c r="N22" s="5">
        <f>PL!I37</f>
        <v>1184</v>
      </c>
      <c r="O22" s="1"/>
      <c r="P22" s="5">
        <f t="shared" si="1"/>
        <v>1184</v>
      </c>
    </row>
    <row r="23" spans="1:16" ht="24" customHeight="1">
      <c r="A23" s="15" t="s">
        <v>72</v>
      </c>
      <c r="C23" s="52"/>
      <c r="D23" s="55">
        <f>SUM(D21:D22)</f>
        <v>0</v>
      </c>
      <c r="E23" s="1"/>
      <c r="F23" s="55">
        <f>SUM(F21:F22)</f>
        <v>0</v>
      </c>
      <c r="G23" s="1"/>
      <c r="H23" s="55">
        <f>SUM(H21:H22)</f>
        <v>0</v>
      </c>
      <c r="I23" s="1"/>
      <c r="J23" s="55">
        <f>SUM(J21:J22)</f>
        <v>0</v>
      </c>
      <c r="K23" s="1"/>
      <c r="L23" s="55">
        <f>SUM(L21:L22)</f>
        <v>30128</v>
      </c>
      <c r="M23" s="1"/>
      <c r="N23" s="55">
        <f>SUM(N21:N22)</f>
        <v>1184</v>
      </c>
      <c r="O23" s="1"/>
      <c r="P23" s="55">
        <f>SUM(P21:P22)</f>
        <v>31312</v>
      </c>
    </row>
    <row r="24" spans="1:16" ht="24" customHeight="1" thickBot="1">
      <c r="A24" s="8" t="s">
        <v>192</v>
      </c>
      <c r="C24" s="52"/>
      <c r="D24" s="56">
        <f>D20+D23</f>
        <v>200000</v>
      </c>
      <c r="E24" s="1"/>
      <c r="F24" s="56">
        <f>F20+F23</f>
        <v>134079</v>
      </c>
      <c r="G24" s="1"/>
      <c r="H24" s="56">
        <f>H20+H23</f>
        <v>2807</v>
      </c>
      <c r="I24" s="1"/>
      <c r="J24" s="56">
        <f>J20+J23</f>
        <v>20000</v>
      </c>
      <c r="K24" s="1"/>
      <c r="L24" s="56">
        <f>L20+L23</f>
        <v>341302</v>
      </c>
      <c r="M24" s="1"/>
      <c r="N24" s="56">
        <f>N20+N23</f>
        <v>-21592</v>
      </c>
      <c r="O24" s="1"/>
      <c r="P24" s="56">
        <f>P20+P23</f>
        <v>676596</v>
      </c>
    </row>
    <row r="25" spans="1:16" ht="24" customHeight="1" thickTop="1">
      <c r="A25" s="8"/>
      <c r="C25" s="52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25">
        <f>P24-BS!H74</f>
        <v>0</v>
      </c>
    </row>
    <row r="26" spans="1:16" ht="24" customHeight="1">
      <c r="A26" s="29" t="s">
        <v>148</v>
      </c>
    </row>
  </sheetData>
  <mergeCells count="2">
    <mergeCell ref="J12:L12"/>
    <mergeCell ref="D6:P6"/>
  </mergeCells>
  <printOptions horizontalCentered="1"/>
  <pageMargins left="0.31496062992125984" right="0.31496062992125984" top="0.9055118110236221" bottom="0.31496062992125984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1"/>
  <sheetViews>
    <sheetView showGridLines="0" view="pageBreakPreview" topLeftCell="A73" zoomScaleNormal="67" zoomScaleSheetLayoutView="100" workbookViewId="0">
      <selection activeCell="A58" sqref="A58"/>
    </sheetView>
  </sheetViews>
  <sheetFormatPr defaultColWidth="10.5546875" defaultRowHeight="24" customHeight="1"/>
  <cols>
    <col min="1" max="1" width="54" style="15" customWidth="1"/>
    <col min="2" max="2" width="8.5546875" style="16" customWidth="1"/>
    <col min="3" max="3" width="3.5546875" style="16" customWidth="1"/>
    <col min="4" max="4" width="15.44140625" style="16" customWidth="1"/>
    <col min="5" max="5" width="1.44140625" style="16" customWidth="1"/>
    <col min="6" max="6" width="15.44140625" style="16" customWidth="1"/>
    <col min="7" max="7" width="1.44140625" style="16" customWidth="1"/>
    <col min="8" max="8" width="15.44140625" style="16" customWidth="1"/>
    <col min="9" max="9" width="1.44140625" style="16" customWidth="1"/>
    <col min="10" max="10" width="15.44140625" style="16" customWidth="1"/>
    <col min="11" max="16384" width="10.5546875" style="16"/>
  </cols>
  <sheetData>
    <row r="1" spans="1:11" s="11" customFormat="1" ht="24" customHeight="1">
      <c r="B1" s="38"/>
      <c r="C1" s="10"/>
      <c r="D1" s="10"/>
      <c r="E1" s="10"/>
      <c r="F1" s="10"/>
      <c r="G1" s="10"/>
      <c r="H1" s="10"/>
      <c r="I1" s="10"/>
      <c r="J1" s="13" t="s">
        <v>68</v>
      </c>
    </row>
    <row r="2" spans="1:11" s="11" customFormat="1" ht="24" customHeight="1">
      <c r="A2" s="8" t="s">
        <v>90</v>
      </c>
      <c r="B2" s="38"/>
      <c r="C2" s="10"/>
      <c r="D2" s="10"/>
      <c r="E2" s="10"/>
      <c r="F2" s="10"/>
      <c r="G2" s="10"/>
      <c r="H2" s="10"/>
      <c r="I2" s="10"/>
      <c r="J2" s="13"/>
    </row>
    <row r="3" spans="1:11" s="11" customFormat="1" ht="24" customHeight="1">
      <c r="A3" s="8" t="s">
        <v>56</v>
      </c>
      <c r="B3" s="38"/>
      <c r="C3" s="10"/>
      <c r="D3" s="10"/>
      <c r="E3" s="10"/>
      <c r="F3" s="10"/>
      <c r="G3" s="10"/>
      <c r="H3" s="10"/>
      <c r="I3" s="10"/>
      <c r="J3" s="10"/>
    </row>
    <row r="4" spans="1:11" s="11" customFormat="1" ht="24" customHeight="1">
      <c r="A4" s="8" t="s">
        <v>190</v>
      </c>
      <c r="B4" s="10"/>
      <c r="C4" s="10"/>
      <c r="D4" s="10"/>
      <c r="E4" s="10"/>
      <c r="F4" s="10"/>
      <c r="G4" s="10"/>
      <c r="H4" s="10"/>
      <c r="I4" s="10"/>
      <c r="J4" s="10"/>
    </row>
    <row r="5" spans="1:11" s="11" customFormat="1" ht="24" customHeight="1">
      <c r="B5" s="10"/>
      <c r="C5" s="10"/>
      <c r="D5" s="10"/>
      <c r="E5" s="10"/>
      <c r="F5" s="10"/>
      <c r="G5" s="10"/>
      <c r="H5" s="10"/>
      <c r="I5" s="10"/>
      <c r="J5" s="13" t="s">
        <v>67</v>
      </c>
    </row>
    <row r="6" spans="1:11" s="11" customFormat="1" ht="24" customHeight="1">
      <c r="A6" s="15"/>
      <c r="B6" s="16"/>
      <c r="C6" s="16"/>
      <c r="D6" s="17" t="s">
        <v>104</v>
      </c>
      <c r="E6" s="17"/>
      <c r="F6" s="17"/>
      <c r="G6" s="39"/>
      <c r="H6" s="17" t="s">
        <v>0</v>
      </c>
      <c r="I6" s="17"/>
      <c r="J6" s="17"/>
    </row>
    <row r="7" spans="1:11" ht="24" customHeight="1">
      <c r="D7" s="40">
        <v>2026</v>
      </c>
      <c r="E7" s="41"/>
      <c r="F7" s="40">
        <v>2025</v>
      </c>
      <c r="G7" s="41"/>
      <c r="H7" s="40">
        <v>2026</v>
      </c>
      <c r="I7" s="41"/>
      <c r="J7" s="40">
        <v>2025</v>
      </c>
    </row>
    <row r="8" spans="1:11" ht="24" customHeight="1">
      <c r="A8" s="8" t="s">
        <v>34</v>
      </c>
      <c r="B8" s="42"/>
      <c r="C8" s="42"/>
      <c r="D8" s="43"/>
      <c r="E8" s="43"/>
      <c r="F8" s="43"/>
      <c r="G8" s="42"/>
      <c r="H8" s="43"/>
      <c r="I8" s="43"/>
      <c r="J8" s="43"/>
    </row>
    <row r="9" spans="1:11" s="42" customFormat="1" ht="24" customHeight="1">
      <c r="A9" s="15" t="s">
        <v>81</v>
      </c>
      <c r="B9" s="16"/>
      <c r="C9" s="16"/>
      <c r="D9" s="25">
        <f>PL!E23</f>
        <v>46529</v>
      </c>
      <c r="E9" s="25"/>
      <c r="F9" s="25">
        <f>PL!G23</f>
        <v>40739</v>
      </c>
      <c r="G9" s="25"/>
      <c r="H9" s="25">
        <f>PL!I23</f>
        <v>34238</v>
      </c>
      <c r="I9" s="25"/>
      <c r="J9" s="25">
        <f>PL!K23</f>
        <v>32065</v>
      </c>
      <c r="K9" s="25"/>
    </row>
    <row r="10" spans="1:11" ht="24" customHeight="1">
      <c r="A10" s="15" t="s">
        <v>82</v>
      </c>
      <c r="D10" s="25"/>
      <c r="E10" s="25"/>
      <c r="F10" s="25"/>
      <c r="G10" s="25"/>
      <c r="H10" s="25"/>
      <c r="I10" s="25"/>
      <c r="J10" s="25"/>
      <c r="K10" s="25"/>
    </row>
    <row r="11" spans="1:11" ht="24" customHeight="1">
      <c r="A11" s="15" t="s">
        <v>35</v>
      </c>
      <c r="D11" s="25"/>
      <c r="E11" s="25"/>
      <c r="F11" s="25"/>
      <c r="G11" s="25"/>
      <c r="H11" s="25"/>
      <c r="I11" s="25"/>
      <c r="J11" s="25"/>
      <c r="K11" s="25"/>
    </row>
    <row r="12" spans="1:11" ht="24" customHeight="1">
      <c r="A12" s="37" t="s">
        <v>36</v>
      </c>
      <c r="D12" s="25">
        <v>5699</v>
      </c>
      <c r="E12" s="25"/>
      <c r="F12" s="25">
        <v>5030</v>
      </c>
      <c r="G12" s="25"/>
      <c r="H12" s="25">
        <v>1931</v>
      </c>
      <c r="I12" s="25"/>
      <c r="J12" s="25">
        <v>1576</v>
      </c>
      <c r="K12" s="25"/>
    </row>
    <row r="13" spans="1:11" ht="24" customHeight="1">
      <c r="A13" s="37" t="s">
        <v>212</v>
      </c>
      <c r="D13" s="25">
        <v>18</v>
      </c>
      <c r="E13" s="25"/>
      <c r="F13" s="25">
        <v>-10</v>
      </c>
      <c r="G13" s="25"/>
      <c r="H13" s="25">
        <v>0</v>
      </c>
      <c r="I13" s="25"/>
      <c r="J13" s="25">
        <v>0</v>
      </c>
      <c r="K13" s="25"/>
    </row>
    <row r="14" spans="1:11" ht="24" customHeight="1">
      <c r="A14" s="37" t="s">
        <v>208</v>
      </c>
      <c r="D14" s="25">
        <v>1064</v>
      </c>
      <c r="E14" s="25"/>
      <c r="F14" s="25">
        <v>267</v>
      </c>
      <c r="G14" s="25"/>
      <c r="H14" s="25">
        <v>907</v>
      </c>
      <c r="I14" s="25"/>
      <c r="J14" s="25">
        <v>241</v>
      </c>
      <c r="K14" s="25"/>
    </row>
    <row r="15" spans="1:11" ht="24" customHeight="1">
      <c r="A15" s="15" t="s">
        <v>218</v>
      </c>
      <c r="D15" s="25">
        <v>-388</v>
      </c>
      <c r="E15" s="25"/>
      <c r="F15" s="25">
        <v>147</v>
      </c>
      <c r="G15" s="25"/>
      <c r="H15" s="25">
        <v>-271</v>
      </c>
      <c r="I15" s="25"/>
      <c r="J15" s="25">
        <v>-121</v>
      </c>
      <c r="K15" s="25"/>
    </row>
    <row r="16" spans="1:11" ht="24" customHeight="1">
      <c r="A16" s="15" t="s">
        <v>182</v>
      </c>
      <c r="D16" s="25">
        <v>0</v>
      </c>
      <c r="E16" s="25"/>
      <c r="F16" s="25">
        <v>-570</v>
      </c>
      <c r="G16" s="25"/>
      <c r="H16" s="25">
        <v>0</v>
      </c>
      <c r="I16" s="25"/>
      <c r="J16" s="25">
        <v>-570</v>
      </c>
      <c r="K16" s="25"/>
    </row>
    <row r="17" spans="1:11" ht="24" customHeight="1">
      <c r="A17" s="37" t="s">
        <v>213</v>
      </c>
      <c r="D17" s="25"/>
      <c r="E17" s="25"/>
      <c r="F17" s="25"/>
      <c r="G17" s="25"/>
      <c r="I17" s="25"/>
      <c r="K17" s="25"/>
    </row>
    <row r="18" spans="1:11" ht="24" customHeight="1">
      <c r="A18" s="37" t="s">
        <v>129</v>
      </c>
      <c r="D18" s="25">
        <v>-127</v>
      </c>
      <c r="E18" s="25"/>
      <c r="F18" s="25">
        <v>-305</v>
      </c>
      <c r="G18" s="25"/>
      <c r="H18" s="16">
        <v>-15</v>
      </c>
      <c r="I18" s="25"/>
      <c r="J18" s="16">
        <v>-111</v>
      </c>
      <c r="K18" s="25"/>
    </row>
    <row r="19" spans="1:11" ht="24" customHeight="1">
      <c r="A19" s="15" t="s">
        <v>214</v>
      </c>
      <c r="D19" s="25">
        <v>598</v>
      </c>
      <c r="E19" s="25"/>
      <c r="F19" s="25">
        <v>577</v>
      </c>
      <c r="G19" s="25"/>
      <c r="H19" s="25">
        <v>303</v>
      </c>
      <c r="I19" s="25"/>
      <c r="J19" s="25">
        <v>295</v>
      </c>
      <c r="K19" s="25"/>
    </row>
    <row r="20" spans="1:11" ht="24" customHeight="1">
      <c r="A20" s="15" t="s">
        <v>205</v>
      </c>
      <c r="D20" s="25">
        <v>-1746</v>
      </c>
      <c r="E20" s="25"/>
      <c r="F20" s="7">
        <v>0</v>
      </c>
      <c r="G20" s="25"/>
      <c r="H20" s="7">
        <v>0</v>
      </c>
      <c r="I20" s="25"/>
      <c r="J20" s="7">
        <v>0</v>
      </c>
      <c r="K20" s="25"/>
    </row>
    <row r="21" spans="1:11" ht="24" customHeight="1">
      <c r="A21" s="15" t="s">
        <v>183</v>
      </c>
      <c r="D21" s="25"/>
      <c r="E21" s="25"/>
      <c r="F21" s="25"/>
      <c r="G21" s="25"/>
      <c r="H21" s="25"/>
      <c r="I21" s="25"/>
      <c r="J21" s="25"/>
      <c r="K21" s="15"/>
    </row>
    <row r="22" spans="1:11" ht="24" customHeight="1">
      <c r="A22" s="15" t="s">
        <v>186</v>
      </c>
      <c r="D22" s="25">
        <v>-128</v>
      </c>
      <c r="E22" s="25"/>
      <c r="F22" s="25">
        <v>927</v>
      </c>
      <c r="G22" s="25"/>
      <c r="H22" s="25">
        <v>0</v>
      </c>
      <c r="I22" s="25"/>
      <c r="J22" s="25">
        <v>0</v>
      </c>
      <c r="K22" s="15"/>
    </row>
    <row r="23" spans="1:11" ht="24" customHeight="1">
      <c r="A23" s="15" t="s">
        <v>130</v>
      </c>
      <c r="D23" s="25">
        <v>0</v>
      </c>
      <c r="E23" s="25"/>
      <c r="F23" s="25">
        <v>0</v>
      </c>
      <c r="G23" s="25"/>
      <c r="H23" s="25">
        <v>-14384</v>
      </c>
      <c r="I23" s="25"/>
      <c r="J23" s="25">
        <v>-11780</v>
      </c>
      <c r="K23" s="25"/>
    </row>
    <row r="24" spans="1:11" ht="24" customHeight="1">
      <c r="A24" s="15" t="s">
        <v>199</v>
      </c>
      <c r="D24" s="25">
        <v>-351</v>
      </c>
      <c r="E24" s="25"/>
      <c r="F24" s="25">
        <v>0</v>
      </c>
      <c r="G24" s="25"/>
      <c r="H24" s="25">
        <v>-533</v>
      </c>
      <c r="I24" s="25"/>
      <c r="J24" s="25">
        <v>0</v>
      </c>
      <c r="K24" s="25"/>
    </row>
    <row r="25" spans="1:11" ht="24" customHeight="1">
      <c r="A25" s="15" t="s">
        <v>131</v>
      </c>
      <c r="D25" s="27">
        <v>1262</v>
      </c>
      <c r="E25" s="25"/>
      <c r="F25" s="27">
        <v>1528</v>
      </c>
      <c r="G25" s="25"/>
      <c r="H25" s="27">
        <v>357</v>
      </c>
      <c r="I25" s="25"/>
      <c r="J25" s="27">
        <v>530</v>
      </c>
      <c r="K25" s="25"/>
    </row>
    <row r="26" spans="1:11" ht="24" customHeight="1">
      <c r="A26" s="37" t="s">
        <v>52</v>
      </c>
      <c r="D26" s="25"/>
      <c r="E26" s="25"/>
      <c r="F26" s="25"/>
      <c r="G26" s="25"/>
      <c r="H26" s="25"/>
      <c r="I26" s="25"/>
      <c r="J26" s="25"/>
    </row>
    <row r="27" spans="1:11" ht="24" customHeight="1">
      <c r="A27" s="15" t="s">
        <v>37</v>
      </c>
      <c r="D27" s="25">
        <f>SUM(D9:D26)</f>
        <v>52430</v>
      </c>
      <c r="E27" s="25"/>
      <c r="F27" s="25">
        <f>SUM(F9:F26)</f>
        <v>48330</v>
      </c>
      <c r="G27" s="25"/>
      <c r="H27" s="25">
        <f>SUM(H9:H26)</f>
        <v>22533</v>
      </c>
      <c r="I27" s="25"/>
      <c r="J27" s="25">
        <f>SUM(J9:J26)</f>
        <v>22125</v>
      </c>
    </row>
    <row r="28" spans="1:11" ht="24" customHeight="1">
      <c r="A28" s="15" t="s">
        <v>84</v>
      </c>
      <c r="D28" s="25"/>
      <c r="E28" s="25"/>
      <c r="F28" s="25"/>
      <c r="G28" s="25"/>
      <c r="H28" s="25"/>
      <c r="I28" s="25"/>
      <c r="J28" s="25"/>
    </row>
    <row r="29" spans="1:11" ht="24" customHeight="1">
      <c r="A29" s="15" t="s">
        <v>171</v>
      </c>
      <c r="D29" s="25">
        <v>-1690</v>
      </c>
      <c r="E29" s="25"/>
      <c r="F29" s="25">
        <v>-48337</v>
      </c>
      <c r="G29" s="25"/>
      <c r="H29" s="25">
        <v>1093</v>
      </c>
      <c r="I29" s="25"/>
      <c r="J29" s="25">
        <v>-28369</v>
      </c>
    </row>
    <row r="30" spans="1:11" ht="24" customHeight="1">
      <c r="A30" s="15" t="s">
        <v>38</v>
      </c>
      <c r="D30" s="25">
        <v>22937</v>
      </c>
      <c r="E30" s="25"/>
      <c r="F30" s="25">
        <v>8954</v>
      </c>
      <c r="G30" s="25"/>
      <c r="H30" s="25">
        <v>12708</v>
      </c>
      <c r="I30" s="25"/>
      <c r="J30" s="25">
        <v>12301</v>
      </c>
    </row>
    <row r="31" spans="1:11" ht="24" customHeight="1">
      <c r="A31" s="15" t="s">
        <v>89</v>
      </c>
      <c r="D31" s="25">
        <v>-9815</v>
      </c>
      <c r="E31" s="25"/>
      <c r="F31" s="25">
        <v>13253</v>
      </c>
      <c r="G31" s="25"/>
      <c r="H31" s="25">
        <v>-8666</v>
      </c>
      <c r="I31" s="25"/>
      <c r="J31" s="25">
        <v>-260</v>
      </c>
    </row>
    <row r="32" spans="1:11" ht="24" customHeight="1">
      <c r="A32" s="37" t="s">
        <v>39</v>
      </c>
      <c r="B32" s="11"/>
      <c r="D32" s="25">
        <v>-9754</v>
      </c>
      <c r="E32" s="25"/>
      <c r="F32" s="25">
        <v>-8931</v>
      </c>
      <c r="G32" s="25"/>
      <c r="H32" s="25">
        <v>-7565</v>
      </c>
      <c r="I32" s="25"/>
      <c r="J32" s="25">
        <v>-6539</v>
      </c>
    </row>
    <row r="33" spans="1:10" ht="24" customHeight="1">
      <c r="A33" s="37" t="s">
        <v>187</v>
      </c>
      <c r="B33" s="11"/>
      <c r="D33" s="25">
        <v>519</v>
      </c>
      <c r="E33" s="25"/>
      <c r="F33" s="25">
        <v>0</v>
      </c>
      <c r="G33" s="25"/>
      <c r="H33" s="25">
        <v>220</v>
      </c>
      <c r="I33" s="25"/>
      <c r="J33" s="25">
        <v>0</v>
      </c>
    </row>
    <row r="34" spans="1:10" ht="24" customHeight="1">
      <c r="A34" s="15" t="s">
        <v>40</v>
      </c>
      <c r="D34" s="25"/>
      <c r="E34" s="25"/>
      <c r="F34" s="25"/>
      <c r="G34" s="25"/>
      <c r="H34" s="25"/>
      <c r="I34" s="25"/>
      <c r="J34" s="25"/>
    </row>
    <row r="35" spans="1:10" ht="24" customHeight="1">
      <c r="A35" s="37" t="s">
        <v>172</v>
      </c>
      <c r="D35" s="25">
        <v>11512</v>
      </c>
      <c r="E35" s="25"/>
      <c r="F35" s="25">
        <v>2404</v>
      </c>
      <c r="G35" s="25"/>
      <c r="H35" s="25">
        <v>9947</v>
      </c>
      <c r="I35" s="25"/>
      <c r="J35" s="25">
        <v>-6853</v>
      </c>
    </row>
    <row r="36" spans="1:10" ht="24" customHeight="1">
      <c r="A36" s="37" t="s">
        <v>64</v>
      </c>
      <c r="D36" s="25">
        <v>-130</v>
      </c>
      <c r="E36" s="25"/>
      <c r="F36" s="25">
        <v>-9983</v>
      </c>
      <c r="G36" s="25"/>
      <c r="H36" s="25">
        <v>-40</v>
      </c>
      <c r="I36" s="25"/>
      <c r="J36" s="25">
        <v>-9983</v>
      </c>
    </row>
    <row r="37" spans="1:10" ht="24" customHeight="1">
      <c r="A37" s="15" t="s">
        <v>41</v>
      </c>
      <c r="D37" s="27">
        <v>2097</v>
      </c>
      <c r="E37" s="25"/>
      <c r="F37" s="27">
        <v>-2884</v>
      </c>
      <c r="G37" s="25"/>
      <c r="H37" s="27">
        <v>-1248</v>
      </c>
      <c r="I37" s="25"/>
      <c r="J37" s="27">
        <v>-3528</v>
      </c>
    </row>
    <row r="38" spans="1:10" ht="24" customHeight="1">
      <c r="A38" s="15" t="s">
        <v>173</v>
      </c>
      <c r="B38" s="7"/>
      <c r="D38" s="25">
        <f>SUM(D27:D37)</f>
        <v>68106</v>
      </c>
      <c r="E38" s="25"/>
      <c r="F38" s="25">
        <f>SUM(F27:F37)</f>
        <v>2806</v>
      </c>
      <c r="G38" s="25"/>
      <c r="H38" s="25">
        <f>SUM(H27:H37)</f>
        <v>28982</v>
      </c>
      <c r="I38" s="25"/>
      <c r="J38" s="25">
        <f>SUM(J27:J37)</f>
        <v>-21106</v>
      </c>
    </row>
    <row r="39" spans="1:10" ht="24" customHeight="1">
      <c r="A39" s="37" t="s">
        <v>120</v>
      </c>
      <c r="B39" s="11"/>
      <c r="D39" s="25">
        <v>-89</v>
      </c>
      <c r="E39" s="25"/>
      <c r="F39" s="25">
        <v>-60</v>
      </c>
      <c r="G39" s="25"/>
      <c r="H39" s="25">
        <v>-12</v>
      </c>
      <c r="I39" s="25"/>
      <c r="J39" s="25">
        <v>-8</v>
      </c>
    </row>
    <row r="40" spans="1:10" ht="24" customHeight="1">
      <c r="A40" s="44" t="s">
        <v>174</v>
      </c>
      <c r="B40" s="11"/>
      <c r="D40" s="45">
        <f>SUM(D38:D39)</f>
        <v>68017</v>
      </c>
      <c r="E40" s="25"/>
      <c r="F40" s="45">
        <f>SUM(F38:F39)</f>
        <v>2746</v>
      </c>
      <c r="G40" s="25"/>
      <c r="H40" s="45">
        <f>SUM(H38:H39)</f>
        <v>28970</v>
      </c>
      <c r="I40" s="25"/>
      <c r="J40" s="45">
        <f>SUM(J38:J39)</f>
        <v>-21114</v>
      </c>
    </row>
    <row r="41" spans="1:10" ht="24" customHeight="1">
      <c r="A41" s="37"/>
      <c r="B41" s="11"/>
      <c r="D41" s="25"/>
      <c r="E41" s="25"/>
      <c r="F41" s="25"/>
      <c r="G41" s="25"/>
      <c r="H41" s="25"/>
      <c r="I41" s="25"/>
      <c r="J41" s="25"/>
    </row>
    <row r="42" spans="1:10" ht="24" customHeight="1">
      <c r="A42" s="37" t="s">
        <v>148</v>
      </c>
      <c r="B42" s="11"/>
      <c r="E42" s="30"/>
    </row>
    <row r="43" spans="1:10" ht="24" customHeight="1">
      <c r="J43" s="13"/>
    </row>
    <row r="44" spans="1:10" ht="24" customHeight="1">
      <c r="A44" s="11"/>
      <c r="B44" s="38"/>
      <c r="C44" s="10"/>
      <c r="D44" s="10"/>
      <c r="E44" s="10"/>
      <c r="F44" s="10"/>
      <c r="G44" s="10"/>
      <c r="H44" s="10"/>
      <c r="I44" s="10"/>
      <c r="J44" s="13" t="s">
        <v>68</v>
      </c>
    </row>
    <row r="45" spans="1:10" s="11" customFormat="1" ht="24" customHeight="1">
      <c r="A45" s="8" t="s">
        <v>90</v>
      </c>
      <c r="B45" s="38"/>
      <c r="C45" s="10"/>
      <c r="D45" s="10"/>
      <c r="E45" s="10"/>
      <c r="F45" s="10"/>
      <c r="G45" s="10"/>
      <c r="H45" s="10"/>
      <c r="I45" s="10"/>
      <c r="J45" s="13"/>
    </row>
    <row r="46" spans="1:10" s="11" customFormat="1" ht="24" customHeight="1">
      <c r="A46" s="8" t="s">
        <v>57</v>
      </c>
      <c r="B46" s="38"/>
      <c r="C46" s="10"/>
      <c r="D46" s="10"/>
      <c r="E46" s="10"/>
      <c r="F46" s="10"/>
      <c r="G46" s="10"/>
      <c r="H46" s="10"/>
      <c r="I46" s="10"/>
      <c r="J46" s="10"/>
    </row>
    <row r="47" spans="1:10" s="11" customFormat="1" ht="24" customHeight="1">
      <c r="A47" s="8" t="s">
        <v>190</v>
      </c>
      <c r="B47" s="10"/>
      <c r="C47" s="10"/>
      <c r="D47" s="10"/>
      <c r="E47" s="10"/>
      <c r="F47" s="10"/>
      <c r="G47" s="10"/>
      <c r="H47" s="10"/>
      <c r="I47" s="10"/>
      <c r="J47" s="10"/>
    </row>
    <row r="48" spans="1:10" s="11" customFormat="1" ht="24" customHeight="1">
      <c r="B48" s="10"/>
      <c r="C48" s="10"/>
      <c r="D48" s="10"/>
      <c r="E48" s="10"/>
      <c r="F48" s="10"/>
      <c r="G48" s="10"/>
      <c r="H48" s="10"/>
      <c r="I48" s="10"/>
      <c r="J48" s="13" t="s">
        <v>67</v>
      </c>
    </row>
    <row r="49" spans="1:10" s="11" customFormat="1" ht="24" customHeight="1">
      <c r="A49" s="15"/>
      <c r="B49" s="16"/>
      <c r="C49" s="16"/>
      <c r="D49" s="17" t="s">
        <v>104</v>
      </c>
      <c r="E49" s="17"/>
      <c r="F49" s="17"/>
      <c r="G49" s="39"/>
      <c r="H49" s="17" t="s">
        <v>0</v>
      </c>
      <c r="I49" s="17"/>
      <c r="J49" s="17"/>
    </row>
    <row r="50" spans="1:10" s="11" customFormat="1" ht="24" customHeight="1">
      <c r="A50" s="15"/>
      <c r="B50" s="16"/>
      <c r="C50" s="16"/>
      <c r="D50" s="40">
        <v>2026</v>
      </c>
      <c r="E50" s="41"/>
      <c r="F50" s="40">
        <v>2025</v>
      </c>
      <c r="G50" s="41"/>
      <c r="H50" s="40">
        <v>2026</v>
      </c>
      <c r="I50" s="41"/>
      <c r="J50" s="40">
        <v>2025</v>
      </c>
    </row>
    <row r="51" spans="1:10" ht="24" customHeight="1">
      <c r="A51" s="8" t="s">
        <v>42</v>
      </c>
      <c r="B51" s="42"/>
      <c r="D51" s="30"/>
      <c r="E51" s="30"/>
      <c r="F51" s="30"/>
      <c r="H51" s="30"/>
      <c r="I51" s="30"/>
      <c r="J51" s="30"/>
    </row>
    <row r="52" spans="1:10" ht="24" customHeight="1">
      <c r="A52" s="15" t="s">
        <v>132</v>
      </c>
      <c r="B52" s="42"/>
      <c r="D52" s="25">
        <v>-146039</v>
      </c>
      <c r="E52" s="25"/>
      <c r="F52" s="25">
        <v>-38000</v>
      </c>
      <c r="G52" s="46"/>
      <c r="H52" s="46">
        <v>-133039</v>
      </c>
      <c r="I52" s="46"/>
      <c r="J52" s="46">
        <v>-35000</v>
      </c>
    </row>
    <row r="53" spans="1:10" ht="24" customHeight="1">
      <c r="A53" s="15" t="s">
        <v>133</v>
      </c>
      <c r="D53" s="46">
        <v>150818</v>
      </c>
      <c r="E53" s="46"/>
      <c r="F53" s="46">
        <v>38688</v>
      </c>
      <c r="G53" s="46"/>
      <c r="H53" s="46">
        <v>130905</v>
      </c>
      <c r="I53" s="46"/>
      <c r="J53" s="46">
        <v>26821</v>
      </c>
    </row>
    <row r="54" spans="1:10" ht="24" customHeight="1">
      <c r="A54" s="15" t="s">
        <v>216</v>
      </c>
      <c r="D54" s="7">
        <v>0</v>
      </c>
      <c r="E54" s="46"/>
      <c r="F54" s="46">
        <v>-1514</v>
      </c>
      <c r="G54" s="46"/>
      <c r="H54" s="7">
        <v>0</v>
      </c>
      <c r="I54" s="46"/>
      <c r="J54" s="25">
        <v>-1514</v>
      </c>
    </row>
    <row r="55" spans="1:10" ht="24" customHeight="1">
      <c r="A55" s="15" t="s">
        <v>204</v>
      </c>
      <c r="D55" s="7">
        <v>0</v>
      </c>
      <c r="E55" s="46"/>
      <c r="F55" s="7">
        <v>0</v>
      </c>
      <c r="G55" s="46"/>
      <c r="H55" s="25">
        <v>-19300</v>
      </c>
      <c r="I55" s="46"/>
      <c r="J55" s="7">
        <v>0</v>
      </c>
    </row>
    <row r="56" spans="1:10" ht="24" customHeight="1">
      <c r="A56" s="15" t="s">
        <v>222</v>
      </c>
      <c r="D56" s="25">
        <v>-6445</v>
      </c>
      <c r="E56" s="46"/>
      <c r="F56" s="7">
        <v>0</v>
      </c>
      <c r="G56" s="46"/>
      <c r="H56" s="25">
        <v>-6445</v>
      </c>
      <c r="I56" s="46"/>
      <c r="J56" s="7">
        <v>0</v>
      </c>
    </row>
    <row r="57" spans="1:10" ht="24" customHeight="1">
      <c r="A57" s="15" t="s">
        <v>206</v>
      </c>
      <c r="D57" s="46">
        <v>3477</v>
      </c>
      <c r="E57" s="46"/>
      <c r="F57" s="7">
        <v>0</v>
      </c>
      <c r="G57" s="46"/>
      <c r="H57" s="25">
        <v>-1300</v>
      </c>
      <c r="I57" s="46"/>
      <c r="J57" s="7">
        <v>0</v>
      </c>
    </row>
    <row r="58" spans="1:10" ht="24" customHeight="1">
      <c r="A58" s="15" t="s">
        <v>200</v>
      </c>
      <c r="D58" s="7">
        <v>0</v>
      </c>
      <c r="E58" s="46"/>
      <c r="F58" s="46">
        <v>-979</v>
      </c>
      <c r="G58" s="46"/>
      <c r="H58" s="7">
        <v>0</v>
      </c>
      <c r="I58" s="46"/>
      <c r="J58" s="46">
        <v>-980</v>
      </c>
    </row>
    <row r="59" spans="1:10" ht="24" customHeight="1">
      <c r="A59" s="15" t="s">
        <v>175</v>
      </c>
      <c r="D59" s="25">
        <v>-728</v>
      </c>
      <c r="E59" s="46"/>
      <c r="F59" s="46">
        <v>-5906</v>
      </c>
      <c r="G59" s="46"/>
      <c r="H59" s="25">
        <v>-333</v>
      </c>
      <c r="I59" s="46"/>
      <c r="J59" s="46">
        <v>-4992</v>
      </c>
    </row>
    <row r="60" spans="1:10" ht="24" customHeight="1">
      <c r="A60" s="15" t="s">
        <v>134</v>
      </c>
      <c r="D60" s="25">
        <v>-142</v>
      </c>
      <c r="E60" s="46"/>
      <c r="F60" s="46">
        <v>-20</v>
      </c>
      <c r="G60" s="46"/>
      <c r="H60" s="7">
        <v>0</v>
      </c>
      <c r="I60" s="46"/>
      <c r="J60" s="46">
        <v>0</v>
      </c>
    </row>
    <row r="61" spans="1:10" ht="24" customHeight="1">
      <c r="A61" s="15" t="s">
        <v>219</v>
      </c>
      <c r="D61" s="7">
        <v>0</v>
      </c>
      <c r="E61" s="46"/>
      <c r="F61" s="46">
        <v>570</v>
      </c>
      <c r="G61" s="46"/>
      <c r="H61" s="7">
        <v>0</v>
      </c>
      <c r="I61" s="46"/>
      <c r="J61" s="46">
        <v>570</v>
      </c>
    </row>
    <row r="62" spans="1:10" ht="24" customHeight="1">
      <c r="A62" s="15" t="s">
        <v>149</v>
      </c>
      <c r="D62" s="7">
        <v>0</v>
      </c>
      <c r="E62" s="46"/>
      <c r="F62" s="46">
        <v>0</v>
      </c>
      <c r="G62" s="46"/>
      <c r="H62" s="46">
        <v>14384</v>
      </c>
      <c r="I62" s="46"/>
      <c r="J62" s="46">
        <v>11780</v>
      </c>
    </row>
    <row r="63" spans="1:10" ht="24" customHeight="1">
      <c r="A63" s="8" t="s">
        <v>207</v>
      </c>
      <c r="D63" s="45">
        <f>SUM(D52:D62)</f>
        <v>941</v>
      </c>
      <c r="E63" s="46"/>
      <c r="F63" s="45">
        <f>SUM(F52:F62)</f>
        <v>-7161</v>
      </c>
      <c r="G63" s="46"/>
      <c r="H63" s="45">
        <f>SUM(H52:H62)</f>
        <v>-15128</v>
      </c>
      <c r="I63" s="46"/>
      <c r="J63" s="45">
        <f>SUM(J52:J62)</f>
        <v>-3315</v>
      </c>
    </row>
    <row r="64" spans="1:10" ht="24" customHeight="1">
      <c r="A64" s="8" t="s">
        <v>43</v>
      </c>
      <c r="B64" s="42"/>
      <c r="D64" s="46"/>
      <c r="E64" s="46"/>
      <c r="F64" s="46"/>
      <c r="G64" s="46"/>
      <c r="H64" s="46"/>
      <c r="I64" s="46"/>
      <c r="J64" s="46"/>
    </row>
    <row r="65" spans="1:14" ht="24" customHeight="1">
      <c r="A65" s="15" t="s">
        <v>220</v>
      </c>
      <c r="B65" s="42"/>
      <c r="D65" s="46">
        <v>-18903</v>
      </c>
      <c r="E65" s="46"/>
      <c r="F65" s="46">
        <v>-17499</v>
      </c>
      <c r="G65" s="46"/>
      <c r="H65" s="46">
        <v>-3600</v>
      </c>
      <c r="I65" s="46"/>
      <c r="J65" s="46">
        <v>-3600</v>
      </c>
    </row>
    <row r="66" spans="1:14" ht="24" customHeight="1">
      <c r="A66" s="15" t="s">
        <v>215</v>
      </c>
      <c r="B66" s="42"/>
      <c r="D66" s="46">
        <v>-19300</v>
      </c>
      <c r="E66" s="46"/>
      <c r="F66" s="46">
        <v>0</v>
      </c>
      <c r="G66" s="46"/>
      <c r="H66" s="46">
        <v>0</v>
      </c>
      <c r="I66" s="46"/>
      <c r="J66" s="46">
        <v>0</v>
      </c>
    </row>
    <row r="67" spans="1:14" ht="24" customHeight="1">
      <c r="A67" s="37" t="s">
        <v>135</v>
      </c>
      <c r="B67" s="11"/>
      <c r="D67" s="46">
        <v>-1134</v>
      </c>
      <c r="E67" s="46"/>
      <c r="F67" s="46">
        <v>-1279</v>
      </c>
      <c r="G67" s="46"/>
      <c r="H67" s="46">
        <v>-632</v>
      </c>
      <c r="I67" s="46"/>
      <c r="J67" s="46">
        <v>-714</v>
      </c>
    </row>
    <row r="68" spans="1:14" ht="24" customHeight="1">
      <c r="A68" s="15" t="s">
        <v>166</v>
      </c>
      <c r="B68" s="42"/>
      <c r="D68" s="46">
        <v>-1269</v>
      </c>
      <c r="E68" s="46"/>
      <c r="F68" s="46">
        <v>-1205</v>
      </c>
      <c r="G68" s="46"/>
      <c r="H68" s="46">
        <v>-357</v>
      </c>
      <c r="I68" s="46"/>
      <c r="J68" s="46">
        <v>-404</v>
      </c>
    </row>
    <row r="69" spans="1:14" ht="24" customHeight="1">
      <c r="A69" s="15" t="s">
        <v>150</v>
      </c>
      <c r="B69" s="42"/>
      <c r="D69" s="46">
        <v>-3596</v>
      </c>
      <c r="E69" s="46"/>
      <c r="F69" s="46">
        <v>-2945</v>
      </c>
      <c r="G69" s="46"/>
      <c r="H69" s="7">
        <v>0</v>
      </c>
      <c r="I69" s="46"/>
      <c r="J69" s="46">
        <v>0</v>
      </c>
    </row>
    <row r="70" spans="1:14" ht="24" customHeight="1">
      <c r="A70" s="8" t="s">
        <v>210</v>
      </c>
      <c r="D70" s="45">
        <f>SUM(C65:D69)</f>
        <v>-44202</v>
      </c>
      <c r="E70" s="46"/>
      <c r="F70" s="45">
        <f>SUM(E65:F69)</f>
        <v>-22928</v>
      </c>
      <c r="G70" s="46"/>
      <c r="H70" s="45">
        <f>SUM(G65:H69)</f>
        <v>-4589</v>
      </c>
      <c r="I70" s="46"/>
      <c r="J70" s="45">
        <f>SUM(I65:J69)</f>
        <v>-4718</v>
      </c>
    </row>
    <row r="71" spans="1:14" ht="24" customHeight="1">
      <c r="A71" s="37" t="s">
        <v>189</v>
      </c>
      <c r="D71" s="46">
        <v>431</v>
      </c>
      <c r="E71" s="46"/>
      <c r="F71" s="46">
        <v>-32</v>
      </c>
      <c r="G71" s="46"/>
      <c r="H71" s="46">
        <v>377</v>
      </c>
      <c r="I71" s="46"/>
      <c r="J71" s="46">
        <v>-17</v>
      </c>
    </row>
    <row r="72" spans="1:14" ht="24" customHeight="1">
      <c r="A72" s="37" t="s">
        <v>167</v>
      </c>
      <c r="D72" s="47">
        <v>94</v>
      </c>
      <c r="E72" s="46"/>
      <c r="F72" s="47">
        <v>-4</v>
      </c>
      <c r="G72" s="46"/>
      <c r="H72" s="47">
        <v>0</v>
      </c>
      <c r="I72" s="46"/>
      <c r="J72" s="47">
        <v>0</v>
      </c>
    </row>
    <row r="73" spans="1:14" ht="24" customHeight="1">
      <c r="A73" s="8" t="s">
        <v>209</v>
      </c>
      <c r="D73" s="46">
        <f>SUM(D40,D63,D70,D72,D71)</f>
        <v>25281</v>
      </c>
      <c r="E73" s="46"/>
      <c r="F73" s="46">
        <f>SUM(F40,F63,F70,F72,F71)</f>
        <v>-27379</v>
      </c>
      <c r="G73" s="46"/>
      <c r="H73" s="46">
        <f>SUM(H40,H63,H70,H72,H71)</f>
        <v>9630</v>
      </c>
      <c r="I73" s="46"/>
      <c r="J73" s="46">
        <f>SUM(J40,J63,J70,J72,J71)</f>
        <v>-29164</v>
      </c>
    </row>
    <row r="74" spans="1:14" ht="24" customHeight="1">
      <c r="A74" s="37" t="s">
        <v>73</v>
      </c>
      <c r="B74" s="11"/>
      <c r="D74" s="47">
        <f>BS!F11</f>
        <v>41176</v>
      </c>
      <c r="E74" s="46"/>
      <c r="F74" s="47">
        <v>77074</v>
      </c>
      <c r="G74" s="46"/>
      <c r="H74" s="47">
        <f>BS!J11</f>
        <v>18868</v>
      </c>
      <c r="I74" s="46"/>
      <c r="J74" s="47">
        <v>60748</v>
      </c>
    </row>
    <row r="75" spans="1:14" ht="24" customHeight="1" thickBot="1">
      <c r="A75" s="44" t="s">
        <v>74</v>
      </c>
      <c r="B75" s="11"/>
      <c r="D75" s="48">
        <f>SUM(D73:D74)</f>
        <v>66457</v>
      </c>
      <c r="E75" s="46"/>
      <c r="F75" s="48">
        <f>SUM(F73:F74)</f>
        <v>49695</v>
      </c>
      <c r="G75" s="46"/>
      <c r="H75" s="48">
        <f>SUM(H73:H74)</f>
        <v>28498</v>
      </c>
      <c r="I75" s="46"/>
      <c r="J75" s="48">
        <f>SUM(J73:J74)</f>
        <v>31584</v>
      </c>
    </row>
    <row r="76" spans="1:14" ht="24" customHeight="1" thickTop="1">
      <c r="A76" s="44"/>
      <c r="B76" s="11"/>
      <c r="D76" s="46">
        <f>D75-BS!D11</f>
        <v>0</v>
      </c>
      <c r="E76" s="46"/>
      <c r="F76" s="46"/>
      <c r="G76" s="46"/>
      <c r="H76" s="46">
        <f>H75-BS!H11</f>
        <v>0</v>
      </c>
      <c r="I76" s="46"/>
      <c r="J76" s="46"/>
    </row>
    <row r="77" spans="1:14" ht="24" customHeight="1">
      <c r="A77" s="44" t="s">
        <v>141</v>
      </c>
      <c r="N77" s="49"/>
    </row>
    <row r="78" spans="1:14" ht="24" customHeight="1">
      <c r="A78" s="37" t="s">
        <v>176</v>
      </c>
    </row>
    <row r="79" spans="1:14" ht="24" customHeight="1">
      <c r="A79" s="37" t="s">
        <v>188</v>
      </c>
      <c r="D79" s="46">
        <v>1361</v>
      </c>
      <c r="E79" s="78"/>
      <c r="F79" s="46">
        <v>1715</v>
      </c>
      <c r="G79" s="46"/>
      <c r="H79" s="46">
        <v>0</v>
      </c>
      <c r="I79" s="46"/>
      <c r="J79" s="46">
        <v>1715</v>
      </c>
    </row>
    <row r="80" spans="1:14" ht="24" customHeight="1">
      <c r="A80" s="37"/>
    </row>
    <row r="81" spans="1:1" ht="24" customHeight="1">
      <c r="A81" s="37" t="s">
        <v>148</v>
      </c>
    </row>
  </sheetData>
  <mergeCells count="4">
    <mergeCell ref="H49:J49"/>
    <mergeCell ref="H6:J6"/>
    <mergeCell ref="D49:F49"/>
    <mergeCell ref="D6:F6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69" fitToHeight="7" orientation="portrait" r:id="rId1"/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 </vt:lpstr>
      <vt:lpstr>The Company Only </vt:lpstr>
      <vt:lpstr>CF</vt:lpstr>
      <vt:lpstr>BS!Print_Area</vt:lpstr>
      <vt:lpstr>CF!Print_Area</vt:lpstr>
      <vt:lpstr>'Consolidated '!Print_Area</vt:lpstr>
      <vt:lpstr>PL!Print_Area</vt:lpstr>
      <vt:lpstr>'The Company Only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Pornpan Klaysukpong</cp:lastModifiedBy>
  <cp:lastPrinted>2026-05-12T14:01:42Z</cp:lastPrinted>
  <dcterms:created xsi:type="dcterms:W3CDTF">2011-03-15T03:50:46Z</dcterms:created>
  <dcterms:modified xsi:type="dcterms:W3CDTF">2026-05-14T12:32:31Z</dcterms:modified>
</cp:coreProperties>
</file>