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rakitti_techamahatthana_th_ey_com/Documents/Desktop/Golf Backup 18 May 2021/2026/SSPG/Q1/FS/SSP/SET/"/>
    </mc:Choice>
  </mc:AlternateContent>
  <xr:revisionPtr revIDLastSave="5" documentId="13_ncr:1_{59C00E3C-9046-4DA7-A58F-C3BBC53BC80C}" xr6:coauthVersionLast="47" xr6:coauthVersionMax="47" xr10:uidLastSave="{21E2AA74-175E-4FA1-982A-53C1301E42DD}"/>
  <bookViews>
    <workbookView xWindow="-120" yWindow="-120" windowWidth="29040" windowHeight="17520" tabRatio="678" xr2:uid="{00000000-000D-0000-FFFF-FFFF00000000}"/>
  </bookViews>
  <sheets>
    <sheet name="BS" sheetId="7" r:id="rId1"/>
    <sheet name="PL" sheetId="50" r:id="rId2"/>
    <sheet name="CE1-1" sheetId="60" r:id="rId3"/>
    <sheet name="CE1-2" sheetId="62" r:id="rId4"/>
    <sheet name="CE2-1" sheetId="61" r:id="rId5"/>
    <sheet name="CE2-2" sheetId="63" r:id="rId6"/>
    <sheet name="CF" sheetId="57" r:id="rId7"/>
    <sheet name="DS_INTERNAL_SETTINGS_STORAGE" sheetId="64" state="veryHidden" r:id="rId8"/>
    <sheet name="DS_INTERNAL_DOCGROUP_STORAGE" sheetId="65" state="veryHidden" r:id="rId9"/>
    <sheet name="DS_INTERNAL_DOCUMENT_STORAGE" sheetId="66" state="veryHidden" r:id="rId10"/>
    <sheet name="DS_INTERNAL_SNIP_STORAGE" sheetId="67" state="veryHidden" r:id="rId11"/>
  </sheets>
  <definedNames>
    <definedName name="_xlnm.Print_Area" localSheetId="0">BS!$A$1:$L$106</definedName>
    <definedName name="_xlnm.Print_Area" localSheetId="2">'CE1-1'!$A$1:$Z$29</definedName>
    <definedName name="_xlnm.Print_Area" localSheetId="3">'CE1-2'!$A$1:$P$27</definedName>
    <definedName name="_xlnm.Print_Area" localSheetId="4">'CE2-1'!$A$1:$V$27</definedName>
    <definedName name="_xlnm.Print_Area" localSheetId="5">'CE2-2'!$A$1:$P$27</definedName>
    <definedName name="_xlnm.Print_Area" localSheetId="6">CF!$A$1:$K$96</definedName>
    <definedName name="_xlnm.Print_Area" localSheetId="1">PL!$A$1:$K$62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61" l="1"/>
  <c r="S24" i="61"/>
  <c r="O26" i="60"/>
  <c r="S26" i="60"/>
  <c r="U24" i="60"/>
  <c r="Y24" i="60" s="1"/>
  <c r="O24" i="63" l="1"/>
  <c r="C22" i="61"/>
  <c r="E22" i="61"/>
  <c r="G22" i="61"/>
  <c r="I22" i="61"/>
  <c r="K22" i="61"/>
  <c r="M22" i="61"/>
  <c r="Q22" i="61"/>
  <c r="O24" i="62"/>
  <c r="K89" i="57" l="1"/>
  <c r="G89" i="57"/>
  <c r="K67" i="57"/>
  <c r="K9" i="57"/>
  <c r="G9" i="57"/>
  <c r="K54" i="50"/>
  <c r="K49" i="50"/>
  <c r="G56" i="50"/>
  <c r="G54" i="50" s="1"/>
  <c r="G51" i="50"/>
  <c r="G49" i="50"/>
  <c r="K36" i="50"/>
  <c r="K16" i="50"/>
  <c r="K12" i="50"/>
  <c r="K17" i="50" s="1"/>
  <c r="K21" i="50" s="1"/>
  <c r="K23" i="50" s="1"/>
  <c r="K38" i="50" s="1"/>
  <c r="G36" i="50"/>
  <c r="G16" i="50"/>
  <c r="G12" i="50"/>
  <c r="G17" i="50" s="1"/>
  <c r="G21" i="50" s="1"/>
  <c r="G23" i="50" s="1"/>
  <c r="G38" i="50" s="1"/>
  <c r="I67" i="57"/>
  <c r="K21" i="63"/>
  <c r="I21" i="63"/>
  <c r="G21" i="63"/>
  <c r="C21" i="63"/>
  <c r="I21" i="62"/>
  <c r="G21" i="62"/>
  <c r="K21" i="62"/>
  <c r="C21" i="62"/>
  <c r="W22" i="60"/>
  <c r="W21" i="60"/>
  <c r="O21" i="62" l="1"/>
  <c r="U16" i="61"/>
  <c r="U15" i="61"/>
  <c r="U16" i="60" l="1"/>
  <c r="Y16" i="60" s="1"/>
  <c r="I36" i="50" l="1"/>
  <c r="S21" i="61" s="1"/>
  <c r="S22" i="61" s="1"/>
  <c r="E36" i="50"/>
  <c r="H95" i="7"/>
  <c r="L95" i="7"/>
  <c r="H35" i="7"/>
  <c r="J35" i="7"/>
  <c r="L35" i="7"/>
  <c r="G67" i="57"/>
  <c r="K26" i="57" l="1"/>
  <c r="G26" i="57"/>
  <c r="G39" i="57" l="1"/>
  <c r="G41" i="57" s="1"/>
  <c r="G91" i="57" s="1"/>
  <c r="G94" i="57" s="1"/>
  <c r="K39" i="57"/>
  <c r="K41" i="57" s="1"/>
  <c r="K91" i="57" s="1"/>
  <c r="K94" i="57" s="1"/>
  <c r="L57" i="7"/>
  <c r="J57" i="7"/>
  <c r="H57" i="7"/>
  <c r="F57" i="7"/>
  <c r="W23" i="60"/>
  <c r="E67" i="57" l="1"/>
  <c r="K22" i="63" l="1"/>
  <c r="K25" i="63" s="1"/>
  <c r="K17" i="63"/>
  <c r="K18" i="63" s="1"/>
  <c r="J69" i="7" l="1"/>
  <c r="F69" i="7"/>
  <c r="C25" i="61" l="1"/>
  <c r="J86" i="7" s="1"/>
  <c r="U24" i="61"/>
  <c r="E89" i="57" l="1"/>
  <c r="I89" i="57"/>
  <c r="O20" i="63" l="1"/>
  <c r="Q14" i="61" l="1"/>
  <c r="Q17" i="61" s="1"/>
  <c r="K22" i="62" l="1"/>
  <c r="K25" i="62" s="1"/>
  <c r="U26" i="60"/>
  <c r="Y26" i="60" s="1"/>
  <c r="U17" i="60"/>
  <c r="Y17" i="60" s="1"/>
  <c r="Q15" i="60" l="1"/>
  <c r="O15" i="62"/>
  <c r="U12" i="60" s="1"/>
  <c r="Y12" i="60" s="1"/>
  <c r="O20" i="62" l="1"/>
  <c r="K17" i="62"/>
  <c r="K18" i="62" s="1"/>
  <c r="E12" i="50" l="1"/>
  <c r="L69" i="7" l="1"/>
  <c r="H69" i="7" l="1"/>
  <c r="M14" i="61"/>
  <c r="M17" i="61" s="1"/>
  <c r="I14" i="61"/>
  <c r="I17" i="61" s="1"/>
  <c r="Q23" i="60"/>
  <c r="Q27" i="60" s="1"/>
  <c r="Q18" i="60"/>
  <c r="M23" i="60"/>
  <c r="M27" i="60" s="1"/>
  <c r="M15" i="60"/>
  <c r="M18" i="60" s="1"/>
  <c r="I23" i="60"/>
  <c r="I27" i="60" s="1"/>
  <c r="F90" i="7" s="1"/>
  <c r="I15" i="60"/>
  <c r="I18" i="60" s="1"/>
  <c r="I25" i="61" l="1"/>
  <c r="J90" i="7" s="1"/>
  <c r="M25" i="61"/>
  <c r="Q25" i="61"/>
  <c r="I16" i="50" l="1"/>
  <c r="E16" i="50"/>
  <c r="E22" i="63" l="1"/>
  <c r="E25" i="63" s="1"/>
  <c r="E17" i="63"/>
  <c r="E18" i="63" s="1"/>
  <c r="E22" i="62"/>
  <c r="E25" i="62" s="1"/>
  <c r="E17" i="62"/>
  <c r="E18" i="62" l="1"/>
  <c r="F35" i="7" l="1"/>
  <c r="C22" i="63" l="1"/>
  <c r="C25" i="63" s="1"/>
  <c r="M17" i="63"/>
  <c r="I17" i="63"/>
  <c r="G17" i="63"/>
  <c r="C17" i="63"/>
  <c r="O15" i="63"/>
  <c r="U11" i="61" l="1"/>
  <c r="G18" i="63"/>
  <c r="C18" i="63"/>
  <c r="I18" i="63"/>
  <c r="M18" i="63"/>
  <c r="O16" i="63"/>
  <c r="O17" i="63"/>
  <c r="M22" i="62"/>
  <c r="M25" i="62" s="1"/>
  <c r="I22" i="62"/>
  <c r="I25" i="62" s="1"/>
  <c r="C22" i="62"/>
  <c r="C25" i="62" s="1"/>
  <c r="H17" i="62"/>
  <c r="F17" i="62"/>
  <c r="M17" i="62"/>
  <c r="I17" i="62"/>
  <c r="G17" i="62"/>
  <c r="C17" i="62"/>
  <c r="C18" i="62" s="1"/>
  <c r="U13" i="61" l="1"/>
  <c r="S14" i="61"/>
  <c r="S17" i="61" s="1"/>
  <c r="G22" i="62"/>
  <c r="G25" i="62" s="1"/>
  <c r="S22" i="60"/>
  <c r="S23" i="60" s="1"/>
  <c r="O18" i="63"/>
  <c r="M18" i="62"/>
  <c r="I18" i="62"/>
  <c r="G18" i="62"/>
  <c r="O17" i="62"/>
  <c r="O22" i="62"/>
  <c r="O25" i="62" s="1"/>
  <c r="O16" i="62"/>
  <c r="S15" i="60" l="1"/>
  <c r="S18" i="60" s="1"/>
  <c r="U14" i="60"/>
  <c r="U22" i="60"/>
  <c r="Y22" i="60" s="1"/>
  <c r="O19" i="63"/>
  <c r="U19" i="61"/>
  <c r="O18" i="62"/>
  <c r="O19" i="62" l="1"/>
  <c r="S27" i="60"/>
  <c r="F94" i="7" s="1"/>
  <c r="O26" i="62" l="1"/>
  <c r="I22" i="63"/>
  <c r="I25" i="63" s="1"/>
  <c r="G22" i="63"/>
  <c r="G25" i="63" s="1"/>
  <c r="M22" i="63"/>
  <c r="M25" i="63" s="1"/>
  <c r="O21" i="63" l="1"/>
  <c r="S25" i="61" s="1"/>
  <c r="J94" i="7" s="1"/>
  <c r="O22" i="63"/>
  <c r="O25" i="63" s="1"/>
  <c r="U21" i="61" l="1"/>
  <c r="O94" i="7" l="1"/>
  <c r="O26" i="63" l="1"/>
  <c r="J21" i="7"/>
  <c r="Y14" i="60" l="1"/>
  <c r="C15" i="60" l="1"/>
  <c r="C18" i="60" l="1"/>
  <c r="W15" i="60"/>
  <c r="W18" i="60" s="1"/>
  <c r="K23" i="60"/>
  <c r="G23" i="60"/>
  <c r="E23" i="60"/>
  <c r="C23" i="60"/>
  <c r="K15" i="60"/>
  <c r="K18" i="60" s="1"/>
  <c r="G15" i="60"/>
  <c r="G18" i="60" s="1"/>
  <c r="E15" i="60"/>
  <c r="E18" i="60" s="1"/>
  <c r="K25" i="61"/>
  <c r="J92" i="7" s="1"/>
  <c r="G25" i="61"/>
  <c r="J88" i="7" s="1"/>
  <c r="E25" i="61"/>
  <c r="J87" i="7" s="1"/>
  <c r="K14" i="61"/>
  <c r="K17" i="61" s="1"/>
  <c r="G14" i="61"/>
  <c r="G17" i="61" s="1"/>
  <c r="E14" i="61"/>
  <c r="E17" i="61" s="1"/>
  <c r="C14" i="61"/>
  <c r="C17" i="61" s="1"/>
  <c r="C27" i="60" l="1"/>
  <c r="F86" i="7" s="1"/>
  <c r="K27" i="60"/>
  <c r="F92" i="7" s="1"/>
  <c r="G27" i="60"/>
  <c r="F88" i="7" s="1"/>
  <c r="E27" i="60"/>
  <c r="F87" i="7" s="1"/>
  <c r="L15" i="60" l="1"/>
  <c r="P15" i="60"/>
  <c r="X15" i="60"/>
  <c r="I12" i="50"/>
  <c r="F21" i="7"/>
  <c r="F36" i="7" s="1"/>
  <c r="H21" i="7"/>
  <c r="L21" i="7"/>
  <c r="L70" i="7" l="1"/>
  <c r="L36" i="7"/>
  <c r="J36" i="7"/>
  <c r="I17" i="50"/>
  <c r="F70" i="7"/>
  <c r="H36" i="7"/>
  <c r="E17" i="50"/>
  <c r="J70" i="7"/>
  <c r="H70" i="7"/>
  <c r="E21" i="50" l="1"/>
  <c r="E23" i="50" s="1"/>
  <c r="E51" i="50" s="1"/>
  <c r="I21" i="50"/>
  <c r="I23" i="50" s="1"/>
  <c r="I49" i="50" s="1"/>
  <c r="O20" i="61" s="1"/>
  <c r="O22" i="61" s="1"/>
  <c r="U22" i="61" s="1"/>
  <c r="E9" i="57"/>
  <c r="E26" i="57" s="1"/>
  <c r="I9" i="57" l="1"/>
  <c r="E39" i="57"/>
  <c r="E41" i="57" s="1"/>
  <c r="I38" i="50"/>
  <c r="I54" i="50" s="1"/>
  <c r="U12" i="61" l="1"/>
  <c r="O14" i="61"/>
  <c r="E91" i="57"/>
  <c r="E94" i="57" s="1"/>
  <c r="E95" i="57" s="1"/>
  <c r="I26" i="57"/>
  <c r="I39" i="57" s="1"/>
  <c r="I41" i="57" s="1"/>
  <c r="I91" i="57" s="1"/>
  <c r="U20" i="61"/>
  <c r="U13" i="60"/>
  <c r="Y13" i="60" s="1"/>
  <c r="U14" i="61" l="1"/>
  <c r="U17" i="61" s="1"/>
  <c r="O17" i="61"/>
  <c r="I94" i="57"/>
  <c r="I95" i="57" s="1"/>
  <c r="O15" i="60"/>
  <c r="O25" i="61" l="1"/>
  <c r="J93" i="7" s="1"/>
  <c r="J95" i="7" s="1"/>
  <c r="L98" i="7"/>
  <c r="L99" i="7" s="1"/>
  <c r="L100" i="7" s="1"/>
  <c r="O18" i="60"/>
  <c r="U18" i="60" s="1"/>
  <c r="Y18" i="60" s="1"/>
  <c r="U15" i="60"/>
  <c r="Y15" i="60" s="1"/>
  <c r="Y20" i="60"/>
  <c r="U25" i="61" l="1"/>
  <c r="H98" i="7"/>
  <c r="H99" i="7" s="1"/>
  <c r="H100" i="7" s="1"/>
  <c r="E49" i="50"/>
  <c r="O49" i="50" l="1"/>
  <c r="O21" i="60"/>
  <c r="U21" i="60"/>
  <c r="Y21" i="60" s="1"/>
  <c r="O23" i="60" l="1"/>
  <c r="W27" i="60"/>
  <c r="F97" i="7" s="1"/>
  <c r="U23" i="60" l="1"/>
  <c r="Y23" i="60" s="1"/>
  <c r="O27" i="60"/>
  <c r="F93" i="7" s="1"/>
  <c r="E38" i="50"/>
  <c r="E56" i="50" s="1"/>
  <c r="E54" i="50" s="1"/>
  <c r="U27" i="60" l="1"/>
  <c r="Y27" i="60" s="1"/>
  <c r="F95" i="7"/>
  <c r="F98" i="7" s="1"/>
  <c r="J98" i="7"/>
  <c r="J99" i="7" l="1"/>
  <c r="J100" i="7" s="1"/>
  <c r="F99" i="7"/>
  <c r="F100" i="7" s="1"/>
  <c r="Y28" i="60"/>
  <c r="U26" i="61"/>
</calcChain>
</file>

<file path=xl/sharedStrings.xml><?xml version="1.0" encoding="utf-8"?>
<sst xmlns="http://schemas.openxmlformats.org/spreadsheetml/2006/main" count="484" uniqueCount="264">
  <si>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</si>
  <si>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</si>
  <si>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</si>
  <si>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</si>
  <si>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</si>
  <si>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</si>
  <si>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</si>
  <si>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</si>
  <si>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</si>
  <si>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</si>
  <si>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</si>
  <si>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</si>
  <si>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</si>
  <si>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</si>
  <si>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</si>
  <si>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</si>
  <si>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</si>
  <si>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</si>
  <si>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</si>
  <si>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</si>
  <si>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</si>
  <si>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</si>
  <si>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</si>
  <si>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</si>
  <si>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</si>
  <si>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</si>
  <si>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</si>
  <si>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</si>
  <si>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</si>
  <si>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</si>
  <si>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</si>
  <si>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</si>
  <si>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</si>
  <si>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</si>
  <si>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</si>
  <si>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</si>
  <si>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</si>
  <si>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</si>
  <si>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</si>
  <si>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</si>
  <si>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</si>
  <si>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</si>
  <si>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</si>
  <si>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</si>
  <si>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</si>
  <si>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</si>
  <si>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</si>
  <si>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</si>
  <si>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</si>
  <si>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</si>
  <si>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</si>
  <si>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</si>
  <si>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</si>
  <si>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</si>
  <si>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</si>
  <si>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</si>
  <si>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</si>
  <si>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</si>
  <si>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</si>
  <si>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</si>
  <si>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</si>
  <si>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</si>
  <si>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</si>
  <si>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</si>
  <si>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</si>
  <si>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ส่วนเกินมูลค่า</t>
  </si>
  <si>
    <t>งบการเงินที่เป็น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</si>
  <si>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</si>
  <si>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</si>
  <si>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</si>
  <si>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</si>
  <si>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</si>
  <si>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</si>
  <si>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</si>
  <si>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</si>
  <si>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</si>
  <si>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</si>
  <si>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</si>
  <si>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</si>
  <si>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</si>
  <si>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</si>
  <si>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</si>
  <si>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</si>
  <si>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ที่เป็นเงินตราต่างประเทศ </t>
  </si>
  <si>
    <t>กำไรขาดทุนเบ็ดเสร็จอื่นสำหรับงวด</t>
  </si>
  <si>
    <t>บริษัท เสริมสร้าง พาวเวอร์ คอร์ปอเรชั่น จำกัด (มหาชน) และบริษัทย่อย</t>
  </si>
  <si>
    <t>สินทรัพย์ไม่มีตัวตน</t>
  </si>
  <si>
    <t xml:space="preserve">   ลูกหนี้กรมสรรพากร</t>
  </si>
  <si>
    <t>ซื้อสินทรัพย์ไม่มีตัวตน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</si>
  <si>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</si>
  <si>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</si>
  <si>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 xml:space="preserve">   สินทรัพย์ไม่หมุนเวียนอื่น</t>
  </si>
  <si>
    <t>ต้นทุนทางการเงิน</t>
  </si>
  <si>
    <t>จ่ายดอกเบี้ยและค่าธรรมเนียมธนาคาร</t>
  </si>
  <si>
    <t>กำไรต่อหุ้น</t>
  </si>
  <si>
    <t>การแบ่งปันกำไร:</t>
  </si>
  <si>
    <t xml:space="preserve">   - สุทธิจากภาษีเงินได้</t>
  </si>
  <si>
    <t xml:space="preserve">   เงินสดจ่ายภาษีเงินได้</t>
  </si>
  <si>
    <t>เงินฝากธนาคารที่มีภาระผูกพันระยะสั้น</t>
  </si>
  <si>
    <t>เงินฝากธนาคารที่มีภาระผูกพันระยะยาว</t>
  </si>
  <si>
    <t xml:space="preserve">   รายได้ค่าก่อสร้างที่ยังไม่เรียกชำระ</t>
  </si>
  <si>
    <t xml:space="preserve">เงินลงทุนในบริษัทย่อย </t>
  </si>
  <si>
    <t>สินทรัพย์สิทธิการใช้</t>
  </si>
  <si>
    <t>หนี้สินทางการเงินไม่หมุนเวียนอื่น</t>
  </si>
  <si>
    <t>สินทรัพย์ทางการเงินไม่หมุนเวียนอื่น</t>
  </si>
  <si>
    <t>สินค้าคงเหลือ</t>
  </si>
  <si>
    <t>รายได้ค่าก่อสร้างที่ยังไม่เรียกชำระ</t>
  </si>
  <si>
    <t>การแบ่งกำไรขาดทุนเบ็ดเสร็จรวม: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</si>
  <si>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</si>
  <si>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</si>
  <si>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</si>
  <si>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เงินกู้ยืมระยะสั้นจากบุคคลและกิจการที่เกี่ยวข้องกัน</t>
  </si>
  <si>
    <t>ภาษีเงินได้</t>
  </si>
  <si>
    <t>กำไรหรือขาดทุน:</t>
  </si>
  <si>
    <t xml:space="preserve">   ขาดทุนจากการจำหน่ายสินทรัพย์</t>
  </si>
  <si>
    <t>สินทรัพย์ดำเนินงานลดลง (เพิ่มขึ้น)</t>
  </si>
  <si>
    <t>เงินสดรับจากดอกเบี้ย</t>
  </si>
  <si>
    <t>จ่ายชำระเงินต้นของหนี้สินตามสัญญาเช่า</t>
  </si>
  <si>
    <t>หนี้สินภาษีเงินได้รอการตัดบัญชี</t>
  </si>
  <si>
    <t xml:space="preserve">   หนี้สินตามสัญญาเช่า</t>
  </si>
  <si>
    <t>ผลต่างจากการรวมธุรกิจภายใต้การควบคุมเดียวกัน</t>
  </si>
  <si>
    <t>ผลกระทบจากการเปลี่ยนแปลงในอัตราแลกเปลี่ยน</t>
  </si>
  <si>
    <t>เงินให้กู้ยืมระยะยาวแก่กิจการที่เกี่ยวข้องกันเพิ่มขึ้น</t>
  </si>
  <si>
    <t>ต้นทุนขายและให้บริการ</t>
  </si>
  <si>
    <t>การแสดงรายละเอียดองค์ประกอบอื่นของส่วนของผู้ถือหุ้น</t>
  </si>
  <si>
    <t>ผลต่างจากการแปลงค่า</t>
  </si>
  <si>
    <t>จากการตีราคาสินทรัพย์</t>
  </si>
  <si>
    <t>ทุนเรือนหุ้นที่ออก</t>
  </si>
  <si>
    <t>และชำระแล้ว</t>
  </si>
  <si>
    <t>การควบคุมเดียวกัน</t>
  </si>
  <si>
    <t>ธุรกิจภายใต้</t>
  </si>
  <si>
    <t>อื่นของ</t>
  </si>
  <si>
    <t>องค์ประกอบ</t>
  </si>
  <si>
    <t>รวมส่วนของ</t>
  </si>
  <si>
    <t>ส่วนได้เสียที่ไม่มี</t>
  </si>
  <si>
    <t>อำนาจควบคุม</t>
  </si>
  <si>
    <t>รายได้จากการขายและให้บริการ</t>
  </si>
  <si>
    <t>กำไร (ขาดทุน) จากการดำเนินงาน</t>
  </si>
  <si>
    <t>เงินฝากธนาคารที่มีภาระผูกพันระยะยาวลดลง</t>
  </si>
  <si>
    <t>เงินให้กู้ยืมระยะยาวแก่กิจการที่เกี่ยวข้องกันลดลง</t>
  </si>
  <si>
    <t>กำไรก่อนภาษีเงินได้</t>
  </si>
  <si>
    <t>ผลขาดทุนจาก</t>
  </si>
  <si>
    <t>การประมาณการตามหลัก</t>
  </si>
  <si>
    <t>คณิตศาสตร์ประกันภัย</t>
  </si>
  <si>
    <t>ด้วยมูลค่ายุติธรรมผ่าน</t>
  </si>
  <si>
    <t>ที่กำหนดให้วัดมูลค่า</t>
  </si>
  <si>
    <t>สำรองสำหรับ</t>
  </si>
  <si>
    <t>การป้องกันความเสี่ยง</t>
  </si>
  <si>
    <t>ในกระแสเงินสด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</si>
  <si>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</si>
  <si>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</si>
  <si>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(หน่วย: พันบาท)</t>
  </si>
  <si>
    <t>กำไรสำหรับงวด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</si>
  <si>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</si>
  <si>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</si>
  <si>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เงินลงทุนในตราสารทุน</t>
  </si>
  <si>
    <t>(ยังไม่ได้ตรวจสอบ</t>
  </si>
  <si>
    <t>(ตรวจสอบแล้ว)</t>
  </si>
  <si>
    <t>แต่สอบทานแล้ว)</t>
  </si>
  <si>
    <t>ผลต่าง</t>
  </si>
  <si>
    <t>จากการรวม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</si>
  <si>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</si>
  <si>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</si>
  <si>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หุ้นกู้</t>
  </si>
  <si>
    <t>ผลขาดทุนที่เกินกว่าเงินลงทุนซึ่งบันทึก</t>
  </si>
  <si>
    <t xml:space="preserve">   โดยวิธีส่วนได้เสียของเงินลงทุนในบริษัทย่อย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</si>
  <si>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</si>
  <si>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</si>
  <si>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</si>
  <si>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</si>
  <si>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   และหนี้สินทางการเงินหมุนเวียนอื่น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</si>
  <si>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</si>
  <si>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</si>
  <si>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เงินสดจ่ายเงินลงทุนในบริษัทย่อย</t>
  </si>
  <si>
    <t>เงินมัดจำและเงินประกัน</t>
  </si>
  <si>
    <t>งานระหว่างก่อสร้างตามสัญญา</t>
  </si>
  <si>
    <t>ลูกหนี้กรมสรรพากรหมุนเวียน</t>
  </si>
  <si>
    <t>เงินให้กู้ยืมระยะสั้นแก่บุคคลและกิจการที่เกี่ยวข้องกัน</t>
  </si>
  <si>
    <t>ลูกหนี้กรมสรรพากรไม่หมุนเวียน</t>
  </si>
  <si>
    <t xml:space="preserve">เงินให้กู้ยืมระยะยาวแก่กิจการที่เกี่ยวข้องกัน </t>
  </si>
  <si>
    <t xml:space="preserve">   เงินกู้ยืมระยะยาวจากสถาบันการเงิน</t>
  </si>
  <si>
    <t>หนี้สินระยะยาว - สุทธิจากส่วนที่ถึงกำหนดชำระภายในหนึ่งปี</t>
  </si>
  <si>
    <t>จากการเปลี่ยนแปลง</t>
  </si>
  <si>
    <t>สัดส่วนการถือหุ้น</t>
  </si>
  <si>
    <t>ในบริษัทย่อย</t>
  </si>
  <si>
    <t>สำรอง</t>
  </si>
  <si>
    <t>ตามกฎหมาย</t>
  </si>
  <si>
    <t>หุ้นสามัญซื้อคืน</t>
  </si>
  <si>
    <t>ผลต่างจากการเปลี่ยนแปลงสัดส่วนการถือหุ้น</t>
  </si>
  <si>
    <t xml:space="preserve">   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</si>
  <si>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</si>
  <si>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</si>
  <si>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</si>
  <si>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</si>
  <si>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ประมาณการหนี้สินสำหรับต้นทุนในการรื้อถอน</t>
  </si>
  <si>
    <t>การเปลี่ยนแปลงสุทธิสำหรับต้นทุนในการป้องกันความเสี่ยง</t>
  </si>
  <si>
    <t>การเปลี่ยนแปลงสุทธิ</t>
  </si>
  <si>
    <t>สำหรับต้นทุนใน</t>
  </si>
  <si>
    <t xml:space="preserve">   งานระหว่างก่อสร้างตามสัญญา</t>
  </si>
  <si>
    <t>เงินฝากธนาคารที่มีภาระผูกพันระยะยาวเพิ่มขึ้น</t>
  </si>
  <si>
    <t>เงินสดจ่ายชำระคืนหุ้นกู้</t>
  </si>
  <si>
    <t>ชำระคืนเงินกู้ยืมระยะยาวจากสถาบันการเงิน</t>
  </si>
  <si>
    <t>หนี้สินทางการเงินหมุนเวียนอื่น</t>
  </si>
  <si>
    <t>สินทรัพย์ทางการเงินหมุนเวียนอื่น</t>
  </si>
  <si>
    <t>ขาดทุนจากการเปลี่ยนแปลงมูลค่าของเงินลงทุน</t>
  </si>
  <si>
    <t>เงินสดจ่ายเจ้าหนี้ค่าก่อสร้างและพัฒนาโครงการ</t>
  </si>
  <si>
    <t>เงินสดรับจากเงินกู้ยืมระยะยาวจากสถาบันการเงิน</t>
  </si>
  <si>
    <t xml:space="preserve">หุ้นสามัญซื้อคืน </t>
  </si>
  <si>
    <t>ยอดคงเหลือ ณ วันที่ 1 มกราคม 2568</t>
  </si>
  <si>
    <t>ยอดคงเหลือ ณ วันที่ 31 มีนาคม 2568</t>
  </si>
  <si>
    <t>AA31VW0MFNB8XJ56AS1ZV4C79Q2D0D6TCEWP2P3GTQKGBKS68GX0</t>
  </si>
  <si>
    <t>Surakitti Techamahatthana</t>
  </si>
  <si>
    <t>Create</t>
  </si>
  <si>
    <t>f0a9f119-a375-4ae3-8a91-edc47ea753e6</t>
  </si>
  <si>
    <t>{"id":"f0a9f119-a375-4ae3-8a91-edc47ea753e6","type":1,"name":"workbookId","value":"c7a26200-2824-49a6-983c-bb9efd6fe175"}</t>
  </si>
  <si>
    <t>2e8d087d-3505-4afd-ab3e-ce13afffc0e2</t>
  </si>
  <si>
    <t>{"id":"2e8d087d-3505-4afd-ab3e-ce13afffc0e2","type":0,"name":"dataSnipperSheetDeleted","value":"false"}</t>
  </si>
  <si>
    <t>d7aeaa11-5ee4-470a-85a7-72750596c0db</t>
  </si>
  <si>
    <t>{"id":"d7aeaa11-5ee4-470a-85a7-72750596c0db","type":0,"name":"embed-documents","value":"false"}</t>
  </si>
  <si>
    <t>d66d129d-4394-43ea-b9d4-e2fd345d675a</t>
  </si>
  <si>
    <t>{"id":"d66d129d-4394-43ea-b9d4-e2fd345d675a","type":0,"name":"table-snip-suggestions","value":"true"}</t>
  </si>
  <si>
    <t>b3330d11-26db-4a3a-8b3b-a8c34a887dfd</t>
  </si>
  <si>
    <t>{"id":"b3330d11-26db-4a3a-8b3b-a8c34a887dfd","type":1,"name":"migratedFssProjectId","value":""}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</si>
  <si>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</si>
  <si>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</si>
  <si>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และดอกเบี้ยค้างรับ</t>
  </si>
  <si>
    <t>โอนไปสำรองหุ้นสามัญซื้อคืน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</si>
  <si>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</si>
  <si>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</si>
  <si>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</si>
  <si>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</si>
  <si>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2QDT0RJNWZCQXH3BWRWHYC3G9MCC4NAWDVGZ41RAW03FH9NR18TG</t>
  </si>
  <si>
    <t>Patihan Tangsongsuwan</t>
  </si>
  <si>
    <t xml:space="preserve">   ขาดทุนจากการยกเลิกสัญญาเช่า</t>
  </si>
  <si>
    <t>เงินให้กู้ยืมระยะสั้นแก่กิจการที่เกี่ยวข้องกันลดลง (เพิ่มขึ้น)</t>
  </si>
  <si>
    <t xml:space="preserve">   ขาดทุน (กำไร) จากอัตราแลกแปลี่ยนที่ยังไม่เกิดขึ้นจริง</t>
  </si>
  <si>
    <t>เงินกู้ยืมระยะสั้นจากบุคคลหรือกิจการที่เกี่ยวข้องกันเพิ่มขึ้น</t>
  </si>
  <si>
    <t>เงินสดจ่ายซื้อตราสารทุนของบริษัทที่ไม่ใช่บริษัทจดทะเบียน</t>
  </si>
  <si>
    <t>ผลต่างจากการแปลงค่างบการเงินเพิ่มขึ้น</t>
  </si>
  <si>
    <t>เงินกู้ยืมระยะสั้นจากสถาบันการเงินเพิ่มขึ้น (ลดลง)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</si>
  <si>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</si>
  <si>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</si>
  <si>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</si>
  <si>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</si>
  <si>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</si>
  <si>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</si>
  <si>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   ประมาณการหนี้สินสำหรับผลประโยชน์พนักงาน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</si>
  <si>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</si>
  <si>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</si>
  <si>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   ขาดทุน (กำไร) ที่ยังไม่เกิดขึ้นจริงจากการวัดมูลค่าสินทรัพย์</t>
  </si>
  <si>
    <t xml:space="preserve">   ตัดจำหน่ายภาษีเงินได้หัก ณ ที่จ่าย</t>
  </si>
  <si>
    <t>เงินปันผลจ่ายของบริษัทย่อย</t>
  </si>
  <si>
    <t>การจำหน่ายสินทรัพย์</t>
  </si>
  <si>
    <t xml:space="preserve">   ทางการเงินอื่น (หมายเหตุ 4)</t>
  </si>
  <si>
    <t xml:space="preserve">      หุ้นสามัญ 1,555,621,551 หุ้น มูลค่าหุ้นละ 1 บาท</t>
  </si>
  <si>
    <t xml:space="preserve">      หุ้นสามัญ 1,248,825,638 หุ้น มูลค่าหุ้นละ 1 บาท</t>
  </si>
  <si>
    <t>เงินฝากธนาคารที่มีภาระผูกพันระยะสั้นลดลง (เพิ่มขึ้น)</t>
  </si>
  <si>
    <t>เงินสดรับจากการขายตราสารทุนที่อยู่ใน</t>
  </si>
  <si>
    <t xml:space="preserve">   ความต้องการของตลาด (หมายเหตุ 4)</t>
  </si>
  <si>
    <t>สินทรัพย์ทางการเงินหมุนเวียนอื่น - เงินฝากประจำเพิ่มขึ้น</t>
  </si>
  <si>
    <t xml:space="preserve">   โอนกลับขาดทุนจากการด้อยค่าของ</t>
  </si>
  <si>
    <t xml:space="preserve">      สินทรัพย์ที่ไม่ใช่สินทรัพย์ทางการเงิน</t>
  </si>
  <si>
    <t>กำไรจากการป้องกันความเสี่ยงในกระแสเงินสด</t>
  </si>
  <si>
    <t>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</si>
</sst>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[$-409]d\-mmm\-yy;@"/>
    <numFmt numFmtId="168" formatCode="_(* #,##0.000_);_(* \(#,##0.000\);_(* &quot;-&quot;??_);_(@_)"/>
    <numFmt numFmtId="169" formatCode="_(* #,##0.0000_);_(* \(#,##0.0000\);_(* &quot;-&quot;??_);_(@_)"/>
    <numFmt numFmtId="170" formatCode="_(* #,##0.00000000_);_(* \(#,##0.00000000\);_(* &quot;-&quot;??_);_(@_)"/>
  </numFmts>
  <fonts count="2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u val="singleAccounting"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8"/>
      <name val="Arial"/>
      <family val="2"/>
    </font>
    <font>
      <sz val="8"/>
      <name val="Bookshelf Symbol 7"/>
      <charset val="2"/>
    </font>
    <font>
      <sz val="6"/>
      <name val="Bookshelf Symbol 7"/>
      <charset val="2"/>
    </font>
    <font>
      <b/>
      <sz val="6"/>
      <name val="Bookshelf Symbol 7"/>
      <charset val="2"/>
    </font>
    <font>
      <i/>
      <sz val="6"/>
      <name val="Bookshelf Symbol 7"/>
      <charset val="2"/>
    </font>
    <font>
      <u/>
      <sz val="6"/>
      <name val="Bookshelf Symbol 7"/>
      <charset val="2"/>
    </font>
    <font>
      <sz val="16"/>
      <color indexed="8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3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0" fontId="5" fillId="0" borderId="0"/>
    <xf numFmtId="0" fontId="6" fillId="0" borderId="0"/>
    <xf numFmtId="0" fontId="2" fillId="0" borderId="0"/>
  </cellStyleXfs>
  <cellXfs count="165">
    <xf numFmtId="0" fontId="0" fillId="0" borderId="0" xfId="0"/>
    <xf numFmtId="0" fontId="2" fillId="0" borderId="0" xfId="0" applyFont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13" quotePrefix="1" applyFont="1" applyAlignment="1">
      <alignment horizontal="center"/>
    </xf>
    <xf numFmtId="165" fontId="2" fillId="0" borderId="0" xfId="1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4" fillId="0" borderId="0" xfId="0" applyFont="1"/>
    <xf numFmtId="41" fontId="2" fillId="0" borderId="2" xfId="0" applyNumberFormat="1" applyFont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0" applyNumberFormat="1" applyFont="1"/>
    <xf numFmtId="41" fontId="2" fillId="0" borderId="4" xfId="0" applyNumberFormat="1" applyFont="1" applyBorder="1" applyAlignment="1">
      <alignment horizontal="center"/>
    </xf>
    <xf numFmtId="0" fontId="2" fillId="0" borderId="0" xfId="12" applyFont="1" applyAlignment="1">
      <alignment horizontal="left"/>
    </xf>
    <xf numFmtId="0" fontId="4" fillId="0" borderId="0" xfId="12" applyFont="1" applyAlignment="1">
      <alignment horizontal="left"/>
    </xf>
    <xf numFmtId="0" fontId="2" fillId="0" borderId="0" xfId="12" applyFont="1" applyAlignment="1">
      <alignment horizontal="left" wrapText="1"/>
    </xf>
    <xf numFmtId="41" fontId="2" fillId="0" borderId="3" xfId="0" applyNumberFormat="1" applyFont="1" applyBorder="1" applyAlignment="1">
      <alignment horizontal="center"/>
    </xf>
    <xf numFmtId="165" fontId="1" fillId="0" borderId="0" xfId="0" applyNumberFormat="1" applyFont="1"/>
    <xf numFmtId="165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9" fontId="2" fillId="0" borderId="0" xfId="0" applyNumberFormat="1" applyFont="1"/>
    <xf numFmtId="169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/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Continuous"/>
    </xf>
    <xf numFmtId="0" fontId="2" fillId="0" borderId="0" xfId="1" applyNumberFormat="1" applyFont="1" applyFill="1" applyAlignment="1">
      <alignment horizontal="centerContinuous"/>
    </xf>
    <xf numFmtId="0" fontId="1" fillId="0" borderId="0" xfId="0" applyFont="1" applyAlignment="1">
      <alignment horizontal="left"/>
    </xf>
    <xf numFmtId="0" fontId="1" fillId="0" borderId="0" xfId="1" applyNumberFormat="1" applyFont="1" applyFill="1" applyAlignment="1"/>
    <xf numFmtId="0" fontId="2" fillId="0" borderId="0" xfId="22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41" fontId="2" fillId="0" borderId="0" xfId="11" quotePrefix="1" applyNumberFormat="1" applyFont="1" applyAlignment="1">
      <alignment horizontal="center"/>
    </xf>
    <xf numFmtId="3" fontId="2" fillId="0" borderId="0" xfId="0" applyNumberFormat="1" applyFont="1" applyAlignment="1">
      <alignment wrapText="1"/>
    </xf>
    <xf numFmtId="41" fontId="2" fillId="0" borderId="0" xfId="0" applyNumberFormat="1" applyFont="1" applyAlignment="1">
      <alignment wrapText="1"/>
    </xf>
    <xf numFmtId="165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5" xfId="0" applyFont="1" applyBorder="1"/>
    <xf numFmtId="37" fontId="2" fillId="0" borderId="0" xfId="0" applyNumberFormat="1" applyFont="1"/>
    <xf numFmtId="0" fontId="2" fillId="0" borderId="0" xfId="23" applyFont="1" applyAlignment="1">
      <alignment horizontal="center"/>
    </xf>
    <xf numFmtId="0" fontId="2" fillId="0" borderId="0" xfId="15" quotePrefix="1" applyFont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2" fillId="0" borderId="0" xfId="23" applyFont="1"/>
    <xf numFmtId="0" fontId="1" fillId="0" borderId="0" xfId="14" applyFont="1" applyAlignment="1">
      <alignment horizontal="left"/>
    </xf>
    <xf numFmtId="0" fontId="2" fillId="0" borderId="0" xfId="14" applyFont="1"/>
    <xf numFmtId="0" fontId="2" fillId="0" borderId="0" xfId="14" applyFont="1" applyAlignment="1">
      <alignment horizontal="center"/>
    </xf>
    <xf numFmtId="0" fontId="2" fillId="0" borderId="0" xfId="14" applyFont="1" applyAlignment="1">
      <alignment horizontal="right"/>
    </xf>
    <xf numFmtId="0" fontId="9" fillId="0" borderId="0" xfId="14" applyFont="1" applyAlignment="1">
      <alignment horizontal="center"/>
    </xf>
    <xf numFmtId="0" fontId="1" fillId="0" borderId="0" xfId="14" applyFont="1"/>
    <xf numFmtId="41" fontId="2" fillId="0" borderId="0" xfId="14" applyNumberFormat="1" applyFont="1" applyAlignment="1">
      <alignment horizontal="center"/>
    </xf>
    <xf numFmtId="41" fontId="2" fillId="0" borderId="6" xfId="14" applyNumberFormat="1" applyFont="1" applyBorder="1" applyAlignment="1">
      <alignment horizontal="center"/>
    </xf>
    <xf numFmtId="165" fontId="2" fillId="0" borderId="0" xfId="14" applyNumberFormat="1" applyFont="1"/>
    <xf numFmtId="165" fontId="2" fillId="0" borderId="0" xfId="14" applyNumberFormat="1" applyFont="1" applyAlignment="1">
      <alignment horizontal="center"/>
    </xf>
    <xf numFmtId="41" fontId="2" fillId="0" borderId="1" xfId="14" applyNumberFormat="1" applyFont="1" applyBorder="1" applyAlignment="1">
      <alignment horizontal="center"/>
    </xf>
    <xf numFmtId="41" fontId="2" fillId="0" borderId="0" xfId="14" applyNumberFormat="1" applyFont="1" applyAlignment="1">
      <alignment horizontal="right"/>
    </xf>
    <xf numFmtId="41" fontId="2" fillId="0" borderId="0" xfId="14" applyNumberFormat="1" applyFont="1"/>
    <xf numFmtId="37" fontId="2" fillId="0" borderId="0" xfId="14" applyNumberFormat="1" applyFont="1"/>
    <xf numFmtId="41" fontId="2" fillId="0" borderId="4" xfId="14" applyNumberFormat="1" applyFont="1" applyBorder="1" applyAlignment="1">
      <alignment horizontal="center"/>
    </xf>
    <xf numFmtId="1" fontId="2" fillId="0" borderId="0" xfId="14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1" xfId="0" applyNumberFormat="1" applyFont="1" applyBorder="1"/>
    <xf numFmtId="41" fontId="2" fillId="0" borderId="1" xfId="14" applyNumberFormat="1" applyFont="1" applyBorder="1" applyAlignment="1">
      <alignment horizontal="right"/>
    </xf>
    <xf numFmtId="0" fontId="2" fillId="0" borderId="6" xfId="0" applyFont="1" applyBorder="1" applyAlignment="1">
      <alignment vertical="center"/>
    </xf>
    <xf numFmtId="0" fontId="14" fillId="0" borderId="0" xfId="0" applyFont="1" applyAlignment="1">
      <alignment horizontal="centerContinuous"/>
    </xf>
    <xf numFmtId="41" fontId="14" fillId="0" borderId="0" xfId="0" applyNumberFormat="1" applyFont="1"/>
    <xf numFmtId="0" fontId="14" fillId="0" borderId="0" xfId="0" applyFont="1"/>
    <xf numFmtId="165" fontId="14" fillId="0" borderId="0" xfId="0" applyNumberFormat="1" applyFont="1"/>
    <xf numFmtId="41" fontId="15" fillId="0" borderId="0" xfId="0" applyNumberFormat="1" applyFont="1" applyAlignment="1">
      <alignment horizontal="center"/>
    </xf>
    <xf numFmtId="41" fontId="15" fillId="0" borderId="0" xfId="1" applyNumberFormat="1" applyFont="1" applyFill="1" applyAlignment="1">
      <alignment horizontal="center"/>
    </xf>
    <xf numFmtId="1" fontId="1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1" fontId="17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Continuous"/>
    </xf>
    <xf numFmtId="43" fontId="14" fillId="0" borderId="0" xfId="0" applyNumberFormat="1" applyFont="1"/>
    <xf numFmtId="41" fontId="2" fillId="0" borderId="2" xfId="0" applyNumberFormat="1" applyFont="1" applyBorder="1"/>
    <xf numFmtId="43" fontId="2" fillId="0" borderId="0" xfId="1" applyFont="1" applyFill="1" applyAlignment="1"/>
    <xf numFmtId="165" fontId="4" fillId="0" borderId="0" xfId="0" applyNumberFormat="1" applyFont="1"/>
    <xf numFmtId="0" fontId="2" fillId="0" borderId="0" xfId="0" quotePrefix="1" applyFont="1" applyAlignment="1">
      <alignment horizontal="left" vertical="center"/>
    </xf>
    <xf numFmtId="41" fontId="2" fillId="0" borderId="3" xfId="14" applyNumberFormat="1" applyFont="1" applyBorder="1" applyAlignment="1">
      <alignment horizontal="center"/>
    </xf>
    <xf numFmtId="37" fontId="1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67" fontId="2" fillId="0" borderId="0" xfId="20" applyFont="1" applyAlignment="1">
      <alignment horizontal="center" vertical="center"/>
    </xf>
    <xf numFmtId="165" fontId="19" fillId="0" borderId="0" xfId="0" applyNumberFormat="1" applyFont="1" applyAlignment="1">
      <alignment horizontal="center" vertical="top"/>
    </xf>
    <xf numFmtId="167" fontId="2" fillId="0" borderId="1" xfId="20" applyFont="1" applyBorder="1" applyAlignment="1">
      <alignment horizontal="center" vertical="center"/>
    </xf>
    <xf numFmtId="0" fontId="1" fillId="0" borderId="0" xfId="23" applyFont="1"/>
    <xf numFmtId="0" fontId="2" fillId="0" borderId="1" xfId="0" applyFont="1" applyBorder="1" applyAlignment="1">
      <alignment horizontal="center" vertical="center"/>
    </xf>
    <xf numFmtId="0" fontId="2" fillId="0" borderId="0" xfId="24"/>
    <xf numFmtId="170" fontId="2" fillId="0" borderId="0" xfId="0" applyNumberFormat="1" applyFont="1"/>
    <xf numFmtId="169" fontId="2" fillId="0" borderId="3" xfId="1" applyNumberFormat="1" applyFont="1" applyFill="1" applyBorder="1" applyAlignment="1">
      <alignment horizontal="right"/>
    </xf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right"/>
    </xf>
    <xf numFmtId="165" fontId="2" fillId="0" borderId="7" xfId="0" applyNumberFormat="1" applyFont="1" applyBorder="1"/>
    <xf numFmtId="41" fontId="2" fillId="0" borderId="7" xfId="0" applyNumberFormat="1" applyFont="1" applyBorder="1" applyAlignment="1">
      <alignment horizontal="right"/>
    </xf>
    <xf numFmtId="41" fontId="2" fillId="0" borderId="7" xfId="14" applyNumberFormat="1" applyFont="1" applyBorder="1" applyAlignment="1">
      <alignment horizontal="center"/>
    </xf>
    <xf numFmtId="41" fontId="2" fillId="0" borderId="8" xfId="14" applyNumberFormat="1" applyFont="1" applyBorder="1" applyAlignment="1">
      <alignment horizontal="center"/>
    </xf>
    <xf numFmtId="41" fontId="2" fillId="0" borderId="7" xfId="14" applyNumberFormat="1" applyFont="1" applyBorder="1" applyAlignment="1">
      <alignment horizontal="right"/>
    </xf>
    <xf numFmtId="3" fontId="20" fillId="0" borderId="0" xfId="0" applyNumberFormat="1" applyFont="1"/>
    <xf numFmtId="0" fontId="2" fillId="0" borderId="0" xfId="0" quotePrefix="1" applyFont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14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5">
    <cellStyle name="Comma" xfId="1" builtinId="3"/>
    <cellStyle name="Comma 12" xfId="2" xr:uid="{00000000-0005-0000-0000-000002000000}"/>
    <cellStyle name="Comma 13" xfId="3" xr:uid="{00000000-0005-0000-0000-000003000000}"/>
    <cellStyle name="Comma 2" xfId="4" xr:uid="{00000000-0005-0000-0000-000004000000}"/>
    <cellStyle name="Comma 2 2" xfId="5" xr:uid="{00000000-0005-0000-0000-000005000000}"/>
    <cellStyle name="Comma 3" xfId="6" xr:uid="{00000000-0005-0000-0000-000006000000}"/>
    <cellStyle name="Comma 3 2" xfId="7" xr:uid="{00000000-0005-0000-0000-000007000000}"/>
    <cellStyle name="Comma 4" xfId="8" xr:uid="{00000000-0005-0000-0000-000008000000}"/>
    <cellStyle name="Normal" xfId="0" builtinId="0"/>
    <cellStyle name="Normal 14" xfId="9" xr:uid="{00000000-0005-0000-0000-00000A000000}"/>
    <cellStyle name="Normal 14 2" xfId="10" xr:uid="{00000000-0005-0000-0000-00000B000000}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2 3" xfId="14" xr:uid="{00000000-0005-0000-0000-00000F000000}"/>
    <cellStyle name="Normal 2 4" xfId="15" xr:uid="{00000000-0005-0000-0000-000010000000}"/>
    <cellStyle name="Normal 3" xfId="16" xr:uid="{00000000-0005-0000-0000-000011000000}"/>
    <cellStyle name="Normal 3 2" xfId="17" xr:uid="{00000000-0005-0000-0000-000012000000}"/>
    <cellStyle name="Normal 4" xfId="18" xr:uid="{00000000-0005-0000-0000-000013000000}"/>
    <cellStyle name="Normal 4 2" xfId="19" xr:uid="{00000000-0005-0000-0000-000014000000}"/>
    <cellStyle name="Normal 5" xfId="20" xr:uid="{00000000-0005-0000-0000-000015000000}"/>
    <cellStyle name="Normal 6" xfId="21" xr:uid="{00000000-0005-0000-0000-000016000000}"/>
    <cellStyle name="Normal_BS&amp;PLT Q1'2006" xfId="22" xr:uid="{00000000-0005-0000-0000-000017000000}"/>
    <cellStyle name="Normal_Bspl-T" xfId="23" xr:uid="{00000000-0005-0000-0000-000018000000}"/>
    <cellStyle name="Normal_Sheet1_งบการเงิน MP-RK รวม Y'49" xfId="24" xr:uid="{2ED12834-AB92-4CE1-AB2D-5FDDB99269E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107"/>
  <sheetViews>
    <sheetView showGridLines="0" tabSelected="1" view="pageBreakPreview" topLeftCell="A88" zoomScaleNormal="75" zoomScaleSheetLayoutView="100" workbookViewId="0"/>
  </sheetViews>
  <sheetFormatPr defaultColWidth="10.7109375" defaultRowHeight="24" customHeight="1"/>
  <cols>
    <col min="1" max="1" width="48.7109375" style="23" customWidth="1"/>
    <col min="2" max="2" width="1.42578125" style="23" customWidth="1"/>
    <col min="3" max="3" width="1.28515625" style="23" hidden="1" customWidth="1"/>
    <col min="4" max="4" width="8.5703125" style="23" customWidth="1"/>
    <col min="5" max="5" width="1.42578125" style="23" customWidth="1"/>
    <col min="6" max="6" width="15.7109375" style="68" customWidth="1"/>
    <col min="7" max="7" width="1.42578125" style="68" customWidth="1"/>
    <col min="8" max="8" width="15.7109375" style="68" customWidth="1"/>
    <col min="9" max="9" width="1.42578125" style="32" customWidth="1"/>
    <col min="10" max="10" width="15.7109375" style="32" customWidth="1"/>
    <col min="11" max="11" width="1.42578125" style="126" customWidth="1"/>
    <col min="12" max="12" width="15.7109375" style="32" customWidth="1"/>
    <col min="13" max="13" width="1.42578125" style="32" hidden="1" customWidth="1"/>
    <col min="14" max="14" width="10.7109375" style="32"/>
    <col min="15" max="16" width="15.28515625" style="32" bestFit="1" customWidth="1"/>
    <col min="17" max="17" width="13.7109375" style="32" bestFit="1" customWidth="1"/>
    <col min="18" max="16384" width="10.7109375" style="32"/>
  </cols>
  <sheetData>
    <row r="1" spans="1:13" s="33" customFormat="1" ht="24" customHeight="1">
      <c r="A1" s="22" t="s">
        <v>85</v>
      </c>
      <c r="B1" s="22"/>
      <c r="C1" s="58"/>
      <c r="D1" s="26"/>
      <c r="E1" s="26"/>
      <c r="F1" s="59"/>
      <c r="G1" s="59"/>
      <c r="H1" s="59"/>
      <c r="I1" s="26"/>
      <c r="J1" s="26"/>
      <c r="K1" s="123"/>
      <c r="L1" s="26"/>
    </row>
    <row r="2" spans="1:13" s="33" customFormat="1" ht="24" customHeight="1">
      <c r="A2" s="60" t="s">
        <v>190</v>
      </c>
      <c r="B2" s="60"/>
      <c r="C2" s="58"/>
      <c r="D2" s="26"/>
      <c r="E2" s="26"/>
      <c r="F2" s="59"/>
      <c r="G2" s="59"/>
      <c r="H2" s="59"/>
      <c r="I2" s="26"/>
      <c r="J2" s="26"/>
      <c r="K2" s="123"/>
      <c r="L2" s="26"/>
    </row>
    <row r="3" spans="1:13" s="62" customFormat="1" ht="24" customHeight="1">
      <c r="A3" s="25" t="s">
        <v>243</v>
      </c>
      <c r="B3" s="25"/>
      <c r="C3" s="25"/>
      <c r="D3" s="25"/>
      <c r="E3" s="25"/>
      <c r="F3" s="61"/>
      <c r="G3" s="61"/>
      <c r="H3" s="61"/>
      <c r="I3" s="25"/>
      <c r="J3" s="25"/>
      <c r="K3" s="124"/>
      <c r="L3" s="25"/>
    </row>
    <row r="4" spans="1:13" s="23" customFormat="1" ht="24" customHeight="1">
      <c r="A4" s="26"/>
      <c r="B4" s="26"/>
      <c r="C4" s="26"/>
      <c r="D4" s="26"/>
      <c r="E4" s="26"/>
      <c r="F4" s="59"/>
      <c r="G4" s="59"/>
      <c r="H4" s="59"/>
      <c r="K4" s="123"/>
      <c r="L4" s="24" t="s">
        <v>151</v>
      </c>
    </row>
    <row r="5" spans="1:13" s="23" customFormat="1" ht="24" customHeight="1">
      <c r="A5" s="26"/>
      <c r="B5" s="26"/>
      <c r="C5" s="26"/>
      <c r="D5" s="26"/>
      <c r="E5" s="26"/>
      <c r="F5" s="158" t="s">
        <v>0</v>
      </c>
      <c r="G5" s="158"/>
      <c r="H5" s="158"/>
      <c r="I5" s="27"/>
      <c r="J5" s="158" t="s">
        <v>1</v>
      </c>
      <c r="K5" s="158"/>
      <c r="L5" s="158"/>
    </row>
    <row r="6" spans="1:13" s="23" customFormat="1" ht="24" customHeight="1">
      <c r="D6" s="28" t="s">
        <v>2</v>
      </c>
      <c r="E6" s="63"/>
      <c r="F6" s="138" t="s">
        <v>244</v>
      </c>
      <c r="G6" s="30"/>
      <c r="H6" s="139" t="s">
        <v>245</v>
      </c>
      <c r="I6" s="30"/>
      <c r="J6" s="138" t="s">
        <v>244</v>
      </c>
      <c r="K6" s="30"/>
      <c r="L6" s="139" t="s">
        <v>245</v>
      </c>
      <c r="M6" s="64"/>
    </row>
    <row r="7" spans="1:13" s="23" customFormat="1" ht="24" customHeight="1">
      <c r="D7" s="31"/>
      <c r="E7" s="63"/>
      <c r="F7" s="30" t="s">
        <v>156</v>
      </c>
      <c r="G7" s="30"/>
      <c r="H7" s="30" t="s">
        <v>157</v>
      </c>
      <c r="I7" s="30"/>
      <c r="J7" s="30" t="s">
        <v>156</v>
      </c>
      <c r="K7" s="30"/>
      <c r="L7" s="30" t="s">
        <v>157</v>
      </c>
      <c r="M7" s="64"/>
    </row>
    <row r="8" spans="1:13" s="23" customFormat="1" ht="24" customHeight="1">
      <c r="D8" s="31"/>
      <c r="E8" s="63"/>
      <c r="F8" s="30" t="s">
        <v>158</v>
      </c>
      <c r="G8" s="30"/>
      <c r="H8" s="30"/>
      <c r="I8" s="30"/>
      <c r="J8" s="30" t="s">
        <v>158</v>
      </c>
      <c r="K8" s="30"/>
      <c r="L8" s="30"/>
      <c r="M8" s="64"/>
    </row>
    <row r="9" spans="1:13" ht="24" customHeight="1">
      <c r="A9" s="25" t="s">
        <v>3</v>
      </c>
      <c r="B9" s="25"/>
      <c r="F9" s="39"/>
      <c r="G9" s="39"/>
      <c r="H9" s="65"/>
      <c r="I9" s="40"/>
      <c r="J9" s="65"/>
      <c r="K9" s="120"/>
      <c r="L9" s="40"/>
      <c r="M9" s="66"/>
    </row>
    <row r="10" spans="1:13" ht="24" customHeight="1">
      <c r="A10" s="25" t="s">
        <v>4</v>
      </c>
      <c r="B10" s="25"/>
      <c r="D10" s="35"/>
      <c r="F10" s="39"/>
      <c r="G10" s="39"/>
      <c r="H10" s="40"/>
      <c r="I10" s="40"/>
      <c r="J10" s="67"/>
      <c r="K10" s="120"/>
      <c r="L10" s="40"/>
      <c r="M10" s="68"/>
    </row>
    <row r="11" spans="1:13" ht="24" customHeight="1">
      <c r="A11" s="23" t="s">
        <v>5</v>
      </c>
      <c r="D11" s="35"/>
      <c r="F11" s="69">
        <v>2458099</v>
      </c>
      <c r="G11" s="120"/>
      <c r="H11" s="69">
        <v>2331722</v>
      </c>
      <c r="I11" s="69"/>
      <c r="J11" s="50">
        <v>389484</v>
      </c>
      <c r="K11" s="120"/>
      <c r="L11" s="50">
        <v>249915</v>
      </c>
    </row>
    <row r="12" spans="1:13" ht="24" customHeight="1">
      <c r="A12" s="23" t="s">
        <v>98</v>
      </c>
      <c r="D12" s="35"/>
      <c r="F12" s="69">
        <v>257502</v>
      </c>
      <c r="G12" s="120"/>
      <c r="H12" s="69">
        <v>201994</v>
      </c>
      <c r="I12" s="69"/>
      <c r="J12" s="50">
        <v>0</v>
      </c>
      <c r="K12" s="120"/>
      <c r="L12" s="50">
        <v>0</v>
      </c>
    </row>
    <row r="13" spans="1:13" ht="24" customHeight="1">
      <c r="A13" s="23" t="s">
        <v>223</v>
      </c>
      <c r="D13" s="35">
        <v>3</v>
      </c>
      <c r="E13" s="35"/>
      <c r="F13" s="70">
        <v>936804</v>
      </c>
      <c r="G13" s="120"/>
      <c r="H13" s="70">
        <v>858229</v>
      </c>
      <c r="I13" s="70"/>
      <c r="J13" s="50">
        <v>138577</v>
      </c>
      <c r="K13" s="120"/>
      <c r="L13" s="50">
        <v>134655</v>
      </c>
    </row>
    <row r="14" spans="1:13" ht="24" customHeight="1">
      <c r="A14" s="23" t="s">
        <v>106</v>
      </c>
      <c r="D14" s="35"/>
      <c r="E14" s="35"/>
      <c r="F14" s="70">
        <v>271</v>
      </c>
      <c r="G14" s="120"/>
      <c r="H14" s="70">
        <v>5164</v>
      </c>
      <c r="I14" s="70"/>
      <c r="J14" s="50">
        <v>0</v>
      </c>
      <c r="K14" s="120"/>
      <c r="L14" s="50">
        <v>0</v>
      </c>
    </row>
    <row r="15" spans="1:13" ht="24" customHeight="1">
      <c r="A15" s="23" t="s">
        <v>105</v>
      </c>
      <c r="D15" s="35"/>
      <c r="E15" s="35"/>
      <c r="F15" s="70">
        <v>30934</v>
      </c>
      <c r="G15" s="120"/>
      <c r="H15" s="70">
        <v>28009</v>
      </c>
      <c r="I15" s="70"/>
      <c r="J15" s="50">
        <v>0</v>
      </c>
      <c r="K15" s="120"/>
      <c r="L15" s="50">
        <v>0</v>
      </c>
    </row>
    <row r="16" spans="1:13" ht="24" customHeight="1">
      <c r="A16" s="23" t="s">
        <v>175</v>
      </c>
      <c r="D16" s="35"/>
      <c r="E16" s="35"/>
      <c r="F16" s="70">
        <v>0</v>
      </c>
      <c r="G16" s="120"/>
      <c r="H16" s="70">
        <v>163</v>
      </c>
      <c r="I16" s="70"/>
      <c r="J16" s="50">
        <v>0</v>
      </c>
      <c r="K16" s="120"/>
      <c r="L16" s="50">
        <v>0</v>
      </c>
    </row>
    <row r="17" spans="1:13" ht="24" customHeight="1">
      <c r="A17" s="23" t="s">
        <v>176</v>
      </c>
      <c r="D17" s="35"/>
      <c r="E17" s="35"/>
      <c r="F17" s="70">
        <v>68</v>
      </c>
      <c r="G17" s="120"/>
      <c r="H17" s="70">
        <v>19979</v>
      </c>
      <c r="I17" s="70"/>
      <c r="J17" s="50">
        <v>0</v>
      </c>
      <c r="K17" s="120"/>
      <c r="L17" s="50">
        <v>0</v>
      </c>
    </row>
    <row r="18" spans="1:13" ht="24" customHeight="1">
      <c r="A18" s="23" t="s">
        <v>177</v>
      </c>
      <c r="D18" s="35">
        <v>2</v>
      </c>
      <c r="E18" s="35"/>
      <c r="F18" s="70">
        <v>23750</v>
      </c>
      <c r="G18" s="120"/>
      <c r="H18" s="70">
        <v>23750</v>
      </c>
      <c r="I18" s="70"/>
      <c r="J18" s="50">
        <v>1259907</v>
      </c>
      <c r="K18" s="120"/>
      <c r="L18" s="50">
        <v>1366656</v>
      </c>
    </row>
    <row r="19" spans="1:13" ht="24" customHeight="1">
      <c r="A19" s="23" t="s">
        <v>203</v>
      </c>
      <c r="D19" s="35">
        <v>4</v>
      </c>
      <c r="E19" s="35"/>
      <c r="F19" s="70">
        <v>81366</v>
      </c>
      <c r="G19" s="120"/>
      <c r="H19" s="70">
        <v>55937</v>
      </c>
      <c r="I19" s="70"/>
      <c r="J19" s="50">
        <v>78239</v>
      </c>
      <c r="K19" s="125"/>
      <c r="L19" s="50">
        <v>55759</v>
      </c>
      <c r="M19" s="132"/>
    </row>
    <row r="20" spans="1:13" ht="24" customHeight="1">
      <c r="A20" s="23" t="s">
        <v>6</v>
      </c>
      <c r="D20" s="35"/>
      <c r="F20" s="71">
        <v>98059</v>
      </c>
      <c r="G20" s="120"/>
      <c r="H20" s="71">
        <v>86859</v>
      </c>
      <c r="I20" s="71"/>
      <c r="J20" s="50">
        <v>0</v>
      </c>
      <c r="K20" s="120"/>
      <c r="L20" s="50">
        <v>0</v>
      </c>
    </row>
    <row r="21" spans="1:13" ht="24" customHeight="1">
      <c r="A21" s="25" t="s">
        <v>7</v>
      </c>
      <c r="B21" s="25"/>
      <c r="D21" s="35"/>
      <c r="F21" s="73">
        <f>SUM(F11:F20)</f>
        <v>3886853</v>
      </c>
      <c r="G21" s="70"/>
      <c r="H21" s="73">
        <f>SUM(H11:H20)</f>
        <v>3611806</v>
      </c>
      <c r="I21" s="70"/>
      <c r="J21" s="74">
        <f>SUM(J11:J20)</f>
        <v>1866207</v>
      </c>
      <c r="K21" s="120"/>
      <c r="L21" s="74">
        <f>SUM(L11:L20)</f>
        <v>1806985</v>
      </c>
    </row>
    <row r="22" spans="1:13" ht="24" customHeight="1">
      <c r="A22" s="25" t="s">
        <v>8</v>
      </c>
      <c r="B22" s="25"/>
      <c r="D22" s="35"/>
      <c r="F22" s="69"/>
      <c r="G22" s="69"/>
      <c r="H22" s="69"/>
      <c r="I22" s="69"/>
      <c r="J22" s="50"/>
      <c r="K22" s="120"/>
      <c r="L22" s="50"/>
    </row>
    <row r="23" spans="1:13" ht="24" customHeight="1">
      <c r="A23" s="23" t="s">
        <v>99</v>
      </c>
      <c r="D23" s="35"/>
      <c r="F23" s="69">
        <v>985107</v>
      </c>
      <c r="G23" s="120"/>
      <c r="H23" s="69">
        <v>916446</v>
      </c>
      <c r="I23" s="69"/>
      <c r="J23" s="50">
        <v>0</v>
      </c>
      <c r="K23" s="120"/>
      <c r="L23" s="50">
        <v>0</v>
      </c>
    </row>
    <row r="24" spans="1:13" ht="24" customHeight="1">
      <c r="A24" s="23" t="s">
        <v>178</v>
      </c>
      <c r="D24" s="35"/>
      <c r="F24" s="69">
        <v>435973</v>
      </c>
      <c r="G24" s="120"/>
      <c r="H24" s="69">
        <v>391109</v>
      </c>
      <c r="I24" s="69"/>
      <c r="J24" s="50">
        <v>8966</v>
      </c>
      <c r="K24" s="120"/>
      <c r="L24" s="50">
        <v>7591</v>
      </c>
    </row>
    <row r="25" spans="1:13" ht="24" customHeight="1">
      <c r="A25" s="23" t="s">
        <v>179</v>
      </c>
      <c r="D25" s="35"/>
      <c r="F25" s="69"/>
      <c r="G25" s="120"/>
      <c r="H25" s="69"/>
      <c r="I25" s="69"/>
      <c r="J25" s="50"/>
      <c r="K25" s="120"/>
      <c r="L25" s="50"/>
    </row>
    <row r="26" spans="1:13" ht="24" customHeight="1">
      <c r="A26" s="157" t="s">
        <v>225</v>
      </c>
      <c r="D26" s="35">
        <v>2</v>
      </c>
      <c r="F26" s="40">
        <v>0</v>
      </c>
      <c r="G26" s="40"/>
      <c r="H26" s="40">
        <v>0</v>
      </c>
      <c r="I26" s="40"/>
      <c r="J26" s="40">
        <v>6231946</v>
      </c>
      <c r="K26" s="120"/>
      <c r="L26" s="40">
        <v>6445474</v>
      </c>
    </row>
    <row r="27" spans="1:13" ht="23.25">
      <c r="A27" s="23" t="s">
        <v>104</v>
      </c>
      <c r="D27" s="35">
        <v>4</v>
      </c>
      <c r="F27" s="69">
        <v>364757</v>
      </c>
      <c r="G27" s="69"/>
      <c r="H27" s="69">
        <v>325223</v>
      </c>
      <c r="I27" s="69"/>
      <c r="J27" s="50">
        <v>50420</v>
      </c>
      <c r="K27" s="120"/>
      <c r="L27" s="50">
        <v>64931</v>
      </c>
    </row>
    <row r="28" spans="1:13" ht="24" customHeight="1">
      <c r="A28" s="23" t="s">
        <v>101</v>
      </c>
      <c r="D28" s="35">
        <v>5</v>
      </c>
      <c r="F28" s="69">
        <v>0</v>
      </c>
      <c r="G28" s="120"/>
      <c r="H28" s="69">
        <v>0</v>
      </c>
      <c r="I28" s="69"/>
      <c r="J28" s="50">
        <v>5378616</v>
      </c>
      <c r="K28" s="120"/>
      <c r="L28" s="50">
        <v>4645945</v>
      </c>
    </row>
    <row r="29" spans="1:13" ht="24" customHeight="1">
      <c r="A29" s="23" t="s">
        <v>80</v>
      </c>
      <c r="D29" s="35">
        <v>6</v>
      </c>
      <c r="F29" s="69">
        <v>18309767</v>
      </c>
      <c r="G29" s="120"/>
      <c r="H29" s="69">
        <v>17724702</v>
      </c>
      <c r="I29" s="69"/>
      <c r="J29" s="50">
        <v>18828</v>
      </c>
      <c r="K29" s="120"/>
      <c r="L29" s="50">
        <v>19107</v>
      </c>
    </row>
    <row r="30" spans="1:13" ht="24" customHeight="1">
      <c r="A30" s="75" t="s">
        <v>102</v>
      </c>
      <c r="B30" s="75"/>
      <c r="C30" s="75"/>
      <c r="D30" s="35"/>
      <c r="F30" s="69">
        <v>841005</v>
      </c>
      <c r="G30" s="120"/>
      <c r="H30" s="69">
        <v>836626</v>
      </c>
      <c r="I30" s="69"/>
      <c r="J30" s="50">
        <v>10408</v>
      </c>
      <c r="K30" s="120"/>
      <c r="L30" s="50">
        <v>9454</v>
      </c>
    </row>
    <row r="31" spans="1:13" ht="24" customHeight="1">
      <c r="A31" s="33" t="s">
        <v>86</v>
      </c>
      <c r="B31" s="33"/>
      <c r="C31" s="75"/>
      <c r="D31" s="35">
        <v>7</v>
      </c>
      <c r="F31" s="69">
        <v>2918524</v>
      </c>
      <c r="G31" s="120"/>
      <c r="H31" s="69">
        <v>2803444</v>
      </c>
      <c r="I31" s="69"/>
      <c r="J31" s="50">
        <v>7725</v>
      </c>
      <c r="K31" s="120"/>
      <c r="L31" s="50">
        <v>5628</v>
      </c>
    </row>
    <row r="32" spans="1:13" ht="24" customHeight="1">
      <c r="A32" s="33" t="s">
        <v>89</v>
      </c>
      <c r="B32" s="33"/>
      <c r="C32" s="75"/>
      <c r="D32" s="35"/>
      <c r="F32" s="69">
        <v>16385</v>
      </c>
      <c r="G32" s="120"/>
      <c r="H32" s="69">
        <v>27935</v>
      </c>
      <c r="I32" s="69"/>
      <c r="J32" s="50">
        <v>6730</v>
      </c>
      <c r="K32" s="120"/>
      <c r="L32" s="50">
        <v>19156</v>
      </c>
    </row>
    <row r="33" spans="1:13" ht="24" customHeight="1">
      <c r="A33" s="33" t="s">
        <v>174</v>
      </c>
      <c r="B33" s="33"/>
      <c r="C33" s="75"/>
      <c r="D33" s="35"/>
      <c r="F33" s="70">
        <v>290975</v>
      </c>
      <c r="G33" s="120"/>
      <c r="H33" s="70">
        <v>285915</v>
      </c>
      <c r="I33" s="70"/>
      <c r="J33" s="50">
        <v>226232</v>
      </c>
      <c r="K33" s="120"/>
      <c r="L33" s="50">
        <v>219239</v>
      </c>
    </row>
    <row r="34" spans="1:13" ht="24" customHeight="1">
      <c r="A34" s="33" t="s">
        <v>9</v>
      </c>
      <c r="B34" s="33"/>
      <c r="C34" s="75"/>
      <c r="D34" s="35"/>
      <c r="F34" s="87">
        <v>80060</v>
      </c>
      <c r="G34" s="120"/>
      <c r="H34" s="87">
        <v>80633</v>
      </c>
      <c r="I34" s="70"/>
      <c r="J34" s="72">
        <v>73910</v>
      </c>
      <c r="K34" s="120"/>
      <c r="L34" s="72">
        <v>69678</v>
      </c>
    </row>
    <row r="35" spans="1:13" ht="24" customHeight="1">
      <c r="A35" s="25" t="s">
        <v>10</v>
      </c>
      <c r="B35" s="25"/>
      <c r="D35" s="35"/>
      <c r="F35" s="69">
        <f>SUM(F23:F34)</f>
        <v>24242553</v>
      </c>
      <c r="G35" s="69"/>
      <c r="H35" s="69">
        <f>SUM(H23:H34)</f>
        <v>23392033</v>
      </c>
      <c r="I35" s="69"/>
      <c r="J35" s="69">
        <f>SUM(J23:J34)</f>
        <v>12013781</v>
      </c>
      <c r="K35" s="120"/>
      <c r="L35" s="69">
        <f>SUM(L23:L34)</f>
        <v>11506203</v>
      </c>
    </row>
    <row r="36" spans="1:13" ht="24" customHeight="1" thickBot="1">
      <c r="A36" s="25" t="s">
        <v>11</v>
      </c>
      <c r="B36" s="25"/>
      <c r="F36" s="77">
        <f>F35+F21</f>
        <v>28129406</v>
      </c>
      <c r="G36" s="70"/>
      <c r="H36" s="77">
        <f>H35+H21</f>
        <v>27003839</v>
      </c>
      <c r="I36" s="70"/>
      <c r="J36" s="78">
        <f>J35+J21</f>
        <v>13879988</v>
      </c>
      <c r="K36" s="120"/>
      <c r="L36" s="78">
        <f>L35+L21</f>
        <v>13313188</v>
      </c>
    </row>
    <row r="37" spans="1:13" s="23" customFormat="1" ht="24" customHeight="1" thickTop="1">
      <c r="F37" s="79"/>
      <c r="G37" s="79"/>
      <c r="K37" s="123"/>
    </row>
    <row r="38" spans="1:13" s="23" customFormat="1" ht="24" customHeight="1">
      <c r="A38" s="23" t="s">
        <v>154</v>
      </c>
      <c r="F38" s="79"/>
      <c r="G38" s="79"/>
      <c r="H38" s="79"/>
      <c r="K38" s="123"/>
    </row>
    <row r="39" spans="1:13" s="33" customFormat="1" ht="24" customHeight="1">
      <c r="A39" s="22" t="s">
        <v>85</v>
      </c>
      <c r="B39" s="22"/>
      <c r="C39" s="58"/>
      <c r="D39" s="26"/>
      <c r="E39" s="26"/>
      <c r="F39" s="59"/>
      <c r="G39" s="59"/>
      <c r="H39" s="59"/>
      <c r="I39" s="26"/>
      <c r="J39" s="26"/>
      <c r="K39" s="123"/>
      <c r="L39" s="26"/>
    </row>
    <row r="40" spans="1:13" s="33" customFormat="1" ht="24" customHeight="1">
      <c r="A40" s="60" t="s">
        <v>191</v>
      </c>
      <c r="B40" s="60"/>
      <c r="C40" s="58"/>
      <c r="D40" s="26"/>
      <c r="E40" s="26"/>
      <c r="F40" s="59"/>
      <c r="G40" s="59"/>
      <c r="H40" s="59"/>
      <c r="I40" s="26"/>
      <c r="J40" s="26"/>
      <c r="K40" s="123"/>
      <c r="L40" s="26"/>
    </row>
    <row r="41" spans="1:13" s="62" customFormat="1" ht="24" customHeight="1">
      <c r="A41" s="25" t="s">
        <v>243</v>
      </c>
      <c r="B41" s="25"/>
      <c r="C41" s="25"/>
      <c r="D41" s="25"/>
      <c r="E41" s="25"/>
      <c r="F41" s="61"/>
      <c r="G41" s="61"/>
      <c r="H41" s="61"/>
      <c r="I41" s="25"/>
      <c r="J41" s="25"/>
      <c r="K41" s="124"/>
      <c r="L41" s="25"/>
    </row>
    <row r="42" spans="1:13" s="23" customFormat="1" ht="24" customHeight="1">
      <c r="A42" s="26"/>
      <c r="B42" s="26"/>
      <c r="C42" s="26"/>
      <c r="D42" s="26"/>
      <c r="E42" s="26"/>
      <c r="F42" s="59"/>
      <c r="G42" s="59"/>
      <c r="H42" s="59"/>
      <c r="K42" s="123"/>
      <c r="L42" s="24" t="s">
        <v>151</v>
      </c>
    </row>
    <row r="43" spans="1:13" s="23" customFormat="1" ht="24" customHeight="1">
      <c r="A43" s="26"/>
      <c r="B43" s="26"/>
      <c r="C43" s="26"/>
      <c r="D43" s="26"/>
      <c r="E43" s="26"/>
      <c r="F43" s="158" t="s">
        <v>0</v>
      </c>
      <c r="G43" s="158"/>
      <c r="H43" s="158"/>
      <c r="I43" s="27"/>
      <c r="J43" s="158" t="s">
        <v>1</v>
      </c>
      <c r="K43" s="158"/>
      <c r="L43" s="158"/>
    </row>
    <row r="44" spans="1:13" s="23" customFormat="1" ht="24" customHeight="1">
      <c r="D44" s="28" t="s">
        <v>2</v>
      </c>
      <c r="E44" s="63"/>
      <c r="F44" s="138" t="s">
        <v>244</v>
      </c>
      <c r="G44" s="30"/>
      <c r="H44" s="139" t="s">
        <v>245</v>
      </c>
      <c r="I44" s="30"/>
      <c r="J44" s="138" t="s">
        <v>244</v>
      </c>
      <c r="K44" s="30"/>
      <c r="L44" s="139" t="s">
        <v>245</v>
      </c>
      <c r="M44" s="64"/>
    </row>
    <row r="45" spans="1:13" s="23" customFormat="1" ht="24" customHeight="1">
      <c r="D45" s="31"/>
      <c r="E45" s="63"/>
      <c r="F45" s="30" t="s">
        <v>156</v>
      </c>
      <c r="G45" s="30"/>
      <c r="H45" s="30" t="s">
        <v>157</v>
      </c>
      <c r="I45" s="30"/>
      <c r="J45" s="30" t="s">
        <v>156</v>
      </c>
      <c r="K45" s="30"/>
      <c r="L45" s="30" t="s">
        <v>157</v>
      </c>
      <c r="M45" s="64"/>
    </row>
    <row r="46" spans="1:13" s="23" customFormat="1" ht="24" customHeight="1">
      <c r="D46" s="31"/>
      <c r="E46" s="63"/>
      <c r="F46" s="30" t="s">
        <v>158</v>
      </c>
      <c r="G46" s="30"/>
      <c r="H46" s="30"/>
      <c r="I46" s="30"/>
      <c r="J46" s="30" t="s">
        <v>158</v>
      </c>
      <c r="K46" s="30"/>
      <c r="L46" s="30"/>
      <c r="M46" s="64"/>
    </row>
    <row r="47" spans="1:13" ht="24" customHeight="1">
      <c r="A47" s="25" t="s">
        <v>12</v>
      </c>
      <c r="B47" s="25"/>
      <c r="H47" s="32"/>
    </row>
    <row r="48" spans="1:13" ht="24" customHeight="1">
      <c r="A48" s="25" t="s">
        <v>13</v>
      </c>
      <c r="B48" s="25"/>
      <c r="H48" s="40"/>
      <c r="I48" s="40"/>
      <c r="J48" s="40"/>
      <c r="K48" s="120"/>
      <c r="L48" s="40"/>
    </row>
    <row r="49" spans="1:12" ht="24" customHeight="1">
      <c r="A49" s="23" t="s">
        <v>263</v>
      </c>
      <c r="B49" s="25"/>
      <c r="D49" s="35">
        <v>8</v>
      </c>
      <c r="F49" s="68">
        <v>147175</v>
      </c>
      <c r="H49" s="68">
        <v>148748</v>
      </c>
      <c r="I49" s="40"/>
      <c r="J49" s="40">
        <v>0</v>
      </c>
      <c r="K49" s="120"/>
      <c r="L49" s="40">
        <v>0</v>
      </c>
    </row>
    <row r="50" spans="1:12" ht="24" customHeight="1">
      <c r="A50" s="23" t="s">
        <v>224</v>
      </c>
      <c r="C50" s="75"/>
      <c r="D50" s="35"/>
      <c r="F50" s="80">
        <v>966473</v>
      </c>
      <c r="G50" s="80"/>
      <c r="H50" s="80">
        <v>774022</v>
      </c>
      <c r="I50" s="80"/>
      <c r="J50" s="34">
        <v>97786</v>
      </c>
      <c r="K50" s="120"/>
      <c r="L50" s="34">
        <v>104648</v>
      </c>
    </row>
    <row r="51" spans="1:12" ht="24" customHeight="1">
      <c r="A51" s="23" t="s">
        <v>90</v>
      </c>
      <c r="C51" s="75"/>
      <c r="D51" s="35"/>
      <c r="F51" s="80"/>
      <c r="G51" s="80"/>
      <c r="H51" s="80"/>
      <c r="I51" s="80"/>
      <c r="J51" s="34"/>
      <c r="K51" s="120"/>
      <c r="L51" s="34"/>
    </row>
    <row r="52" spans="1:12" ht="24" customHeight="1">
      <c r="A52" s="23" t="s">
        <v>180</v>
      </c>
      <c r="C52" s="75"/>
      <c r="D52" s="35">
        <v>10</v>
      </c>
      <c r="F52" s="80">
        <v>2001691</v>
      </c>
      <c r="G52" s="80"/>
      <c r="H52" s="80">
        <v>2080843</v>
      </c>
      <c r="I52" s="80"/>
      <c r="J52" s="34">
        <v>499565</v>
      </c>
      <c r="K52" s="120"/>
      <c r="L52" s="34">
        <v>499581</v>
      </c>
    </row>
    <row r="53" spans="1:12" ht="24" customHeight="1">
      <c r="A53" s="23" t="s">
        <v>119</v>
      </c>
      <c r="C53" s="75"/>
      <c r="D53" s="35"/>
      <c r="F53" s="80">
        <v>45655</v>
      </c>
      <c r="G53" s="120"/>
      <c r="H53" s="80">
        <v>42680</v>
      </c>
      <c r="I53" s="80"/>
      <c r="J53" s="34">
        <v>346</v>
      </c>
      <c r="K53" s="120"/>
      <c r="L53" s="34">
        <v>0</v>
      </c>
    </row>
    <row r="54" spans="1:12" ht="24" customHeight="1">
      <c r="A54" s="23" t="s">
        <v>111</v>
      </c>
      <c r="C54" s="75"/>
      <c r="D54" s="35">
        <v>2</v>
      </c>
      <c r="F54" s="80">
        <v>406049</v>
      </c>
      <c r="G54" s="80"/>
      <c r="H54" s="80">
        <v>374414</v>
      </c>
      <c r="I54" s="80"/>
      <c r="J54" s="34">
        <v>1587351</v>
      </c>
      <c r="K54" s="120"/>
      <c r="L54" s="34">
        <v>1349247</v>
      </c>
    </row>
    <row r="55" spans="1:12" ht="24" customHeight="1">
      <c r="A55" s="33" t="s">
        <v>202</v>
      </c>
      <c r="C55" s="75"/>
      <c r="D55" s="35">
        <v>4</v>
      </c>
      <c r="F55" s="80">
        <v>542</v>
      </c>
      <c r="G55" s="80"/>
      <c r="H55" s="80">
        <v>25838</v>
      </c>
      <c r="I55" s="80"/>
      <c r="J55" s="34">
        <v>542</v>
      </c>
      <c r="K55" s="120"/>
      <c r="L55" s="34">
        <v>24027</v>
      </c>
    </row>
    <row r="56" spans="1:12" ht="24" customHeight="1">
      <c r="A56" s="23" t="s">
        <v>14</v>
      </c>
      <c r="D56" s="35"/>
      <c r="F56" s="71">
        <v>53200</v>
      </c>
      <c r="G56" s="120"/>
      <c r="H56" s="71">
        <v>63152</v>
      </c>
      <c r="I56" s="71"/>
      <c r="J56" s="34">
        <v>3448</v>
      </c>
      <c r="K56" s="120"/>
      <c r="L56" s="34">
        <v>2678</v>
      </c>
    </row>
    <row r="57" spans="1:12" ht="24" customHeight="1">
      <c r="A57" s="25" t="s">
        <v>15</v>
      </c>
      <c r="B57" s="25"/>
      <c r="D57" s="35"/>
      <c r="F57" s="81">
        <f>SUM(F49:F56)</f>
        <v>3620785</v>
      </c>
      <c r="G57" s="82"/>
      <c r="H57" s="81">
        <f>SUM(H49:H56)</f>
        <v>3509697</v>
      </c>
      <c r="I57" s="82"/>
      <c r="J57" s="81">
        <f>SUM(J49:J56)</f>
        <v>2189038</v>
      </c>
      <c r="K57" s="120"/>
      <c r="L57" s="81">
        <f>SUM(L49:L56)</f>
        <v>1980181</v>
      </c>
    </row>
    <row r="58" spans="1:12" ht="24" customHeight="1">
      <c r="A58" s="25" t="s">
        <v>16</v>
      </c>
      <c r="B58" s="25"/>
      <c r="D58" s="35"/>
      <c r="F58" s="82"/>
      <c r="G58" s="82"/>
      <c r="H58" s="82"/>
      <c r="I58" s="82"/>
      <c r="J58" s="34"/>
      <c r="K58" s="120"/>
      <c r="L58" s="34"/>
    </row>
    <row r="59" spans="1:12" ht="24" customHeight="1">
      <c r="A59" s="23" t="s">
        <v>181</v>
      </c>
      <c r="D59" s="35"/>
      <c r="F59" s="32"/>
      <c r="G59" s="32"/>
      <c r="H59" s="32"/>
    </row>
    <row r="60" spans="1:12" ht="24" customHeight="1">
      <c r="A60" s="23" t="s">
        <v>163</v>
      </c>
      <c r="D60" s="35">
        <v>9</v>
      </c>
      <c r="F60" s="82">
        <v>2586367</v>
      </c>
      <c r="G60" s="120"/>
      <c r="H60" s="82">
        <v>2585109</v>
      </c>
      <c r="I60" s="82"/>
      <c r="J60" s="34">
        <v>2586367</v>
      </c>
      <c r="K60" s="120"/>
      <c r="L60" s="34">
        <v>2585109</v>
      </c>
    </row>
    <row r="61" spans="1:12" ht="24" customHeight="1">
      <c r="A61" s="23" t="s">
        <v>180</v>
      </c>
      <c r="D61" s="35">
        <v>10</v>
      </c>
      <c r="F61" s="82">
        <v>12032694</v>
      </c>
      <c r="G61" s="120"/>
      <c r="H61" s="82">
        <v>11523212</v>
      </c>
      <c r="I61" s="80"/>
      <c r="J61" s="34">
        <v>849708</v>
      </c>
      <c r="K61" s="121"/>
      <c r="L61" s="34">
        <v>974664</v>
      </c>
    </row>
    <row r="62" spans="1:12" ht="24" customHeight="1">
      <c r="A62" s="23" t="s">
        <v>119</v>
      </c>
      <c r="D62" s="35"/>
      <c r="F62" s="82">
        <v>723321</v>
      </c>
      <c r="G62" s="120"/>
      <c r="H62" s="82">
        <v>717727</v>
      </c>
      <c r="I62" s="82"/>
      <c r="J62" s="34">
        <v>1460</v>
      </c>
      <c r="K62" s="120"/>
      <c r="L62" s="34">
        <v>0</v>
      </c>
    </row>
    <row r="63" spans="1:12" ht="24" customHeight="1">
      <c r="A63" s="23" t="s">
        <v>118</v>
      </c>
      <c r="D63" s="35"/>
      <c r="F63" s="82">
        <v>378610</v>
      </c>
      <c r="G63" s="120"/>
      <c r="H63" s="82">
        <v>369072</v>
      </c>
      <c r="I63" s="82"/>
      <c r="J63" s="34">
        <v>0</v>
      </c>
      <c r="K63" s="120"/>
      <c r="L63" s="34">
        <v>0</v>
      </c>
    </row>
    <row r="64" spans="1:12" ht="24" customHeight="1">
      <c r="A64" s="33" t="s">
        <v>103</v>
      </c>
      <c r="B64" s="33"/>
      <c r="C64" s="75"/>
      <c r="D64" s="35">
        <v>4</v>
      </c>
      <c r="F64" s="80">
        <v>22870</v>
      </c>
      <c r="G64" s="120"/>
      <c r="H64" s="80">
        <v>50894</v>
      </c>
      <c r="I64" s="80"/>
      <c r="J64" s="34">
        <v>0</v>
      </c>
      <c r="K64" s="120"/>
      <c r="L64" s="34">
        <v>13412</v>
      </c>
    </row>
    <row r="65" spans="1:13" ht="24" customHeight="1">
      <c r="A65" s="5" t="s">
        <v>194</v>
      </c>
      <c r="B65" s="33"/>
      <c r="C65" s="75"/>
      <c r="D65" s="35"/>
      <c r="F65" s="80">
        <v>274632</v>
      </c>
      <c r="G65" s="120"/>
      <c r="H65" s="80">
        <v>265879</v>
      </c>
      <c r="I65" s="80"/>
      <c r="J65" s="34">
        <v>0</v>
      </c>
      <c r="K65" s="120"/>
      <c r="L65" s="34">
        <v>0</v>
      </c>
    </row>
    <row r="66" spans="1:13" ht="24" customHeight="1">
      <c r="A66" s="23" t="s">
        <v>17</v>
      </c>
      <c r="D66" s="35"/>
      <c r="F66" s="82">
        <v>36102</v>
      </c>
      <c r="G66" s="120"/>
      <c r="H66" s="82">
        <v>34913</v>
      </c>
      <c r="I66" s="82"/>
      <c r="J66" s="34">
        <v>14881</v>
      </c>
      <c r="K66" s="120"/>
      <c r="L66" s="34">
        <v>14359</v>
      </c>
    </row>
    <row r="67" spans="1:13" ht="24" customHeight="1">
      <c r="A67" s="23" t="s">
        <v>164</v>
      </c>
      <c r="D67" s="35"/>
      <c r="F67" s="82"/>
      <c r="G67" s="82"/>
      <c r="H67" s="82"/>
      <c r="I67" s="82"/>
      <c r="J67" s="34"/>
      <c r="K67" s="120"/>
      <c r="L67" s="34"/>
    </row>
    <row r="68" spans="1:13" ht="24" customHeight="1">
      <c r="A68" s="23" t="s">
        <v>165</v>
      </c>
      <c r="D68" s="35"/>
      <c r="F68" s="83">
        <v>0</v>
      </c>
      <c r="G68" s="82"/>
      <c r="H68" s="83">
        <v>0</v>
      </c>
      <c r="I68" s="82"/>
      <c r="J68" s="83">
        <v>188845</v>
      </c>
      <c r="K68" s="120"/>
      <c r="L68" s="83">
        <v>177075</v>
      </c>
    </row>
    <row r="69" spans="1:13" ht="24" customHeight="1">
      <c r="A69" s="25" t="s">
        <v>18</v>
      </c>
      <c r="B69" s="25"/>
      <c r="D69" s="35"/>
      <c r="F69" s="34">
        <f>SUM(F60:F68)</f>
        <v>16054596</v>
      </c>
      <c r="G69" s="34"/>
      <c r="H69" s="34">
        <f>SUM(H60:H68)</f>
        <v>15546806</v>
      </c>
      <c r="I69" s="34"/>
      <c r="J69" s="34">
        <f>SUM(J60:J68)</f>
        <v>3641261</v>
      </c>
      <c r="K69" s="120"/>
      <c r="L69" s="34">
        <f>SUM(L60:L68)</f>
        <v>3764619</v>
      </c>
    </row>
    <row r="70" spans="1:13" ht="24" customHeight="1">
      <c r="A70" s="25" t="s">
        <v>19</v>
      </c>
      <c r="B70" s="25"/>
      <c r="F70" s="81">
        <f>F69+F57</f>
        <v>19675381</v>
      </c>
      <c r="G70" s="82"/>
      <c r="H70" s="81">
        <f>H69+H57</f>
        <v>19056503</v>
      </c>
      <c r="I70" s="82"/>
      <c r="J70" s="81">
        <f>J69+J57</f>
        <v>5830299</v>
      </c>
      <c r="K70" s="120"/>
      <c r="L70" s="81">
        <f>L69+L57</f>
        <v>5744800</v>
      </c>
    </row>
    <row r="71" spans="1:13" s="23" customFormat="1" ht="24" customHeight="1">
      <c r="F71" s="84"/>
      <c r="G71" s="84"/>
      <c r="H71" s="84"/>
      <c r="I71" s="84"/>
      <c r="J71" s="24"/>
      <c r="K71" s="123"/>
      <c r="L71" s="24"/>
    </row>
    <row r="72" spans="1:13" s="23" customFormat="1" ht="24" customHeight="1">
      <c r="A72" s="23" t="s">
        <v>154</v>
      </c>
      <c r="F72" s="84"/>
      <c r="G72" s="84"/>
      <c r="H72" s="84"/>
      <c r="I72" s="24"/>
      <c r="J72" s="24"/>
      <c r="K72" s="123"/>
      <c r="L72" s="24"/>
    </row>
    <row r="73" spans="1:13" s="33" customFormat="1" ht="24" customHeight="1">
      <c r="A73" s="22" t="s">
        <v>85</v>
      </c>
      <c r="B73" s="22"/>
      <c r="C73" s="58"/>
      <c r="D73" s="26"/>
      <c r="E73" s="26"/>
      <c r="F73" s="59"/>
      <c r="G73" s="59"/>
      <c r="H73" s="59"/>
      <c r="I73" s="26"/>
      <c r="J73" s="26"/>
      <c r="K73" s="123"/>
      <c r="L73" s="26"/>
    </row>
    <row r="74" spans="1:13" s="33" customFormat="1" ht="24" customHeight="1">
      <c r="A74" s="60" t="s">
        <v>191</v>
      </c>
      <c r="B74" s="60"/>
      <c r="C74" s="58"/>
      <c r="D74" s="26"/>
      <c r="E74" s="26"/>
      <c r="F74" s="59"/>
      <c r="G74" s="59"/>
      <c r="H74" s="59"/>
      <c r="I74" s="26"/>
      <c r="J74" s="26"/>
      <c r="K74" s="123"/>
      <c r="L74" s="26"/>
    </row>
    <row r="75" spans="1:13" s="62" customFormat="1" ht="24" customHeight="1">
      <c r="A75" s="25" t="s">
        <v>243</v>
      </c>
      <c r="B75" s="25"/>
      <c r="C75" s="25"/>
      <c r="D75" s="25"/>
      <c r="E75" s="25"/>
      <c r="F75" s="61"/>
      <c r="G75" s="61"/>
      <c r="H75" s="61"/>
      <c r="I75" s="25"/>
      <c r="J75" s="25"/>
      <c r="K75" s="124"/>
      <c r="L75" s="25"/>
    </row>
    <row r="76" spans="1:13" s="23" customFormat="1" ht="24" customHeight="1">
      <c r="A76" s="26"/>
      <c r="B76" s="26"/>
      <c r="C76" s="26"/>
      <c r="D76" s="26"/>
      <c r="E76" s="26"/>
      <c r="F76" s="59"/>
      <c r="G76" s="59"/>
      <c r="H76" s="59"/>
      <c r="K76" s="123"/>
      <c r="L76" s="24" t="s">
        <v>151</v>
      </c>
    </row>
    <row r="77" spans="1:13" s="23" customFormat="1" ht="24" customHeight="1">
      <c r="A77" s="26"/>
      <c r="B77" s="26"/>
      <c r="C77" s="26"/>
      <c r="D77" s="26"/>
      <c r="E77" s="26"/>
      <c r="F77" s="158" t="s">
        <v>0</v>
      </c>
      <c r="G77" s="158"/>
      <c r="H77" s="158"/>
      <c r="I77" s="27"/>
      <c r="J77" s="158" t="s">
        <v>1</v>
      </c>
      <c r="K77" s="158"/>
      <c r="L77" s="158"/>
    </row>
    <row r="78" spans="1:13" s="23" customFormat="1" ht="24" customHeight="1">
      <c r="D78" s="28"/>
      <c r="E78" s="63"/>
      <c r="F78" s="138" t="s">
        <v>244</v>
      </c>
      <c r="G78" s="30"/>
      <c r="H78" s="139" t="s">
        <v>245</v>
      </c>
      <c r="I78" s="30"/>
      <c r="J78" s="138" t="s">
        <v>244</v>
      </c>
      <c r="K78" s="30"/>
      <c r="L78" s="139" t="s">
        <v>245</v>
      </c>
      <c r="M78" s="64"/>
    </row>
    <row r="79" spans="1:13" s="23" customFormat="1" ht="24" customHeight="1">
      <c r="D79" s="31"/>
      <c r="E79" s="63"/>
      <c r="F79" s="30" t="s">
        <v>156</v>
      </c>
      <c r="G79" s="30"/>
      <c r="H79" s="30" t="s">
        <v>157</v>
      </c>
      <c r="I79" s="30"/>
      <c r="J79" s="30" t="s">
        <v>156</v>
      </c>
      <c r="K79" s="30"/>
      <c r="L79" s="30" t="s">
        <v>157</v>
      </c>
      <c r="M79" s="64"/>
    </row>
    <row r="80" spans="1:13" s="23" customFormat="1" ht="24" customHeight="1">
      <c r="D80" s="31"/>
      <c r="E80" s="63"/>
      <c r="F80" s="30" t="s">
        <v>158</v>
      </c>
      <c r="G80" s="30"/>
      <c r="H80" s="30"/>
      <c r="I80" s="30"/>
      <c r="J80" s="30" t="s">
        <v>158</v>
      </c>
      <c r="K80" s="30"/>
      <c r="L80" s="30"/>
      <c r="M80" s="64"/>
    </row>
    <row r="81" spans="1:15" ht="24" customHeight="1">
      <c r="A81" s="25" t="s">
        <v>20</v>
      </c>
      <c r="B81" s="25"/>
      <c r="D81" s="31"/>
      <c r="E81" s="63"/>
      <c r="F81" s="30"/>
      <c r="G81" s="30"/>
      <c r="H81" s="30"/>
      <c r="I81" s="66"/>
      <c r="J81" s="30"/>
      <c r="K81" s="122"/>
      <c r="L81" s="30"/>
      <c r="M81" s="64"/>
    </row>
    <row r="82" spans="1:15" ht="24" customHeight="1">
      <c r="A82" s="23" t="s">
        <v>21</v>
      </c>
      <c r="D82" s="35"/>
      <c r="F82" s="85"/>
      <c r="G82" s="85"/>
      <c r="H82" s="50"/>
      <c r="I82" s="50"/>
      <c r="J82" s="50"/>
      <c r="K82" s="120"/>
      <c r="L82" s="50"/>
    </row>
    <row r="83" spans="1:15" ht="24" customHeight="1">
      <c r="A83" s="33" t="s">
        <v>22</v>
      </c>
      <c r="D83" s="35"/>
      <c r="F83" s="85"/>
      <c r="G83" s="85"/>
      <c r="H83" s="50"/>
      <c r="I83" s="50"/>
      <c r="J83" s="50"/>
      <c r="K83" s="120"/>
      <c r="L83" s="50"/>
    </row>
    <row r="84" spans="1:15" ht="24" customHeight="1" thickBot="1">
      <c r="A84" s="23" t="s">
        <v>254</v>
      </c>
      <c r="C84" s="75"/>
      <c r="D84" s="35"/>
      <c r="F84" s="86">
        <v>1555622</v>
      </c>
      <c r="G84" s="70"/>
      <c r="H84" s="86">
        <v>1555622</v>
      </c>
      <c r="I84" s="70"/>
      <c r="J84" s="86">
        <v>1555622</v>
      </c>
      <c r="K84" s="120"/>
      <c r="L84" s="86">
        <v>1555622</v>
      </c>
    </row>
    <row r="85" spans="1:15" ht="24" customHeight="1" thickTop="1">
      <c r="A85" s="33" t="s">
        <v>23</v>
      </c>
      <c r="B85" s="33"/>
      <c r="C85" s="75"/>
      <c r="D85" s="35"/>
      <c r="F85" s="69"/>
      <c r="G85" s="69"/>
      <c r="H85" s="69"/>
      <c r="I85" s="69"/>
      <c r="J85" s="50"/>
      <c r="K85" s="120"/>
      <c r="L85" s="50"/>
    </row>
    <row r="86" spans="1:15" ht="24" customHeight="1">
      <c r="A86" s="23" t="s">
        <v>255</v>
      </c>
      <c r="B86" s="33"/>
      <c r="C86" s="75"/>
      <c r="D86" s="35"/>
      <c r="F86" s="69">
        <f>'CE1-1'!C27</f>
        <v>1248826</v>
      </c>
      <c r="G86" s="120"/>
      <c r="H86" s="69">
        <v>1248826</v>
      </c>
      <c r="I86" s="69"/>
      <c r="J86" s="50">
        <f>'CE2-1'!C25</f>
        <v>1248826</v>
      </c>
      <c r="K86" s="120"/>
      <c r="L86" s="50">
        <v>1248826</v>
      </c>
    </row>
    <row r="87" spans="1:15" ht="24" customHeight="1">
      <c r="A87" s="33" t="s">
        <v>24</v>
      </c>
      <c r="B87" s="33"/>
      <c r="C87" s="33"/>
      <c r="D87" s="35"/>
      <c r="F87" s="70">
        <f>'CE1-1'!E27</f>
        <v>2859574</v>
      </c>
      <c r="G87" s="120"/>
      <c r="H87" s="70">
        <v>2859574</v>
      </c>
      <c r="I87" s="70"/>
      <c r="J87" s="70">
        <f>'CE2-1'!E25</f>
        <v>2859574</v>
      </c>
      <c r="K87" s="120"/>
      <c r="L87" s="70">
        <v>2859574</v>
      </c>
    </row>
    <row r="88" spans="1:15" ht="24" customHeight="1">
      <c r="A88" s="33" t="s">
        <v>120</v>
      </c>
      <c r="B88" s="33"/>
      <c r="C88" s="33"/>
      <c r="D88" s="35"/>
      <c r="F88" s="70">
        <f>'CE1-1'!G27</f>
        <v>-159720</v>
      </c>
      <c r="G88" s="120"/>
      <c r="H88" s="70">
        <v>-159720</v>
      </c>
      <c r="I88" s="70"/>
      <c r="J88" s="70">
        <f>'CE2-1'!G25</f>
        <v>-159720</v>
      </c>
      <c r="K88" s="120"/>
      <c r="L88" s="70">
        <v>-159720</v>
      </c>
    </row>
    <row r="89" spans="1:15" ht="24" customHeight="1">
      <c r="A89" s="135" t="s">
        <v>188</v>
      </c>
      <c r="B89" s="33"/>
      <c r="C89" s="33"/>
      <c r="D89" s="35"/>
      <c r="F89" s="70"/>
      <c r="G89" s="120"/>
      <c r="H89" s="70"/>
      <c r="I89" s="70"/>
      <c r="J89" s="70"/>
      <c r="K89" s="120"/>
      <c r="L89" s="70"/>
    </row>
    <row r="90" spans="1:15" ht="24" customHeight="1">
      <c r="A90" s="135" t="s">
        <v>189</v>
      </c>
      <c r="B90" s="33"/>
      <c r="C90" s="33"/>
      <c r="D90" s="35"/>
      <c r="F90" s="70">
        <f>'CE1-1'!I27</f>
        <v>-71486</v>
      </c>
      <c r="G90" s="120"/>
      <c r="H90" s="70">
        <v>-71486</v>
      </c>
      <c r="I90" s="70"/>
      <c r="J90" s="70">
        <f>'CE2-1'!I25</f>
        <v>-71486</v>
      </c>
      <c r="K90" s="120"/>
      <c r="L90" s="70">
        <v>-71486</v>
      </c>
    </row>
    <row r="91" spans="1:15" ht="24" customHeight="1">
      <c r="A91" s="33" t="s">
        <v>25</v>
      </c>
      <c r="B91" s="33"/>
      <c r="C91" s="33"/>
      <c r="F91" s="70"/>
      <c r="G91" s="70"/>
      <c r="H91" s="70"/>
      <c r="I91" s="70"/>
      <c r="J91" s="50"/>
      <c r="K91" s="120"/>
      <c r="L91" s="50"/>
    </row>
    <row r="92" spans="1:15" ht="24" customHeight="1">
      <c r="A92" s="33" t="s">
        <v>26</v>
      </c>
      <c r="B92" s="33"/>
      <c r="C92" s="33"/>
      <c r="D92" s="35"/>
      <c r="F92" s="40">
        <f>'CE1-1'!K27</f>
        <v>168062</v>
      </c>
      <c r="G92" s="120"/>
      <c r="H92" s="40">
        <v>168062</v>
      </c>
      <c r="I92" s="40"/>
      <c r="J92" s="40">
        <f>'CE2-1'!K25</f>
        <v>168062</v>
      </c>
      <c r="K92" s="120"/>
      <c r="L92" s="40">
        <v>168062</v>
      </c>
    </row>
    <row r="93" spans="1:15" ht="24" customHeight="1">
      <c r="A93" s="33" t="s">
        <v>27</v>
      </c>
      <c r="B93" s="33"/>
      <c r="C93" s="33"/>
      <c r="F93" s="70">
        <f>'CE1-1'!O27</f>
        <v>4717727</v>
      </c>
      <c r="G93" s="120"/>
      <c r="H93" s="70">
        <v>4456977</v>
      </c>
      <c r="I93" s="70"/>
      <c r="J93" s="70">
        <f>'CE2-1'!O25</f>
        <v>4717727</v>
      </c>
      <c r="K93" s="120"/>
      <c r="L93" s="70">
        <v>4456977</v>
      </c>
      <c r="M93" s="70"/>
    </row>
    <row r="94" spans="1:15" ht="24" customHeight="1">
      <c r="A94" s="33" t="s">
        <v>28</v>
      </c>
      <c r="B94" s="33"/>
      <c r="C94" s="33"/>
      <c r="F94" s="87">
        <f>'CE1-1'!S27</f>
        <v>-713294</v>
      </c>
      <c r="G94" s="120"/>
      <c r="H94" s="87">
        <v>-933845</v>
      </c>
      <c r="I94" s="70"/>
      <c r="J94" s="87">
        <f>'CE2-1'!S25</f>
        <v>-713294</v>
      </c>
      <c r="K94" s="120"/>
      <c r="L94" s="87">
        <v>-933845</v>
      </c>
      <c r="M94" s="70"/>
      <c r="O94" s="32">
        <f>F94-J94</f>
        <v>0</v>
      </c>
    </row>
    <row r="95" spans="1:15" ht="24" customHeight="1">
      <c r="A95" s="33" t="s">
        <v>74</v>
      </c>
      <c r="B95" s="33"/>
      <c r="C95" s="33"/>
      <c r="F95" s="70">
        <f>SUM(F86:F94)</f>
        <v>8049689</v>
      </c>
      <c r="G95" s="70"/>
      <c r="H95" s="70">
        <f>SUM(H86:H94)</f>
        <v>7568388</v>
      </c>
      <c r="I95" s="70"/>
      <c r="J95" s="70">
        <f>SUM(J86:J94)</f>
        <v>8049689</v>
      </c>
      <c r="K95" s="120"/>
      <c r="L95" s="70">
        <f>SUM(L86:L94)</f>
        <v>7568388</v>
      </c>
    </row>
    <row r="96" spans="1:15" ht="24" customHeight="1">
      <c r="A96" s="33" t="s">
        <v>166</v>
      </c>
      <c r="B96" s="33"/>
      <c r="C96" s="33"/>
      <c r="F96" s="70"/>
      <c r="G96" s="70"/>
      <c r="H96" s="70"/>
      <c r="I96" s="70"/>
      <c r="J96" s="70"/>
      <c r="K96" s="120"/>
      <c r="L96" s="70"/>
    </row>
    <row r="97" spans="1:12" ht="24" customHeight="1">
      <c r="A97" s="33" t="s">
        <v>167</v>
      </c>
      <c r="B97" s="33"/>
      <c r="C97" s="33"/>
      <c r="F97" s="87">
        <f>'CE1-1'!W27</f>
        <v>404336</v>
      </c>
      <c r="G97" s="120"/>
      <c r="H97" s="87">
        <v>378948</v>
      </c>
      <c r="I97" s="70"/>
      <c r="J97" s="72">
        <v>0</v>
      </c>
      <c r="K97" s="120"/>
      <c r="L97" s="72">
        <v>0</v>
      </c>
    </row>
    <row r="98" spans="1:12" ht="24" customHeight="1">
      <c r="A98" s="60" t="s">
        <v>29</v>
      </c>
      <c r="B98" s="60"/>
      <c r="C98" s="33"/>
      <c r="F98" s="87">
        <f>SUM(F95:F97)</f>
        <v>8454025</v>
      </c>
      <c r="G98" s="70"/>
      <c r="H98" s="87">
        <f>SUM(H95:H97)</f>
        <v>7947336</v>
      </c>
      <c r="I98" s="70"/>
      <c r="J98" s="87">
        <f>SUM(J95:J97)</f>
        <v>8049689</v>
      </c>
      <c r="K98" s="120"/>
      <c r="L98" s="87">
        <f>SUM(L95:L97)</f>
        <v>7568388</v>
      </c>
    </row>
    <row r="99" spans="1:12" ht="24" customHeight="1" thickBot="1">
      <c r="A99" s="25" t="s">
        <v>30</v>
      </c>
      <c r="B99" s="25"/>
      <c r="F99" s="86">
        <f>SUM(F70+F98)</f>
        <v>28129406</v>
      </c>
      <c r="G99" s="70"/>
      <c r="H99" s="86">
        <f>SUM(H70+H98)</f>
        <v>27003839</v>
      </c>
      <c r="I99" s="70"/>
      <c r="J99" s="86">
        <f>SUM(J70+J98)</f>
        <v>13879988</v>
      </c>
      <c r="K99" s="120"/>
      <c r="L99" s="88">
        <f>SUM(L70+L98)</f>
        <v>13313188</v>
      </c>
    </row>
    <row r="100" spans="1:12" ht="24" customHeight="1" thickTop="1">
      <c r="D100" s="30"/>
      <c r="F100" s="39">
        <f>SUM(F36-F99)</f>
        <v>0</v>
      </c>
      <c r="G100" s="39"/>
      <c r="H100" s="39">
        <f>SUM(H36-H99)</f>
        <v>0</v>
      </c>
      <c r="I100" s="39"/>
      <c r="J100" s="39">
        <f>SUM(J36-J99)</f>
        <v>0</v>
      </c>
      <c r="K100" s="120"/>
      <c r="L100" s="39">
        <f>SUM(L36-L99)</f>
        <v>0</v>
      </c>
    </row>
    <row r="101" spans="1:12" ht="24" customHeight="1">
      <c r="A101" s="23" t="s">
        <v>154</v>
      </c>
      <c r="D101" s="30"/>
    </row>
    <row r="102" spans="1:12" ht="24" customHeight="1">
      <c r="D102" s="30"/>
    </row>
    <row r="103" spans="1:12" ht="24" customHeight="1">
      <c r="A103" s="89"/>
      <c r="D103" s="30"/>
    </row>
    <row r="104" spans="1:12" ht="24" customHeight="1">
      <c r="D104" s="30"/>
    </row>
    <row r="105" spans="1:12" ht="24" customHeight="1">
      <c r="B105" s="33" t="s">
        <v>31</v>
      </c>
    </row>
    <row r="106" spans="1:12" ht="24" customHeight="1">
      <c r="A106" s="89"/>
      <c r="D106" s="30"/>
    </row>
    <row r="107" spans="1:12" ht="24" customHeight="1">
      <c r="I107" s="90"/>
      <c r="J107" s="90"/>
      <c r="K107" s="127"/>
      <c r="L107" s="90"/>
    </row>
  </sheetData>
  <mergeCells count="6">
    <mergeCell ref="F77:H77"/>
    <mergeCell ref="J5:L5"/>
    <mergeCell ref="J43:L43"/>
    <mergeCell ref="J77:L77"/>
    <mergeCell ref="F5:H5"/>
    <mergeCell ref="F43:H43"/>
  </mergeCells>
  <printOptions horizontalCentered="1"/>
  <pageMargins left="0.7" right="0.34" top="0.90551181102362199" bottom="0.31496062992126" header="0.31496062992126" footer="0.31496062992126"/>
  <pageSetup paperSize="9" scale="73" fitToHeight="7" orientation="portrait" r:id="rId1"/>
  <headerFooter differentOddEven="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62"/>
  <sheetViews>
    <sheetView showGridLines="0" view="pageBreakPreview" topLeftCell="A55" zoomScale="85" zoomScaleNormal="100" zoomScaleSheetLayoutView="85" workbookViewId="0"/>
  </sheetViews>
  <sheetFormatPr defaultColWidth="10.7109375" defaultRowHeight="24" customHeight="1"/>
  <cols>
    <col min="1" max="1" width="47.7109375" style="23" customWidth="1"/>
    <col min="2" max="2" width="1.42578125" style="23" customWidth="1"/>
    <col min="3" max="3" width="8.5703125" style="23" customWidth="1"/>
    <col min="4" max="4" width="1.42578125" style="23" customWidth="1"/>
    <col min="5" max="5" width="14.28515625" style="32" customWidth="1"/>
    <col min="6" max="6" width="1.42578125" style="32" customWidth="1"/>
    <col min="7" max="7" width="14.28515625" style="32" customWidth="1"/>
    <col min="8" max="8" width="1.42578125" style="32" customWidth="1"/>
    <col min="9" max="9" width="14.28515625" style="32" customWidth="1"/>
    <col min="10" max="10" width="1.42578125" style="119" customWidth="1"/>
    <col min="11" max="11" width="14.28515625" style="32" customWidth="1"/>
    <col min="12" max="12" width="1.42578125" style="32" hidden="1" customWidth="1"/>
    <col min="13" max="16" width="10.7109375" style="32"/>
    <col min="17" max="17" width="11.5703125" style="32" bestFit="1" customWidth="1"/>
    <col min="18" max="18" width="12.7109375" style="32" bestFit="1" customWidth="1"/>
    <col min="19" max="16384" width="10.7109375" style="32"/>
  </cols>
  <sheetData>
    <row r="1" spans="1:11" ht="24" customHeight="1">
      <c r="K1" s="24" t="s">
        <v>149</v>
      </c>
    </row>
    <row r="2" spans="1:11" s="23" customFormat="1" ht="24" customHeight="1">
      <c r="A2" s="22" t="s">
        <v>85</v>
      </c>
      <c r="J2" s="118"/>
    </row>
    <row r="3" spans="1:11" s="23" customFormat="1" ht="24" customHeight="1">
      <c r="A3" s="22" t="s">
        <v>40</v>
      </c>
      <c r="J3" s="118"/>
    </row>
    <row r="4" spans="1:11" s="23" customFormat="1" ht="24" customHeight="1">
      <c r="A4" s="22" t="s">
        <v>240</v>
      </c>
      <c r="G4" s="25"/>
      <c r="J4" s="118"/>
    </row>
    <row r="5" spans="1:11" s="23" customFormat="1" ht="24" customHeight="1">
      <c r="A5" s="26"/>
      <c r="B5" s="26"/>
      <c r="C5" s="26"/>
      <c r="D5" s="26"/>
      <c r="E5" s="26"/>
      <c r="F5" s="26"/>
      <c r="G5" s="24"/>
      <c r="H5" s="24"/>
      <c r="I5" s="24"/>
      <c r="J5" s="116"/>
      <c r="K5" s="24" t="s">
        <v>150</v>
      </c>
    </row>
    <row r="6" spans="1:11" s="23" customFormat="1" ht="24" customHeight="1">
      <c r="A6" s="26"/>
      <c r="B6" s="26"/>
      <c r="C6" s="26"/>
      <c r="D6" s="26"/>
      <c r="E6" s="158" t="s">
        <v>0</v>
      </c>
      <c r="F6" s="158"/>
      <c r="G6" s="158"/>
      <c r="H6" s="27"/>
      <c r="I6" s="158" t="s">
        <v>1</v>
      </c>
      <c r="J6" s="158"/>
      <c r="K6" s="158"/>
    </row>
    <row r="7" spans="1:11" s="23" customFormat="1" ht="24" customHeight="1">
      <c r="B7" s="28"/>
      <c r="C7" s="28" t="s">
        <v>2</v>
      </c>
      <c r="D7" s="28"/>
      <c r="E7" s="29">
        <v>2569</v>
      </c>
      <c r="F7" s="28"/>
      <c r="G7" s="29">
        <v>2568</v>
      </c>
      <c r="H7" s="30"/>
      <c r="I7" s="29">
        <v>2569</v>
      </c>
      <c r="J7" s="28"/>
      <c r="K7" s="29">
        <v>2568</v>
      </c>
    </row>
    <row r="8" spans="1:11" ht="24" customHeight="1">
      <c r="A8" s="25" t="s">
        <v>113</v>
      </c>
      <c r="C8" s="35"/>
    </row>
    <row r="9" spans="1:11" ht="24" customHeight="1">
      <c r="A9" s="25" t="s">
        <v>32</v>
      </c>
      <c r="C9" s="35"/>
    </row>
    <row r="10" spans="1:11" ht="24" customHeight="1">
      <c r="A10" s="33" t="s">
        <v>136</v>
      </c>
      <c r="C10" s="35"/>
      <c r="E10" s="40">
        <v>884339</v>
      </c>
      <c r="F10" s="118"/>
      <c r="G10" s="40">
        <v>893214</v>
      </c>
      <c r="H10" s="40"/>
      <c r="I10" s="40">
        <v>0</v>
      </c>
      <c r="J10" s="118"/>
      <c r="K10" s="40">
        <v>0</v>
      </c>
    </row>
    <row r="11" spans="1:11" ht="24" customHeight="1">
      <c r="A11" s="33" t="s">
        <v>33</v>
      </c>
      <c r="C11" s="35">
        <v>2</v>
      </c>
      <c r="E11" s="40">
        <v>40071</v>
      </c>
      <c r="F11" s="118"/>
      <c r="G11" s="40">
        <v>40810</v>
      </c>
      <c r="H11" s="40"/>
      <c r="I11" s="113">
        <v>85934</v>
      </c>
      <c r="J11" s="118"/>
      <c r="K11" s="113">
        <v>17907</v>
      </c>
    </row>
    <row r="12" spans="1:11" ht="24" customHeight="1">
      <c r="A12" s="25" t="s">
        <v>34</v>
      </c>
      <c r="C12" s="35"/>
      <c r="E12" s="130">
        <f>SUM(E10:E11)</f>
        <v>924410</v>
      </c>
      <c r="F12" s="23"/>
      <c r="G12" s="130">
        <f>SUM(G10:G11)</f>
        <v>934024</v>
      </c>
      <c r="H12" s="40"/>
      <c r="I12" s="130">
        <f>SUM(I10:I11)</f>
        <v>85934</v>
      </c>
      <c r="J12" s="118"/>
      <c r="K12" s="130">
        <f>SUM(K10:K11)</f>
        <v>17907</v>
      </c>
    </row>
    <row r="13" spans="1:11" ht="24" customHeight="1">
      <c r="A13" s="25" t="s">
        <v>35</v>
      </c>
      <c r="C13" s="35"/>
      <c r="E13" s="40"/>
      <c r="F13" s="23"/>
      <c r="G13" s="40"/>
      <c r="H13" s="40"/>
      <c r="I13" s="40"/>
      <c r="J13" s="118"/>
      <c r="K13" s="40"/>
    </row>
    <row r="14" spans="1:11" ht="24" customHeight="1">
      <c r="A14" s="33" t="s">
        <v>123</v>
      </c>
      <c r="C14" s="35"/>
      <c r="E14" s="39">
        <v>408400</v>
      </c>
      <c r="F14" s="118"/>
      <c r="G14" s="39">
        <v>390822</v>
      </c>
      <c r="H14" s="40"/>
      <c r="I14" s="40">
        <v>0</v>
      </c>
      <c r="J14" s="117"/>
      <c r="K14" s="40">
        <v>0</v>
      </c>
    </row>
    <row r="15" spans="1:11" ht="24" customHeight="1">
      <c r="A15" s="33" t="s">
        <v>36</v>
      </c>
      <c r="C15" s="35"/>
      <c r="E15" s="76">
        <v>86663</v>
      </c>
      <c r="F15" s="118"/>
      <c r="G15" s="76">
        <v>101527</v>
      </c>
      <c r="H15" s="40"/>
      <c r="I15" s="40">
        <v>32669</v>
      </c>
      <c r="J15" s="118"/>
      <c r="K15" s="40">
        <v>36181</v>
      </c>
    </row>
    <row r="16" spans="1:11" ht="24" customHeight="1">
      <c r="A16" s="25" t="s">
        <v>37</v>
      </c>
      <c r="C16" s="35"/>
      <c r="E16" s="130">
        <f>SUM(E14:E15)</f>
        <v>495063</v>
      </c>
      <c r="F16" s="23"/>
      <c r="G16" s="130">
        <f>SUM(G14:G15)</f>
        <v>492349</v>
      </c>
      <c r="H16" s="40"/>
      <c r="I16" s="130">
        <f>SUM(I14:I15)</f>
        <v>32669</v>
      </c>
      <c r="J16" s="118"/>
      <c r="K16" s="130">
        <f>SUM(K14:K15)</f>
        <v>36181</v>
      </c>
    </row>
    <row r="17" spans="1:11" ht="24" customHeight="1">
      <c r="A17" s="25" t="s">
        <v>137</v>
      </c>
      <c r="C17" s="35"/>
      <c r="E17" s="40">
        <f>SUM(E12-E16)</f>
        <v>429347</v>
      </c>
      <c r="F17" s="23"/>
      <c r="G17" s="40">
        <f>SUM(G12-G16)</f>
        <v>441675</v>
      </c>
      <c r="H17" s="40"/>
      <c r="I17" s="40">
        <f>SUM(I12-I16)</f>
        <v>53265</v>
      </c>
      <c r="J17" s="118"/>
      <c r="K17" s="40">
        <f>SUM(K12-K16)</f>
        <v>-18274</v>
      </c>
    </row>
    <row r="18" spans="1:11" ht="24" customHeight="1">
      <c r="A18" s="23" t="s">
        <v>247</v>
      </c>
      <c r="C18" s="35"/>
      <c r="E18" s="40">
        <v>0</v>
      </c>
      <c r="F18" s="118"/>
      <c r="G18" s="40">
        <v>0</v>
      </c>
      <c r="H18" s="40"/>
      <c r="I18" s="40">
        <v>204068</v>
      </c>
      <c r="J18" s="118"/>
      <c r="K18" s="40">
        <v>240034</v>
      </c>
    </row>
    <row r="19" spans="1:11" ht="24" customHeight="1">
      <c r="A19" s="33" t="s">
        <v>108</v>
      </c>
      <c r="C19" s="35">
        <v>2</v>
      </c>
      <c r="E19" s="40">
        <v>6710</v>
      </c>
      <c r="F19" s="118"/>
      <c r="G19" s="40">
        <v>4541</v>
      </c>
      <c r="H19" s="40"/>
      <c r="I19" s="40">
        <v>70751</v>
      </c>
      <c r="J19" s="118"/>
      <c r="K19" s="40">
        <v>58109</v>
      </c>
    </row>
    <row r="20" spans="1:11" ht="24" customHeight="1">
      <c r="A20" s="33" t="s">
        <v>92</v>
      </c>
      <c r="C20" s="35"/>
      <c r="E20" s="113">
        <v>-143554</v>
      </c>
      <c r="F20" s="118"/>
      <c r="G20" s="113">
        <v>-187755</v>
      </c>
      <c r="H20" s="40"/>
      <c r="I20" s="113">
        <v>-51093</v>
      </c>
      <c r="J20" s="118"/>
      <c r="K20" s="113">
        <v>-42247</v>
      </c>
    </row>
    <row r="21" spans="1:11" ht="24" customHeight="1">
      <c r="A21" s="60" t="s">
        <v>140</v>
      </c>
      <c r="C21" s="35"/>
      <c r="E21" s="40">
        <f>SUM(E17:E20)</f>
        <v>292503</v>
      </c>
      <c r="F21" s="23"/>
      <c r="G21" s="40">
        <f>SUM(G17:G20)</f>
        <v>258461</v>
      </c>
      <c r="H21" s="40"/>
      <c r="I21" s="40">
        <f>SUM(I17:I20)</f>
        <v>276991</v>
      </c>
      <c r="J21" s="118"/>
      <c r="K21" s="40">
        <f>SUM(K17:K20)</f>
        <v>237622</v>
      </c>
    </row>
    <row r="22" spans="1:11" ht="24" customHeight="1">
      <c r="A22" s="33" t="s">
        <v>112</v>
      </c>
      <c r="C22" s="35"/>
      <c r="E22" s="113">
        <v>-13995</v>
      </c>
      <c r="F22" s="118"/>
      <c r="G22" s="113">
        <v>-17905</v>
      </c>
      <c r="H22" s="40"/>
      <c r="I22" s="113">
        <v>-12809</v>
      </c>
      <c r="J22" s="118"/>
      <c r="K22" s="113">
        <v>625</v>
      </c>
    </row>
    <row r="23" spans="1:11" ht="24" customHeight="1">
      <c r="A23" s="25" t="s">
        <v>152</v>
      </c>
      <c r="C23" s="35"/>
      <c r="E23" s="130">
        <f>E21+E22</f>
        <v>278508</v>
      </c>
      <c r="F23" s="23"/>
      <c r="G23" s="130">
        <f>G21+G22</f>
        <v>240556</v>
      </c>
      <c r="H23" s="40"/>
      <c r="I23" s="130">
        <f>I21+I22</f>
        <v>264182</v>
      </c>
      <c r="J23" s="118"/>
      <c r="K23" s="130">
        <f>K21+K22</f>
        <v>238247</v>
      </c>
    </row>
    <row r="24" spans="1:11" ht="24" customHeight="1">
      <c r="C24" s="35"/>
      <c r="E24" s="34"/>
      <c r="F24" s="23"/>
      <c r="G24" s="34"/>
      <c r="H24" s="34"/>
      <c r="I24" s="34"/>
      <c r="J24" s="118"/>
      <c r="K24" s="34"/>
    </row>
    <row r="25" spans="1:11" ht="24" customHeight="1">
      <c r="A25" s="25" t="s">
        <v>72</v>
      </c>
      <c r="C25" s="35"/>
      <c r="E25" s="34"/>
      <c r="F25" s="23"/>
      <c r="G25" s="34"/>
      <c r="H25" s="34"/>
      <c r="I25" s="34"/>
      <c r="J25" s="118"/>
      <c r="K25" s="34"/>
    </row>
    <row r="26" spans="1:11" ht="24" customHeight="1">
      <c r="A26" s="37" t="s">
        <v>81</v>
      </c>
      <c r="C26" s="35"/>
      <c r="E26" s="34"/>
      <c r="F26" s="23"/>
      <c r="G26" s="34"/>
      <c r="H26" s="34"/>
      <c r="I26" s="34"/>
      <c r="J26" s="118"/>
      <c r="K26" s="34"/>
    </row>
    <row r="27" spans="1:11" ht="24" customHeight="1">
      <c r="A27" s="42" t="s">
        <v>41</v>
      </c>
      <c r="C27" s="35"/>
      <c r="E27" s="34"/>
      <c r="F27" s="23"/>
      <c r="G27" s="34"/>
      <c r="H27" s="34"/>
      <c r="I27" s="34"/>
      <c r="J27" s="118"/>
      <c r="K27" s="34"/>
    </row>
    <row r="28" spans="1:11" ht="24" customHeight="1">
      <c r="A28" s="42" t="s">
        <v>83</v>
      </c>
      <c r="C28" s="35"/>
      <c r="E28" s="34">
        <v>119602</v>
      </c>
      <c r="F28" s="118"/>
      <c r="G28" s="34">
        <v>60411</v>
      </c>
      <c r="H28" s="34"/>
      <c r="I28" s="34">
        <v>108129</v>
      </c>
      <c r="J28" s="118"/>
      <c r="K28" s="34">
        <v>59919</v>
      </c>
    </row>
    <row r="29" spans="1:11" ht="24" customHeight="1">
      <c r="A29" s="42" t="s">
        <v>262</v>
      </c>
      <c r="C29" s="35"/>
      <c r="E29" s="34"/>
      <c r="F29" s="118"/>
      <c r="G29" s="34"/>
      <c r="H29" s="34"/>
      <c r="I29" s="34"/>
      <c r="J29" s="118"/>
      <c r="K29" s="34"/>
    </row>
    <row r="30" spans="1:11" ht="24" customHeight="1">
      <c r="A30" s="42" t="s">
        <v>96</v>
      </c>
      <c r="C30" s="35"/>
      <c r="E30" s="34">
        <v>113954</v>
      </c>
      <c r="F30" s="118"/>
      <c r="G30" s="34">
        <v>18218</v>
      </c>
      <c r="H30" s="34"/>
      <c r="I30" s="34">
        <v>113954</v>
      </c>
      <c r="J30" s="118"/>
      <c r="K30" s="34">
        <v>18218</v>
      </c>
    </row>
    <row r="31" spans="1:11" ht="24" customHeight="1">
      <c r="A31" s="42" t="s">
        <v>195</v>
      </c>
      <c r="C31" s="35"/>
      <c r="E31" s="34">
        <v>0</v>
      </c>
      <c r="F31" s="118"/>
      <c r="G31" s="34">
        <v>-5613</v>
      </c>
      <c r="H31" s="34"/>
      <c r="I31" s="34">
        <v>0</v>
      </c>
      <c r="J31" s="118"/>
      <c r="K31" s="34">
        <v>-5613</v>
      </c>
    </row>
    <row r="32" spans="1:11" ht="24" customHeight="1">
      <c r="A32" s="43" t="s">
        <v>82</v>
      </c>
      <c r="C32" s="35"/>
      <c r="E32" s="34"/>
      <c r="F32" s="23"/>
      <c r="G32" s="34"/>
      <c r="H32" s="34"/>
      <c r="I32" s="34"/>
      <c r="J32" s="118"/>
      <c r="K32" s="34"/>
    </row>
    <row r="33" spans="1:18" ht="24" customHeight="1">
      <c r="A33" s="42" t="s">
        <v>204</v>
      </c>
      <c r="C33" s="35"/>
      <c r="E33" s="23"/>
      <c r="F33" s="23"/>
      <c r="G33" s="23"/>
      <c r="H33" s="23"/>
      <c r="I33" s="23"/>
      <c r="J33" s="118"/>
      <c r="K33" s="23"/>
    </row>
    <row r="34" spans="1:18" ht="24" customHeight="1">
      <c r="A34" s="42" t="s">
        <v>168</v>
      </c>
      <c r="C34" s="35"/>
      <c r="E34" s="23"/>
      <c r="F34" s="23"/>
      <c r="G34" s="23"/>
      <c r="H34" s="23"/>
      <c r="I34" s="23"/>
      <c r="J34" s="118"/>
      <c r="K34" s="23"/>
    </row>
    <row r="35" spans="1:18" ht="24" customHeight="1">
      <c r="A35" s="44" t="s">
        <v>169</v>
      </c>
      <c r="C35" s="35"/>
      <c r="E35" s="34">
        <v>-4964</v>
      </c>
      <c r="F35" s="118"/>
      <c r="G35" s="34">
        <v>-13005</v>
      </c>
      <c r="H35" s="34"/>
      <c r="I35" s="34">
        <v>-4964</v>
      </c>
      <c r="J35" s="118"/>
      <c r="K35" s="34">
        <v>-13005</v>
      </c>
    </row>
    <row r="36" spans="1:18" ht="24" customHeight="1">
      <c r="A36" s="25" t="s">
        <v>84</v>
      </c>
      <c r="C36" s="35"/>
      <c r="E36" s="38">
        <f>SUM(E28:E35)</f>
        <v>228592</v>
      </c>
      <c r="F36" s="23"/>
      <c r="G36" s="38">
        <f>SUM(G28:G35)</f>
        <v>60011</v>
      </c>
      <c r="H36" s="34"/>
      <c r="I36" s="38">
        <f>SUM(I28:I35)</f>
        <v>217119</v>
      </c>
      <c r="J36" s="118"/>
      <c r="K36" s="38">
        <f>SUM(K28:K35)</f>
        <v>59519</v>
      </c>
    </row>
    <row r="37" spans="1:18" ht="24" customHeight="1">
      <c r="C37" s="35"/>
      <c r="E37" s="112"/>
      <c r="F37" s="23"/>
      <c r="G37" s="112"/>
      <c r="H37" s="34"/>
      <c r="I37" s="112"/>
      <c r="J37" s="118"/>
      <c r="K37" s="112"/>
    </row>
    <row r="38" spans="1:18" ht="24" customHeight="1" thickBot="1">
      <c r="A38" s="25" t="s">
        <v>153</v>
      </c>
      <c r="C38" s="35"/>
      <c r="E38" s="45">
        <f>E23+E36</f>
        <v>507100</v>
      </c>
      <c r="F38" s="23"/>
      <c r="G38" s="45">
        <f>G23+G36</f>
        <v>300567</v>
      </c>
      <c r="H38" s="34"/>
      <c r="I38" s="45">
        <f>I23+I36</f>
        <v>481301</v>
      </c>
      <c r="J38" s="118"/>
      <c r="K38" s="45">
        <f>K23+K36</f>
        <v>297766</v>
      </c>
    </row>
    <row r="39" spans="1:18" ht="24" customHeight="1" thickTop="1">
      <c r="A39" s="25"/>
      <c r="E39" s="34"/>
      <c r="F39" s="23"/>
      <c r="G39" s="34"/>
      <c r="H39" s="34"/>
      <c r="I39" s="34"/>
      <c r="J39" s="118"/>
      <c r="K39" s="34"/>
    </row>
    <row r="40" spans="1:18" ht="24" customHeight="1">
      <c r="A40" s="23" t="s">
        <v>154</v>
      </c>
      <c r="E40" s="34"/>
      <c r="F40" s="23"/>
      <c r="G40" s="34"/>
      <c r="H40" s="34"/>
      <c r="I40" s="34"/>
      <c r="J40" s="118"/>
      <c r="K40" s="34"/>
    </row>
    <row r="41" spans="1:18" ht="24" customHeight="1">
      <c r="K41" s="24" t="s">
        <v>149</v>
      </c>
    </row>
    <row r="42" spans="1:18" ht="24" customHeight="1">
      <c r="A42" s="22" t="s">
        <v>85</v>
      </c>
    </row>
    <row r="43" spans="1:18" ht="24" customHeight="1">
      <c r="A43" s="22" t="s">
        <v>73</v>
      </c>
    </row>
    <row r="44" spans="1:18" ht="24" customHeight="1">
      <c r="A44" s="22" t="s">
        <v>240</v>
      </c>
      <c r="G44" s="46"/>
    </row>
    <row r="45" spans="1:18" ht="24" customHeight="1">
      <c r="A45" s="26"/>
      <c r="B45" s="26"/>
      <c r="C45" s="26"/>
      <c r="D45" s="26"/>
      <c r="E45" s="47"/>
      <c r="F45" s="47"/>
      <c r="G45" s="48"/>
      <c r="H45" s="48"/>
      <c r="I45" s="48"/>
      <c r="J45" s="128"/>
      <c r="K45" s="24" t="s">
        <v>150</v>
      </c>
    </row>
    <row r="46" spans="1:18" ht="24" customHeight="1">
      <c r="A46" s="26"/>
      <c r="B46" s="26"/>
      <c r="C46" s="26"/>
      <c r="D46" s="26"/>
      <c r="E46" s="159" t="s">
        <v>0</v>
      </c>
      <c r="F46" s="159"/>
      <c r="G46" s="159"/>
      <c r="H46" s="49"/>
      <c r="I46" s="159" t="s">
        <v>1</v>
      </c>
      <c r="J46" s="159"/>
      <c r="K46" s="159"/>
    </row>
    <row r="47" spans="1:18" ht="24" customHeight="1">
      <c r="B47" s="28"/>
      <c r="C47" s="28" t="s">
        <v>2</v>
      </c>
      <c r="D47" s="28"/>
      <c r="E47" s="29">
        <v>2569</v>
      </c>
      <c r="F47" s="28"/>
      <c r="G47" s="29">
        <v>2568</v>
      </c>
      <c r="H47" s="30"/>
      <c r="I47" s="29">
        <v>2569</v>
      </c>
      <c r="J47" s="28"/>
      <c r="K47" s="29">
        <v>2568</v>
      </c>
    </row>
    <row r="48" spans="1:18" ht="24" customHeight="1">
      <c r="A48" s="25" t="s">
        <v>95</v>
      </c>
      <c r="E48" s="34"/>
      <c r="F48" s="23"/>
      <c r="G48" s="34"/>
      <c r="H48" s="34"/>
      <c r="I48" s="34"/>
      <c r="J48" s="118"/>
      <c r="K48" s="34"/>
      <c r="R48" s="146"/>
    </row>
    <row r="49" spans="1:18" ht="24" customHeight="1" thickBot="1">
      <c r="A49" s="23" t="s">
        <v>75</v>
      </c>
      <c r="E49" s="50">
        <f>E51-SUM(E50:E50)</f>
        <v>264182</v>
      </c>
      <c r="F49" s="118"/>
      <c r="G49" s="50">
        <f>G51-SUM(G50:G50)</f>
        <v>238247</v>
      </c>
      <c r="H49" s="34"/>
      <c r="I49" s="45">
        <f>SUM(I23)</f>
        <v>264182</v>
      </c>
      <c r="J49" s="118"/>
      <c r="K49" s="45">
        <f>SUM(K23)</f>
        <v>238247</v>
      </c>
      <c r="O49" s="32">
        <f>E49-I49</f>
        <v>0</v>
      </c>
      <c r="R49" s="156"/>
    </row>
    <row r="50" spans="1:18" ht="24" customHeight="1" thickTop="1">
      <c r="A50" s="23" t="s">
        <v>38</v>
      </c>
      <c r="E50" s="34">
        <v>14326</v>
      </c>
      <c r="F50" s="118"/>
      <c r="G50" s="34">
        <v>2309</v>
      </c>
      <c r="H50" s="34"/>
      <c r="I50" s="34"/>
      <c r="J50" s="118"/>
      <c r="K50" s="34"/>
    </row>
    <row r="51" spans="1:18" ht="24" customHeight="1" thickBot="1">
      <c r="E51" s="41">
        <f>SUM(E23)</f>
        <v>278508</v>
      </c>
      <c r="F51" s="23"/>
      <c r="G51" s="41">
        <f>SUM(G23)</f>
        <v>240556</v>
      </c>
      <c r="H51" s="34"/>
      <c r="I51" s="34"/>
      <c r="J51" s="118"/>
      <c r="K51" s="34"/>
    </row>
    <row r="52" spans="1:18" ht="24" customHeight="1" thickTop="1">
      <c r="E52" s="34"/>
      <c r="F52" s="23"/>
      <c r="G52" s="34"/>
      <c r="H52" s="34"/>
      <c r="I52" s="34"/>
      <c r="J52" s="118"/>
      <c r="K52" s="34"/>
    </row>
    <row r="53" spans="1:18" ht="24" customHeight="1">
      <c r="A53" s="25" t="s">
        <v>107</v>
      </c>
      <c r="E53" s="34"/>
      <c r="F53" s="23"/>
      <c r="G53" s="34"/>
      <c r="H53" s="34"/>
      <c r="I53" s="34"/>
      <c r="J53" s="118"/>
      <c r="K53" s="34"/>
    </row>
    <row r="54" spans="1:18" ht="24" customHeight="1" thickBot="1">
      <c r="A54" s="23" t="s">
        <v>75</v>
      </c>
      <c r="E54" s="50">
        <f>E56-SUM(E55:E55)</f>
        <v>481301</v>
      </c>
      <c r="F54" s="118"/>
      <c r="G54" s="50">
        <f>G56-SUM(G55:G55)</f>
        <v>297766</v>
      </c>
      <c r="H54" s="34"/>
      <c r="I54" s="45">
        <f>SUM(I38)</f>
        <v>481301</v>
      </c>
      <c r="J54" s="118"/>
      <c r="K54" s="45">
        <f>SUM(K38)</f>
        <v>297766</v>
      </c>
    </row>
    <row r="55" spans="1:18" ht="24" customHeight="1" thickTop="1">
      <c r="A55" s="23" t="s">
        <v>38</v>
      </c>
      <c r="E55" s="34">
        <v>25799</v>
      </c>
      <c r="F55" s="118"/>
      <c r="G55" s="34">
        <v>2801</v>
      </c>
      <c r="H55" s="34"/>
      <c r="I55" s="34"/>
      <c r="J55" s="118"/>
      <c r="K55" s="34"/>
    </row>
    <row r="56" spans="1:18" ht="24" customHeight="1" thickBot="1">
      <c r="E56" s="41">
        <f>SUM(E38)</f>
        <v>507100</v>
      </c>
      <c r="F56" s="23"/>
      <c r="G56" s="41">
        <f>SUM(G38)</f>
        <v>300567</v>
      </c>
      <c r="H56" s="34"/>
      <c r="I56" s="34"/>
      <c r="J56" s="118"/>
      <c r="K56" s="34"/>
    </row>
    <row r="57" spans="1:18" ht="24" customHeight="1" thickTop="1">
      <c r="E57" s="34"/>
      <c r="F57" s="23"/>
      <c r="G57" s="34"/>
      <c r="H57" s="34"/>
      <c r="I57" s="34"/>
      <c r="J57" s="118"/>
      <c r="K57" s="34"/>
    </row>
    <row r="58" spans="1:18" ht="24" customHeight="1">
      <c r="A58" s="25" t="s">
        <v>94</v>
      </c>
      <c r="C58" s="35">
        <v>11</v>
      </c>
      <c r="E58" s="34"/>
      <c r="F58" s="23"/>
      <c r="G58" s="34"/>
      <c r="H58" s="34"/>
      <c r="I58" s="34"/>
      <c r="J58" s="118"/>
      <c r="K58" s="34"/>
    </row>
    <row r="59" spans="1:18" ht="24" customHeight="1">
      <c r="A59" s="33" t="s">
        <v>39</v>
      </c>
      <c r="C59" s="35"/>
    </row>
    <row r="60" spans="1:18" ht="24" customHeight="1" thickBot="1">
      <c r="A60" s="23" t="s">
        <v>76</v>
      </c>
      <c r="E60" s="147">
        <v>0.21149999999999999</v>
      </c>
      <c r="F60" s="51"/>
      <c r="G60" s="147">
        <v>0.18659999999999999</v>
      </c>
      <c r="H60" s="52"/>
      <c r="I60" s="147">
        <v>0.21149999999999999</v>
      </c>
      <c r="J60" s="51"/>
      <c r="K60" s="147">
        <v>0.18659999999999999</v>
      </c>
    </row>
    <row r="61" spans="1:18" ht="24" customHeight="1" thickTop="1">
      <c r="E61" s="53"/>
      <c r="F61" s="54"/>
      <c r="G61" s="53"/>
      <c r="H61" s="55"/>
      <c r="I61" s="53"/>
      <c r="J61" s="129"/>
      <c r="K61" s="53"/>
    </row>
    <row r="62" spans="1:18" ht="24" customHeight="1">
      <c r="A62" s="23" t="s">
        <v>154</v>
      </c>
      <c r="G62" s="56"/>
    </row>
  </sheetData>
  <mergeCells count="4">
    <mergeCell ref="E46:G46"/>
    <mergeCell ref="I46:K46"/>
    <mergeCell ref="E6:G6"/>
    <mergeCell ref="I6:K6"/>
  </mergeCells>
  <phoneticPr fontId="13" type="noConversion"/>
  <pageMargins left="0.78740157480314998" right="0.39370078740157499" top="0.90551181102362199" bottom="0.31496062992126" header="0.31496062992126" footer="0.31496062992126"/>
  <pageSetup paperSize="9" scale="76" fitToHeight="7" orientation="portrait" r:id="rId1"/>
  <headerFooter differentOddEven="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9"/>
  <sheetViews>
    <sheetView showGridLines="0" view="pageBreakPreview" topLeftCell="A13" zoomScale="80" zoomScaleNormal="40" zoomScaleSheetLayoutView="80" zoomScalePageLayoutView="70" workbookViewId="0">
      <selection activeCell="C27" sqref="C27"/>
    </sheetView>
  </sheetViews>
  <sheetFormatPr defaultColWidth="9.28515625" defaultRowHeight="24" customHeight="1"/>
  <cols>
    <col min="1" max="1" width="33.140625" style="23" customWidth="1"/>
    <col min="2" max="2" width="1.42578125" style="23" customWidth="1"/>
    <col min="3" max="3" width="15.7109375" style="32" customWidth="1"/>
    <col min="4" max="4" width="1.42578125" style="32" customWidth="1"/>
    <col min="5" max="5" width="15.7109375" style="32" customWidth="1"/>
    <col min="6" max="6" width="1.42578125" style="32" customWidth="1"/>
    <col min="7" max="7" width="15.7109375" style="32" customWidth="1"/>
    <col min="8" max="8" width="1.42578125" style="32" customWidth="1"/>
    <col min="9" max="9" width="15.7109375" style="32" customWidth="1"/>
    <col min="10" max="10" width="1.42578125" style="32" customWidth="1"/>
    <col min="11" max="11" width="15.7109375" style="32" customWidth="1"/>
    <col min="12" max="12" width="1.42578125" style="32" customWidth="1"/>
    <col min="13" max="13" width="15.7109375" style="32" customWidth="1"/>
    <col min="14" max="14" width="1.42578125" style="32" customWidth="1"/>
    <col min="15" max="15" width="15.7109375" style="32" customWidth="1"/>
    <col min="16" max="16" width="1.42578125" style="32" customWidth="1"/>
    <col min="17" max="17" width="15.7109375" style="32" customWidth="1"/>
    <col min="18" max="18" width="1.42578125" style="32" customWidth="1"/>
    <col min="19" max="19" width="15.7109375" style="32" customWidth="1"/>
    <col min="20" max="20" width="1.42578125" style="32" customWidth="1"/>
    <col min="21" max="21" width="15.7109375" style="32" customWidth="1"/>
    <col min="22" max="22" width="1.42578125" style="32" customWidth="1"/>
    <col min="23" max="23" width="15.7109375" style="32" customWidth="1"/>
    <col min="24" max="24" width="1.42578125" style="32" customWidth="1"/>
    <col min="25" max="25" width="15.7109375" style="32" customWidth="1"/>
    <col min="26" max="26" width="1.42578125" style="32" customWidth="1"/>
    <col min="27" max="27" width="10.5703125" style="32" bestFit="1" customWidth="1"/>
    <col min="28" max="16384" width="9.28515625" style="32"/>
  </cols>
  <sheetData>
    <row r="1" spans="1:26" ht="24" customHeight="1">
      <c r="Y1" s="24" t="s">
        <v>149</v>
      </c>
    </row>
    <row r="2" spans="1:26" s="33" customFormat="1" ht="24" customHeight="1">
      <c r="A2" s="22" t="s">
        <v>85</v>
      </c>
      <c r="B2" s="26"/>
      <c r="C2" s="26"/>
      <c r="D2" s="59"/>
      <c r="E2" s="26"/>
      <c r="F2" s="26"/>
      <c r="G2" s="26"/>
      <c r="H2" s="26"/>
      <c r="I2" s="26"/>
      <c r="J2" s="26"/>
      <c r="K2" s="26"/>
      <c r="L2" s="26"/>
      <c r="M2" s="26"/>
      <c r="N2" s="26"/>
      <c r="O2" s="94"/>
    </row>
    <row r="3" spans="1:26" s="23" customFormat="1" ht="24" customHeight="1">
      <c r="A3" s="60" t="s">
        <v>192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6" s="23" customFormat="1" ht="24" customHeight="1">
      <c r="A4" s="22" t="s">
        <v>240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P4" s="60"/>
      <c r="Q4" s="60"/>
      <c r="R4" s="60"/>
      <c r="T4" s="60"/>
      <c r="X4" s="60"/>
      <c r="Y4" s="60"/>
    </row>
    <row r="5" spans="1:26" s="23" customFormat="1" ht="24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4" t="s">
        <v>151</v>
      </c>
    </row>
    <row r="6" spans="1:26" s="23" customFormat="1" ht="24" customHeight="1">
      <c r="B6" s="26"/>
      <c r="C6" s="158" t="s">
        <v>0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</row>
    <row r="7" spans="1:26" s="23" customFormat="1" ht="24" customHeight="1">
      <c r="B7" s="26"/>
      <c r="C7" s="160" t="s">
        <v>74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31"/>
      <c r="W7" s="91"/>
      <c r="X7" s="26"/>
      <c r="Y7" s="24"/>
    </row>
    <row r="8" spans="1:26" s="23" customFormat="1" ht="24" customHeight="1">
      <c r="B8" s="25"/>
      <c r="C8" s="27"/>
      <c r="D8" s="27"/>
      <c r="E8" s="27"/>
      <c r="F8" s="27"/>
      <c r="G8" s="31" t="s">
        <v>159</v>
      </c>
      <c r="H8" s="27"/>
      <c r="I8" s="140" t="s">
        <v>159</v>
      </c>
      <c r="J8" s="27"/>
      <c r="K8" s="160" t="s">
        <v>25</v>
      </c>
      <c r="L8" s="160"/>
      <c r="M8" s="160"/>
      <c r="N8" s="160"/>
      <c r="O8" s="160"/>
      <c r="P8" s="27"/>
      <c r="Q8" s="27"/>
      <c r="R8" s="27"/>
      <c r="S8" s="91"/>
      <c r="T8" s="27"/>
      <c r="U8" s="91"/>
      <c r="V8" s="91"/>
      <c r="W8" s="91" t="s">
        <v>62</v>
      </c>
      <c r="Y8" s="27"/>
    </row>
    <row r="9" spans="1:26" s="23" customFormat="1" ht="24" customHeight="1">
      <c r="B9" s="25"/>
      <c r="C9" s="27"/>
      <c r="D9" s="27"/>
      <c r="E9" s="27"/>
      <c r="F9" s="27"/>
      <c r="G9" s="31" t="s">
        <v>160</v>
      </c>
      <c r="H9" s="27"/>
      <c r="I9" s="140" t="s">
        <v>182</v>
      </c>
      <c r="J9" s="27"/>
      <c r="K9" s="160" t="s">
        <v>68</v>
      </c>
      <c r="L9" s="160"/>
      <c r="M9" s="160"/>
      <c r="P9" s="27"/>
      <c r="Q9" s="27"/>
      <c r="R9" s="27"/>
      <c r="S9" s="91" t="s">
        <v>132</v>
      </c>
      <c r="T9" s="27"/>
      <c r="U9" s="91" t="s">
        <v>133</v>
      </c>
      <c r="V9" s="91"/>
      <c r="W9" s="91" t="s">
        <v>134</v>
      </c>
      <c r="Y9" s="27"/>
    </row>
    <row r="10" spans="1:26" s="31" customFormat="1" ht="24" customHeight="1">
      <c r="A10" s="92"/>
      <c r="C10" s="31" t="s">
        <v>127</v>
      </c>
      <c r="E10" s="31" t="s">
        <v>65</v>
      </c>
      <c r="G10" s="31" t="s">
        <v>130</v>
      </c>
      <c r="I10" s="140" t="s">
        <v>183</v>
      </c>
      <c r="K10" s="31" t="s">
        <v>185</v>
      </c>
      <c r="L10" s="23"/>
      <c r="M10" s="141" t="s">
        <v>185</v>
      </c>
      <c r="N10" s="23"/>
      <c r="O10" s="23"/>
      <c r="S10" s="91" t="s">
        <v>131</v>
      </c>
      <c r="U10" s="31" t="s">
        <v>71</v>
      </c>
      <c r="W10" s="31" t="s">
        <v>135</v>
      </c>
      <c r="Y10" s="31" t="s">
        <v>64</v>
      </c>
    </row>
    <row r="11" spans="1:26" s="31" customFormat="1" ht="24" customHeight="1">
      <c r="C11" s="136" t="s">
        <v>128</v>
      </c>
      <c r="E11" s="136" t="s">
        <v>67</v>
      </c>
      <c r="G11" s="136" t="s">
        <v>129</v>
      </c>
      <c r="I11" s="142" t="s">
        <v>184</v>
      </c>
      <c r="K11" s="2" t="s">
        <v>186</v>
      </c>
      <c r="M11" s="2" t="s">
        <v>187</v>
      </c>
      <c r="O11" s="136" t="s">
        <v>69</v>
      </c>
      <c r="Q11" s="2" t="s">
        <v>187</v>
      </c>
      <c r="S11" s="93" t="s">
        <v>20</v>
      </c>
      <c r="U11" s="136" t="s">
        <v>77</v>
      </c>
      <c r="W11" s="136" t="s">
        <v>78</v>
      </c>
      <c r="Y11" s="136" t="s">
        <v>20</v>
      </c>
    </row>
    <row r="12" spans="1:26" ht="24" customHeight="1">
      <c r="A12" s="25" t="s">
        <v>208</v>
      </c>
      <c r="B12" s="31"/>
      <c r="C12" s="34">
        <v>1283826</v>
      </c>
      <c r="D12" s="34"/>
      <c r="E12" s="34">
        <v>2859573</v>
      </c>
      <c r="F12" s="34"/>
      <c r="G12" s="34">
        <v>-159720</v>
      </c>
      <c r="H12" s="34"/>
      <c r="I12" s="34">
        <v>-71486</v>
      </c>
      <c r="J12" s="34"/>
      <c r="K12" s="34">
        <v>168062</v>
      </c>
      <c r="L12" s="40"/>
      <c r="M12" s="34">
        <v>0</v>
      </c>
      <c r="N12" s="40"/>
      <c r="O12" s="34">
        <v>4293969</v>
      </c>
      <c r="P12" s="50"/>
      <c r="Q12" s="34">
        <v>0</v>
      </c>
      <c r="R12" s="50"/>
      <c r="S12" s="34">
        <v>-721371</v>
      </c>
      <c r="T12" s="34"/>
      <c r="U12" s="34">
        <f>SUM(C12:S12)</f>
        <v>7652853</v>
      </c>
      <c r="V12" s="34"/>
      <c r="W12" s="34">
        <v>447608</v>
      </c>
      <c r="X12" s="50"/>
      <c r="Y12" s="34">
        <f>SUM(U12:W12)</f>
        <v>8100461</v>
      </c>
    </row>
    <row r="13" spans="1:26" ht="24" customHeight="1">
      <c r="A13" s="95" t="s">
        <v>152</v>
      </c>
      <c r="B13" s="24"/>
      <c r="C13" s="148">
        <v>0</v>
      </c>
      <c r="D13" s="34"/>
      <c r="E13" s="148">
        <v>0</v>
      </c>
      <c r="F13" s="34"/>
      <c r="G13" s="148">
        <v>0</v>
      </c>
      <c r="H13" s="34"/>
      <c r="I13" s="148">
        <v>0</v>
      </c>
      <c r="J13" s="34"/>
      <c r="K13" s="148">
        <v>0</v>
      </c>
      <c r="L13" s="50"/>
      <c r="M13" s="148">
        <v>0</v>
      </c>
      <c r="N13" s="50"/>
      <c r="O13" s="151">
        <v>238247</v>
      </c>
      <c r="P13" s="40"/>
      <c r="Q13" s="148">
        <v>0</v>
      </c>
      <c r="R13" s="40"/>
      <c r="S13" s="148">
        <v>0</v>
      </c>
      <c r="T13" s="50"/>
      <c r="U13" s="148">
        <f t="shared" ref="U13:U18" si="0">SUM(C13:S13)</f>
        <v>238247</v>
      </c>
      <c r="V13" s="34"/>
      <c r="W13" s="148">
        <v>2309</v>
      </c>
      <c r="X13" s="50"/>
      <c r="Y13" s="148">
        <f t="shared" ref="Y13:Y18" si="1">SUM(U13:W13)</f>
        <v>240556</v>
      </c>
      <c r="Z13" s="90"/>
    </row>
    <row r="14" spans="1:26" ht="24" customHeight="1">
      <c r="A14" s="95" t="s">
        <v>84</v>
      </c>
      <c r="B14" s="24"/>
      <c r="C14" s="149">
        <v>0</v>
      </c>
      <c r="D14" s="34"/>
      <c r="E14" s="149">
        <v>0</v>
      </c>
      <c r="F14" s="34"/>
      <c r="G14" s="150">
        <v>0</v>
      </c>
      <c r="H14" s="34"/>
      <c r="I14" s="150">
        <v>0</v>
      </c>
      <c r="J14" s="34"/>
      <c r="K14" s="149">
        <v>0</v>
      </c>
      <c r="L14" s="50"/>
      <c r="M14" s="150">
        <v>0</v>
      </c>
      <c r="N14" s="50"/>
      <c r="O14" s="149">
        <v>0</v>
      </c>
      <c r="P14" s="40"/>
      <c r="Q14" s="150">
        <v>0</v>
      </c>
      <c r="R14" s="40"/>
      <c r="S14" s="149">
        <v>59519</v>
      </c>
      <c r="T14" s="50"/>
      <c r="U14" s="149">
        <f t="shared" si="0"/>
        <v>59519</v>
      </c>
      <c r="V14" s="34"/>
      <c r="W14" s="149">
        <v>492</v>
      </c>
      <c r="X14" s="50"/>
      <c r="Y14" s="149">
        <f t="shared" si="1"/>
        <v>60011</v>
      </c>
    </row>
    <row r="15" spans="1:26" ht="24" customHeight="1">
      <c r="A15" s="95" t="s">
        <v>153</v>
      </c>
      <c r="B15" s="24"/>
      <c r="C15" s="112">
        <f>SUM(C13:C14)</f>
        <v>0</v>
      </c>
      <c r="D15" s="34"/>
      <c r="E15" s="112">
        <f>SUM(E13:E14)</f>
        <v>0</v>
      </c>
      <c r="F15" s="34"/>
      <c r="G15" s="112">
        <f>SUM(G13:G14)</f>
        <v>0</v>
      </c>
      <c r="H15" s="34"/>
      <c r="I15" s="112">
        <f>SUM(I13:I14)</f>
        <v>0</v>
      </c>
      <c r="J15" s="34"/>
      <c r="K15" s="112">
        <f>SUM(K13:K14)</f>
        <v>0</v>
      </c>
      <c r="L15" s="34">
        <f t="shared" ref="L15:X15" si="2">SUM(L13:L14)</f>
        <v>0</v>
      </c>
      <c r="M15" s="112">
        <f>SUM(M13:M14)</f>
        <v>0</v>
      </c>
      <c r="N15" s="34"/>
      <c r="O15" s="112">
        <f>SUM(O13:O14)</f>
        <v>238247</v>
      </c>
      <c r="P15" s="34">
        <f t="shared" si="2"/>
        <v>0</v>
      </c>
      <c r="Q15" s="112">
        <f>SUM(Q13:Q14)</f>
        <v>0</v>
      </c>
      <c r="R15" s="34"/>
      <c r="S15" s="112">
        <f>SUM(S13:S14)</f>
        <v>59519</v>
      </c>
      <c r="T15" s="34"/>
      <c r="U15" s="112">
        <f t="shared" si="0"/>
        <v>297766</v>
      </c>
      <c r="V15" s="34"/>
      <c r="W15" s="112">
        <f>SUM(W13:W14)</f>
        <v>2801</v>
      </c>
      <c r="X15" s="34">
        <f t="shared" si="2"/>
        <v>0</v>
      </c>
      <c r="Y15" s="112">
        <f t="shared" si="1"/>
        <v>300567</v>
      </c>
    </row>
    <row r="16" spans="1:26" ht="24" customHeight="1">
      <c r="A16" s="95" t="s">
        <v>187</v>
      </c>
      <c r="B16" s="24"/>
      <c r="C16" s="34">
        <v>0</v>
      </c>
      <c r="D16" s="34"/>
      <c r="E16" s="34">
        <v>0</v>
      </c>
      <c r="F16" s="34"/>
      <c r="G16" s="34">
        <v>0</v>
      </c>
      <c r="H16" s="34"/>
      <c r="I16" s="34">
        <v>0</v>
      </c>
      <c r="J16" s="34"/>
      <c r="K16" s="34">
        <v>0</v>
      </c>
      <c r="L16" s="34"/>
      <c r="M16" s="34">
        <v>0</v>
      </c>
      <c r="N16" s="34"/>
      <c r="O16" s="34">
        <v>0</v>
      </c>
      <c r="P16" s="34"/>
      <c r="Q16" s="34">
        <v>-143969</v>
      </c>
      <c r="R16" s="34"/>
      <c r="S16" s="34">
        <v>0</v>
      </c>
      <c r="T16" s="34"/>
      <c r="U16" s="34">
        <f t="shared" si="0"/>
        <v>-143969</v>
      </c>
      <c r="V16" s="34"/>
      <c r="W16" s="34">
        <v>0</v>
      </c>
      <c r="X16" s="34"/>
      <c r="Y16" s="34">
        <f t="shared" si="1"/>
        <v>-143969</v>
      </c>
    </row>
    <row r="17" spans="1:26" ht="24" customHeight="1">
      <c r="A17" s="95" t="s">
        <v>226</v>
      </c>
      <c r="B17" s="24"/>
      <c r="C17" s="34">
        <v>0</v>
      </c>
      <c r="D17" s="34"/>
      <c r="E17" s="34">
        <v>0</v>
      </c>
      <c r="F17" s="50"/>
      <c r="G17" s="34">
        <v>0</v>
      </c>
      <c r="H17" s="50"/>
      <c r="I17" s="34">
        <v>0</v>
      </c>
      <c r="J17" s="50"/>
      <c r="K17" s="34">
        <v>0</v>
      </c>
      <c r="L17" s="50"/>
      <c r="M17" s="34">
        <v>143969</v>
      </c>
      <c r="N17" s="50"/>
      <c r="O17" s="34">
        <v>-143969</v>
      </c>
      <c r="P17" s="40"/>
      <c r="Q17" s="34">
        <v>0</v>
      </c>
      <c r="R17" s="40"/>
      <c r="S17" s="34">
        <v>0</v>
      </c>
      <c r="T17" s="50"/>
      <c r="U17" s="34">
        <f t="shared" si="0"/>
        <v>0</v>
      </c>
      <c r="V17" s="34"/>
      <c r="W17" s="34">
        <v>0</v>
      </c>
      <c r="X17" s="50"/>
      <c r="Y17" s="34">
        <f t="shared" si="1"/>
        <v>0</v>
      </c>
    </row>
    <row r="18" spans="1:26" ht="24" customHeight="1" thickBot="1">
      <c r="A18" s="25" t="s">
        <v>209</v>
      </c>
      <c r="B18" s="31"/>
      <c r="C18" s="41">
        <f>SUM(C12,C15:C17)</f>
        <v>1283826</v>
      </c>
      <c r="D18" s="34"/>
      <c r="E18" s="41">
        <f>SUM(E12,E15:E17)</f>
        <v>2859573</v>
      </c>
      <c r="F18" s="34"/>
      <c r="G18" s="41">
        <f>SUM(G12,G15:G17)</f>
        <v>-159720</v>
      </c>
      <c r="H18" s="34"/>
      <c r="I18" s="41">
        <f>SUM(I12,I15:I17)</f>
        <v>-71486</v>
      </c>
      <c r="J18" s="34"/>
      <c r="K18" s="41">
        <f>SUM(K12,K15:K17)</f>
        <v>168062</v>
      </c>
      <c r="L18" s="34"/>
      <c r="M18" s="41">
        <f>SUM(M12,M15:M17)</f>
        <v>143969</v>
      </c>
      <c r="N18" s="34"/>
      <c r="O18" s="41">
        <f>SUM(O12,O15:O17)</f>
        <v>4388247</v>
      </c>
      <c r="P18" s="34"/>
      <c r="Q18" s="41">
        <f>SUM(Q12,Q15:Q17)</f>
        <v>-143969</v>
      </c>
      <c r="R18" s="34"/>
      <c r="S18" s="41">
        <f>SUM(S12,S15:S17)</f>
        <v>-661852</v>
      </c>
      <c r="T18" s="34"/>
      <c r="U18" s="41">
        <f t="shared" si="0"/>
        <v>7806650</v>
      </c>
      <c r="V18" s="34"/>
      <c r="W18" s="41">
        <f>SUM(W12,W15:W17)</f>
        <v>450409</v>
      </c>
      <c r="X18" s="34"/>
      <c r="Y18" s="41">
        <f t="shared" si="1"/>
        <v>8257059</v>
      </c>
    </row>
    <row r="19" spans="1:26" ht="24" customHeight="1" thickTop="1">
      <c r="A19" s="25"/>
      <c r="B19" s="31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6" ht="24" customHeight="1">
      <c r="A20" s="143" t="s">
        <v>241</v>
      </c>
      <c r="B20" s="31"/>
      <c r="C20" s="34">
        <v>1248826</v>
      </c>
      <c r="D20" s="34"/>
      <c r="E20" s="34">
        <v>2859574</v>
      </c>
      <c r="F20" s="34"/>
      <c r="G20" s="34">
        <v>-159720</v>
      </c>
      <c r="H20" s="34"/>
      <c r="I20" s="34">
        <v>-71486</v>
      </c>
      <c r="J20" s="34"/>
      <c r="K20" s="34">
        <v>168062</v>
      </c>
      <c r="L20" s="34"/>
      <c r="M20" s="34">
        <v>0</v>
      </c>
      <c r="N20" s="34"/>
      <c r="O20" s="34">
        <v>4456977</v>
      </c>
      <c r="P20" s="34"/>
      <c r="Q20" s="34">
        <v>0</v>
      </c>
      <c r="R20" s="34"/>
      <c r="S20" s="34">
        <v>-933845</v>
      </c>
      <c r="T20" s="34"/>
      <c r="U20" s="34">
        <v>7568388</v>
      </c>
      <c r="V20" s="34"/>
      <c r="W20" s="34">
        <v>378948</v>
      </c>
      <c r="X20" s="34"/>
      <c r="Y20" s="34">
        <f t="shared" ref="Y20" si="3">SUM(U20:W20)</f>
        <v>7947336</v>
      </c>
    </row>
    <row r="21" spans="1:26" ht="24" customHeight="1">
      <c r="A21" s="95" t="s">
        <v>152</v>
      </c>
      <c r="B21" s="24"/>
      <c r="C21" s="148"/>
      <c r="D21" s="34"/>
      <c r="E21" s="148"/>
      <c r="F21" s="50"/>
      <c r="G21" s="148"/>
      <c r="H21" s="50"/>
      <c r="I21" s="148"/>
      <c r="J21" s="50"/>
      <c r="K21" s="148"/>
      <c r="L21" s="50"/>
      <c r="M21" s="148">
        <v>0</v>
      </c>
      <c r="N21" s="50"/>
      <c r="O21" s="152">
        <f>PL!E49</f>
        <v>264182</v>
      </c>
      <c r="P21" s="40"/>
      <c r="Q21" s="148">
        <v>0</v>
      </c>
      <c r="R21" s="40"/>
      <c r="S21" s="148">
        <v>0</v>
      </c>
      <c r="T21" s="50"/>
      <c r="U21" s="148">
        <f t="shared" ref="U21:U27" si="4">SUM(C21:S21)</f>
        <v>264182</v>
      </c>
      <c r="V21" s="34"/>
      <c r="W21" s="148">
        <f>PL!E50</f>
        <v>14326</v>
      </c>
      <c r="X21" s="50"/>
      <c r="Y21" s="148">
        <f t="shared" ref="Y21:Y27" si="5">SUM(U21:W21)</f>
        <v>278508</v>
      </c>
      <c r="Z21" s="90"/>
    </row>
    <row r="22" spans="1:26" ht="24" customHeight="1">
      <c r="A22" s="95" t="s">
        <v>84</v>
      </c>
      <c r="B22" s="24"/>
      <c r="C22" s="149">
        <v>0</v>
      </c>
      <c r="D22" s="34"/>
      <c r="E22" s="149">
        <v>0</v>
      </c>
      <c r="F22" s="50"/>
      <c r="G22" s="149">
        <v>0</v>
      </c>
      <c r="H22" s="50"/>
      <c r="I22" s="149">
        <v>0</v>
      </c>
      <c r="J22" s="50"/>
      <c r="K22" s="149">
        <v>0</v>
      </c>
      <c r="L22" s="50"/>
      <c r="M22" s="149">
        <v>0</v>
      </c>
      <c r="N22" s="50"/>
      <c r="O22" s="149">
        <v>0</v>
      </c>
      <c r="P22" s="40"/>
      <c r="Q22" s="149">
        <v>0</v>
      </c>
      <c r="R22" s="40"/>
      <c r="S22" s="149">
        <f>'CE1-2'!O21</f>
        <v>217119</v>
      </c>
      <c r="T22" s="50"/>
      <c r="U22" s="149">
        <f t="shared" si="4"/>
        <v>217119</v>
      </c>
      <c r="V22" s="34"/>
      <c r="W22" s="149">
        <f>PL!E55-PL!E50</f>
        <v>11473</v>
      </c>
      <c r="X22" s="50"/>
      <c r="Y22" s="149">
        <f t="shared" si="5"/>
        <v>228592</v>
      </c>
    </row>
    <row r="23" spans="1:26" ht="24" customHeight="1">
      <c r="A23" s="95" t="s">
        <v>153</v>
      </c>
      <c r="B23" s="24"/>
      <c r="C23" s="112">
        <f>SUM(C21:C22)</f>
        <v>0</v>
      </c>
      <c r="D23" s="34"/>
      <c r="E23" s="112">
        <f>SUM(E21:E22)</f>
        <v>0</v>
      </c>
      <c r="F23" s="50"/>
      <c r="G23" s="112">
        <f>SUM(G21:G22)</f>
        <v>0</v>
      </c>
      <c r="H23" s="50"/>
      <c r="I23" s="112">
        <f>SUM(I21:I22)</f>
        <v>0</v>
      </c>
      <c r="J23" s="50"/>
      <c r="K23" s="112">
        <f>SUM(K21:K22)</f>
        <v>0</v>
      </c>
      <c r="L23" s="50"/>
      <c r="M23" s="112">
        <f>SUM(M21:M22)</f>
        <v>0</v>
      </c>
      <c r="N23" s="50"/>
      <c r="O23" s="112">
        <f>SUM(O21:O22)</f>
        <v>264182</v>
      </c>
      <c r="P23" s="40"/>
      <c r="Q23" s="112">
        <f>SUM(Q21:Q22)</f>
        <v>0</v>
      </c>
      <c r="R23" s="40"/>
      <c r="S23" s="112">
        <f>SUM(S21:S22)</f>
        <v>217119</v>
      </c>
      <c r="T23" s="50"/>
      <c r="U23" s="112">
        <f>SUM(C23:S23)</f>
        <v>481301</v>
      </c>
      <c r="V23" s="34"/>
      <c r="W23" s="112">
        <f>SUM(W21:W22)</f>
        <v>25799</v>
      </c>
      <c r="X23" s="50"/>
      <c r="Y23" s="112">
        <f t="shared" si="5"/>
        <v>507100</v>
      </c>
    </row>
    <row r="24" spans="1:26" ht="24" customHeight="1">
      <c r="A24" s="95" t="s">
        <v>251</v>
      </c>
      <c r="B24" s="24"/>
      <c r="C24" s="34">
        <v>0</v>
      </c>
      <c r="D24" s="34"/>
      <c r="E24" s="34">
        <v>0</v>
      </c>
      <c r="F24" s="50"/>
      <c r="G24" s="34">
        <v>0</v>
      </c>
      <c r="H24" s="50"/>
      <c r="I24" s="34">
        <v>0</v>
      </c>
      <c r="J24" s="50"/>
      <c r="K24" s="34">
        <v>0</v>
      </c>
      <c r="L24" s="50"/>
      <c r="M24" s="34">
        <v>0</v>
      </c>
      <c r="N24" s="50"/>
      <c r="O24" s="34">
        <v>0</v>
      </c>
      <c r="P24" s="40"/>
      <c r="Q24" s="34">
        <v>0</v>
      </c>
      <c r="R24" s="40"/>
      <c r="S24" s="34">
        <v>0</v>
      </c>
      <c r="T24" s="50"/>
      <c r="U24" s="34">
        <f t="shared" ref="U24" si="6">SUM(C24:S24)</f>
        <v>0</v>
      </c>
      <c r="V24" s="34"/>
      <c r="W24" s="34">
        <v>-411</v>
      </c>
      <c r="X24" s="50"/>
      <c r="Y24" s="34">
        <f t="shared" ref="Y24" si="7">SUM(U24:W24)</f>
        <v>-411</v>
      </c>
    </row>
    <row r="25" spans="1:26" ht="24" customHeight="1">
      <c r="A25" s="1" t="s">
        <v>252</v>
      </c>
      <c r="B25" s="24"/>
      <c r="C25" s="34"/>
      <c r="D25" s="34"/>
      <c r="E25" s="34"/>
      <c r="F25" s="50"/>
      <c r="G25" s="34"/>
      <c r="H25" s="50"/>
      <c r="I25" s="34"/>
      <c r="J25" s="50"/>
      <c r="K25" s="34"/>
      <c r="L25" s="50"/>
      <c r="M25" s="34"/>
      <c r="N25" s="50"/>
      <c r="O25" s="34"/>
      <c r="P25" s="40"/>
      <c r="Q25" s="34"/>
      <c r="R25" s="40"/>
      <c r="S25" s="34"/>
      <c r="T25" s="50"/>
      <c r="U25" s="34"/>
      <c r="V25" s="34"/>
      <c r="W25" s="34"/>
      <c r="X25" s="50"/>
      <c r="Y25" s="34"/>
    </row>
    <row r="26" spans="1:26" ht="24" customHeight="1">
      <c r="A26" s="1" t="s">
        <v>253</v>
      </c>
      <c r="B26" s="24"/>
      <c r="C26" s="34">
        <v>0</v>
      </c>
      <c r="D26" s="34"/>
      <c r="E26" s="34">
        <v>0</v>
      </c>
      <c r="F26" s="50"/>
      <c r="G26" s="34">
        <v>0</v>
      </c>
      <c r="H26" s="50"/>
      <c r="I26" s="34">
        <v>0</v>
      </c>
      <c r="J26" s="50"/>
      <c r="K26" s="34">
        <v>0</v>
      </c>
      <c r="L26" s="50"/>
      <c r="M26" s="34">
        <v>0</v>
      </c>
      <c r="N26" s="50"/>
      <c r="O26" s="34">
        <f>-S26</f>
        <v>-3432</v>
      </c>
      <c r="P26" s="40"/>
      <c r="Q26" s="34">
        <v>0</v>
      </c>
      <c r="R26" s="40"/>
      <c r="S26" s="34">
        <f>'CE1-2'!O24</f>
        <v>3432</v>
      </c>
      <c r="T26" s="50"/>
      <c r="U26" s="34">
        <f t="shared" si="4"/>
        <v>0</v>
      </c>
      <c r="V26" s="34"/>
      <c r="W26" s="34">
        <v>0</v>
      </c>
      <c r="X26" s="50"/>
      <c r="Y26" s="34">
        <f t="shared" si="5"/>
        <v>0</v>
      </c>
    </row>
    <row r="27" spans="1:26" ht="24" customHeight="1" thickBot="1">
      <c r="A27" s="25" t="s">
        <v>242</v>
      </c>
      <c r="B27" s="31"/>
      <c r="C27" s="41">
        <f>SUM(C20,C23:C26)</f>
        <v>1248826</v>
      </c>
      <c r="D27" s="34"/>
      <c r="E27" s="41">
        <f>SUM(E20,E23:E26)</f>
        <v>2859574</v>
      </c>
      <c r="F27" s="34"/>
      <c r="G27" s="41">
        <f>SUM(G20,G23:G26)</f>
        <v>-159720</v>
      </c>
      <c r="H27" s="34"/>
      <c r="I27" s="41">
        <f>SUM(I20,I23:I26)</f>
        <v>-71486</v>
      </c>
      <c r="J27" s="34"/>
      <c r="K27" s="41">
        <f>SUM(K20,K23:K26)</f>
        <v>168062</v>
      </c>
      <c r="L27" s="34"/>
      <c r="M27" s="41">
        <f>SUM(M20,M23:M26)</f>
        <v>0</v>
      </c>
      <c r="N27" s="34"/>
      <c r="O27" s="41">
        <f>SUM(O20,O23:O26)</f>
        <v>4717727</v>
      </c>
      <c r="P27" s="34"/>
      <c r="Q27" s="41">
        <f>SUM(Q20,Q23:Q26)</f>
        <v>0</v>
      </c>
      <c r="R27" s="34"/>
      <c r="S27" s="41">
        <f>SUM(S20,S23:S26)</f>
        <v>-713294</v>
      </c>
      <c r="T27" s="34"/>
      <c r="U27" s="41">
        <f t="shared" si="4"/>
        <v>8049689</v>
      </c>
      <c r="V27" s="34"/>
      <c r="W27" s="41">
        <f>SUM(W20,W23:W26)</f>
        <v>404336</v>
      </c>
      <c r="X27" s="34"/>
      <c r="Y27" s="41">
        <f t="shared" si="5"/>
        <v>8454025</v>
      </c>
    </row>
    <row r="28" spans="1:26" ht="24" customHeight="1" thickTop="1">
      <c r="A28" s="25"/>
      <c r="B28" s="31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>
        <f>SUM(BS!F98-Y27)</f>
        <v>0</v>
      </c>
    </row>
    <row r="29" spans="1:26" ht="24" customHeight="1">
      <c r="A29" s="23" t="s">
        <v>154</v>
      </c>
      <c r="B29" s="31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</sheetData>
  <mergeCells count="4">
    <mergeCell ref="C6:Y6"/>
    <mergeCell ref="C7:U7"/>
    <mergeCell ref="K9:M9"/>
    <mergeCell ref="K8:O8"/>
  </mergeCells>
  <printOptions horizontalCentered="1"/>
  <pageMargins left="0.39" right="0.39370078740157499" top="0.90551181102362199" bottom="0.31496062992126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E7AE-C504-48DB-98F1-C750CBE0C78D}">
  <dimension ref="A1:R27"/>
  <sheetViews>
    <sheetView showGridLines="0" view="pageBreakPreview" zoomScale="85" zoomScaleNormal="40" zoomScaleSheetLayoutView="85" zoomScalePageLayoutView="70" workbookViewId="0">
      <selection activeCell="A23" sqref="A23"/>
    </sheetView>
  </sheetViews>
  <sheetFormatPr defaultColWidth="9.28515625" defaultRowHeight="24" customHeight="1"/>
  <cols>
    <col min="1" max="1" width="30.42578125" style="23" customWidth="1"/>
    <col min="2" max="2" width="3.28515625" style="23" customWidth="1"/>
    <col min="3" max="3" width="20.7109375" style="32" customWidth="1"/>
    <col min="4" max="4" width="1.7109375" style="32" customWidth="1"/>
    <col min="5" max="5" width="20.7109375" style="32" customWidth="1"/>
    <col min="6" max="6" width="1.7109375" style="32" customWidth="1"/>
    <col min="7" max="7" width="20.7109375" style="32" customWidth="1"/>
    <col min="8" max="8" width="1.7109375" style="32" customWidth="1"/>
    <col min="9" max="9" width="20.7109375" style="32" customWidth="1"/>
    <col min="10" max="10" width="1.7109375" style="32" customWidth="1"/>
    <col min="11" max="11" width="19" style="32" customWidth="1"/>
    <col min="12" max="12" width="1.7109375" style="32" customWidth="1"/>
    <col min="13" max="13" width="20.7109375" style="32" customWidth="1"/>
    <col min="14" max="14" width="1.7109375" style="32" customWidth="1"/>
    <col min="15" max="15" width="20.7109375" style="32" customWidth="1"/>
    <col min="16" max="16" width="1.7109375" style="32" customWidth="1"/>
    <col min="17" max="17" width="10.5703125" style="32" bestFit="1" customWidth="1"/>
    <col min="18" max="18" width="12.28515625" style="32" bestFit="1" customWidth="1"/>
    <col min="19" max="16384" width="9.28515625" style="32"/>
  </cols>
  <sheetData>
    <row r="1" spans="1:16" ht="24" customHeight="1">
      <c r="O1" s="24" t="s">
        <v>149</v>
      </c>
    </row>
    <row r="2" spans="1:16" s="33" customFormat="1" ht="24" customHeight="1">
      <c r="A2" s="22" t="s">
        <v>85</v>
      </c>
      <c r="B2" s="26"/>
    </row>
    <row r="3" spans="1:16" s="23" customFormat="1" ht="24" customHeight="1">
      <c r="A3" s="60" t="s">
        <v>193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s="23" customFormat="1" ht="24" customHeight="1">
      <c r="A4" s="22" t="s">
        <v>240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s="23" customFormat="1" ht="24" customHeight="1">
      <c r="A5" s="7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23" customFormat="1" ht="24" customHeight="1">
      <c r="A6" s="75" t="s">
        <v>124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23" customFormat="1" ht="24" customHeight="1">
      <c r="B7" s="26"/>
      <c r="C7" s="26"/>
      <c r="D7" s="26"/>
      <c r="E7" s="26"/>
      <c r="F7" s="26"/>
      <c r="G7" s="24"/>
      <c r="H7" s="26"/>
      <c r="I7" s="24"/>
      <c r="J7" s="26"/>
      <c r="K7" s="26"/>
      <c r="L7" s="26"/>
      <c r="M7" s="24"/>
      <c r="N7" s="26"/>
      <c r="O7" s="24" t="s">
        <v>151</v>
      </c>
      <c r="P7" s="26"/>
    </row>
    <row r="8" spans="1:16" s="23" customFormat="1" ht="24" customHeight="1">
      <c r="B8" s="26"/>
      <c r="C8" s="158" t="s">
        <v>0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25"/>
    </row>
    <row r="9" spans="1:16" s="23" customFormat="1" ht="24" customHeight="1">
      <c r="A9" s="31"/>
      <c r="B9" s="25"/>
      <c r="C9" s="160" t="s">
        <v>61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31"/>
      <c r="O9" s="31"/>
      <c r="P9" s="27"/>
    </row>
    <row r="10" spans="1:16" s="23" customFormat="1" ht="24" customHeight="1">
      <c r="B10" s="25"/>
      <c r="C10" s="31"/>
      <c r="D10" s="31"/>
      <c r="E10" s="31"/>
      <c r="G10" s="31" t="s">
        <v>141</v>
      </c>
      <c r="I10" s="31"/>
      <c r="J10" s="27"/>
      <c r="K10" s="27"/>
      <c r="L10" s="27"/>
      <c r="M10" s="31"/>
      <c r="N10" s="27"/>
      <c r="O10" s="91"/>
      <c r="P10" s="27"/>
    </row>
    <row r="11" spans="1:16" s="23" customFormat="1" ht="24" customHeight="1">
      <c r="B11" s="25"/>
      <c r="C11" s="31"/>
      <c r="D11" s="31"/>
      <c r="E11" s="31"/>
      <c r="G11" s="31" t="s">
        <v>155</v>
      </c>
      <c r="I11" s="31"/>
      <c r="J11" s="27"/>
      <c r="K11" s="27"/>
      <c r="L11" s="27"/>
      <c r="M11" s="31"/>
      <c r="N11" s="27"/>
      <c r="O11" s="91"/>
      <c r="P11" s="27"/>
    </row>
    <row r="12" spans="1:16" s="23" customFormat="1" ht="24" customHeight="1">
      <c r="B12" s="25"/>
      <c r="C12" s="31" t="s">
        <v>125</v>
      </c>
      <c r="D12" s="31"/>
      <c r="E12" s="31" t="s">
        <v>141</v>
      </c>
      <c r="G12" s="31" t="s">
        <v>145</v>
      </c>
      <c r="I12" s="31" t="s">
        <v>146</v>
      </c>
      <c r="J12" s="27"/>
      <c r="K12" s="3" t="s">
        <v>196</v>
      </c>
      <c r="L12" s="27"/>
      <c r="M12" s="31"/>
      <c r="N12" s="27"/>
      <c r="O12" s="91"/>
      <c r="P12" s="27"/>
    </row>
    <row r="13" spans="1:16" s="31" customFormat="1" ht="24" customHeight="1">
      <c r="A13" s="92"/>
      <c r="C13" s="31" t="s">
        <v>66</v>
      </c>
      <c r="E13" s="31" t="s">
        <v>142</v>
      </c>
      <c r="G13" s="31" t="s">
        <v>144</v>
      </c>
      <c r="I13" s="31" t="s">
        <v>147</v>
      </c>
      <c r="K13" s="3" t="s">
        <v>197</v>
      </c>
      <c r="M13" s="31" t="s">
        <v>63</v>
      </c>
      <c r="O13" s="91"/>
    </row>
    <row r="14" spans="1:16" s="31" customFormat="1" ht="24" customHeight="1">
      <c r="C14" s="136" t="s">
        <v>70</v>
      </c>
      <c r="E14" s="136" t="s">
        <v>143</v>
      </c>
      <c r="G14" s="136" t="s">
        <v>61</v>
      </c>
      <c r="I14" s="136" t="s">
        <v>148</v>
      </c>
      <c r="K14" s="144" t="s">
        <v>147</v>
      </c>
      <c r="M14" s="136" t="s">
        <v>126</v>
      </c>
      <c r="O14" s="93" t="s">
        <v>64</v>
      </c>
    </row>
    <row r="15" spans="1:16" ht="22.5" customHeight="1">
      <c r="A15" s="25" t="s">
        <v>208</v>
      </c>
      <c r="B15" s="31"/>
      <c r="C15" s="34">
        <v>-585607</v>
      </c>
      <c r="D15" s="34"/>
      <c r="E15" s="34">
        <v>-8203</v>
      </c>
      <c r="F15" s="50"/>
      <c r="G15" s="34">
        <v>-48332</v>
      </c>
      <c r="H15" s="50"/>
      <c r="I15" s="34">
        <v>-289230</v>
      </c>
      <c r="J15" s="40"/>
      <c r="K15" s="34">
        <v>4543</v>
      </c>
      <c r="L15" s="40"/>
      <c r="M15" s="34">
        <v>205458</v>
      </c>
      <c r="N15" s="40"/>
      <c r="O15" s="34">
        <f>SUM(C15:M15)</f>
        <v>-721371</v>
      </c>
      <c r="P15" s="34"/>
    </row>
    <row r="16" spans="1:16" ht="24" customHeight="1">
      <c r="A16" s="95" t="s">
        <v>84</v>
      </c>
      <c r="B16" s="24"/>
      <c r="C16" s="113">
        <v>59919</v>
      </c>
      <c r="D16" s="40"/>
      <c r="E16" s="113">
        <v>0</v>
      </c>
      <c r="F16" s="40"/>
      <c r="G16" s="72">
        <v>-13005</v>
      </c>
      <c r="H16" s="40"/>
      <c r="I16" s="72">
        <v>18218</v>
      </c>
      <c r="J16" s="50"/>
      <c r="K16" s="72">
        <v>-5613</v>
      </c>
      <c r="L16" s="50"/>
      <c r="M16" s="72">
        <v>0</v>
      </c>
      <c r="N16" s="50"/>
      <c r="O16" s="36">
        <f t="shared" ref="O16:O18" si="0">SUM(C16:M16)</f>
        <v>59519</v>
      </c>
      <c r="P16" s="50"/>
    </row>
    <row r="17" spans="1:18" ht="24" customHeight="1">
      <c r="A17" s="95" t="s">
        <v>153</v>
      </c>
      <c r="B17" s="24"/>
      <c r="C17" s="112">
        <f>SUM(C16:C16)</f>
        <v>59919</v>
      </c>
      <c r="D17" s="34"/>
      <c r="E17" s="112">
        <f>SUM(E16:E16)</f>
        <v>0</v>
      </c>
      <c r="F17" s="34">
        <f>SUM(F16:F16)</f>
        <v>0</v>
      </c>
      <c r="G17" s="112">
        <f>SUM(G16:G16)</f>
        <v>-13005</v>
      </c>
      <c r="H17" s="34">
        <f>SUM(H16:H16)</f>
        <v>0</v>
      </c>
      <c r="I17" s="112">
        <f>SUM(I16:I16)</f>
        <v>18218</v>
      </c>
      <c r="J17" s="34"/>
      <c r="K17" s="112">
        <f>SUM(K16:K16)</f>
        <v>-5613</v>
      </c>
      <c r="L17" s="34"/>
      <c r="M17" s="112">
        <f>SUM(M16:M16)</f>
        <v>0</v>
      </c>
      <c r="N17" s="34"/>
      <c r="O17" s="112">
        <f t="shared" si="0"/>
        <v>59519</v>
      </c>
      <c r="P17" s="34"/>
    </row>
    <row r="18" spans="1:18" ht="22.5" customHeight="1" thickBot="1">
      <c r="A18" s="25" t="s">
        <v>209</v>
      </c>
      <c r="B18" s="31"/>
      <c r="C18" s="41">
        <f>SUM(C15,C17:C17)</f>
        <v>-525688</v>
      </c>
      <c r="D18" s="34"/>
      <c r="E18" s="41">
        <f>SUM(E15,E17:E17)</f>
        <v>-8203</v>
      </c>
      <c r="F18" s="34"/>
      <c r="G18" s="41">
        <f>SUM(G15,G17:G17)</f>
        <v>-61337</v>
      </c>
      <c r="H18" s="34"/>
      <c r="I18" s="41">
        <f>SUM(I15,I17:I17)</f>
        <v>-271012</v>
      </c>
      <c r="J18" s="34"/>
      <c r="K18" s="41">
        <f>SUM(K15,K17:K17)</f>
        <v>-1070</v>
      </c>
      <c r="L18" s="34"/>
      <c r="M18" s="41">
        <f>SUM(M15,M17:M17)</f>
        <v>205458</v>
      </c>
      <c r="N18" s="34"/>
      <c r="O18" s="41">
        <f t="shared" si="0"/>
        <v>-661852</v>
      </c>
      <c r="P18" s="34"/>
    </row>
    <row r="19" spans="1:18" ht="24" customHeight="1" thickTop="1">
      <c r="A19" s="25"/>
      <c r="B19" s="31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>
        <f>SUM('CE1-1'!S18-O18)</f>
        <v>0</v>
      </c>
      <c r="P19" s="34"/>
    </row>
    <row r="20" spans="1:18" ht="24" customHeight="1">
      <c r="A20" s="143" t="s">
        <v>241</v>
      </c>
      <c r="B20" s="31"/>
      <c r="C20" s="34">
        <v>-894127</v>
      </c>
      <c r="D20" s="34"/>
      <c r="E20" s="34">
        <v>-8203</v>
      </c>
      <c r="F20" s="34"/>
      <c r="G20" s="34">
        <v>-34592</v>
      </c>
      <c r="H20" s="34"/>
      <c r="I20" s="34">
        <v>-202381</v>
      </c>
      <c r="J20" s="34"/>
      <c r="K20" s="34">
        <v>0</v>
      </c>
      <c r="L20" s="34"/>
      <c r="M20" s="34">
        <v>205458</v>
      </c>
      <c r="N20" s="34"/>
      <c r="O20" s="34">
        <f>SUM(C20:M20)</f>
        <v>-933845</v>
      </c>
      <c r="P20" s="34"/>
    </row>
    <row r="21" spans="1:18" ht="24" customHeight="1">
      <c r="A21" s="95" t="s">
        <v>84</v>
      </c>
      <c r="B21" s="24"/>
      <c r="C21" s="113">
        <f>PL!I28</f>
        <v>108129</v>
      </c>
      <c r="D21" s="40"/>
      <c r="E21" s="113">
        <v>0</v>
      </c>
      <c r="F21" s="40"/>
      <c r="G21" s="36">
        <f>PL!E35</f>
        <v>-4964</v>
      </c>
      <c r="H21" s="40"/>
      <c r="I21" s="36">
        <f>PL!E30</f>
        <v>113954</v>
      </c>
      <c r="J21" s="50"/>
      <c r="K21" s="36">
        <f>PL!E31</f>
        <v>0</v>
      </c>
      <c r="L21" s="50"/>
      <c r="M21" s="36">
        <v>0</v>
      </c>
      <c r="N21" s="50"/>
      <c r="O21" s="36">
        <f>SUM(C21:M21)</f>
        <v>217119</v>
      </c>
      <c r="P21" s="50"/>
    </row>
    <row r="22" spans="1:18" ht="24" customHeight="1">
      <c r="A22" s="95" t="s">
        <v>153</v>
      </c>
      <c r="B22" s="24"/>
      <c r="C22" s="34">
        <f>SUM(C21:C21)</f>
        <v>108129</v>
      </c>
      <c r="D22" s="34"/>
      <c r="E22" s="34">
        <f>SUM(E21:E21)</f>
        <v>0</v>
      </c>
      <c r="F22" s="40"/>
      <c r="G22" s="34">
        <f>SUM(G21:G21)</f>
        <v>-4964</v>
      </c>
      <c r="H22" s="40"/>
      <c r="I22" s="34">
        <f>SUM(I21:I21)</f>
        <v>113954</v>
      </c>
      <c r="J22" s="50"/>
      <c r="K22" s="34">
        <f>SUM(K21:K21)</f>
        <v>0</v>
      </c>
      <c r="L22" s="50"/>
      <c r="M22" s="34">
        <f>SUM(M21:M21)</f>
        <v>0</v>
      </c>
      <c r="N22" s="50"/>
      <c r="O22" s="34">
        <f>SUM(C22:M22)</f>
        <v>217119</v>
      </c>
      <c r="P22" s="50"/>
      <c r="R22" s="131"/>
    </row>
    <row r="23" spans="1:18" ht="24" customHeight="1">
      <c r="A23" s="95" t="s">
        <v>252</v>
      </c>
      <c r="B23" s="24"/>
      <c r="C23" s="34"/>
      <c r="D23" s="34"/>
      <c r="E23" s="34"/>
      <c r="F23" s="40"/>
      <c r="G23" s="34"/>
      <c r="H23" s="40"/>
      <c r="I23" s="34"/>
      <c r="J23" s="50"/>
      <c r="K23" s="34"/>
      <c r="L23" s="50"/>
      <c r="M23" s="34"/>
      <c r="N23" s="50"/>
      <c r="O23" s="34"/>
      <c r="P23" s="50"/>
      <c r="R23" s="131"/>
    </row>
    <row r="24" spans="1:18" ht="24" customHeight="1">
      <c r="A24" s="95" t="s">
        <v>253</v>
      </c>
      <c r="B24" s="24"/>
      <c r="C24" s="34">
        <v>0</v>
      </c>
      <c r="D24" s="34"/>
      <c r="E24" s="34">
        <v>0</v>
      </c>
      <c r="F24" s="40"/>
      <c r="G24" s="34">
        <v>3432</v>
      </c>
      <c r="H24" s="40"/>
      <c r="I24" s="34">
        <v>0</v>
      </c>
      <c r="J24" s="50"/>
      <c r="K24" s="34">
        <v>0</v>
      </c>
      <c r="L24" s="50"/>
      <c r="M24" s="34">
        <v>0</v>
      </c>
      <c r="N24" s="50"/>
      <c r="O24" s="34">
        <f>SUM(C24:M24)</f>
        <v>3432</v>
      </c>
      <c r="P24" s="50"/>
      <c r="R24" s="131"/>
    </row>
    <row r="25" spans="1:18" ht="24" customHeight="1" thickBot="1">
      <c r="A25" s="25" t="s">
        <v>242</v>
      </c>
      <c r="B25" s="31"/>
      <c r="C25" s="41">
        <f>SUM(C20,C22:C24)</f>
        <v>-785998</v>
      </c>
      <c r="D25" s="34"/>
      <c r="E25" s="41">
        <f>SUM(E20,E22:E24)</f>
        <v>-8203</v>
      </c>
      <c r="F25" s="34"/>
      <c r="G25" s="41">
        <f>SUM(G20,G22:G24)</f>
        <v>-36124</v>
      </c>
      <c r="H25" s="34"/>
      <c r="I25" s="41">
        <f>SUM(I20,I22:I24)</f>
        <v>-88427</v>
      </c>
      <c r="J25" s="34"/>
      <c r="K25" s="41">
        <f>SUM(K20,K22:K24)</f>
        <v>0</v>
      </c>
      <c r="L25" s="34"/>
      <c r="M25" s="41">
        <f>SUM(M20,M22:M24)</f>
        <v>205458</v>
      </c>
      <c r="N25" s="34"/>
      <c r="O25" s="41">
        <f>SUM(O20,O22:O24)</f>
        <v>-713294</v>
      </c>
      <c r="P25" s="34"/>
    </row>
    <row r="26" spans="1:18" ht="24" customHeight="1" thickTop="1">
      <c r="A26" s="25"/>
      <c r="B26" s="31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>
        <f>SUM('CE1-1'!S27-O25)</f>
        <v>0</v>
      </c>
      <c r="P26" s="34"/>
    </row>
    <row r="27" spans="1:18" ht="24" customHeight="1">
      <c r="A27" s="23" t="s">
        <v>154</v>
      </c>
      <c r="B27" s="31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</sheetData>
  <mergeCells count="2">
    <mergeCell ref="C9:M9"/>
    <mergeCell ref="C8:O8"/>
  </mergeCells>
  <printOptions horizontalCentered="1"/>
  <pageMargins left="0.34" right="0.3" top="0.90551181102362199" bottom="0.31496062992126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32"/>
  <sheetViews>
    <sheetView showGridLines="0" view="pageBreakPreview" zoomScale="85" zoomScaleNormal="40" zoomScaleSheetLayoutView="85" zoomScalePageLayoutView="55" workbookViewId="0">
      <selection activeCell="E17" sqref="E17"/>
    </sheetView>
  </sheetViews>
  <sheetFormatPr defaultColWidth="9.28515625" defaultRowHeight="24" customHeight="1"/>
  <cols>
    <col min="1" max="1" width="31.28515625" style="97" customWidth="1"/>
    <col min="2" max="2" width="1.42578125" style="97" customWidth="1"/>
    <col min="3" max="3" width="14.28515625" style="104" customWidth="1"/>
    <col min="4" max="4" width="1.42578125" style="104" customWidth="1"/>
    <col min="5" max="5" width="14.28515625" style="104" customWidth="1"/>
    <col min="6" max="6" width="1.42578125" style="104" customWidth="1"/>
    <col min="7" max="7" width="14.28515625" style="104" customWidth="1"/>
    <col min="8" max="8" width="1.42578125" style="104" customWidth="1"/>
    <col min="9" max="9" width="14.28515625" style="104" customWidth="1"/>
    <col min="10" max="10" width="1.42578125" style="104" customWidth="1"/>
    <col min="11" max="11" width="14.28515625" style="104" customWidth="1"/>
    <col min="12" max="12" width="1.42578125" style="104" customWidth="1"/>
    <col min="13" max="13" width="14.28515625" style="104" customWidth="1"/>
    <col min="14" max="14" width="1.42578125" style="104" customWidth="1"/>
    <col min="15" max="15" width="14.28515625" style="104" customWidth="1"/>
    <col min="16" max="16" width="1.42578125" style="104" customWidth="1"/>
    <col min="17" max="17" width="14.28515625" style="104" customWidth="1"/>
    <col min="18" max="18" width="1.42578125" style="104" customWidth="1"/>
    <col min="19" max="19" width="14.28515625" style="104" customWidth="1"/>
    <col min="20" max="20" width="1.42578125" style="104" customWidth="1"/>
    <col min="21" max="21" width="14.28515625" style="104" customWidth="1"/>
    <col min="22" max="22" width="1.42578125" style="104" customWidth="1"/>
    <col min="23" max="23" width="15.28515625" style="104" bestFit="1" customWidth="1"/>
    <col min="24" max="16384" width="9.28515625" style="104"/>
  </cols>
  <sheetData>
    <row r="1" spans="1:23" ht="24" customHeight="1">
      <c r="U1" s="24" t="s">
        <v>149</v>
      </c>
    </row>
    <row r="2" spans="1:23" s="97" customFormat="1" ht="24" customHeight="1">
      <c r="A2" s="22" t="s">
        <v>85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3" s="97" customFormat="1" ht="24" customHeight="1">
      <c r="A3" s="96" t="s">
        <v>193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8"/>
      <c r="P3" s="96"/>
      <c r="Q3" s="96"/>
      <c r="R3" s="96"/>
      <c r="S3" s="96"/>
      <c r="T3" s="96"/>
      <c r="U3" s="96"/>
    </row>
    <row r="4" spans="1:23" s="97" customFormat="1" ht="24" customHeight="1">
      <c r="A4" s="22" t="s">
        <v>240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8"/>
      <c r="P4" s="96"/>
      <c r="Q4" s="96"/>
      <c r="R4" s="96"/>
      <c r="S4" s="96"/>
      <c r="T4" s="96"/>
      <c r="U4" s="96"/>
    </row>
    <row r="5" spans="1:23" s="97" customFormat="1" ht="24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8"/>
      <c r="Q5" s="98"/>
      <c r="R5" s="98"/>
      <c r="S5" s="98"/>
      <c r="T5" s="98"/>
      <c r="U5" s="24" t="s">
        <v>151</v>
      </c>
    </row>
    <row r="6" spans="1:23" s="97" customFormat="1" ht="24" customHeight="1">
      <c r="B6" s="98"/>
      <c r="C6" s="161" t="s">
        <v>1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3" s="98" customFormat="1" ht="24" customHeight="1">
      <c r="A7" s="15"/>
      <c r="G7" s="31" t="s">
        <v>159</v>
      </c>
      <c r="I7" s="140" t="s">
        <v>159</v>
      </c>
      <c r="K7" s="160" t="s">
        <v>25</v>
      </c>
      <c r="L7" s="160"/>
      <c r="M7" s="160"/>
      <c r="N7" s="160"/>
      <c r="O7" s="160"/>
    </row>
    <row r="8" spans="1:23" s="98" customFormat="1" ht="24" customHeight="1">
      <c r="A8" s="15"/>
      <c r="G8" s="31" t="s">
        <v>160</v>
      </c>
      <c r="I8" s="140" t="s">
        <v>182</v>
      </c>
      <c r="K8" s="162" t="s">
        <v>68</v>
      </c>
      <c r="L8" s="162"/>
      <c r="M8" s="162"/>
      <c r="S8" s="91" t="s">
        <v>132</v>
      </c>
    </row>
    <row r="9" spans="1:23" s="98" customFormat="1" ht="24" customHeight="1">
      <c r="A9" s="15"/>
      <c r="C9" s="31" t="s">
        <v>127</v>
      </c>
      <c r="D9" s="31"/>
      <c r="E9" s="31" t="s">
        <v>65</v>
      </c>
      <c r="G9" s="31" t="s">
        <v>130</v>
      </c>
      <c r="I9" s="140" t="s">
        <v>183</v>
      </c>
      <c r="K9" s="31" t="s">
        <v>185</v>
      </c>
      <c r="L9" s="23"/>
      <c r="M9" s="141" t="s">
        <v>185</v>
      </c>
      <c r="S9" s="91" t="s">
        <v>131</v>
      </c>
      <c r="U9" s="98" t="s">
        <v>64</v>
      </c>
    </row>
    <row r="10" spans="1:23" s="98" customFormat="1" ht="24" customHeight="1">
      <c r="C10" s="136" t="s">
        <v>128</v>
      </c>
      <c r="D10" s="31"/>
      <c r="E10" s="136" t="s">
        <v>67</v>
      </c>
      <c r="G10" s="136" t="s">
        <v>129</v>
      </c>
      <c r="I10" s="142" t="s">
        <v>184</v>
      </c>
      <c r="K10" s="2" t="s">
        <v>186</v>
      </c>
      <c r="L10" s="31"/>
      <c r="M10" s="2" t="s">
        <v>187</v>
      </c>
      <c r="N10" s="100"/>
      <c r="O10" s="2" t="s">
        <v>69</v>
      </c>
      <c r="Q10" s="2" t="s">
        <v>187</v>
      </c>
      <c r="S10" s="93" t="s">
        <v>20</v>
      </c>
      <c r="U10" s="137" t="s">
        <v>20</v>
      </c>
    </row>
    <row r="11" spans="1:23" ht="24" customHeight="1">
      <c r="A11" s="25" t="s">
        <v>208</v>
      </c>
      <c r="B11" s="98"/>
      <c r="C11" s="102">
        <v>1283826</v>
      </c>
      <c r="D11" s="102"/>
      <c r="E11" s="102">
        <v>2859573</v>
      </c>
      <c r="F11" s="102"/>
      <c r="G11" s="102">
        <v>-159720</v>
      </c>
      <c r="H11" s="102"/>
      <c r="I11" s="102">
        <v>-71486</v>
      </c>
      <c r="J11" s="102"/>
      <c r="K11" s="102">
        <v>168062</v>
      </c>
      <c r="L11" s="102"/>
      <c r="M11" s="102">
        <v>0</v>
      </c>
      <c r="N11" s="102"/>
      <c r="O11" s="102">
        <v>4293969</v>
      </c>
      <c r="P11" s="102"/>
      <c r="Q11" s="102">
        <v>0</v>
      </c>
      <c r="R11" s="102"/>
      <c r="S11" s="102">
        <v>-721371</v>
      </c>
      <c r="T11" s="102"/>
      <c r="U11" s="102">
        <f>SUM(C11:T11)</f>
        <v>7652853</v>
      </c>
    </row>
    <row r="12" spans="1:23" ht="24" customHeight="1">
      <c r="A12" s="95" t="s">
        <v>152</v>
      </c>
      <c r="B12" s="99"/>
      <c r="C12" s="153">
        <v>0</v>
      </c>
      <c r="D12" s="107"/>
      <c r="E12" s="153">
        <v>0</v>
      </c>
      <c r="F12" s="102"/>
      <c r="G12" s="153">
        <v>0</v>
      </c>
      <c r="H12" s="107"/>
      <c r="I12" s="153">
        <v>0</v>
      </c>
      <c r="J12" s="107"/>
      <c r="K12" s="155">
        <v>0</v>
      </c>
      <c r="L12" s="107"/>
      <c r="M12" s="153">
        <v>0</v>
      </c>
      <c r="N12" s="107"/>
      <c r="O12" s="153">
        <v>238247</v>
      </c>
      <c r="P12" s="107"/>
      <c r="Q12" s="153">
        <v>0</v>
      </c>
      <c r="R12" s="107"/>
      <c r="S12" s="153">
        <v>0</v>
      </c>
      <c r="T12" s="102"/>
      <c r="U12" s="153">
        <f>SUM(C12:T12)</f>
        <v>238247</v>
      </c>
      <c r="V12" s="108"/>
      <c r="W12" s="109"/>
    </row>
    <row r="13" spans="1:23" ht="24" customHeight="1">
      <c r="A13" s="95" t="s">
        <v>84</v>
      </c>
      <c r="B13" s="99"/>
      <c r="C13" s="154">
        <v>0</v>
      </c>
      <c r="D13" s="107"/>
      <c r="E13" s="154">
        <v>0</v>
      </c>
      <c r="F13" s="102"/>
      <c r="G13" s="154">
        <v>0</v>
      </c>
      <c r="H13" s="107"/>
      <c r="I13" s="154">
        <v>0</v>
      </c>
      <c r="J13" s="107"/>
      <c r="K13" s="154">
        <v>0</v>
      </c>
      <c r="L13" s="107"/>
      <c r="M13" s="154">
        <v>0</v>
      </c>
      <c r="N13" s="107"/>
      <c r="O13" s="154">
        <v>0</v>
      </c>
      <c r="P13" s="107"/>
      <c r="Q13" s="154">
        <v>0</v>
      </c>
      <c r="R13" s="107"/>
      <c r="S13" s="154">
        <v>59519</v>
      </c>
      <c r="T13" s="102"/>
      <c r="U13" s="154">
        <f>SUM(C13:T13)</f>
        <v>59519</v>
      </c>
      <c r="V13" s="108"/>
      <c r="W13" s="109"/>
    </row>
    <row r="14" spans="1:23" ht="24" customHeight="1">
      <c r="A14" s="95" t="s">
        <v>153</v>
      </c>
      <c r="B14" s="99"/>
      <c r="C14" s="102">
        <f>SUM(C12:C13)</f>
        <v>0</v>
      </c>
      <c r="D14" s="107"/>
      <c r="E14" s="102">
        <f>SUM(E12:E13)</f>
        <v>0</v>
      </c>
      <c r="F14" s="102"/>
      <c r="G14" s="102">
        <f>SUM(G12:G13)</f>
        <v>0</v>
      </c>
      <c r="H14" s="107"/>
      <c r="I14" s="102">
        <f>SUM(I12:I13)</f>
        <v>0</v>
      </c>
      <c r="J14" s="107"/>
      <c r="K14" s="102">
        <f>SUM(K12:K13)</f>
        <v>0</v>
      </c>
      <c r="L14" s="107"/>
      <c r="M14" s="102">
        <f>SUM(M12:M13)</f>
        <v>0</v>
      </c>
      <c r="N14" s="107"/>
      <c r="O14" s="102">
        <f>SUM(O12:O13)</f>
        <v>238247</v>
      </c>
      <c r="P14" s="107"/>
      <c r="Q14" s="102">
        <f>SUM(Q12:Q13)</f>
        <v>0</v>
      </c>
      <c r="R14" s="107"/>
      <c r="S14" s="102">
        <f>SUM(S12:S13)</f>
        <v>59519</v>
      </c>
      <c r="T14" s="102"/>
      <c r="U14" s="102">
        <f>SUM(C14:T14)</f>
        <v>297766</v>
      </c>
      <c r="V14" s="108"/>
      <c r="W14" s="109"/>
    </row>
    <row r="15" spans="1:23" ht="24" customHeight="1">
      <c r="A15" s="95" t="s">
        <v>187</v>
      </c>
      <c r="B15" s="99"/>
      <c r="C15" s="102">
        <v>0</v>
      </c>
      <c r="D15" s="107"/>
      <c r="E15" s="102">
        <v>0</v>
      </c>
      <c r="F15" s="102"/>
      <c r="G15" s="102">
        <v>0</v>
      </c>
      <c r="H15" s="107"/>
      <c r="I15" s="102">
        <v>0</v>
      </c>
      <c r="J15" s="107"/>
      <c r="K15" s="102">
        <v>0</v>
      </c>
      <c r="L15" s="107"/>
      <c r="M15" s="102">
        <v>0</v>
      </c>
      <c r="N15" s="107"/>
      <c r="O15" s="102">
        <v>0</v>
      </c>
      <c r="P15" s="107"/>
      <c r="Q15" s="102">
        <v>-143969</v>
      </c>
      <c r="R15" s="107"/>
      <c r="S15" s="102">
        <v>0</v>
      </c>
      <c r="T15" s="102"/>
      <c r="U15" s="102">
        <f t="shared" ref="U15:U16" si="0">SUM(C15:T15)</f>
        <v>-143969</v>
      </c>
      <c r="V15" s="108"/>
      <c r="W15" s="109"/>
    </row>
    <row r="16" spans="1:23" ht="24" customHeight="1">
      <c r="A16" s="95" t="s">
        <v>226</v>
      </c>
      <c r="B16" s="99"/>
      <c r="C16" s="102">
        <v>0</v>
      </c>
      <c r="D16" s="107"/>
      <c r="E16" s="102">
        <v>0</v>
      </c>
      <c r="F16" s="102"/>
      <c r="G16" s="102">
        <v>0</v>
      </c>
      <c r="H16" s="107"/>
      <c r="I16" s="102">
        <v>0</v>
      </c>
      <c r="J16" s="107"/>
      <c r="K16" s="102">
        <v>0</v>
      </c>
      <c r="L16" s="107"/>
      <c r="M16" s="102">
        <v>143969</v>
      </c>
      <c r="N16" s="107"/>
      <c r="O16" s="102">
        <v>-143969</v>
      </c>
      <c r="P16" s="107"/>
      <c r="Q16" s="102">
        <v>0</v>
      </c>
      <c r="R16" s="107"/>
      <c r="S16" s="102">
        <v>0</v>
      </c>
      <c r="T16" s="102"/>
      <c r="U16" s="102">
        <f t="shared" si="0"/>
        <v>0</v>
      </c>
      <c r="V16" s="108"/>
      <c r="W16" s="109"/>
    </row>
    <row r="17" spans="1:23" ht="24" customHeight="1" thickBot="1">
      <c r="A17" s="25" t="s">
        <v>209</v>
      </c>
      <c r="B17" s="98"/>
      <c r="C17" s="110">
        <f>SUM(C14:C16,C11)</f>
        <v>1283826</v>
      </c>
      <c r="D17" s="102"/>
      <c r="E17" s="110">
        <f>SUM(E14:E16,E11)</f>
        <v>2859573</v>
      </c>
      <c r="F17" s="102"/>
      <c r="G17" s="110">
        <f>SUM(G14:G16,G11)</f>
        <v>-159720</v>
      </c>
      <c r="H17" s="102"/>
      <c r="I17" s="110">
        <f>SUM(I14:I16,I11)</f>
        <v>-71486</v>
      </c>
      <c r="J17" s="102"/>
      <c r="K17" s="110">
        <f>SUM(K14:K16,K11)</f>
        <v>168062</v>
      </c>
      <c r="L17" s="102"/>
      <c r="M17" s="110">
        <f>SUM(M14:M16,M11)</f>
        <v>143969</v>
      </c>
      <c r="N17" s="102"/>
      <c r="O17" s="110">
        <f>SUM(O14:O16,O11)</f>
        <v>4388247</v>
      </c>
      <c r="P17" s="102"/>
      <c r="Q17" s="110">
        <f>SUM(Q14:Q16,Q11)</f>
        <v>-143969</v>
      </c>
      <c r="R17" s="102"/>
      <c r="S17" s="110">
        <f>SUM(S14:S16,S11)</f>
        <v>-661852</v>
      </c>
      <c r="T17" s="102"/>
      <c r="U17" s="110">
        <f>SUM(U14:U16,U11)</f>
        <v>7806650</v>
      </c>
      <c r="V17" s="102"/>
    </row>
    <row r="18" spans="1:23" ht="24" customHeight="1" thickTop="1">
      <c r="A18" s="101"/>
      <c r="B18" s="98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3"/>
      <c r="V18" s="102"/>
    </row>
    <row r="19" spans="1:23" ht="24" customHeight="1">
      <c r="A19" s="143" t="s">
        <v>241</v>
      </c>
      <c r="B19" s="98"/>
      <c r="C19" s="102">
        <v>1248826</v>
      </c>
      <c r="D19" s="102"/>
      <c r="E19" s="102">
        <v>2859574</v>
      </c>
      <c r="F19" s="102"/>
      <c r="G19" s="102">
        <v>-159720</v>
      </c>
      <c r="H19" s="102"/>
      <c r="I19" s="102">
        <v>-71486</v>
      </c>
      <c r="J19" s="102"/>
      <c r="K19" s="102">
        <v>168062</v>
      </c>
      <c r="L19" s="102"/>
      <c r="M19" s="102">
        <v>0</v>
      </c>
      <c r="N19" s="102"/>
      <c r="O19" s="102">
        <v>4456977</v>
      </c>
      <c r="P19" s="102"/>
      <c r="Q19" s="102">
        <v>0</v>
      </c>
      <c r="R19" s="102"/>
      <c r="S19" s="102">
        <v>-933845</v>
      </c>
      <c r="T19" s="102"/>
      <c r="U19" s="102">
        <f t="shared" ref="U19:U22" si="1">SUM(C19:T19)</f>
        <v>7568388</v>
      </c>
    </row>
    <row r="20" spans="1:23" ht="24" customHeight="1">
      <c r="A20" s="95" t="s">
        <v>152</v>
      </c>
      <c r="B20" s="99"/>
      <c r="C20" s="153">
        <v>0</v>
      </c>
      <c r="D20" s="107"/>
      <c r="E20" s="153">
        <v>0</v>
      </c>
      <c r="F20" s="102"/>
      <c r="G20" s="153">
        <v>0</v>
      </c>
      <c r="H20" s="107"/>
      <c r="I20" s="153">
        <v>0</v>
      </c>
      <c r="J20" s="107"/>
      <c r="K20" s="153">
        <v>0</v>
      </c>
      <c r="L20" s="107"/>
      <c r="M20" s="153">
        <v>0</v>
      </c>
      <c r="N20" s="107"/>
      <c r="O20" s="153">
        <f>PL!I49</f>
        <v>264182</v>
      </c>
      <c r="P20" s="107"/>
      <c r="Q20" s="153">
        <v>0</v>
      </c>
      <c r="R20" s="107"/>
      <c r="S20" s="153">
        <v>0</v>
      </c>
      <c r="T20" s="102"/>
      <c r="U20" s="153">
        <f>SUM(C20:T20)</f>
        <v>264182</v>
      </c>
      <c r="V20" s="108"/>
      <c r="W20" s="109"/>
    </row>
    <row r="21" spans="1:23" ht="24" customHeight="1">
      <c r="A21" s="95" t="s">
        <v>84</v>
      </c>
      <c r="B21" s="99"/>
      <c r="C21" s="154">
        <v>0</v>
      </c>
      <c r="D21" s="107"/>
      <c r="E21" s="154">
        <v>0</v>
      </c>
      <c r="F21" s="102"/>
      <c r="G21" s="154">
        <v>0</v>
      </c>
      <c r="H21" s="107"/>
      <c r="I21" s="154">
        <v>0</v>
      </c>
      <c r="J21" s="107"/>
      <c r="K21" s="154">
        <v>0</v>
      </c>
      <c r="L21" s="107"/>
      <c r="M21" s="154">
        <v>0</v>
      </c>
      <c r="N21" s="107"/>
      <c r="O21" s="154">
        <v>0</v>
      </c>
      <c r="P21" s="107"/>
      <c r="Q21" s="154">
        <v>0</v>
      </c>
      <c r="R21" s="107"/>
      <c r="S21" s="154">
        <f>PL!I36</f>
        <v>217119</v>
      </c>
      <c r="T21" s="102"/>
      <c r="U21" s="154">
        <f t="shared" si="1"/>
        <v>217119</v>
      </c>
      <c r="V21" s="108"/>
      <c r="W21" s="109"/>
    </row>
    <row r="22" spans="1:23" ht="24" customHeight="1">
      <c r="A22" s="95" t="s">
        <v>153</v>
      </c>
      <c r="B22" s="99"/>
      <c r="C22" s="103">
        <f>SUM(C20:C21)</f>
        <v>0</v>
      </c>
      <c r="D22" s="107"/>
      <c r="E22" s="103">
        <f>SUM(E20:E21)</f>
        <v>0</v>
      </c>
      <c r="F22" s="102"/>
      <c r="G22" s="103">
        <f>SUM(G20:G21)</f>
        <v>0</v>
      </c>
      <c r="H22" s="107"/>
      <c r="I22" s="103">
        <f>SUM(I20:I21)</f>
        <v>0</v>
      </c>
      <c r="J22" s="107"/>
      <c r="K22" s="103">
        <f>SUM(K20:K21)</f>
        <v>0</v>
      </c>
      <c r="L22" s="107"/>
      <c r="M22" s="103">
        <f>SUM(M20:M21)</f>
        <v>0</v>
      </c>
      <c r="N22" s="107"/>
      <c r="O22" s="103">
        <f>SUM(O20:O21)</f>
        <v>264182</v>
      </c>
      <c r="P22" s="107"/>
      <c r="Q22" s="103">
        <f>SUM(Q20:Q21)</f>
        <v>0</v>
      </c>
      <c r="R22" s="107"/>
      <c r="S22" s="103">
        <f>SUM(S20:S21)</f>
        <v>217119</v>
      </c>
      <c r="T22" s="102"/>
      <c r="U22" s="103">
        <f t="shared" si="1"/>
        <v>481301</v>
      </c>
      <c r="V22" s="108"/>
      <c r="W22" s="109"/>
    </row>
    <row r="23" spans="1:23" ht="24" customHeight="1">
      <c r="A23" s="1" t="s">
        <v>252</v>
      </c>
      <c r="B23" s="99"/>
      <c r="C23" s="102"/>
      <c r="D23" s="107"/>
      <c r="E23" s="102"/>
      <c r="F23" s="102"/>
      <c r="G23" s="102"/>
      <c r="H23" s="107"/>
      <c r="I23" s="102"/>
      <c r="J23" s="107"/>
      <c r="K23" s="102"/>
      <c r="L23" s="107"/>
      <c r="M23" s="102"/>
      <c r="N23" s="107"/>
      <c r="O23" s="102"/>
      <c r="P23" s="107"/>
      <c r="Q23" s="102"/>
      <c r="R23" s="107"/>
      <c r="S23" s="102"/>
      <c r="T23" s="102"/>
      <c r="U23" s="102"/>
      <c r="V23" s="108"/>
      <c r="W23" s="109"/>
    </row>
    <row r="24" spans="1:23" ht="24" customHeight="1">
      <c r="A24" s="1" t="s">
        <v>253</v>
      </c>
      <c r="B24" s="99"/>
      <c r="C24" s="106">
        <v>0</v>
      </c>
      <c r="D24" s="107"/>
      <c r="E24" s="106">
        <v>0</v>
      </c>
      <c r="F24" s="102"/>
      <c r="G24" s="106">
        <v>0</v>
      </c>
      <c r="H24" s="107"/>
      <c r="I24" s="106">
        <v>0</v>
      </c>
      <c r="J24" s="107"/>
      <c r="K24" s="106">
        <v>0</v>
      </c>
      <c r="L24" s="107"/>
      <c r="M24" s="106">
        <v>0</v>
      </c>
      <c r="N24" s="107"/>
      <c r="O24" s="106">
        <f>-S24</f>
        <v>-3432</v>
      </c>
      <c r="P24" s="107"/>
      <c r="Q24" s="106">
        <v>0</v>
      </c>
      <c r="R24" s="107"/>
      <c r="S24" s="106">
        <f>'CE2-2'!O24</f>
        <v>3432</v>
      </c>
      <c r="T24" s="102"/>
      <c r="U24" s="106">
        <f>SUM(C24:T24)</f>
        <v>0</v>
      </c>
      <c r="V24" s="108"/>
      <c r="W24" s="109"/>
    </row>
    <row r="25" spans="1:23" ht="24" customHeight="1" thickBot="1">
      <c r="A25" s="25" t="s">
        <v>242</v>
      </c>
      <c r="B25" s="98"/>
      <c r="C25" s="134">
        <f>SUM(C19,C22:C24)</f>
        <v>1248826</v>
      </c>
      <c r="D25" s="102"/>
      <c r="E25" s="134">
        <f>SUM(E19,E22:E24)</f>
        <v>2859574</v>
      </c>
      <c r="F25" s="102"/>
      <c r="G25" s="134">
        <f>SUM(G19,G22:G24)</f>
        <v>-159720</v>
      </c>
      <c r="H25" s="102"/>
      <c r="I25" s="134">
        <f>SUM(I19,I22:I24)</f>
        <v>-71486</v>
      </c>
      <c r="J25" s="102"/>
      <c r="K25" s="134">
        <f>SUM(K19,K22:K24)</f>
        <v>168062</v>
      </c>
      <c r="L25" s="102"/>
      <c r="M25" s="134">
        <f>SUM(M19,M22:M24)</f>
        <v>0</v>
      </c>
      <c r="N25" s="102"/>
      <c r="O25" s="134">
        <f>SUM(O19,O22:O24)</f>
        <v>4717727</v>
      </c>
      <c r="P25" s="102"/>
      <c r="Q25" s="134">
        <f>SUM(Q19,Q22:Q24)</f>
        <v>0</v>
      </c>
      <c r="R25" s="102"/>
      <c r="S25" s="134">
        <f>SUM(S19,S22:S24)</f>
        <v>-713294</v>
      </c>
      <c r="T25" s="102"/>
      <c r="U25" s="134">
        <f>SUM(C25:T25)</f>
        <v>8049689</v>
      </c>
      <c r="V25" s="102"/>
    </row>
    <row r="26" spans="1:23" ht="24" customHeight="1" thickTop="1">
      <c r="A26" s="101"/>
      <c r="B26" s="98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>
        <f>SUM(BS!J98-U25)</f>
        <v>0</v>
      </c>
    </row>
    <row r="27" spans="1:23" ht="24" customHeight="1">
      <c r="A27" s="23" t="s">
        <v>154</v>
      </c>
      <c r="O27" s="109"/>
    </row>
    <row r="28" spans="1:23" ht="24" customHeight="1">
      <c r="O28" s="109"/>
    </row>
    <row r="29" spans="1:23" ht="24" customHeight="1">
      <c r="O29" s="109"/>
    </row>
    <row r="30" spans="1:23" ht="24" customHeight="1"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3" ht="24" customHeight="1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3" ht="24" customHeight="1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</sheetData>
  <mergeCells count="3">
    <mergeCell ref="C6:U6"/>
    <mergeCell ref="K8:M8"/>
    <mergeCell ref="K7:O7"/>
  </mergeCells>
  <pageMargins left="0.5" right="0.39370078740157499" top="0.90551181102362199" bottom="0.31496062992126" header="0.31496062992126" footer="0.31496062992126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53A0-0613-425E-8DD5-AEC0CC619CFA}">
  <dimension ref="A1:Q32"/>
  <sheetViews>
    <sheetView showGridLines="0" view="pageBreakPreview" zoomScaleNormal="40" zoomScaleSheetLayoutView="100" zoomScalePageLayoutView="55" workbookViewId="0">
      <selection activeCell="C3" sqref="C3"/>
    </sheetView>
  </sheetViews>
  <sheetFormatPr defaultColWidth="9.28515625" defaultRowHeight="23.25"/>
  <cols>
    <col min="1" max="1" width="31.42578125" style="97" customWidth="1"/>
    <col min="2" max="2" width="3.5703125" style="97" customWidth="1"/>
    <col min="3" max="3" width="20.7109375" style="104" customWidth="1"/>
    <col min="4" max="4" width="1.7109375" style="104" customWidth="1"/>
    <col min="5" max="5" width="20.7109375" style="104" customWidth="1"/>
    <col min="6" max="6" width="1.7109375" style="104" customWidth="1"/>
    <col min="7" max="7" width="20.7109375" style="104" customWidth="1"/>
    <col min="8" max="8" width="1.7109375" style="104" customWidth="1"/>
    <col min="9" max="9" width="20.7109375" style="104" customWidth="1"/>
    <col min="10" max="10" width="1.7109375" style="104" customWidth="1"/>
    <col min="11" max="11" width="19.28515625" style="104" bestFit="1" customWidth="1"/>
    <col min="12" max="12" width="1.7109375" style="104" customWidth="1"/>
    <col min="13" max="13" width="20.7109375" style="104" customWidth="1"/>
    <col min="14" max="14" width="1.7109375" style="104" customWidth="1"/>
    <col min="15" max="15" width="20.7109375" style="104" customWidth="1"/>
    <col min="16" max="16" width="1.7109375" style="104" customWidth="1"/>
    <col min="17" max="17" width="15.28515625" style="104" bestFit="1" customWidth="1"/>
    <col min="18" max="16384" width="9.28515625" style="104"/>
  </cols>
  <sheetData>
    <row r="1" spans="1:17">
      <c r="O1" s="24" t="s">
        <v>149</v>
      </c>
    </row>
    <row r="2" spans="1:17" s="97" customFormat="1" ht="24" customHeight="1">
      <c r="A2" s="22" t="s">
        <v>85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7" s="97" customFormat="1" ht="24" customHeight="1">
      <c r="A3" s="96" t="s">
        <v>193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7" s="97" customFormat="1" ht="24" customHeight="1">
      <c r="A4" s="22" t="s">
        <v>240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7" s="97" customFormat="1" ht="24" customHeight="1">
      <c r="A5" s="7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7" s="97" customFormat="1" ht="24" customHeight="1">
      <c r="A6" s="75" t="s">
        <v>124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7" s="97" customFormat="1" ht="24" customHeight="1"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24" t="s">
        <v>151</v>
      </c>
    </row>
    <row r="8" spans="1:17" s="97" customFormat="1" ht="24" customHeight="1">
      <c r="B8" s="98"/>
      <c r="C8" s="161" t="s">
        <v>1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17" s="98" customFormat="1" ht="24" customHeight="1">
      <c r="A9" s="15"/>
      <c r="C9" s="163" t="s">
        <v>61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</row>
    <row r="10" spans="1:17" s="98" customFormat="1" ht="24" customHeight="1">
      <c r="A10" s="15"/>
      <c r="G10" s="31" t="s">
        <v>141</v>
      </c>
      <c r="I10" s="31"/>
      <c r="M10" s="31"/>
    </row>
    <row r="11" spans="1:17" s="98" customFormat="1" ht="24" customHeight="1">
      <c r="A11" s="15"/>
      <c r="G11" s="31" t="s">
        <v>155</v>
      </c>
      <c r="I11" s="31"/>
      <c r="M11" s="31"/>
    </row>
    <row r="12" spans="1:17" s="98" customFormat="1" ht="24" customHeight="1">
      <c r="A12" s="15"/>
      <c r="C12" s="31" t="s">
        <v>125</v>
      </c>
      <c r="D12" s="31"/>
      <c r="E12" s="31" t="s">
        <v>141</v>
      </c>
      <c r="G12" s="31" t="s">
        <v>145</v>
      </c>
      <c r="I12" s="31" t="s">
        <v>146</v>
      </c>
      <c r="K12" s="31" t="s">
        <v>196</v>
      </c>
      <c r="M12" s="31"/>
    </row>
    <row r="13" spans="1:17" s="98" customFormat="1" ht="24" customHeight="1">
      <c r="A13" s="15"/>
      <c r="C13" s="31" t="s">
        <v>66</v>
      </c>
      <c r="D13" s="31"/>
      <c r="E13" s="31" t="s">
        <v>142</v>
      </c>
      <c r="G13" s="31" t="s">
        <v>144</v>
      </c>
      <c r="I13" s="31" t="s">
        <v>147</v>
      </c>
      <c r="K13" s="31" t="s">
        <v>197</v>
      </c>
      <c r="M13" s="31" t="s">
        <v>63</v>
      </c>
    </row>
    <row r="14" spans="1:17" s="98" customFormat="1" ht="24" customHeight="1">
      <c r="C14" s="136" t="s">
        <v>70</v>
      </c>
      <c r="D14" s="31"/>
      <c r="E14" s="136" t="s">
        <v>143</v>
      </c>
      <c r="G14" s="136" t="s">
        <v>61</v>
      </c>
      <c r="I14" s="136" t="s">
        <v>148</v>
      </c>
      <c r="K14" s="136" t="s">
        <v>147</v>
      </c>
      <c r="M14" s="136" t="s">
        <v>126</v>
      </c>
      <c r="O14" s="137" t="s">
        <v>64</v>
      </c>
    </row>
    <row r="15" spans="1:17" ht="24" customHeight="1">
      <c r="A15" s="25" t="s">
        <v>208</v>
      </c>
      <c r="B15" s="98"/>
      <c r="C15" s="102">
        <v>-585607</v>
      </c>
      <c r="D15" s="102"/>
      <c r="E15" s="102">
        <v>-8203</v>
      </c>
      <c r="F15" s="102"/>
      <c r="G15" s="102">
        <v>-48332</v>
      </c>
      <c r="H15" s="102"/>
      <c r="I15" s="102">
        <v>-289230</v>
      </c>
      <c r="J15" s="102"/>
      <c r="K15" s="102">
        <v>4543</v>
      </c>
      <c r="L15" s="102"/>
      <c r="M15" s="102">
        <v>205458</v>
      </c>
      <c r="N15" s="102"/>
      <c r="O15" s="102">
        <f>SUM(C15:M15)</f>
        <v>-721371</v>
      </c>
    </row>
    <row r="16" spans="1:17" ht="24" customHeight="1">
      <c r="A16" s="95" t="s">
        <v>84</v>
      </c>
      <c r="B16" s="99"/>
      <c r="C16" s="114">
        <v>59919</v>
      </c>
      <c r="D16" s="107"/>
      <c r="E16" s="114">
        <v>0</v>
      </c>
      <c r="F16" s="107"/>
      <c r="G16" s="114">
        <v>-13005</v>
      </c>
      <c r="H16" s="107"/>
      <c r="I16" s="114">
        <v>18218</v>
      </c>
      <c r="J16" s="107"/>
      <c r="K16" s="114">
        <v>-5613</v>
      </c>
      <c r="L16" s="107"/>
      <c r="M16" s="114">
        <v>0</v>
      </c>
      <c r="N16" s="107"/>
      <c r="O16" s="106">
        <f t="shared" ref="O16:O18" si="0">SUM(C16:M16)</f>
        <v>59519</v>
      </c>
      <c r="P16" s="108"/>
      <c r="Q16" s="109"/>
    </row>
    <row r="17" spans="1:17" ht="24" customHeight="1">
      <c r="A17" s="95" t="s">
        <v>153</v>
      </c>
      <c r="B17" s="99"/>
      <c r="C17" s="103">
        <f>SUM(C16:C16)</f>
        <v>59919</v>
      </c>
      <c r="D17" s="102"/>
      <c r="E17" s="103">
        <f>SUM(E16:E16)</f>
        <v>0</v>
      </c>
      <c r="F17" s="107"/>
      <c r="G17" s="103">
        <f>SUM(G16:G16)</f>
        <v>-13005</v>
      </c>
      <c r="H17" s="107"/>
      <c r="I17" s="103">
        <f>SUM(I16:I16)</f>
        <v>18218</v>
      </c>
      <c r="J17" s="107"/>
      <c r="K17" s="103">
        <f>SUM(K16:K16)</f>
        <v>-5613</v>
      </c>
      <c r="L17" s="107"/>
      <c r="M17" s="103">
        <f>SUM(M16:M16)</f>
        <v>0</v>
      </c>
      <c r="N17" s="107"/>
      <c r="O17" s="103">
        <f t="shared" si="0"/>
        <v>59519</v>
      </c>
      <c r="P17" s="108"/>
      <c r="Q17" s="109"/>
    </row>
    <row r="18" spans="1:17" ht="24" customHeight="1" thickBot="1">
      <c r="A18" s="25" t="s">
        <v>209</v>
      </c>
      <c r="B18" s="98"/>
      <c r="C18" s="110">
        <f>SUM(C17:C17,C15)</f>
        <v>-525688</v>
      </c>
      <c r="D18" s="102"/>
      <c r="E18" s="110">
        <f>SUM(E17:E17,E15)</f>
        <v>-8203</v>
      </c>
      <c r="F18" s="102"/>
      <c r="G18" s="110">
        <f>SUM(G17:G17,G15)</f>
        <v>-61337</v>
      </c>
      <c r="H18" s="102"/>
      <c r="I18" s="110">
        <f>SUM(I17:I17,I15)</f>
        <v>-271012</v>
      </c>
      <c r="J18" s="102"/>
      <c r="K18" s="110">
        <f>SUM(K17:K17,K15)</f>
        <v>-1070</v>
      </c>
      <c r="L18" s="102"/>
      <c r="M18" s="110">
        <f>SUM(M17:M17,M15)</f>
        <v>205458</v>
      </c>
      <c r="N18" s="102"/>
      <c r="O18" s="110">
        <f t="shared" si="0"/>
        <v>-661852</v>
      </c>
      <c r="P18" s="102"/>
    </row>
    <row r="19" spans="1:17" ht="24" customHeight="1" thickTop="1">
      <c r="A19" s="101"/>
      <c r="B19" s="98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>
        <f>SUM('CE2-1'!S17-O18)</f>
        <v>0</v>
      </c>
      <c r="P19" s="102"/>
    </row>
    <row r="20" spans="1:17" ht="24" customHeight="1">
      <c r="A20" s="143" t="s">
        <v>241</v>
      </c>
      <c r="B20" s="98"/>
      <c r="C20" s="102">
        <v>-894127</v>
      </c>
      <c r="D20" s="102"/>
      <c r="E20" s="102">
        <v>-8203</v>
      </c>
      <c r="F20" s="102"/>
      <c r="G20" s="102">
        <v>-34592</v>
      </c>
      <c r="H20" s="102"/>
      <c r="I20" s="102">
        <v>-202381</v>
      </c>
      <c r="J20" s="102"/>
      <c r="K20" s="102">
        <v>0</v>
      </c>
      <c r="L20" s="102"/>
      <c r="M20" s="102">
        <v>205458</v>
      </c>
      <c r="N20" s="102"/>
      <c r="O20" s="102">
        <f>SUM(C20:M20)</f>
        <v>-933845</v>
      </c>
    </row>
    <row r="21" spans="1:17" ht="24" customHeight="1">
      <c r="A21" s="95" t="s">
        <v>84</v>
      </c>
      <c r="B21" s="99"/>
      <c r="C21" s="114">
        <f>PL!I28</f>
        <v>108129</v>
      </c>
      <c r="D21" s="107"/>
      <c r="E21" s="114">
        <v>0</v>
      </c>
      <c r="F21" s="107"/>
      <c r="G21" s="106">
        <f>PL!I35</f>
        <v>-4964</v>
      </c>
      <c r="H21" s="107"/>
      <c r="I21" s="106">
        <f>PL!E30</f>
        <v>113954</v>
      </c>
      <c r="J21" s="107"/>
      <c r="K21" s="106">
        <f>PL!E31</f>
        <v>0</v>
      </c>
      <c r="L21" s="107"/>
      <c r="M21" s="106">
        <v>0</v>
      </c>
      <c r="N21" s="107"/>
      <c r="O21" s="106">
        <f t="shared" ref="O21:O24" si="1">SUM(C21:M21)</f>
        <v>217119</v>
      </c>
      <c r="P21" s="108"/>
      <c r="Q21" s="109"/>
    </row>
    <row r="22" spans="1:17" ht="24" customHeight="1">
      <c r="A22" s="95" t="s">
        <v>153</v>
      </c>
      <c r="B22" s="99"/>
      <c r="C22" s="102">
        <f>SUM(C21:C21)</f>
        <v>108129</v>
      </c>
      <c r="D22" s="102"/>
      <c r="E22" s="102">
        <f>SUM(E21:E21)</f>
        <v>0</v>
      </c>
      <c r="F22" s="107"/>
      <c r="G22" s="102">
        <f>SUM(G21:G21)</f>
        <v>-4964</v>
      </c>
      <c r="H22" s="107"/>
      <c r="I22" s="102">
        <f>SUM(I21:I21)</f>
        <v>113954</v>
      </c>
      <c r="J22" s="107"/>
      <c r="K22" s="102">
        <f>SUM(K21:K21)</f>
        <v>0</v>
      </c>
      <c r="L22" s="107"/>
      <c r="M22" s="102">
        <f>SUM(M21:M21)</f>
        <v>0</v>
      </c>
      <c r="N22" s="107"/>
      <c r="O22" s="102">
        <f t="shared" si="1"/>
        <v>217119</v>
      </c>
      <c r="P22" s="108"/>
      <c r="Q22" s="109"/>
    </row>
    <row r="23" spans="1:17" ht="24" customHeight="1">
      <c r="A23" s="95" t="s">
        <v>252</v>
      </c>
      <c r="B23" s="99"/>
      <c r="C23" s="102"/>
      <c r="D23" s="102"/>
      <c r="E23" s="102"/>
      <c r="F23" s="107"/>
      <c r="G23" s="102"/>
      <c r="H23" s="107"/>
      <c r="I23" s="102"/>
      <c r="J23" s="107"/>
      <c r="K23" s="102"/>
      <c r="L23" s="107"/>
      <c r="M23" s="102"/>
      <c r="N23" s="107"/>
      <c r="O23" s="102"/>
      <c r="P23" s="108"/>
      <c r="Q23" s="109"/>
    </row>
    <row r="24" spans="1:17" ht="24" customHeight="1">
      <c r="A24" s="95" t="s">
        <v>253</v>
      </c>
      <c r="B24" s="99"/>
      <c r="C24" s="102">
        <v>0</v>
      </c>
      <c r="D24" s="102"/>
      <c r="E24" s="102">
        <v>0</v>
      </c>
      <c r="F24" s="107"/>
      <c r="G24" s="102">
        <v>3432</v>
      </c>
      <c r="H24" s="107"/>
      <c r="I24" s="102">
        <v>0</v>
      </c>
      <c r="J24" s="107"/>
      <c r="K24" s="102">
        <v>0</v>
      </c>
      <c r="L24" s="107"/>
      <c r="M24" s="102">
        <v>0</v>
      </c>
      <c r="N24" s="107"/>
      <c r="O24" s="102">
        <f t="shared" si="1"/>
        <v>3432</v>
      </c>
      <c r="P24" s="108"/>
      <c r="Q24" s="109"/>
    </row>
    <row r="25" spans="1:17" ht="24" customHeight="1" thickBot="1">
      <c r="A25" s="25" t="s">
        <v>242</v>
      </c>
      <c r="B25" s="98"/>
      <c r="C25" s="110">
        <f>SUM(C20,C22:C24)</f>
        <v>-785998</v>
      </c>
      <c r="D25" s="102"/>
      <c r="E25" s="110">
        <f>SUM(E20,E22:E24)</f>
        <v>-8203</v>
      </c>
      <c r="F25" s="102"/>
      <c r="G25" s="110">
        <f>SUM(G20,G22:G24)</f>
        <v>-36124</v>
      </c>
      <c r="H25" s="102"/>
      <c r="I25" s="110">
        <f>SUM(I20,I22:I24)</f>
        <v>-88427</v>
      </c>
      <c r="J25" s="102"/>
      <c r="K25" s="110">
        <f>SUM(K20,K22:K24)</f>
        <v>0</v>
      </c>
      <c r="L25" s="102"/>
      <c r="M25" s="110">
        <f>SUM(M20,M22:M24)</f>
        <v>205458</v>
      </c>
      <c r="N25" s="102"/>
      <c r="O25" s="110">
        <f>SUM(O20,O22:O24)</f>
        <v>-713294</v>
      </c>
      <c r="P25" s="102"/>
    </row>
    <row r="26" spans="1:17" ht="24" customHeight="1" thickTop="1">
      <c r="A26" s="101"/>
      <c r="B26" s="98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2">
        <f>SUM('CE2-1'!S25-O25)</f>
        <v>0</v>
      </c>
    </row>
    <row r="27" spans="1:17" ht="24" customHeight="1">
      <c r="A27" s="23" t="s">
        <v>154</v>
      </c>
    </row>
    <row r="28" spans="1:17" ht="24" customHeight="1"/>
    <row r="29" spans="1:17" ht="24" customHeight="1"/>
    <row r="30" spans="1:17" ht="24" customHeight="1"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</row>
    <row r="31" spans="1:17" ht="24" customHeight="1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7" ht="24" customHeight="1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</sheetData>
  <mergeCells count="2">
    <mergeCell ref="C8:O8"/>
    <mergeCell ref="C9:M9"/>
  </mergeCells>
  <pageMargins left="0.46" right="0.39370078740157499" top="0.90551181102362199" bottom="0.31496062992126" header="0.31496062992126" footer="0.31496062992126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96"/>
  <sheetViews>
    <sheetView showGridLines="0" view="pageBreakPreview" zoomScaleNormal="85" zoomScaleSheetLayoutView="100" workbookViewId="0">
      <selection activeCell="E16" sqref="E16"/>
    </sheetView>
  </sheetViews>
  <sheetFormatPr defaultColWidth="10.7109375" defaultRowHeight="24" customHeight="1"/>
  <cols>
    <col min="1" max="1" width="45" style="4" customWidth="1"/>
    <col min="2" max="2" width="1.42578125" style="10" customWidth="1"/>
    <col min="3" max="3" width="8.5703125" style="10" customWidth="1"/>
    <col min="4" max="4" width="3.42578125" style="10" customWidth="1"/>
    <col min="5" max="5" width="15" style="10" customWidth="1"/>
    <col min="6" max="6" width="1.42578125" style="10" customWidth="1"/>
    <col min="7" max="7" width="15" style="10" customWidth="1"/>
    <col min="8" max="8" width="1.42578125" style="10" customWidth="1"/>
    <col min="9" max="9" width="15" style="10" customWidth="1"/>
    <col min="10" max="10" width="1.42578125" style="10" customWidth="1"/>
    <col min="11" max="11" width="15" style="10" customWidth="1"/>
    <col min="12" max="12" width="1.42578125" style="10" hidden="1" customWidth="1"/>
    <col min="13" max="16384" width="10.7109375" style="10"/>
  </cols>
  <sheetData>
    <row r="1" spans="1:15" ht="24" customHeight="1">
      <c r="K1" s="24" t="s">
        <v>149</v>
      </c>
    </row>
    <row r="2" spans="1:15" s="4" customFormat="1" ht="24" customHeight="1">
      <c r="A2" s="6" t="s">
        <v>85</v>
      </c>
    </row>
    <row r="3" spans="1:15" s="4" customFormat="1" ht="24" customHeight="1">
      <c r="A3" s="12" t="s">
        <v>42</v>
      </c>
    </row>
    <row r="4" spans="1:15" s="4" customFormat="1" ht="24" customHeight="1">
      <c r="A4" s="22" t="s">
        <v>240</v>
      </c>
    </row>
    <row r="5" spans="1:15" s="4" customFormat="1" ht="24" customHeight="1">
      <c r="A5" s="7"/>
      <c r="B5" s="7"/>
      <c r="C5" s="7"/>
      <c r="D5" s="7"/>
      <c r="E5" s="7"/>
      <c r="F5" s="7"/>
      <c r="J5" s="7"/>
      <c r="K5" s="24" t="s">
        <v>151</v>
      </c>
    </row>
    <row r="6" spans="1:15" s="4" customFormat="1" ht="24" customHeight="1">
      <c r="A6" s="7"/>
      <c r="B6" s="7"/>
      <c r="C6" s="7"/>
      <c r="D6" s="7"/>
      <c r="E6" s="164" t="s">
        <v>0</v>
      </c>
      <c r="F6" s="164"/>
      <c r="G6" s="164"/>
      <c r="H6" s="20"/>
      <c r="I6" s="164" t="s">
        <v>1</v>
      </c>
      <c r="J6" s="164"/>
      <c r="K6" s="164"/>
    </row>
    <row r="7" spans="1:15" s="4" customFormat="1" ht="24" customHeight="1">
      <c r="B7" s="21"/>
      <c r="C7" s="57"/>
      <c r="D7" s="21"/>
      <c r="E7" s="29">
        <v>2569</v>
      </c>
      <c r="F7" s="28"/>
      <c r="G7" s="29">
        <v>2568</v>
      </c>
      <c r="H7" s="30"/>
      <c r="I7" s="29">
        <v>2569</v>
      </c>
      <c r="J7" s="28"/>
      <c r="K7" s="29">
        <v>2568</v>
      </c>
    </row>
    <row r="8" spans="1:15" s="4" customFormat="1" ht="24" customHeight="1">
      <c r="A8" s="8" t="s">
        <v>43</v>
      </c>
      <c r="B8" s="10"/>
      <c r="C8" s="10"/>
      <c r="D8" s="10"/>
      <c r="E8" s="11"/>
      <c r="F8" s="11"/>
      <c r="G8" s="11"/>
      <c r="H8" s="11"/>
      <c r="I8" s="11"/>
      <c r="J8" s="11"/>
      <c r="K8" s="11"/>
    </row>
    <row r="9" spans="1:15" s="4" customFormat="1" ht="24" customHeight="1">
      <c r="A9" s="4" t="s">
        <v>44</v>
      </c>
      <c r="B9" s="10"/>
      <c r="C9" s="10"/>
      <c r="D9" s="10"/>
      <c r="E9" s="11">
        <f>SUM(PL!E21)</f>
        <v>292503</v>
      </c>
      <c r="F9" s="11"/>
      <c r="G9" s="11">
        <f>SUM(PL!G21)</f>
        <v>258461</v>
      </c>
      <c r="H9" s="11"/>
      <c r="I9" s="11">
        <f>SUM(PL!I21)</f>
        <v>276991</v>
      </c>
      <c r="J9" s="11"/>
      <c r="K9" s="11">
        <f>SUM(PL!K21)</f>
        <v>237622</v>
      </c>
    </row>
    <row r="10" spans="1:15" s="4" customFormat="1" ht="24" customHeight="1">
      <c r="A10" s="4" t="s">
        <v>79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9"/>
    </row>
    <row r="11" spans="1:15" s="4" customFormat="1" ht="24" customHeight="1">
      <c r="A11" s="4" t="s">
        <v>45</v>
      </c>
      <c r="B11" s="10"/>
      <c r="C11" s="10"/>
      <c r="D11" s="10"/>
      <c r="E11" s="11"/>
      <c r="F11" s="11"/>
      <c r="G11" s="11"/>
      <c r="H11" s="11"/>
      <c r="I11" s="11"/>
      <c r="J11" s="11"/>
      <c r="K11" s="11"/>
      <c r="L11" s="9"/>
    </row>
    <row r="12" spans="1:15" s="4" customFormat="1" ht="24" customHeight="1">
      <c r="A12" s="5" t="s">
        <v>46</v>
      </c>
      <c r="B12" s="10"/>
      <c r="C12" s="10"/>
      <c r="D12" s="10"/>
      <c r="E12" s="13">
        <v>280510</v>
      </c>
      <c r="F12" s="11"/>
      <c r="G12" s="13">
        <v>259070</v>
      </c>
      <c r="H12" s="13"/>
      <c r="I12" s="13">
        <v>1354</v>
      </c>
      <c r="J12" s="11"/>
      <c r="K12" s="13">
        <v>395</v>
      </c>
      <c r="L12" s="9"/>
      <c r="O12" s="145"/>
    </row>
    <row r="13" spans="1:15" s="4" customFormat="1" ht="24" customHeight="1">
      <c r="A13" s="5" t="s">
        <v>114</v>
      </c>
      <c r="B13" s="10"/>
      <c r="C13" s="10"/>
      <c r="D13" s="10"/>
      <c r="E13" s="13">
        <v>341</v>
      </c>
      <c r="F13" s="11"/>
      <c r="G13" s="13">
        <v>3</v>
      </c>
      <c r="H13" s="13"/>
      <c r="I13" s="13">
        <v>0</v>
      </c>
      <c r="J13" s="11"/>
      <c r="K13" s="13">
        <v>0</v>
      </c>
      <c r="L13" s="9"/>
    </row>
    <row r="14" spans="1:15" s="4" customFormat="1" ht="24" customHeight="1">
      <c r="A14" s="5" t="s">
        <v>260</v>
      </c>
      <c r="B14" s="10"/>
      <c r="C14" s="10"/>
      <c r="D14" s="10"/>
      <c r="E14" s="13"/>
      <c r="F14" s="11"/>
      <c r="G14" s="13"/>
      <c r="H14" s="13"/>
      <c r="I14" s="13"/>
      <c r="J14" s="11"/>
      <c r="K14" s="13"/>
      <c r="L14" s="9"/>
    </row>
    <row r="15" spans="1:15" s="4" customFormat="1" ht="24" customHeight="1">
      <c r="A15" s="5" t="s">
        <v>261</v>
      </c>
      <c r="B15" s="10"/>
      <c r="C15" s="10"/>
      <c r="D15" s="10"/>
      <c r="E15" s="13">
        <v>-438</v>
      </c>
      <c r="F15" s="11"/>
      <c r="G15" s="13">
        <v>-480</v>
      </c>
      <c r="H15" s="13"/>
      <c r="I15" s="13">
        <v>0</v>
      </c>
      <c r="J15" s="11"/>
      <c r="K15" s="13">
        <v>0</v>
      </c>
      <c r="L15" s="9"/>
    </row>
    <row r="16" spans="1:15" s="4" customFormat="1" ht="24" customHeight="1">
      <c r="A16" s="4" t="s">
        <v>246</v>
      </c>
      <c r="B16" s="10"/>
      <c r="C16" s="10"/>
      <c r="D16" s="10"/>
      <c r="E16" s="13">
        <v>1435</v>
      </c>
      <c r="F16" s="11"/>
      <c r="G16" s="13">
        <v>1369</v>
      </c>
      <c r="H16" s="13"/>
      <c r="I16" s="13">
        <v>519</v>
      </c>
      <c r="J16" s="11"/>
      <c r="K16" s="13">
        <v>495</v>
      </c>
      <c r="L16" s="9"/>
    </row>
    <row r="17" spans="1:12" s="4" customFormat="1" ht="24" customHeight="1">
      <c r="A17" s="4" t="s">
        <v>248</v>
      </c>
      <c r="B17" s="10"/>
      <c r="C17" s="10"/>
      <c r="D17" s="10"/>
      <c r="E17" s="13">
        <v>0</v>
      </c>
      <c r="F17" s="11"/>
      <c r="G17" s="13">
        <v>0</v>
      </c>
      <c r="H17" s="13"/>
      <c r="I17" s="13">
        <v>-204068</v>
      </c>
      <c r="J17" s="11"/>
      <c r="K17" s="13">
        <v>-240034</v>
      </c>
      <c r="L17" s="16"/>
    </row>
    <row r="18" spans="1:12" s="4" customFormat="1" ht="24" customHeight="1">
      <c r="A18" s="4" t="s">
        <v>233</v>
      </c>
      <c r="B18" s="10"/>
      <c r="C18" s="10"/>
      <c r="D18" s="10"/>
      <c r="E18" s="13">
        <v>0</v>
      </c>
      <c r="F18" s="11"/>
      <c r="G18" s="13">
        <v>509</v>
      </c>
      <c r="H18" s="13"/>
      <c r="I18" s="13">
        <v>0</v>
      </c>
      <c r="J18" s="11"/>
      <c r="K18" s="13">
        <v>0</v>
      </c>
      <c r="L18" s="16"/>
    </row>
    <row r="19" spans="1:12" s="4" customFormat="1" ht="24" customHeight="1">
      <c r="A19" s="4" t="s">
        <v>235</v>
      </c>
      <c r="B19" s="10"/>
      <c r="C19" s="10"/>
      <c r="D19" s="10"/>
      <c r="E19" s="13">
        <v>-4786</v>
      </c>
      <c r="F19" s="11"/>
      <c r="G19" s="13">
        <v>-314</v>
      </c>
      <c r="H19" s="13"/>
      <c r="I19" s="13">
        <v>-3646</v>
      </c>
      <c r="J19" s="11"/>
      <c r="K19" s="13">
        <v>563</v>
      </c>
      <c r="L19" s="9"/>
    </row>
    <row r="20" spans="1:12" s="4" customFormat="1" ht="24" customHeight="1">
      <c r="A20" s="4" t="s">
        <v>249</v>
      </c>
      <c r="B20" s="10"/>
      <c r="C20" s="10"/>
      <c r="D20" s="10"/>
      <c r="E20" s="13"/>
      <c r="F20" s="11"/>
      <c r="G20" s="13"/>
      <c r="H20" s="13"/>
      <c r="I20" s="13"/>
      <c r="J20" s="11"/>
      <c r="K20" s="13"/>
      <c r="L20" s="9"/>
    </row>
    <row r="21" spans="1:12" s="4" customFormat="1" ht="24" customHeight="1">
      <c r="A21" s="4" t="s">
        <v>170</v>
      </c>
      <c r="B21" s="10"/>
      <c r="C21" s="10"/>
      <c r="D21" s="10"/>
      <c r="E21" s="13">
        <v>0</v>
      </c>
      <c r="F21" s="11"/>
      <c r="G21" s="13">
        <v>607</v>
      </c>
      <c r="H21" s="13"/>
      <c r="I21" s="13">
        <v>-64564</v>
      </c>
      <c r="J21" s="11"/>
      <c r="K21" s="13">
        <v>2630</v>
      </c>
      <c r="L21" s="9"/>
    </row>
    <row r="22" spans="1:12" s="4" customFormat="1" ht="24" customHeight="1">
      <c r="A22" s="4" t="s">
        <v>250</v>
      </c>
      <c r="B22" s="10"/>
      <c r="C22" s="10"/>
      <c r="D22" s="10"/>
      <c r="E22" s="13">
        <v>1553</v>
      </c>
      <c r="F22" s="11"/>
      <c r="G22" s="13">
        <v>0</v>
      </c>
      <c r="H22" s="13"/>
      <c r="I22" s="13">
        <v>425</v>
      </c>
      <c r="J22" s="11"/>
      <c r="K22" s="13">
        <v>0</v>
      </c>
      <c r="L22" s="9"/>
    </row>
    <row r="23" spans="1:12" s="4" customFormat="1" ht="24" customHeight="1">
      <c r="A23" s="4" t="s">
        <v>109</v>
      </c>
      <c r="B23" s="10"/>
      <c r="C23" s="10"/>
      <c r="D23" s="10"/>
      <c r="E23" s="13">
        <v>-6710</v>
      </c>
      <c r="F23" s="11"/>
      <c r="G23" s="13">
        <v>-4541</v>
      </c>
      <c r="H23" s="13"/>
      <c r="I23" s="13">
        <v>-70751</v>
      </c>
      <c r="J23" s="11"/>
      <c r="K23" s="13">
        <v>-58109</v>
      </c>
      <c r="L23" s="9"/>
    </row>
    <row r="24" spans="1:12" s="4" customFormat="1" ht="24" customHeight="1">
      <c r="A24" s="4" t="s">
        <v>110</v>
      </c>
      <c r="B24" s="10"/>
      <c r="C24" s="10"/>
      <c r="D24" s="10"/>
      <c r="E24" s="14">
        <v>143554</v>
      </c>
      <c r="F24" s="11"/>
      <c r="G24" s="14">
        <v>187755</v>
      </c>
      <c r="H24" s="13"/>
      <c r="I24" s="14">
        <v>51093</v>
      </c>
      <c r="J24" s="11"/>
      <c r="K24" s="14">
        <v>42247</v>
      </c>
      <c r="L24" s="9"/>
    </row>
    <row r="25" spans="1:12" s="4" customFormat="1" ht="24" customHeight="1">
      <c r="A25" s="4" t="s">
        <v>171</v>
      </c>
      <c r="B25" s="10"/>
      <c r="C25" s="10"/>
      <c r="D25" s="10"/>
      <c r="E25" s="11"/>
      <c r="F25" s="11"/>
      <c r="G25" s="11"/>
      <c r="H25" s="11"/>
      <c r="I25" s="11"/>
      <c r="J25" s="11"/>
      <c r="K25" s="11"/>
      <c r="L25" s="9"/>
    </row>
    <row r="26" spans="1:12" s="4" customFormat="1" ht="24" customHeight="1">
      <c r="A26" s="4" t="s">
        <v>172</v>
      </c>
      <c r="B26" s="10"/>
      <c r="C26" s="10"/>
      <c r="D26" s="10"/>
      <c r="E26" s="13">
        <f>SUM(E9:E24)</f>
        <v>707962</v>
      </c>
      <c r="F26" s="11"/>
      <c r="G26" s="13">
        <f>SUM(G9:G24)</f>
        <v>702439</v>
      </c>
      <c r="H26" s="13"/>
      <c r="I26" s="13">
        <f>SUM(I9:I24)</f>
        <v>-12647</v>
      </c>
      <c r="J26" s="11"/>
      <c r="K26" s="13">
        <f>SUM(K9:K24)</f>
        <v>-14191</v>
      </c>
      <c r="L26" s="9"/>
    </row>
    <row r="27" spans="1:12" s="4" customFormat="1" ht="24" customHeight="1">
      <c r="A27" s="4" t="s">
        <v>115</v>
      </c>
      <c r="B27" s="10"/>
      <c r="C27" s="10"/>
      <c r="D27" s="10"/>
      <c r="E27" s="13"/>
      <c r="F27" s="11"/>
      <c r="G27" s="13"/>
      <c r="H27" s="11"/>
      <c r="I27" s="11"/>
      <c r="J27" s="11"/>
      <c r="K27" s="11"/>
      <c r="L27" s="9"/>
    </row>
    <row r="28" spans="1:12" ht="24" customHeight="1">
      <c r="A28" s="4" t="s">
        <v>227</v>
      </c>
      <c r="E28" s="13">
        <v>-41173</v>
      </c>
      <c r="F28" s="11"/>
      <c r="G28" s="13">
        <v>133745</v>
      </c>
      <c r="H28" s="13"/>
      <c r="I28" s="13">
        <v>-12987</v>
      </c>
      <c r="J28" s="11"/>
      <c r="K28" s="13">
        <v>-9875</v>
      </c>
      <c r="L28" s="9"/>
    </row>
    <row r="29" spans="1:12" ht="24" customHeight="1">
      <c r="A29" s="4" t="s">
        <v>100</v>
      </c>
      <c r="E29" s="13">
        <v>4893</v>
      </c>
      <c r="F29" s="11"/>
      <c r="G29" s="13">
        <v>-2588</v>
      </c>
      <c r="H29" s="13"/>
      <c r="I29" s="13">
        <v>0</v>
      </c>
      <c r="J29" s="11"/>
      <c r="K29" s="13">
        <v>0</v>
      </c>
      <c r="L29" s="9"/>
    </row>
    <row r="30" spans="1:12" ht="24" customHeight="1">
      <c r="A30" s="4" t="s">
        <v>198</v>
      </c>
      <c r="E30" s="13">
        <v>163</v>
      </c>
      <c r="F30" s="11"/>
      <c r="G30" s="13">
        <v>-609</v>
      </c>
      <c r="H30" s="13"/>
      <c r="I30" s="13">
        <v>0</v>
      </c>
      <c r="J30" s="11"/>
      <c r="K30" s="13">
        <v>0</v>
      </c>
      <c r="L30" s="9"/>
    </row>
    <row r="31" spans="1:12" ht="24" customHeight="1">
      <c r="A31" s="4" t="s">
        <v>47</v>
      </c>
      <c r="E31" s="13">
        <v>-2486</v>
      </c>
      <c r="F31" s="11"/>
      <c r="G31" s="13">
        <v>21955</v>
      </c>
      <c r="H31" s="13"/>
      <c r="I31" s="13">
        <v>0</v>
      </c>
      <c r="J31" s="11"/>
      <c r="K31" s="13">
        <v>0</v>
      </c>
      <c r="L31" s="9"/>
    </row>
    <row r="32" spans="1:12" ht="24" customHeight="1">
      <c r="A32" s="5" t="s">
        <v>48</v>
      </c>
      <c r="E32" s="13">
        <v>-2896</v>
      </c>
      <c r="F32" s="11"/>
      <c r="G32" s="13">
        <v>16530</v>
      </c>
      <c r="H32" s="13"/>
      <c r="I32" s="13">
        <v>0</v>
      </c>
      <c r="J32" s="11"/>
      <c r="K32" s="13">
        <v>0</v>
      </c>
      <c r="L32" s="9"/>
    </row>
    <row r="33" spans="1:12" ht="24" customHeight="1">
      <c r="A33" s="5" t="s">
        <v>87</v>
      </c>
      <c r="E33" s="13">
        <v>-24953</v>
      </c>
      <c r="F33" s="11"/>
      <c r="G33" s="13">
        <v>-40770</v>
      </c>
      <c r="H33" s="13"/>
      <c r="I33" s="13">
        <v>-1375</v>
      </c>
      <c r="J33" s="11"/>
      <c r="K33" s="13">
        <v>-291</v>
      </c>
      <c r="L33" s="9"/>
    </row>
    <row r="34" spans="1:12" ht="24" customHeight="1">
      <c r="A34" s="5" t="s">
        <v>91</v>
      </c>
      <c r="E34" s="13">
        <v>-1204</v>
      </c>
      <c r="F34" s="11"/>
      <c r="G34" s="13">
        <v>3789</v>
      </c>
      <c r="H34" s="13"/>
      <c r="I34" s="13">
        <v>-8030</v>
      </c>
      <c r="J34" s="11"/>
      <c r="K34" s="13">
        <v>-5073</v>
      </c>
      <c r="L34" s="9"/>
    </row>
    <row r="35" spans="1:12" ht="24" customHeight="1">
      <c r="A35" s="4" t="s">
        <v>49</v>
      </c>
      <c r="E35" s="13"/>
      <c r="F35" s="11"/>
      <c r="G35" s="13"/>
      <c r="H35" s="13"/>
      <c r="I35" s="13"/>
      <c r="J35" s="11"/>
      <c r="K35" s="13"/>
      <c r="L35" s="9"/>
    </row>
    <row r="36" spans="1:12" ht="24" customHeight="1">
      <c r="A36" s="5" t="s">
        <v>228</v>
      </c>
      <c r="E36" s="13">
        <v>-6191</v>
      </c>
      <c r="F36" s="11"/>
      <c r="G36" s="13">
        <v>-13990</v>
      </c>
      <c r="H36" s="13"/>
      <c r="I36" s="13">
        <v>-3842</v>
      </c>
      <c r="J36" s="11"/>
      <c r="K36" s="13">
        <v>12778</v>
      </c>
      <c r="L36" s="9"/>
    </row>
    <row r="37" spans="1:12" ht="24" customHeight="1">
      <c r="A37" s="5" t="s">
        <v>50</v>
      </c>
      <c r="E37" s="13">
        <v>-9953</v>
      </c>
      <c r="F37" s="11"/>
      <c r="G37" s="13">
        <v>-12553</v>
      </c>
      <c r="H37" s="13"/>
      <c r="I37" s="13">
        <v>770</v>
      </c>
      <c r="J37" s="11"/>
      <c r="K37" s="13">
        <v>-36</v>
      </c>
    </row>
    <row r="38" spans="1:12" ht="24" customHeight="1">
      <c r="A38" s="5" t="s">
        <v>51</v>
      </c>
      <c r="E38" s="13">
        <v>-187</v>
      </c>
      <c r="F38" s="11"/>
      <c r="G38" s="13">
        <v>-213</v>
      </c>
      <c r="H38" s="13"/>
      <c r="I38" s="13">
        <v>0</v>
      </c>
      <c r="J38" s="11"/>
      <c r="K38" s="13">
        <v>0</v>
      </c>
    </row>
    <row r="39" spans="1:12" s="4" customFormat="1" ht="24" customHeight="1">
      <c r="A39" s="4" t="s">
        <v>52</v>
      </c>
      <c r="B39" s="10"/>
      <c r="C39" s="10"/>
      <c r="D39" s="10"/>
      <c r="E39" s="19">
        <f>SUM(E26:E38)</f>
        <v>623975</v>
      </c>
      <c r="F39" s="11"/>
      <c r="G39" s="19">
        <f>SUM(G26:G38)</f>
        <v>807735</v>
      </c>
      <c r="H39" s="13"/>
      <c r="I39" s="19">
        <f>SUM(I26:I38)</f>
        <v>-38111</v>
      </c>
      <c r="J39" s="11"/>
      <c r="K39" s="19">
        <f>SUM(K26:K38)</f>
        <v>-16688</v>
      </c>
      <c r="L39" s="9"/>
    </row>
    <row r="40" spans="1:12" s="4" customFormat="1" ht="24" customHeight="1">
      <c r="A40" s="4" t="s">
        <v>97</v>
      </c>
      <c r="B40" s="10"/>
      <c r="C40" s="10"/>
      <c r="D40" s="10"/>
      <c r="E40" s="14">
        <v>-9131</v>
      </c>
      <c r="F40" s="11"/>
      <c r="G40" s="14">
        <v>-16130</v>
      </c>
      <c r="H40" s="13"/>
      <c r="I40" s="14">
        <v>-487</v>
      </c>
      <c r="J40" s="11"/>
      <c r="K40" s="14">
        <v>-195</v>
      </c>
      <c r="L40" s="9"/>
    </row>
    <row r="41" spans="1:12" ht="24" customHeight="1">
      <c r="A41" s="12" t="s">
        <v>53</v>
      </c>
      <c r="E41" s="17">
        <f>SUM(E39:E40)</f>
        <v>614844</v>
      </c>
      <c r="F41" s="11"/>
      <c r="G41" s="17">
        <f>SUM(G39:G40)</f>
        <v>791605</v>
      </c>
      <c r="H41" s="13"/>
      <c r="I41" s="17">
        <f>SUM(I39:I40)</f>
        <v>-38598</v>
      </c>
      <c r="J41" s="11"/>
      <c r="K41" s="17">
        <f>SUM(K39:K40)</f>
        <v>-16883</v>
      </c>
    </row>
    <row r="42" spans="1:12" s="4" customFormat="1" ht="24" customHeight="1">
      <c r="E42" s="115"/>
      <c r="G42" s="115"/>
      <c r="I42" s="115"/>
      <c r="K42" s="115"/>
    </row>
    <row r="43" spans="1:12" s="4" customFormat="1" ht="24" customHeight="1">
      <c r="A43" s="23" t="s">
        <v>154</v>
      </c>
    </row>
    <row r="44" spans="1:12" ht="24" customHeight="1">
      <c r="K44" s="24" t="s">
        <v>149</v>
      </c>
    </row>
    <row r="45" spans="1:12" s="4" customFormat="1" ht="24" customHeight="1">
      <c r="A45" s="6" t="s">
        <v>85</v>
      </c>
    </row>
    <row r="46" spans="1:12" s="4" customFormat="1" ht="24" customHeight="1">
      <c r="A46" s="12" t="s">
        <v>54</v>
      </c>
    </row>
    <row r="47" spans="1:12" s="4" customFormat="1" ht="24" customHeight="1">
      <c r="A47" s="22" t="s">
        <v>240</v>
      </c>
    </row>
    <row r="48" spans="1:12" s="4" customFormat="1" ht="24" customHeight="1">
      <c r="A48" s="7"/>
      <c r="B48" s="7"/>
      <c r="C48" s="7"/>
      <c r="D48" s="7"/>
      <c r="E48" s="7"/>
      <c r="F48" s="7"/>
      <c r="J48" s="7"/>
      <c r="K48" s="24" t="s">
        <v>151</v>
      </c>
    </row>
    <row r="49" spans="1:11" s="4" customFormat="1" ht="24" customHeight="1">
      <c r="A49" s="7"/>
      <c r="B49" s="7"/>
      <c r="C49" s="7"/>
      <c r="D49" s="7"/>
      <c r="E49" s="164" t="s">
        <v>0</v>
      </c>
      <c r="F49" s="164"/>
      <c r="G49" s="164"/>
      <c r="H49" s="20"/>
      <c r="I49" s="164" t="s">
        <v>1</v>
      </c>
      <c r="J49" s="164"/>
      <c r="K49" s="164"/>
    </row>
    <row r="50" spans="1:11" s="4" customFormat="1" ht="24" customHeight="1">
      <c r="B50" s="21"/>
      <c r="C50" s="57"/>
      <c r="D50" s="21"/>
      <c r="E50" s="29">
        <v>2569</v>
      </c>
      <c r="F50" s="28"/>
      <c r="G50" s="29">
        <v>2568</v>
      </c>
      <c r="H50" s="30"/>
      <c r="I50" s="29">
        <v>2569</v>
      </c>
      <c r="J50" s="28"/>
      <c r="K50" s="29">
        <v>2568</v>
      </c>
    </row>
    <row r="51" spans="1:11" ht="24" customHeight="1">
      <c r="A51" s="8" t="s">
        <v>55</v>
      </c>
      <c r="E51" s="11"/>
      <c r="F51" s="11"/>
      <c r="G51" s="11"/>
      <c r="H51" s="11"/>
      <c r="I51" s="11"/>
      <c r="J51" s="11"/>
      <c r="K51" s="11"/>
    </row>
    <row r="52" spans="1:11" ht="24" customHeight="1">
      <c r="A52" s="4" t="s">
        <v>256</v>
      </c>
      <c r="E52" s="11">
        <v>-53035</v>
      </c>
      <c r="F52" s="11"/>
      <c r="G52" s="11">
        <v>41240</v>
      </c>
      <c r="H52" s="11"/>
      <c r="I52" s="11">
        <v>0</v>
      </c>
      <c r="J52" s="11"/>
      <c r="K52" s="11">
        <v>0</v>
      </c>
    </row>
    <row r="53" spans="1:11" ht="24" customHeight="1">
      <c r="A53" s="4" t="s">
        <v>199</v>
      </c>
      <c r="E53" s="11">
        <v>-90204</v>
      </c>
      <c r="F53" s="11"/>
      <c r="G53" s="11">
        <v>-2183</v>
      </c>
      <c r="H53" s="11"/>
      <c r="I53" s="11">
        <v>0</v>
      </c>
      <c r="J53" s="11"/>
      <c r="K53" s="11">
        <v>0</v>
      </c>
    </row>
    <row r="54" spans="1:11" ht="24" customHeight="1">
      <c r="A54" s="4" t="s">
        <v>138</v>
      </c>
      <c r="E54" s="11">
        <v>38906</v>
      </c>
      <c r="F54" s="11"/>
      <c r="G54" s="11">
        <v>0</v>
      </c>
      <c r="H54" s="11"/>
      <c r="I54" s="13">
        <v>0</v>
      </c>
      <c r="J54" s="11"/>
      <c r="K54" s="13">
        <v>0</v>
      </c>
    </row>
    <row r="55" spans="1:11" ht="24" customHeight="1">
      <c r="A55" s="4" t="s">
        <v>234</v>
      </c>
      <c r="E55" s="11">
        <v>0</v>
      </c>
      <c r="F55" s="11"/>
      <c r="G55" s="11">
        <v>0</v>
      </c>
      <c r="H55" s="11"/>
      <c r="I55" s="13">
        <v>106749</v>
      </c>
      <c r="J55" s="11"/>
      <c r="K55" s="13">
        <v>-352035</v>
      </c>
    </row>
    <row r="56" spans="1:11" ht="24" customHeight="1">
      <c r="A56" s="4" t="s">
        <v>139</v>
      </c>
      <c r="E56" s="13">
        <v>0</v>
      </c>
      <c r="F56" s="11"/>
      <c r="G56" s="13">
        <v>0</v>
      </c>
      <c r="H56" s="13"/>
      <c r="I56" s="13">
        <v>275350</v>
      </c>
      <c r="J56" s="11"/>
      <c r="K56" s="13">
        <v>92000</v>
      </c>
    </row>
    <row r="57" spans="1:11" ht="24" customHeight="1">
      <c r="A57" s="4" t="s">
        <v>122</v>
      </c>
      <c r="E57" s="13">
        <v>0</v>
      </c>
      <c r="F57" s="11"/>
      <c r="G57" s="13">
        <v>0</v>
      </c>
      <c r="H57" s="13"/>
      <c r="I57" s="13">
        <v>-27900</v>
      </c>
      <c r="J57" s="11"/>
      <c r="K57" s="13">
        <v>-137000</v>
      </c>
    </row>
    <row r="58" spans="1:11" ht="24" customHeight="1">
      <c r="A58" s="4" t="s">
        <v>257</v>
      </c>
      <c r="E58" s="13"/>
      <c r="F58" s="11"/>
      <c r="G58" s="13"/>
      <c r="H58" s="13"/>
      <c r="I58" s="13"/>
      <c r="J58" s="11"/>
      <c r="K58" s="13"/>
    </row>
    <row r="59" spans="1:11" ht="24" customHeight="1">
      <c r="A59" s="4" t="s">
        <v>258</v>
      </c>
      <c r="E59" s="13">
        <v>14344</v>
      </c>
      <c r="F59" s="11"/>
      <c r="G59" s="13">
        <v>0</v>
      </c>
      <c r="H59" s="13"/>
      <c r="I59" s="13">
        <v>14344</v>
      </c>
      <c r="J59" s="11"/>
      <c r="K59" s="13">
        <v>0</v>
      </c>
    </row>
    <row r="60" spans="1:11" ht="24" customHeight="1">
      <c r="A60" s="4" t="s">
        <v>237</v>
      </c>
      <c r="E60" s="13">
        <v>0</v>
      </c>
      <c r="F60" s="11"/>
      <c r="G60" s="13">
        <v>-45447</v>
      </c>
      <c r="H60" s="13"/>
      <c r="I60" s="13">
        <v>0</v>
      </c>
      <c r="J60" s="11"/>
      <c r="K60" s="13">
        <v>0</v>
      </c>
    </row>
    <row r="61" spans="1:11" ht="24" customHeight="1">
      <c r="A61" s="4" t="s">
        <v>259</v>
      </c>
      <c r="E61" s="11">
        <v>0</v>
      </c>
      <c r="F61" s="11"/>
      <c r="G61" s="11">
        <v>-27743</v>
      </c>
      <c r="H61" s="11"/>
      <c r="I61" s="13">
        <v>0</v>
      </c>
      <c r="J61" s="11"/>
      <c r="K61" s="13">
        <v>-27743</v>
      </c>
    </row>
    <row r="62" spans="1:11" ht="24" customHeight="1">
      <c r="A62" s="4" t="s">
        <v>173</v>
      </c>
      <c r="E62" s="13">
        <v>0</v>
      </c>
      <c r="F62" s="11"/>
      <c r="G62" s="13">
        <v>0</v>
      </c>
      <c r="H62" s="13"/>
      <c r="I62" s="13">
        <v>-294750</v>
      </c>
      <c r="J62" s="11"/>
      <c r="K62" s="13">
        <v>-5600</v>
      </c>
    </row>
    <row r="63" spans="1:11" ht="24" customHeight="1">
      <c r="A63" s="4" t="s">
        <v>205</v>
      </c>
      <c r="E63" s="13">
        <v>-492495</v>
      </c>
      <c r="F63" s="11"/>
      <c r="G63" s="13">
        <v>-262158</v>
      </c>
      <c r="H63" s="13"/>
      <c r="I63" s="13">
        <v>0</v>
      </c>
      <c r="J63" s="11"/>
      <c r="K63" s="13">
        <v>0</v>
      </c>
    </row>
    <row r="64" spans="1:11" ht="24" customHeight="1">
      <c r="A64" s="4" t="s">
        <v>56</v>
      </c>
      <c r="E64" s="13">
        <v>-50574</v>
      </c>
      <c r="F64" s="11"/>
      <c r="G64" s="13">
        <v>-485080</v>
      </c>
      <c r="H64" s="13"/>
      <c r="I64" s="13">
        <v>-150</v>
      </c>
      <c r="J64" s="11"/>
      <c r="K64" s="13">
        <v>-73</v>
      </c>
    </row>
    <row r="65" spans="1:11" ht="24" customHeight="1">
      <c r="A65" s="4" t="s">
        <v>88</v>
      </c>
      <c r="E65" s="13">
        <v>-2404</v>
      </c>
      <c r="F65" s="11"/>
      <c r="G65" s="13">
        <v>-534</v>
      </c>
      <c r="H65" s="13"/>
      <c r="I65" s="13">
        <v>-2113</v>
      </c>
      <c r="J65" s="11"/>
      <c r="K65" s="13">
        <v>-537</v>
      </c>
    </row>
    <row r="66" spans="1:11" ht="24" customHeight="1">
      <c r="A66" s="4" t="s">
        <v>116</v>
      </c>
      <c r="E66" s="13">
        <v>3277</v>
      </c>
      <c r="F66" s="11"/>
      <c r="G66" s="13">
        <v>2369</v>
      </c>
      <c r="H66" s="13"/>
      <c r="I66" s="13">
        <v>49042</v>
      </c>
      <c r="J66" s="11"/>
      <c r="K66" s="13">
        <v>2225</v>
      </c>
    </row>
    <row r="67" spans="1:11" ht="24" customHeight="1">
      <c r="A67" s="8" t="s">
        <v>57</v>
      </c>
      <c r="E67" s="17">
        <f>SUM(E52:E66)</f>
        <v>-632185</v>
      </c>
      <c r="F67" s="11"/>
      <c r="G67" s="17">
        <f>SUM(G52:G66)</f>
        <v>-779536</v>
      </c>
      <c r="H67" s="13"/>
      <c r="I67" s="17">
        <f>SUM(I52:I66)</f>
        <v>120572</v>
      </c>
      <c r="J67" s="11"/>
      <c r="K67" s="17">
        <f>SUM(K52:K66)</f>
        <v>-428763</v>
      </c>
    </row>
    <row r="68" spans="1:11" ht="24" customHeight="1">
      <c r="A68" s="8"/>
      <c r="E68" s="13"/>
      <c r="F68" s="11"/>
      <c r="G68" s="13"/>
      <c r="H68" s="13"/>
      <c r="I68" s="13"/>
      <c r="J68" s="11"/>
      <c r="K68" s="13"/>
    </row>
    <row r="69" spans="1:11" ht="24" customHeight="1">
      <c r="A69" s="23" t="s">
        <v>154</v>
      </c>
      <c r="E69" s="13"/>
      <c r="F69" s="11"/>
      <c r="G69" s="13"/>
      <c r="H69" s="13"/>
      <c r="I69" s="13"/>
      <c r="J69" s="11"/>
      <c r="K69" s="13"/>
    </row>
    <row r="70" spans="1:11" ht="24" customHeight="1">
      <c r="K70" s="24" t="s">
        <v>149</v>
      </c>
    </row>
    <row r="71" spans="1:11" ht="24" customHeight="1">
      <c r="A71" s="6" t="s">
        <v>85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24" customHeight="1">
      <c r="A72" s="12" t="s">
        <v>54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24" customHeight="1">
      <c r="A73" s="22" t="s">
        <v>240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24" customHeight="1">
      <c r="A74" s="7"/>
      <c r="B74" s="7"/>
      <c r="C74" s="7"/>
      <c r="D74" s="7"/>
      <c r="E74" s="7"/>
      <c r="F74" s="7"/>
      <c r="G74" s="4"/>
      <c r="H74" s="4"/>
      <c r="I74" s="4"/>
      <c r="J74" s="7"/>
      <c r="K74" s="24" t="s">
        <v>151</v>
      </c>
    </row>
    <row r="75" spans="1:11" ht="24" customHeight="1">
      <c r="A75" s="7"/>
      <c r="B75" s="7"/>
      <c r="C75" s="7"/>
      <c r="D75" s="7"/>
      <c r="E75" s="164" t="s">
        <v>0</v>
      </c>
      <c r="F75" s="164"/>
      <c r="G75" s="164"/>
      <c r="H75" s="20"/>
      <c r="I75" s="164" t="s">
        <v>1</v>
      </c>
      <c r="J75" s="164"/>
      <c r="K75" s="164"/>
    </row>
    <row r="76" spans="1:11" ht="24" customHeight="1">
      <c r="B76" s="21"/>
      <c r="C76" s="57"/>
      <c r="D76" s="21"/>
      <c r="E76" s="29">
        <v>2569</v>
      </c>
      <c r="F76" s="28"/>
      <c r="G76" s="29">
        <v>2568</v>
      </c>
      <c r="H76" s="30"/>
      <c r="I76" s="29">
        <v>2569</v>
      </c>
      <c r="J76" s="28"/>
      <c r="K76" s="29">
        <v>2568</v>
      </c>
    </row>
    <row r="77" spans="1:11" ht="24" customHeight="1">
      <c r="A77" s="8" t="s">
        <v>58</v>
      </c>
      <c r="E77" s="13"/>
      <c r="F77" s="11"/>
      <c r="G77" s="13"/>
      <c r="H77" s="13"/>
      <c r="I77" s="13"/>
      <c r="J77" s="11"/>
      <c r="K77" s="13"/>
    </row>
    <row r="78" spans="1:11" ht="24" customHeight="1">
      <c r="A78" s="133" t="s">
        <v>239</v>
      </c>
      <c r="E78" s="13">
        <v>-3807</v>
      </c>
      <c r="F78" s="11"/>
      <c r="G78" s="13">
        <v>-4700</v>
      </c>
      <c r="H78" s="13"/>
      <c r="I78" s="13">
        <v>0</v>
      </c>
      <c r="J78" s="11"/>
      <c r="K78" s="13">
        <v>0</v>
      </c>
    </row>
    <row r="79" spans="1:11" ht="24" customHeight="1">
      <c r="A79" s="133" t="s">
        <v>236</v>
      </c>
      <c r="E79" s="13">
        <v>31635</v>
      </c>
      <c r="F79" s="11"/>
      <c r="G79" s="13">
        <v>108535</v>
      </c>
      <c r="H79" s="13"/>
      <c r="I79" s="13">
        <v>238104</v>
      </c>
      <c r="J79" s="11"/>
      <c r="K79" s="13">
        <v>0</v>
      </c>
    </row>
    <row r="80" spans="1:11" ht="24" customHeight="1">
      <c r="A80" s="5" t="s">
        <v>117</v>
      </c>
      <c r="E80" s="13">
        <v>-13548</v>
      </c>
      <c r="F80" s="11"/>
      <c r="G80" s="13">
        <v>-14086</v>
      </c>
      <c r="H80" s="13"/>
      <c r="I80" s="13">
        <v>-57</v>
      </c>
      <c r="J80" s="11"/>
      <c r="K80" s="13">
        <v>0</v>
      </c>
    </row>
    <row r="81" spans="1:12" ht="24" customHeight="1">
      <c r="A81" s="5" t="s">
        <v>206</v>
      </c>
      <c r="E81" s="13">
        <v>684598</v>
      </c>
      <c r="F81" s="11"/>
      <c r="G81" s="13">
        <v>99984</v>
      </c>
      <c r="H81" s="13"/>
      <c r="I81" s="13">
        <v>0</v>
      </c>
      <c r="J81" s="11"/>
      <c r="K81" s="13">
        <v>0</v>
      </c>
    </row>
    <row r="82" spans="1:12" s="9" customFormat="1" ht="24" customHeight="1">
      <c r="A82" s="4" t="s">
        <v>201</v>
      </c>
      <c r="B82" s="10"/>
      <c r="C82" s="10"/>
      <c r="D82" s="10"/>
      <c r="E82" s="13">
        <v>-434330</v>
      </c>
      <c r="F82" s="11"/>
      <c r="G82" s="13">
        <v>-438179</v>
      </c>
      <c r="H82" s="13"/>
      <c r="I82" s="13">
        <v>-125000</v>
      </c>
      <c r="J82" s="11"/>
      <c r="K82" s="13">
        <v>-100000</v>
      </c>
      <c r="L82" s="10"/>
    </row>
    <row r="83" spans="1:12" s="9" customFormat="1" ht="24" customHeight="1">
      <c r="A83" s="4" t="s">
        <v>229</v>
      </c>
      <c r="B83" s="10"/>
      <c r="C83" s="10"/>
      <c r="D83" s="10"/>
      <c r="E83" s="13">
        <v>0</v>
      </c>
      <c r="F83" s="11"/>
      <c r="G83" s="13">
        <v>2000000</v>
      </c>
      <c r="H83" s="13"/>
      <c r="I83" s="13">
        <v>0</v>
      </c>
      <c r="J83" s="11"/>
      <c r="K83" s="13">
        <v>2000000</v>
      </c>
      <c r="L83" s="10"/>
    </row>
    <row r="84" spans="1:12" s="9" customFormat="1" ht="24" customHeight="1">
      <c r="A84" s="4" t="s">
        <v>230</v>
      </c>
      <c r="B84" s="10"/>
      <c r="C84" s="10"/>
      <c r="D84" s="10"/>
      <c r="E84" s="13">
        <v>0</v>
      </c>
      <c r="F84" s="11"/>
      <c r="G84" s="13">
        <v>-7684</v>
      </c>
      <c r="H84" s="13"/>
      <c r="I84" s="13">
        <v>0</v>
      </c>
      <c r="J84" s="11"/>
      <c r="K84" s="13">
        <v>-7684</v>
      </c>
      <c r="L84" s="10"/>
    </row>
    <row r="85" spans="1:12" s="9" customFormat="1" ht="24" customHeight="1">
      <c r="A85" s="4" t="s">
        <v>200</v>
      </c>
      <c r="B85" s="10"/>
      <c r="C85" s="10"/>
      <c r="D85" s="10"/>
      <c r="E85" s="13">
        <v>0</v>
      </c>
      <c r="F85" s="11"/>
      <c r="G85" s="13">
        <v>-1500000</v>
      </c>
      <c r="H85" s="13"/>
      <c r="I85" s="13">
        <v>0</v>
      </c>
      <c r="J85" s="11"/>
      <c r="K85" s="13">
        <v>-1500000</v>
      </c>
      <c r="L85" s="10"/>
    </row>
    <row r="86" spans="1:12" s="9" customFormat="1" ht="24" customHeight="1">
      <c r="A86" s="4" t="s">
        <v>207</v>
      </c>
      <c r="B86" s="10"/>
      <c r="C86" s="10"/>
      <c r="D86" s="10"/>
      <c r="E86" s="13">
        <v>0</v>
      </c>
      <c r="F86" s="11"/>
      <c r="G86" s="13">
        <v>-140020</v>
      </c>
      <c r="H86" s="13"/>
      <c r="I86" s="13">
        <v>0</v>
      </c>
      <c r="J86" s="11"/>
      <c r="K86" s="13">
        <v>-140020</v>
      </c>
      <c r="L86" s="10"/>
    </row>
    <row r="87" spans="1:12" s="9" customFormat="1" ht="24" customHeight="1">
      <c r="A87" s="4" t="s">
        <v>251</v>
      </c>
      <c r="B87" s="10"/>
      <c r="C87" s="10"/>
      <c r="D87" s="10"/>
      <c r="E87" s="13">
        <v>-411</v>
      </c>
      <c r="F87" s="11"/>
      <c r="G87" s="13">
        <v>0</v>
      </c>
      <c r="H87" s="13"/>
      <c r="I87" s="13">
        <v>0</v>
      </c>
      <c r="J87" s="11"/>
      <c r="K87" s="13">
        <v>0</v>
      </c>
      <c r="L87" s="10"/>
    </row>
    <row r="88" spans="1:12" s="9" customFormat="1" ht="24" customHeight="1">
      <c r="A88" s="4" t="s">
        <v>93</v>
      </c>
      <c r="B88" s="10"/>
      <c r="C88" s="10"/>
      <c r="D88" s="10"/>
      <c r="E88" s="13">
        <v>-155470</v>
      </c>
      <c r="F88" s="11"/>
      <c r="G88" s="13">
        <v>-170784</v>
      </c>
      <c r="H88" s="13"/>
      <c r="I88" s="13">
        <v>-55908</v>
      </c>
      <c r="J88" s="11"/>
      <c r="K88" s="13">
        <v>-38458</v>
      </c>
      <c r="L88" s="10"/>
    </row>
    <row r="89" spans="1:12" s="9" customFormat="1" ht="24" customHeight="1">
      <c r="A89" s="8" t="s">
        <v>59</v>
      </c>
      <c r="B89" s="10"/>
      <c r="C89" s="10"/>
      <c r="D89" s="10"/>
      <c r="E89" s="17">
        <f>SUM(E78:E88)</f>
        <v>108667</v>
      </c>
      <c r="F89" s="11"/>
      <c r="G89" s="17">
        <f>SUM(G78:G88)</f>
        <v>-66934</v>
      </c>
      <c r="H89" s="13"/>
      <c r="I89" s="17">
        <f>SUM(I78:I88)</f>
        <v>57139</v>
      </c>
      <c r="J89" s="11"/>
      <c r="K89" s="17">
        <f>SUM(K78:K88)</f>
        <v>213838</v>
      </c>
      <c r="L89" s="10"/>
    </row>
    <row r="90" spans="1:12" s="9" customFormat="1" ht="24" customHeight="1">
      <c r="A90" s="8" t="s">
        <v>238</v>
      </c>
      <c r="B90" s="10"/>
      <c r="C90" s="10"/>
      <c r="D90" s="10"/>
      <c r="E90" s="17">
        <v>36100</v>
      </c>
      <c r="F90" s="11"/>
      <c r="G90" s="17">
        <v>21386</v>
      </c>
      <c r="H90" s="13"/>
      <c r="I90" s="17">
        <v>0</v>
      </c>
      <c r="J90" s="11"/>
      <c r="K90" s="17">
        <v>0</v>
      </c>
      <c r="L90" s="10"/>
    </row>
    <row r="91" spans="1:12" s="9" customFormat="1" ht="24" customHeight="1">
      <c r="A91" s="8" t="s">
        <v>60</v>
      </c>
      <c r="B91" s="10"/>
      <c r="C91" s="10"/>
      <c r="D91" s="10"/>
      <c r="E91" s="13">
        <f>SUM(E89+E67+E41+E90)</f>
        <v>127426</v>
      </c>
      <c r="F91" s="11"/>
      <c r="G91" s="13">
        <f>SUM(G89+G67+G41+G90)</f>
        <v>-33479</v>
      </c>
      <c r="H91" s="13"/>
      <c r="I91" s="13">
        <f>SUM(I89+I67+I41+I90)</f>
        <v>139113</v>
      </c>
      <c r="J91" s="11"/>
      <c r="K91" s="13">
        <f>SUM(K89+K67+K41+K90)</f>
        <v>-231808</v>
      </c>
      <c r="L91" s="10"/>
    </row>
    <row r="92" spans="1:12" s="9" customFormat="1" ht="24" customHeight="1">
      <c r="A92" s="4" t="s">
        <v>121</v>
      </c>
      <c r="B92" s="10"/>
      <c r="C92" s="10"/>
      <c r="D92" s="10"/>
      <c r="E92" s="13">
        <v>-1049</v>
      </c>
      <c r="F92" s="11"/>
      <c r="G92" s="13">
        <v>-316</v>
      </c>
      <c r="H92" s="13"/>
      <c r="I92" s="13">
        <v>456</v>
      </c>
      <c r="J92" s="11"/>
      <c r="K92" s="13">
        <v>26</v>
      </c>
      <c r="L92" s="10"/>
    </row>
    <row r="93" spans="1:12" s="9" customFormat="1" ht="24" customHeight="1">
      <c r="A93" s="5" t="s">
        <v>161</v>
      </c>
      <c r="B93" s="10"/>
      <c r="C93" s="10"/>
      <c r="D93" s="10"/>
      <c r="E93" s="14">
        <v>2331722</v>
      </c>
      <c r="F93" s="11"/>
      <c r="G93" s="14">
        <v>2050421</v>
      </c>
      <c r="H93" s="13"/>
      <c r="I93" s="14">
        <v>249915</v>
      </c>
      <c r="J93" s="11"/>
      <c r="K93" s="14">
        <v>369155</v>
      </c>
      <c r="L93" s="10"/>
    </row>
    <row r="94" spans="1:12" s="9" customFormat="1" ht="24" customHeight="1" thickBot="1">
      <c r="A94" s="6" t="s">
        <v>162</v>
      </c>
      <c r="B94" s="10"/>
      <c r="C94" s="10"/>
      <c r="D94" s="10"/>
      <c r="E94" s="18">
        <f>SUM(E91:E93)</f>
        <v>2458099</v>
      </c>
      <c r="F94" s="11"/>
      <c r="G94" s="18">
        <f>SUM(G91:G93)</f>
        <v>2016626</v>
      </c>
      <c r="H94" s="13"/>
      <c r="I94" s="18">
        <f>SUM(I91:I93)</f>
        <v>389484</v>
      </c>
      <c r="J94" s="11"/>
      <c r="K94" s="18">
        <f>SUM(K91:K93)</f>
        <v>137373</v>
      </c>
      <c r="L94" s="10"/>
    </row>
    <row r="95" spans="1:12" s="9" customFormat="1" ht="24" customHeight="1" thickTop="1">
      <c r="A95" s="4"/>
      <c r="B95" s="10"/>
      <c r="C95" s="10"/>
      <c r="D95" s="10"/>
      <c r="E95" s="11">
        <f>SUM(BS!F11-E94)</f>
        <v>0</v>
      </c>
      <c r="F95" s="11"/>
      <c r="G95" s="11"/>
      <c r="H95" s="11"/>
      <c r="I95" s="11">
        <f>SUM(BS!J11-I94)</f>
        <v>0</v>
      </c>
      <c r="J95" s="11"/>
      <c r="K95" s="11"/>
      <c r="L95" s="10"/>
    </row>
    <row r="96" spans="1:12" ht="24" customHeight="1">
      <c r="A96" s="23" t="s">
        <v>154</v>
      </c>
    </row>
  </sheetData>
  <mergeCells count="6">
    <mergeCell ref="E6:G6"/>
    <mergeCell ref="I6:K6"/>
    <mergeCell ref="E49:G49"/>
    <mergeCell ref="I49:K49"/>
    <mergeCell ref="E75:G75"/>
    <mergeCell ref="I75:K75"/>
  </mergeCells>
  <printOptions horizontalCentered="1"/>
  <pageMargins left="0.78740157480314998" right="0.39370078740157499" top="0.72" bottom="0.31496062992126" header="0.31496062992126" footer="0.31496062992126"/>
  <pageSetup paperSize="9" scale="73" fitToHeight="7" orientation="portrait" r:id="rId1"/>
  <headerFooter differentOddEven="1"/>
  <rowBreaks count="2" manualBreakCount="2">
    <brk id="43" max="10" man="1"/>
    <brk id="69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DC27-496F-4749-B110-6901A873CF0E}">
  <dimension ref="A1:H6"/>
  <sheetViews>
    <sheetView workbookViewId="0"/>
  </sheetViews>
  <sheetFormatPr defaultRowHeight="12.75"/>
  <sheetData>
    <row r="1" spans="1:8">
      <c r="A1">
        <v>1745312849671</v>
      </c>
      <c r="B1" t="s">
        <v>210</v>
      </c>
      <c r="C1" t="s">
        <v>211</v>
      </c>
      <c r="D1">
        <v>5</v>
      </c>
      <c r="E1">
        <v>1747023842089</v>
      </c>
      <c r="F1" t="s">
        <v>231</v>
      </c>
      <c r="G1" t="s">
        <v>232</v>
      </c>
      <c r="H1">
        <v>0</v>
      </c>
    </row>
    <row r="2" spans="1:8">
      <c r="A2">
        <v>1745312849828</v>
      </c>
      <c r="B2" t="s">
        <v>212</v>
      </c>
      <c r="C2" t="s">
        <v>213</v>
      </c>
      <c r="D2" t="s">
        <v>214</v>
      </c>
    </row>
    <row r="3" spans="1:8">
      <c r="A3">
        <v>1745312849828</v>
      </c>
      <c r="B3" t="s">
        <v>212</v>
      </c>
      <c r="C3" t="s">
        <v>215</v>
      </c>
      <c r="D3" t="s">
        <v>216</v>
      </c>
    </row>
    <row r="4" spans="1:8">
      <c r="A4">
        <v>1745312849828</v>
      </c>
      <c r="B4" t="s">
        <v>212</v>
      </c>
      <c r="C4" t="s">
        <v>217</v>
      </c>
      <c r="D4" t="s">
        <v>218</v>
      </c>
    </row>
    <row r="5" spans="1:8">
      <c r="A5">
        <v>1745312849828</v>
      </c>
      <c r="B5" t="s">
        <v>212</v>
      </c>
      <c r="C5" t="s">
        <v>219</v>
      </c>
      <c r="D5" t="s">
        <v>220</v>
      </c>
    </row>
    <row r="6" spans="1:8">
      <c r="A6">
        <v>1745312849828</v>
      </c>
      <c r="B6" t="s">
        <v>212</v>
      </c>
      <c r="C6" t="s">
        <v>221</v>
      </c>
      <c r="D6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F25E-F593-4242-8E74-396FB78A8240}">
  <dimension ref="A1:H1"/>
  <sheetViews>
    <sheetView workbookViewId="0"/>
  </sheetViews>
  <sheetFormatPr defaultRowHeight="12.75"/>
  <sheetData>
    <row r="1" spans="1:8">
      <c r="A1">
        <v>1745312849734</v>
      </c>
      <c r="B1" t="s">
        <v>210</v>
      </c>
      <c r="C1" t="s">
        <v>211</v>
      </c>
      <c r="D1">
        <v>0</v>
      </c>
      <c r="E1">
        <v>1747023843779</v>
      </c>
      <c r="F1" t="s">
        <v>231</v>
      </c>
      <c r="G1" t="s">
        <v>232</v>
      </c>
      <c r="H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6851-BFEA-413F-82B2-DBAC75166832}">
  <dimension ref="A1:H1"/>
  <sheetViews>
    <sheetView workbookViewId="0"/>
  </sheetViews>
  <sheetFormatPr defaultRowHeight="12.75"/>
  <sheetData>
    <row r="1" spans="1:8">
      <c r="A1">
        <v>1745312849781</v>
      </c>
      <c r="B1" t="s">
        <v>210</v>
      </c>
      <c r="C1" t="s">
        <v>211</v>
      </c>
      <c r="D1">
        <v>0</v>
      </c>
      <c r="E1">
        <v>1747023844665</v>
      </c>
      <c r="F1" t="s">
        <v>231</v>
      </c>
      <c r="G1" t="s">
        <v>232</v>
      </c>
      <c r="H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FBFD-502D-497D-A119-0BD949080B39}">
  <dimension ref="A1:H1"/>
  <sheetViews>
    <sheetView workbookViewId="0"/>
  </sheetViews>
  <sheetFormatPr defaultRowHeight="12.75"/>
  <sheetData>
    <row r="1" spans="1:8">
      <c r="A1">
        <v>1745312849813</v>
      </c>
      <c r="B1" t="s">
        <v>210</v>
      </c>
      <c r="C1" t="s">
        <v>211</v>
      </c>
      <c r="D1">
        <v>0</v>
      </c>
      <c r="E1">
        <v>1747023845453</v>
      </c>
      <c r="F1" t="s">
        <v>231</v>
      </c>
      <c r="G1" t="s">
        <v>232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18b0ca6b-2d1c-402c-8271-ec7857fc6c34" revision="4"/>
</file>

<file path=customXml/item2.xml><?xml version="1.0" encoding="utf-8"?>
<datasnipper xmlns="http://datasnipperlegacy" included="true" dataSnipperSheetDeleted="false" guid="a60f8648-caa1-499b-a72b-4e0eec463372" revision="3"/>
</file>

<file path=customXml/itemProps1.xml><?xml version="1.0" encoding="utf-8"?>
<ds:datastoreItem xmlns:ds="http://schemas.openxmlformats.org/officeDocument/2006/customXml" ds:itemID="{05ACFECA-3285-48C6-9563-68E829BD2F7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3290703-5399-4DF3-B8DA-8606DFCFE52D}">
  <ds:schemaRefs>
    <ds:schemaRef ds:uri="http://datasnipperlega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CE1-1</vt:lpstr>
      <vt:lpstr>CE1-2</vt:lpstr>
      <vt:lpstr>CE2-1</vt:lpstr>
      <vt:lpstr>CE2-2</vt:lpstr>
      <vt:lpstr>CF</vt:lpstr>
      <vt:lpstr>BS!Print_Area</vt:lpstr>
      <vt:lpstr>'CE1-1'!Print_Area</vt:lpstr>
      <vt:lpstr>'CE1-2'!Print_Area</vt:lpstr>
      <vt:lpstr>'CE2-1'!Print_Area</vt:lpstr>
      <vt:lpstr>'CE2-2'!Print_Area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Patcharee.t</dc:creator>
  <cp:lastModifiedBy>Surakitti Techamahatthana</cp:lastModifiedBy>
  <cp:lastPrinted>2026-05-06T11:52:32Z</cp:lastPrinted>
  <dcterms:created xsi:type="dcterms:W3CDTF">2011-03-08T09:02:15Z</dcterms:created>
  <dcterms:modified xsi:type="dcterms:W3CDTF">2026-05-06T12:38:30Z</dcterms:modified>
</cp:coreProperties>
</file>