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rakitti_techamahatthana_th_ey_com/Documents/Desktop/Golf Backup 18 May 2021/2026/SSPG/Q1/FS/SSP/SET/"/>
    </mc:Choice>
  </mc:AlternateContent>
  <xr:revisionPtr revIDLastSave="2" documentId="13_ncr:1_{ACF58B96-25C6-4BCE-9606-73EB2F97E102}" xr6:coauthVersionLast="47" xr6:coauthVersionMax="47" xr10:uidLastSave="{20EB997A-81B2-4F1F-8A46-A6128D239DB7}"/>
  <bookViews>
    <workbookView xWindow="-120" yWindow="-120" windowWidth="29040" windowHeight="17520" tabRatio="640" xr2:uid="{00000000-000D-0000-FFFF-FFFF00000000}"/>
  </bookViews>
  <sheets>
    <sheet name="BS" sheetId="7" r:id="rId1"/>
    <sheet name="PL" sheetId="50" r:id="rId2"/>
    <sheet name="CE1-1" sheetId="57" r:id="rId3"/>
    <sheet name="CE1-2" sheetId="59" r:id="rId4"/>
    <sheet name="CE2-1" sheetId="58" r:id="rId5"/>
    <sheet name="CE2-2" sheetId="60" r:id="rId6"/>
    <sheet name="CF" sheetId="54" r:id="rId7"/>
  </sheets>
  <definedNames>
    <definedName name="_xlnm.Print_Area" localSheetId="0">BS!$A$1:$L$106</definedName>
    <definedName name="_xlnm.Print_Area" localSheetId="2">'CE1-1'!$A$1:$Z$29</definedName>
    <definedName name="_xlnm.Print_Area" localSheetId="3">'CE1-2'!$A$1:$P$26</definedName>
    <definedName name="_xlnm.Print_Area" localSheetId="4">'CE2-1'!$A$1:$V$27</definedName>
    <definedName name="_xlnm.Print_Area" localSheetId="5">'CE2-2'!$A$1:$P$26</definedName>
    <definedName name="_xlnm.Print_Area" localSheetId="6">CF!$A$1:$L$96</definedName>
    <definedName name="_xlnm.Print_Area" localSheetId="1">PL!$A$1:$L$63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58" l="1"/>
  <c r="O24" i="58"/>
  <c r="O23" i="60"/>
  <c r="S26" i="57"/>
  <c r="O26" i="57"/>
  <c r="O24" i="59"/>
  <c r="M24" i="59"/>
  <c r="K24" i="59"/>
  <c r="I24" i="59"/>
  <c r="G24" i="59"/>
  <c r="E24" i="59"/>
  <c r="C24" i="59"/>
  <c r="O23" i="59"/>
  <c r="F34" i="7"/>
  <c r="H34" i="7" l="1"/>
  <c r="J34" i="7"/>
  <c r="L34" i="7"/>
  <c r="K88" i="54" l="1"/>
  <c r="G88" i="54"/>
  <c r="K66" i="54"/>
  <c r="G66" i="54"/>
  <c r="K9" i="54"/>
  <c r="K25" i="54" s="1"/>
  <c r="K38" i="54" s="1"/>
  <c r="K40" i="54" s="1"/>
  <c r="K50" i="50"/>
  <c r="K37" i="50"/>
  <c r="G37" i="50"/>
  <c r="K16" i="50"/>
  <c r="K12" i="50"/>
  <c r="K17" i="50" s="1"/>
  <c r="K21" i="50" s="1"/>
  <c r="K23" i="50" s="1"/>
  <c r="G16" i="50"/>
  <c r="G12" i="50"/>
  <c r="K21" i="60"/>
  <c r="I21" i="60"/>
  <c r="K21" i="59"/>
  <c r="G21" i="59"/>
  <c r="I21" i="59"/>
  <c r="G21" i="60"/>
  <c r="C21" i="60"/>
  <c r="W23" i="57"/>
  <c r="W22" i="57"/>
  <c r="C21" i="59"/>
  <c r="U17" i="58"/>
  <c r="U16" i="58"/>
  <c r="U17" i="57"/>
  <c r="Y17" i="57" s="1"/>
  <c r="I37" i="50"/>
  <c r="E37" i="50"/>
  <c r="G17" i="50" l="1"/>
  <c r="G21" i="50" s="1"/>
  <c r="K90" i="54"/>
  <c r="K39" i="50"/>
  <c r="K55" i="50" s="1"/>
  <c r="G23" i="50" l="1"/>
  <c r="G9" i="54"/>
  <c r="G25" i="54" s="1"/>
  <c r="G38" i="54" s="1"/>
  <c r="G40" i="54" s="1"/>
  <c r="G90" i="54" s="1"/>
  <c r="K93" i="54"/>
  <c r="F57" i="7"/>
  <c r="L57" i="7"/>
  <c r="J57" i="7"/>
  <c r="H57" i="7"/>
  <c r="G52" i="50" l="1"/>
  <c r="G50" i="50" s="1"/>
  <c r="G39" i="50"/>
  <c r="G57" i="50" s="1"/>
  <c r="G55" i="50" s="1"/>
  <c r="G93" i="54"/>
  <c r="K22" i="60"/>
  <c r="K24" i="60" s="1"/>
  <c r="K17" i="60"/>
  <c r="K18" i="60" s="1"/>
  <c r="E16" i="50" l="1"/>
  <c r="U24" i="58" l="1"/>
  <c r="U12" i="58"/>
  <c r="O15" i="59"/>
  <c r="K22" i="59" l="1"/>
  <c r="K17" i="59"/>
  <c r="K18" i="59" s="1"/>
  <c r="U26" i="57" l="1"/>
  <c r="Y26" i="57" s="1"/>
  <c r="U25" i="57"/>
  <c r="Y25" i="57" s="1"/>
  <c r="U13" i="57"/>
  <c r="Y13" i="57" s="1"/>
  <c r="U18" i="57"/>
  <c r="C24" i="57"/>
  <c r="C27" i="57" s="1"/>
  <c r="F86" i="7" s="1"/>
  <c r="I16" i="50" l="1"/>
  <c r="Q23" i="58" l="1"/>
  <c r="Q25" i="58" s="1"/>
  <c r="Q15" i="58"/>
  <c r="Q18" i="58" s="1"/>
  <c r="M23" i="58"/>
  <c r="M25" i="58" s="1"/>
  <c r="M15" i="58"/>
  <c r="M18" i="58" s="1"/>
  <c r="I23" i="58"/>
  <c r="I25" i="58" s="1"/>
  <c r="J91" i="7" s="1"/>
  <c r="I15" i="58"/>
  <c r="I18" i="58" s="1"/>
  <c r="Q24" i="57"/>
  <c r="Q16" i="57"/>
  <c r="Q19" i="57" s="1"/>
  <c r="M24" i="57"/>
  <c r="M16" i="57"/>
  <c r="M19" i="57" s="1"/>
  <c r="I24" i="57"/>
  <c r="I16" i="57"/>
  <c r="I19" i="57" s="1"/>
  <c r="M27" i="57" l="1"/>
  <c r="Q27" i="57"/>
  <c r="I27" i="57"/>
  <c r="F91" i="7" s="1"/>
  <c r="L69" i="7" l="1"/>
  <c r="J69" i="7"/>
  <c r="H69" i="7"/>
  <c r="F69" i="7"/>
  <c r="E22" i="60" l="1"/>
  <c r="E24" i="60" s="1"/>
  <c r="E17" i="60"/>
  <c r="E22" i="59"/>
  <c r="E17" i="59"/>
  <c r="Y18" i="57"/>
  <c r="E18" i="59" l="1"/>
  <c r="E18" i="60"/>
  <c r="M22" i="60" l="1"/>
  <c r="M24" i="60" s="1"/>
  <c r="I22" i="60"/>
  <c r="I24" i="60" s="1"/>
  <c r="G22" i="60"/>
  <c r="G24" i="60" s="1"/>
  <c r="C22" i="60"/>
  <c r="C24" i="60" s="1"/>
  <c r="M17" i="60"/>
  <c r="I17" i="60"/>
  <c r="G17" i="60"/>
  <c r="C17" i="60"/>
  <c r="C18" i="60" s="1"/>
  <c r="O15" i="60"/>
  <c r="I18" i="60" l="1"/>
  <c r="G18" i="60"/>
  <c r="M18" i="60"/>
  <c r="O17" i="60"/>
  <c r="O22" i="60"/>
  <c r="O16" i="60"/>
  <c r="U14" i="58" s="1"/>
  <c r="O21" i="60"/>
  <c r="S22" i="58" s="1"/>
  <c r="M22" i="59"/>
  <c r="I22" i="59"/>
  <c r="G22" i="59"/>
  <c r="C22" i="59"/>
  <c r="M17" i="59"/>
  <c r="I17" i="59"/>
  <c r="G17" i="59"/>
  <c r="S15" i="58" l="1"/>
  <c r="S18" i="58" s="1"/>
  <c r="S23" i="58"/>
  <c r="S25" i="58" s="1"/>
  <c r="J95" i="7" s="1"/>
  <c r="U22" i="58"/>
  <c r="I18" i="59"/>
  <c r="M18" i="59"/>
  <c r="G18" i="59"/>
  <c r="O18" i="60"/>
  <c r="O16" i="59"/>
  <c r="O21" i="59"/>
  <c r="C17" i="59"/>
  <c r="O22" i="59"/>
  <c r="S23" i="57" l="1"/>
  <c r="U23" i="57" s="1"/>
  <c r="S16" i="57"/>
  <c r="S19" i="57" s="1"/>
  <c r="U15" i="57"/>
  <c r="O17" i="59"/>
  <c r="C18" i="59"/>
  <c r="O20" i="60"/>
  <c r="O24" i="60" s="1"/>
  <c r="S24" i="57" l="1"/>
  <c r="S27" i="57" s="1"/>
  <c r="F95" i="7" s="1"/>
  <c r="U20" i="58"/>
  <c r="O18" i="59"/>
  <c r="O19" i="59" s="1"/>
  <c r="O20" i="59" l="1"/>
  <c r="O25" i="59" l="1"/>
  <c r="K24" i="57"/>
  <c r="K27" i="57" s="1"/>
  <c r="F93" i="7" s="1"/>
  <c r="G24" i="57"/>
  <c r="G27" i="57" s="1"/>
  <c r="F89" i="7" s="1"/>
  <c r="E24" i="57"/>
  <c r="E27" i="57" s="1"/>
  <c r="F87" i="7" s="1"/>
  <c r="K16" i="57"/>
  <c r="K19" i="57" s="1"/>
  <c r="G16" i="57"/>
  <c r="G19" i="57" s="1"/>
  <c r="E16" i="57"/>
  <c r="E19" i="57" s="1"/>
  <c r="C16" i="57"/>
  <c r="K23" i="58"/>
  <c r="K25" i="58" s="1"/>
  <c r="J93" i="7" s="1"/>
  <c r="G23" i="58"/>
  <c r="G25" i="58" s="1"/>
  <c r="J89" i="7" s="1"/>
  <c r="E23" i="58"/>
  <c r="E25" i="58" s="1"/>
  <c r="J87" i="7" s="1"/>
  <c r="C23" i="58"/>
  <c r="C25" i="58" s="1"/>
  <c r="J86" i="7" s="1"/>
  <c r="K15" i="58"/>
  <c r="K18" i="58" s="1"/>
  <c r="G15" i="58"/>
  <c r="G18" i="58" s="1"/>
  <c r="E15" i="58"/>
  <c r="E18" i="58" s="1"/>
  <c r="C15" i="58"/>
  <c r="C18" i="58" s="1"/>
  <c r="C19" i="57" l="1"/>
  <c r="Y23" i="57"/>
  <c r="Y15" i="57"/>
  <c r="W16" i="57"/>
  <c r="W19" i="57" s="1"/>
  <c r="W24" i="57"/>
  <c r="W27" i="57" s="1"/>
  <c r="F97" i="7" s="1"/>
  <c r="O19" i="60" l="1"/>
  <c r="O25" i="60"/>
  <c r="I88" i="54"/>
  <c r="E88" i="54"/>
  <c r="I66" i="54" l="1"/>
  <c r="E66" i="54"/>
  <c r="I12" i="50"/>
  <c r="E12" i="50"/>
  <c r="J21" i="7"/>
  <c r="L21" i="7"/>
  <c r="H21" i="7"/>
  <c r="M107" i="7"/>
  <c r="F21" i="7"/>
  <c r="F70" i="7" l="1"/>
  <c r="F35" i="7"/>
  <c r="H35" i="7"/>
  <c r="L70" i="7"/>
  <c r="J35" i="7"/>
  <c r="J70" i="7"/>
  <c r="I17" i="50"/>
  <c r="I21" i="50" s="1"/>
  <c r="E17" i="50"/>
  <c r="E21" i="50" s="1"/>
  <c r="L35" i="7"/>
  <c r="H70" i="7"/>
  <c r="E23" i="50" l="1"/>
  <c r="E52" i="50" s="1"/>
  <c r="E50" i="50" s="1"/>
  <c r="E9" i="54"/>
  <c r="E25" i="54" s="1"/>
  <c r="E38" i="54" s="1"/>
  <c r="I23" i="50"/>
  <c r="I9" i="54"/>
  <c r="I25" i="54" s="1"/>
  <c r="I38" i="54" s="1"/>
  <c r="O22" i="57" l="1"/>
  <c r="U22" i="57" s="1"/>
  <c r="Y22" i="57" s="1"/>
  <c r="I50" i="50"/>
  <c r="O21" i="58" s="1"/>
  <c r="I39" i="50"/>
  <c r="I55" i="50" s="1"/>
  <c r="U13" i="58"/>
  <c r="I40" i="54"/>
  <c r="I90" i="54" s="1"/>
  <c r="E40" i="54"/>
  <c r="E90" i="54" s="1"/>
  <c r="E93" i="54" s="1"/>
  <c r="E39" i="50"/>
  <c r="E57" i="50" s="1"/>
  <c r="E55" i="50" s="1"/>
  <c r="O24" i="57" l="1"/>
  <c r="O27" i="57" s="1"/>
  <c r="I93" i="54"/>
  <c r="I94" i="54" s="1"/>
  <c r="U21" i="58"/>
  <c r="O23" i="58"/>
  <c r="O15" i="58"/>
  <c r="E94" i="54"/>
  <c r="U24" i="57" l="1"/>
  <c r="Y24" i="57" s="1"/>
  <c r="U15" i="58"/>
  <c r="U18" i="58" s="1"/>
  <c r="O18" i="58"/>
  <c r="U27" i="57"/>
  <c r="Y27" i="57" s="1"/>
  <c r="F94" i="7"/>
  <c r="U23" i="58"/>
  <c r="O25" i="58"/>
  <c r="O16" i="57"/>
  <c r="U14" i="57"/>
  <c r="Y14" i="57" s="1"/>
  <c r="Y21" i="57"/>
  <c r="H96" i="7"/>
  <c r="H98" i="7" s="1"/>
  <c r="U25" i="58" l="1"/>
  <c r="J94" i="7"/>
  <c r="O19" i="57"/>
  <c r="U16" i="57"/>
  <c r="Y16" i="57" s="1"/>
  <c r="L96" i="7"/>
  <c r="L98" i="7" s="1"/>
  <c r="H99" i="7"/>
  <c r="H100" i="7" s="1"/>
  <c r="U19" i="57" l="1"/>
  <c r="Y19" i="57" s="1"/>
  <c r="J96" i="7"/>
  <c r="J98" i="7" s="1"/>
  <c r="J99" i="7" s="1"/>
  <c r="J100" i="7" s="1"/>
  <c r="L99" i="7"/>
  <c r="L100" i="7" s="1"/>
  <c r="F96" i="7" l="1"/>
  <c r="F98" i="7" s="1"/>
  <c r="U26" i="58"/>
  <c r="Y28" i="57" l="1"/>
  <c r="F99" i="7"/>
  <c r="F100" i="7" s="1"/>
</calcChain>
</file>

<file path=xl/sharedStrings.xml><?xml version="1.0" encoding="utf-8"?>
<sst xmlns="http://schemas.openxmlformats.org/spreadsheetml/2006/main" count="443" uniqueCount="262">
  <si>
    <t xml:space="preserve">Total </t>
  </si>
  <si>
    <t>Total</t>
  </si>
  <si>
    <t>Expenses</t>
  </si>
  <si>
    <t>Consolidated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</si>
  <si>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</si>
  <si>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</si>
  <si>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</si>
  <si>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</si>
  <si>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</si>
  <si>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</si>
  <si>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</si>
  <si>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</si>
  <si>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 xml:space="preserve">Property, plant and equipment 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</si>
  <si>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</si>
  <si>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</si>
  <si>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</si>
  <si>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</si>
  <si>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</si>
  <si>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</si>
  <si>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</si>
  <si>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</si>
  <si>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</si>
  <si>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</si>
  <si>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</si>
  <si>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</si>
  <si>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</si>
  <si>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</si>
  <si>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</si>
  <si>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</si>
  <si>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Deferred tax assets</t>
  </si>
  <si>
    <t>Revenues</t>
  </si>
  <si>
    <t>Other income</t>
  </si>
  <si>
    <t>Total revenues</t>
  </si>
  <si>
    <t>Total expenses</t>
  </si>
  <si>
    <t>Finance cost</t>
  </si>
  <si>
    <t>Other comprehensive income:</t>
  </si>
  <si>
    <t>Profit attributable to:</t>
  </si>
  <si>
    <t>Basic earnings per share</t>
  </si>
  <si>
    <t>Cash flows from operating activities</t>
  </si>
  <si>
    <t xml:space="preserve">   Depreciation and amortisation</t>
  </si>
  <si>
    <t xml:space="preserve">   Other non-current assets</t>
  </si>
  <si>
    <t xml:space="preserve">   Other current liabilities</t>
  </si>
  <si>
    <t xml:space="preserve">   Other non-current liabilities</t>
  </si>
  <si>
    <t>Net cash flows from (used in) operating activities</t>
  </si>
  <si>
    <t>Cash flows from investing activities</t>
  </si>
  <si>
    <t>Acquisition of property, plant and equipment</t>
  </si>
  <si>
    <t>Acquisition of intangible assets</t>
  </si>
  <si>
    <t>Cash flows from financing activities</t>
  </si>
  <si>
    <t>Equity attributable to owners of the Company</t>
  </si>
  <si>
    <t>share capital</t>
  </si>
  <si>
    <t>Retained earnings</t>
  </si>
  <si>
    <t>shareholders'</t>
  </si>
  <si>
    <t>equity</t>
  </si>
  <si>
    <t xml:space="preserve">   Finance cost</t>
  </si>
  <si>
    <t>Directors</t>
  </si>
  <si>
    <t>Non-controlling interests of the subsidiaries</t>
  </si>
  <si>
    <t>Other comprehensive income to be reclassified</t>
  </si>
  <si>
    <t>Other comprehensive income not to be reclassified</t>
  </si>
  <si>
    <t>Other components of shareholders' equity</t>
  </si>
  <si>
    <t>Unappropriated</t>
  </si>
  <si>
    <t>combination under</t>
  </si>
  <si>
    <t>Other comprehensive income</t>
  </si>
  <si>
    <t>attributable</t>
  </si>
  <si>
    <t>to owners</t>
  </si>
  <si>
    <t>Non-controlling</t>
  </si>
  <si>
    <t>shareholder's</t>
  </si>
  <si>
    <t>Earnings per share</t>
  </si>
  <si>
    <t>Exchange differences</t>
  </si>
  <si>
    <t>financial statements</t>
  </si>
  <si>
    <t>Appropriated</t>
  </si>
  <si>
    <t>Operating liabilities increase (decrease)</t>
  </si>
  <si>
    <t>Sermsang Power Corporation Public Company Limited and its subsidiaries</t>
  </si>
  <si>
    <t>Administrative expenses</t>
  </si>
  <si>
    <t>Profit before tax</t>
  </si>
  <si>
    <t>common control</t>
  </si>
  <si>
    <t>on business</t>
  </si>
  <si>
    <t xml:space="preserve">      under common control</t>
  </si>
  <si>
    <t>Long-term restricted bank deposits</t>
  </si>
  <si>
    <t>on translation of</t>
  </si>
  <si>
    <t>shareholders' equity</t>
  </si>
  <si>
    <t>Short-term restricted bank deposits</t>
  </si>
  <si>
    <t>Deferred tax liabilities</t>
  </si>
  <si>
    <t xml:space="preserve">Intangible assets </t>
  </si>
  <si>
    <t>Separate financial statements</t>
  </si>
  <si>
    <t>Investments in subsidiaries</t>
  </si>
  <si>
    <t xml:space="preserve">   Cash paid for income tax</t>
  </si>
  <si>
    <t>interests of</t>
  </si>
  <si>
    <t>Right-of-use assets</t>
  </si>
  <si>
    <t>Other non-current financial assets</t>
  </si>
  <si>
    <t>Other non-current financial liabilities</t>
  </si>
  <si>
    <t>Cash flow</t>
  </si>
  <si>
    <t>hedge reserve</t>
  </si>
  <si>
    <t>Unbilled receivables</t>
  </si>
  <si>
    <t xml:space="preserve">   Unbilled receivables</t>
  </si>
  <si>
    <t xml:space="preserve">Equity holders of the Company </t>
  </si>
  <si>
    <t>Cash flows from (used in) operating activities</t>
  </si>
  <si>
    <t>Finance income</t>
  </si>
  <si>
    <t xml:space="preserve">   Finance income</t>
  </si>
  <si>
    <t>of the Company</t>
  </si>
  <si>
    <t>Income tax</t>
  </si>
  <si>
    <t>Exchange differences on translation of financial statements</t>
  </si>
  <si>
    <t xml:space="preserve">   in foreign currencies</t>
  </si>
  <si>
    <t>Profit or loss:</t>
  </si>
  <si>
    <t>Total comprehensive income attributable to:</t>
  </si>
  <si>
    <t xml:space="preserve">   Profit attributable to equity holders of the Company</t>
  </si>
  <si>
    <t>Adjustments to reconcile profit before tax to net cash provided by</t>
  </si>
  <si>
    <t xml:space="preserve">   (paid from) operating activities:</t>
  </si>
  <si>
    <t xml:space="preserve">   Loss on disposals of assets</t>
  </si>
  <si>
    <t>Share of profit from investments in subsidiaries</t>
  </si>
  <si>
    <t>Profit (loss) from operating activities before changes</t>
  </si>
  <si>
    <t xml:space="preserve">   in operating assets and liabilities</t>
  </si>
  <si>
    <t>Operating assets decrease (increase)</t>
  </si>
  <si>
    <t xml:space="preserve">   Other current assets</t>
  </si>
  <si>
    <t xml:space="preserve">   Account receivable - Revenue Department</t>
  </si>
  <si>
    <t>Interest received</t>
  </si>
  <si>
    <t>Payment of principal portion of lease liabilities</t>
  </si>
  <si>
    <t>Interest expenses and bank fees paid</t>
  </si>
  <si>
    <t>Short-term loans from related parties</t>
  </si>
  <si>
    <t>Loss in excess of cost over investments in subsidiaries</t>
  </si>
  <si>
    <t xml:space="preserve">   accounted for under equity method</t>
  </si>
  <si>
    <t xml:space="preserve">   Issued and fully paid-up</t>
  </si>
  <si>
    <t>Issued and paid-up</t>
  </si>
  <si>
    <t>Share premium</t>
  </si>
  <si>
    <t>Total equity</t>
  </si>
  <si>
    <t>in foreign currencies</t>
  </si>
  <si>
    <t>the subsidiaries</t>
  </si>
  <si>
    <t>equity investments</t>
  </si>
  <si>
    <t>Current portion of long-term liabilities</t>
  </si>
  <si>
    <t xml:space="preserve">   Lease liabilities</t>
  </si>
  <si>
    <t>Long-term liabilities - net of current portion</t>
  </si>
  <si>
    <t>Differences on business combination</t>
  </si>
  <si>
    <t xml:space="preserve">   Appropriated - statutory reserve</t>
  </si>
  <si>
    <t xml:space="preserve">   Unappropriated</t>
  </si>
  <si>
    <t>Net foreign exchange difference</t>
  </si>
  <si>
    <t xml:space="preserve">      of other current financial assets and liabilities</t>
  </si>
  <si>
    <t>Surplus</t>
  </si>
  <si>
    <t>on revaluation</t>
  </si>
  <si>
    <t>of assets</t>
  </si>
  <si>
    <t>Cost of sales and services</t>
  </si>
  <si>
    <t>Seperate financial statements</t>
  </si>
  <si>
    <t>designated at fair value</t>
  </si>
  <si>
    <t>comprehensive income</t>
  </si>
  <si>
    <t>through other</t>
  </si>
  <si>
    <t>Details of other components of shareholders' equity:</t>
  </si>
  <si>
    <t>Cash flow hedge</t>
  </si>
  <si>
    <t>reserve</t>
  </si>
  <si>
    <t>Other components of</t>
  </si>
  <si>
    <t xml:space="preserve">   to profit or loss in subsequent periods</t>
  </si>
  <si>
    <t>Equity holders of the Company</t>
  </si>
  <si>
    <t>Revenue from sales and services</t>
  </si>
  <si>
    <t>Operating profit (loss)</t>
  </si>
  <si>
    <t>Decrease in long-term restricted bank deposits</t>
  </si>
  <si>
    <t>Decrease in long-term loans to related parties</t>
  </si>
  <si>
    <t>Profit before income tax</t>
  </si>
  <si>
    <t>Net cash flows from (used in) financing activities</t>
  </si>
  <si>
    <t>Actuarial loss</t>
  </si>
  <si>
    <t>Surplus on</t>
  </si>
  <si>
    <t>revaluation</t>
  </si>
  <si>
    <t>designated at fair</t>
  </si>
  <si>
    <t>value through other</t>
  </si>
  <si>
    <t>(Unaudited but reviewed)</t>
  </si>
  <si>
    <t>(Unit: Thousand Baht, except earnings per share expressed in Baht)</t>
  </si>
  <si>
    <t>(Unit: Thousand Baht)</t>
  </si>
  <si>
    <t>Profit for the period</t>
  </si>
  <si>
    <t xml:space="preserve">   designated at fair value through other comprehensive income</t>
  </si>
  <si>
    <t xml:space="preserve">   - net of income tax</t>
  </si>
  <si>
    <t>Other comprehensive income for the period</t>
  </si>
  <si>
    <t>Total comprehensive income for the period</t>
  </si>
  <si>
    <t>The accompanying notes are an integral part of the interim financial statements.</t>
  </si>
  <si>
    <t>(Unaudited</t>
  </si>
  <si>
    <t>(Audited)</t>
  </si>
  <si>
    <t>but reviewed)</t>
  </si>
  <si>
    <t>Differences</t>
  </si>
  <si>
    <t>Cash and cash equivalents at beginning of period</t>
  </si>
  <si>
    <t>Cash and cash equivalents at end of period</t>
  </si>
  <si>
    <t xml:space="preserve">   Debentures</t>
  </si>
  <si>
    <t>Cash paid for investments in subsidiaries</t>
  </si>
  <si>
    <t>Net cash flows from (used in) investing activities</t>
  </si>
  <si>
    <t>Deposits</t>
  </si>
  <si>
    <t>Differences from</t>
  </si>
  <si>
    <t>the change in</t>
  </si>
  <si>
    <t>the ownership</t>
  </si>
  <si>
    <t>interests</t>
  </si>
  <si>
    <t>in subsidiary</t>
  </si>
  <si>
    <t>shares reserve</t>
  </si>
  <si>
    <t>Treasury shares</t>
  </si>
  <si>
    <t>Construction contracts in progress</t>
  </si>
  <si>
    <t>Non-current account receivable - Revenue Department</t>
  </si>
  <si>
    <t xml:space="preserve">   Long-term loans from financial institutions</t>
  </si>
  <si>
    <t>Differences from the change in the ownership</t>
  </si>
  <si>
    <t xml:space="preserve">    interests in subsidiary</t>
  </si>
  <si>
    <t>Provision for decommissioning costs</t>
  </si>
  <si>
    <t>Net changes in cost of hedging</t>
  </si>
  <si>
    <t>Cost of hedging</t>
  </si>
  <si>
    <t xml:space="preserve">   Construction contracts in progress</t>
  </si>
  <si>
    <t>Repayment of long-term loans from financial institutions</t>
  </si>
  <si>
    <t>Repayment of debenture</t>
  </si>
  <si>
    <t xml:space="preserve">Treasury shares </t>
  </si>
  <si>
    <t>Other current financial assets</t>
  </si>
  <si>
    <t>Other current financial liabilities</t>
  </si>
  <si>
    <t>Increase in long-term restricted bank deposits</t>
  </si>
  <si>
    <t>Loss on changes in value of equity instruments</t>
  </si>
  <si>
    <t>Cash received from long-term loans from financial institutions</t>
  </si>
  <si>
    <t>hedging reserve</t>
  </si>
  <si>
    <t>Cost of</t>
  </si>
  <si>
    <t>Balance as at 1 January 2025</t>
  </si>
  <si>
    <t>Balance as at 31 March 2025</t>
  </si>
  <si>
    <t>Inventories</t>
  </si>
  <si>
    <t>Trade and other current receivables</t>
  </si>
  <si>
    <t>Current account receivable - Revenue Department</t>
  </si>
  <si>
    <t>Long-term loans to related parties and interest receivables</t>
  </si>
  <si>
    <t>Trade and other current payables</t>
  </si>
  <si>
    <t>Loss from</t>
  </si>
  <si>
    <t>Proceeds from issuance of debentures</t>
  </si>
  <si>
    <t xml:space="preserve">   Loss on termination of lease</t>
  </si>
  <si>
    <t xml:space="preserve">   Unrealised loss (gain) on exchange</t>
  </si>
  <si>
    <t xml:space="preserve">   Trade and other current receivables</t>
  </si>
  <si>
    <t xml:space="preserve">   Inventories</t>
  </si>
  <si>
    <t xml:space="preserve">   Trade and other current payables</t>
  </si>
  <si>
    <t>Decrease (increase) in short-term loans to related parties</t>
  </si>
  <si>
    <t>Increase in long-term loans to related parties</t>
  </si>
  <si>
    <t>Cash paid for acquisition of a non-listed equity instrument</t>
  </si>
  <si>
    <t>Increase in short-term loans from related parties</t>
  </si>
  <si>
    <t>Increase (decrease) in short-term loans from financial institutions</t>
  </si>
  <si>
    <t>Increase in translation adjustments</t>
  </si>
  <si>
    <t>Cash paid for direct expenses in issuance of debentures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</si>
  <si>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</si>
  <si>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</si>
  <si>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</si>
  <si>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</si>
  <si>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</si>
  <si>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</si>
  <si>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</si>
  <si>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</si>
  <si>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</si>
  <si>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</si>
  <si>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</si>
  <si>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</si>
  <si>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</si>
  <si>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</si>
  <si>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>Gain on cash flow hedges - net of income tax</t>
  </si>
  <si>
    <t>Disposal of other financial assets (Note 4)</t>
  </si>
  <si>
    <t>Dividends paid by the subsidiary</t>
  </si>
  <si>
    <t xml:space="preserve">   Provision for employee benefits</t>
  </si>
  <si>
    <t xml:space="preserve">   Share of profit from investments in subsidiaries</t>
  </si>
  <si>
    <t xml:space="preserve">   Reversal on impairment loss of non-financial assets</t>
  </si>
  <si>
    <t xml:space="preserve">   Unrealised loss (gain) on fair value adjustments</t>
  </si>
  <si>
    <t xml:space="preserve">   Write-off for withholding tax</t>
  </si>
  <si>
    <t>Decrease (increase) in short-term restricted bank deposits</t>
  </si>
  <si>
    <t>Cash received from sales of marketable equity instrument (Note 4)</t>
  </si>
  <si>
    <t>Dividend paid by the subsidiaries</t>
  </si>
  <si>
    <t>Net increase (decrease) in cash and cash equivalents</t>
  </si>
  <si>
    <t xml:space="preserve">      1,555,621,551 ordinary shares of Baht 1 each</t>
  </si>
  <si>
    <t xml:space="preserve">      1,248,825,638 ordinary shares of Baht 1 each</t>
  </si>
  <si>
    <t>Transfer to treasury shares reserve</t>
  </si>
  <si>
    <t>Statutory reserve</t>
  </si>
  <si>
    <t>Treasury</t>
  </si>
  <si>
    <t>Increase in other current financial assets - fixed deposits</t>
  </si>
  <si>
    <t>Bank overdrafts and short-term loan</t>
  </si>
  <si>
    <t xml:space="preserve">    from financial institutions</t>
  </si>
  <si>
    <t>Cash paid for account payable for construction</t>
  </si>
  <si>
    <t xml:space="preserve">   and project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</si>
</sst>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(* #,##0.00000_);_(* \(#,##0.00000\);_(* &quot;-&quot;??_);_(@_)"/>
  </numFmts>
  <fonts count="13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sz val="8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2" fillId="0" borderId="0"/>
  </cellStyleXfs>
  <cellXfs count="12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quotePrefix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3" fillId="0" borderId="0" xfId="16" applyFont="1" applyAlignment="1">
      <alignment horizontal="left" vertical="center"/>
    </xf>
    <xf numFmtId="0" fontId="5" fillId="0" borderId="0" xfId="17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6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6" quotePrefix="1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5" fillId="0" borderId="0" xfId="1" applyNumberFormat="1" applyFont="1" applyFill="1" applyAlignment="1">
      <alignment horizontal="left" vertical="center"/>
    </xf>
    <xf numFmtId="41" fontId="5" fillId="0" borderId="1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left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6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41" fontId="5" fillId="0" borderId="6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41" fontId="5" fillId="0" borderId="4" xfId="0" applyNumberFormat="1" applyFont="1" applyBorder="1" applyAlignment="1">
      <alignment horizontal="center" vertical="center"/>
    </xf>
    <xf numFmtId="41" fontId="5" fillId="0" borderId="3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7" fontId="5" fillId="0" borderId="3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5" fillId="0" borderId="0" xfId="18" applyFont="1" applyAlignment="1">
      <alignment horizontal="center" vertical="center"/>
    </xf>
    <xf numFmtId="164" fontId="5" fillId="0" borderId="0" xfId="1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10" applyNumberFormat="1" applyFont="1" applyAlignment="1">
      <alignment horizontal="center" vertical="center"/>
    </xf>
    <xf numFmtId="0" fontId="5" fillId="0" borderId="0" xfId="10" quotePrefix="1" applyFont="1" applyAlignment="1">
      <alignment horizontal="center" vertical="center"/>
    </xf>
    <xf numFmtId="41" fontId="5" fillId="0" borderId="1" xfId="10" applyNumberFormat="1" applyFont="1" applyBorder="1" applyAlignment="1">
      <alignment horizontal="center" vertical="center"/>
    </xf>
    <xf numFmtId="0" fontId="3" fillId="0" borderId="0" xfId="18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5" fillId="0" borderId="0" xfId="18" applyFont="1" applyAlignment="1">
      <alignment vertical="center"/>
    </xf>
    <xf numFmtId="41" fontId="5" fillId="0" borderId="8" xfId="0" applyNumberFormat="1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16" applyFont="1" applyAlignment="1">
      <alignment horizontal="left" vertical="center"/>
    </xf>
    <xf numFmtId="0" fontId="5" fillId="0" borderId="0" xfId="15" applyFont="1" applyAlignment="1">
      <alignment horizontal="center" vertical="center"/>
    </xf>
    <xf numFmtId="0" fontId="5" fillId="0" borderId="1" xfId="15" applyFont="1" applyBorder="1" applyAlignment="1">
      <alignment horizontal="center" vertical="center"/>
    </xf>
    <xf numFmtId="164" fontId="5" fillId="0" borderId="0" xfId="9" applyNumberFormat="1" applyFont="1" applyAlignment="1">
      <alignment vertical="center"/>
    </xf>
    <xf numFmtId="37" fontId="3" fillId="0" borderId="0" xfId="9" applyNumberFormat="1" applyFont="1" applyAlignment="1">
      <alignment horizontal="left" vertical="center"/>
    </xf>
    <xf numFmtId="164" fontId="5" fillId="0" borderId="0" xfId="9" applyNumberFormat="1" applyFont="1" applyAlignment="1">
      <alignment horizontal="center" vertical="center"/>
    </xf>
    <xf numFmtId="38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8" quotePrefix="1" applyFont="1" applyAlignment="1">
      <alignment horizontal="center" vertical="center"/>
    </xf>
    <xf numFmtId="164" fontId="5" fillId="0" borderId="1" xfId="9" applyNumberFormat="1" applyFont="1" applyBorder="1" applyAlignment="1">
      <alignment horizontal="center" vertical="center"/>
    </xf>
    <xf numFmtId="164" fontId="5" fillId="0" borderId="0" xfId="15" applyNumberFormat="1" applyFont="1" applyAlignment="1">
      <alignment horizontal="center" vertical="center"/>
    </xf>
    <xf numFmtId="164" fontId="3" fillId="0" borderId="0" xfId="9" applyNumberFormat="1" applyFont="1" applyAlignment="1">
      <alignment horizontal="center" vertical="center"/>
    </xf>
    <xf numFmtId="164" fontId="5" fillId="0" borderId="1" xfId="15" applyNumberFormat="1" applyFont="1" applyBorder="1" applyAlignment="1">
      <alignment horizontal="center" vertical="center"/>
    </xf>
    <xf numFmtId="0" fontId="7" fillId="0" borderId="0" xfId="9" applyFont="1" applyAlignment="1">
      <alignment horizontal="center" vertical="center"/>
    </xf>
    <xf numFmtId="41" fontId="5" fillId="0" borderId="0" xfId="9" applyNumberFormat="1" applyFont="1" applyAlignment="1">
      <alignment horizontal="center" vertical="center"/>
    </xf>
    <xf numFmtId="41" fontId="5" fillId="0" borderId="0" xfId="9" applyNumberFormat="1" applyFont="1" applyAlignment="1">
      <alignment horizontal="right" vertical="center"/>
    </xf>
    <xf numFmtId="41" fontId="5" fillId="0" borderId="7" xfId="9" applyNumberFormat="1" applyFont="1" applyBorder="1" applyAlignment="1">
      <alignment horizontal="center" vertical="center"/>
    </xf>
    <xf numFmtId="41" fontId="5" fillId="0" borderId="0" xfId="9" applyNumberFormat="1" applyFont="1" applyAlignment="1">
      <alignment vertical="center"/>
    </xf>
    <xf numFmtId="41" fontId="5" fillId="0" borderId="8" xfId="9" applyNumberFormat="1" applyFont="1" applyBorder="1" applyAlignment="1">
      <alignment horizontal="center" vertical="center"/>
    </xf>
    <xf numFmtId="41" fontId="5" fillId="0" borderId="8" xfId="9" applyNumberFormat="1" applyFont="1" applyBorder="1" applyAlignment="1">
      <alignment horizontal="right" vertical="center"/>
    </xf>
    <xf numFmtId="41" fontId="5" fillId="0" borderId="6" xfId="9" applyNumberFormat="1" applyFont="1" applyBorder="1" applyAlignment="1">
      <alignment horizontal="center" vertical="center"/>
    </xf>
    <xf numFmtId="41" fontId="5" fillId="0" borderId="4" xfId="9" applyNumberFormat="1" applyFont="1" applyBorder="1" applyAlignment="1">
      <alignment horizontal="center" vertical="center"/>
    </xf>
    <xf numFmtId="41" fontId="5" fillId="0" borderId="7" xfId="9" applyNumberFormat="1" applyFont="1" applyBorder="1" applyAlignment="1">
      <alignment horizontal="right" vertical="center"/>
    </xf>
    <xf numFmtId="41" fontId="5" fillId="0" borderId="1" xfId="9" applyNumberFormat="1" applyFont="1" applyBorder="1" applyAlignment="1">
      <alignment horizontal="center" vertical="center"/>
    </xf>
    <xf numFmtId="41" fontId="5" fillId="0" borderId="1" xfId="9" applyNumberFormat="1" applyFont="1" applyBorder="1" applyAlignment="1">
      <alignment horizontal="right" vertical="center"/>
    </xf>
    <xf numFmtId="41" fontId="5" fillId="0" borderId="3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vertical="center"/>
    </xf>
    <xf numFmtId="1" fontId="5" fillId="0" borderId="0" xfId="9" applyNumberFormat="1" applyFont="1" applyAlignment="1">
      <alignment vertical="center"/>
    </xf>
    <xf numFmtId="37" fontId="5" fillId="0" borderId="0" xfId="16" applyNumberFormat="1" applyFont="1" applyAlignment="1">
      <alignment horizontal="left" vertical="center"/>
    </xf>
    <xf numFmtId="164" fontId="5" fillId="0" borderId="6" xfId="15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9" applyNumberFormat="1" applyFont="1" applyBorder="1" applyAlignment="1">
      <alignment horizontal="center" vertical="center"/>
    </xf>
    <xf numFmtId="164" fontId="5" fillId="0" borderId="2" xfId="15" applyNumberFormat="1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2000000}"/>
    <cellStyle name="Comma 2 2" xfId="3" xr:uid="{00000000-0005-0000-0000-000003000000}"/>
    <cellStyle name="Comma 3" xfId="4" xr:uid="{00000000-0005-0000-0000-000004000000}"/>
    <cellStyle name="Comma 3 2" xfId="5" xr:uid="{00000000-0005-0000-0000-000005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3" xfId="9" xr:uid="{00000000-0005-0000-0000-00000A000000}"/>
    <cellStyle name="Normal 2 4" xfId="10" xr:uid="{00000000-0005-0000-0000-00000B000000}"/>
    <cellStyle name="Normal 3" xfId="11" xr:uid="{00000000-0005-0000-0000-00000C000000}"/>
    <cellStyle name="Normal 3 2" xfId="12" xr:uid="{00000000-0005-0000-0000-00000D000000}"/>
    <cellStyle name="Normal 4" xfId="13" xr:uid="{00000000-0005-0000-0000-00000E000000}"/>
    <cellStyle name="Normal 4 2" xfId="14" xr:uid="{00000000-0005-0000-0000-00000F000000}"/>
    <cellStyle name="Normal 6" xfId="15" xr:uid="{00000000-0005-0000-0000-000010000000}"/>
    <cellStyle name="Normal_BS - E" xfId="16" xr:uid="{00000000-0005-0000-0000-000011000000}"/>
    <cellStyle name="Normal_BS&amp;PLT Q1'2006" xfId="17" xr:uid="{00000000-0005-0000-0000-000012000000}"/>
    <cellStyle name="Normal_Bspl-T" xfId="18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107"/>
  <sheetViews>
    <sheetView showGridLines="0" tabSelected="1" view="pageBreakPreview" topLeftCell="A79" zoomScale="85" zoomScaleNormal="100" zoomScaleSheetLayoutView="85" workbookViewId="0">
      <selection activeCell="P55" sqref="P55"/>
    </sheetView>
  </sheetViews>
  <sheetFormatPr defaultColWidth="10.7109375" defaultRowHeight="24" customHeight="1"/>
  <cols>
    <col min="1" max="1" width="46.42578125" style="7" customWidth="1"/>
    <col min="2" max="2" width="7.28515625" style="7" customWidth="1"/>
    <col min="3" max="3" width="1.42578125" style="7" customWidth="1"/>
    <col min="4" max="4" width="5.5703125" style="7" customWidth="1"/>
    <col min="5" max="5" width="1.42578125" style="7" customWidth="1"/>
    <col min="6" max="6" width="16.5703125" style="22" customWidth="1"/>
    <col min="7" max="7" width="1.42578125" style="22" customWidth="1"/>
    <col min="8" max="8" width="16.5703125" style="22" customWidth="1"/>
    <col min="9" max="9" width="1.42578125" style="22" customWidth="1"/>
    <col min="10" max="10" width="16.5703125" style="22" customWidth="1"/>
    <col min="11" max="11" width="1.42578125" style="22" customWidth="1"/>
    <col min="12" max="12" width="16.5703125" style="22" customWidth="1"/>
    <col min="13" max="13" width="1.42578125" style="22" customWidth="1"/>
    <col min="14" max="16384" width="10.7109375" style="22"/>
  </cols>
  <sheetData>
    <row r="1" spans="1:13" s="4" customFormat="1" ht="24" customHeight="1">
      <c r="A1" s="1" t="s">
        <v>71</v>
      </c>
      <c r="B1" s="1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4" customHeight="1">
      <c r="A2" s="1" t="s">
        <v>232</v>
      </c>
      <c r="B2" s="1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6" customFormat="1" ht="24" customHeight="1">
      <c r="A3" s="5" t="s">
        <v>229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7" customFormat="1" ht="24" customHeight="1">
      <c r="A4" s="1"/>
      <c r="B4" s="1"/>
      <c r="C4" s="3"/>
      <c r="D4" s="3"/>
      <c r="E4" s="3"/>
      <c r="F4" s="3"/>
      <c r="G4" s="3"/>
      <c r="H4" s="3"/>
      <c r="I4" s="3"/>
      <c r="L4" s="8" t="s">
        <v>162</v>
      </c>
      <c r="M4" s="3"/>
    </row>
    <row r="5" spans="1:13" s="7" customFormat="1" ht="24" customHeight="1">
      <c r="A5" s="5"/>
      <c r="B5" s="5"/>
      <c r="F5" s="117" t="s">
        <v>3</v>
      </c>
      <c r="G5" s="117"/>
      <c r="H5" s="117"/>
      <c r="I5" s="1"/>
      <c r="J5" s="117" t="s">
        <v>83</v>
      </c>
      <c r="K5" s="117"/>
      <c r="L5" s="117"/>
      <c r="M5" s="9"/>
    </row>
    <row r="6" spans="1:13" s="7" customFormat="1" ht="24" customHeight="1">
      <c r="D6" s="10" t="s">
        <v>4</v>
      </c>
      <c r="E6" s="11"/>
      <c r="F6" s="12" t="s">
        <v>230</v>
      </c>
      <c r="G6" s="13"/>
      <c r="H6" s="12" t="s">
        <v>231</v>
      </c>
      <c r="I6" s="13"/>
      <c r="J6" s="12" t="s">
        <v>230</v>
      </c>
      <c r="K6" s="13"/>
      <c r="L6" s="12" t="s">
        <v>231</v>
      </c>
      <c r="M6" s="10"/>
    </row>
    <row r="7" spans="1:13" s="14" customFormat="1" ht="24" customHeight="1">
      <c r="D7" s="15"/>
      <c r="E7" s="16"/>
      <c r="F7" s="17" t="s">
        <v>169</v>
      </c>
      <c r="G7" s="17"/>
      <c r="H7" s="18" t="s">
        <v>170</v>
      </c>
      <c r="I7" s="18"/>
      <c r="J7" s="17" t="s">
        <v>169</v>
      </c>
      <c r="K7" s="17"/>
      <c r="L7" s="18" t="s">
        <v>170</v>
      </c>
      <c r="M7" s="19"/>
    </row>
    <row r="8" spans="1:13" s="14" customFormat="1" ht="24" customHeight="1">
      <c r="D8" s="15"/>
      <c r="E8" s="16"/>
      <c r="F8" s="17" t="s">
        <v>171</v>
      </c>
      <c r="G8" s="17"/>
      <c r="H8" s="18"/>
      <c r="I8" s="18"/>
      <c r="J8" s="17" t="s">
        <v>171</v>
      </c>
      <c r="K8" s="17"/>
      <c r="L8" s="18"/>
      <c r="M8" s="19"/>
    </row>
    <row r="9" spans="1:13" ht="24" customHeight="1">
      <c r="A9" s="1" t="s">
        <v>5</v>
      </c>
      <c r="B9" s="1"/>
      <c r="F9" s="20"/>
      <c r="G9" s="20"/>
      <c r="H9" s="21"/>
      <c r="I9" s="20"/>
      <c r="J9" s="21"/>
      <c r="K9" s="21"/>
      <c r="L9" s="21"/>
      <c r="M9" s="20"/>
    </row>
    <row r="10" spans="1:13" ht="24" customHeight="1">
      <c r="A10" s="1" t="s">
        <v>6</v>
      </c>
      <c r="B10" s="1"/>
      <c r="D10" s="19"/>
      <c r="F10" s="20"/>
      <c r="G10" s="20"/>
      <c r="H10" s="20"/>
      <c r="I10" s="20"/>
      <c r="J10" s="23"/>
      <c r="K10" s="23"/>
      <c r="L10" s="23"/>
      <c r="M10" s="20"/>
    </row>
    <row r="11" spans="1:13" ht="24" customHeight="1">
      <c r="A11" s="7" t="s">
        <v>7</v>
      </c>
      <c r="D11" s="19"/>
      <c r="F11" s="24">
        <v>2458099</v>
      </c>
      <c r="G11" s="24"/>
      <c r="H11" s="24">
        <v>2331722</v>
      </c>
      <c r="I11" s="25"/>
      <c r="J11" s="20">
        <v>389484</v>
      </c>
      <c r="K11" s="20"/>
      <c r="L11" s="20">
        <v>249915</v>
      </c>
      <c r="M11" s="20"/>
    </row>
    <row r="12" spans="1:13" ht="24" customHeight="1">
      <c r="A12" s="7" t="s">
        <v>80</v>
      </c>
      <c r="D12" s="19"/>
      <c r="F12" s="24">
        <v>257502</v>
      </c>
      <c r="G12" s="24"/>
      <c r="H12" s="24">
        <v>201994</v>
      </c>
      <c r="I12" s="25"/>
      <c r="J12" s="20">
        <v>0</v>
      </c>
      <c r="K12" s="20"/>
      <c r="L12" s="20">
        <v>0</v>
      </c>
      <c r="M12" s="20"/>
    </row>
    <row r="13" spans="1:13" ht="24" customHeight="1">
      <c r="A13" s="7" t="s">
        <v>208</v>
      </c>
      <c r="D13" s="19">
        <v>3</v>
      </c>
      <c r="E13" s="19"/>
      <c r="F13" s="25">
        <v>936804</v>
      </c>
      <c r="G13" s="25"/>
      <c r="H13" s="25">
        <v>858229</v>
      </c>
      <c r="I13" s="25"/>
      <c r="J13" s="20">
        <v>138577</v>
      </c>
      <c r="K13" s="20"/>
      <c r="L13" s="20">
        <v>134655</v>
      </c>
      <c r="M13" s="20"/>
    </row>
    <row r="14" spans="1:13" ht="24" customHeight="1">
      <c r="A14" s="7" t="s">
        <v>92</v>
      </c>
      <c r="D14" s="19"/>
      <c r="E14" s="19"/>
      <c r="F14" s="25">
        <v>271</v>
      </c>
      <c r="G14" s="25"/>
      <c r="H14" s="25">
        <v>5164</v>
      </c>
      <c r="I14" s="25"/>
      <c r="J14" s="20">
        <v>0</v>
      </c>
      <c r="K14" s="20"/>
      <c r="L14" s="20">
        <v>0</v>
      </c>
      <c r="M14" s="20"/>
    </row>
    <row r="15" spans="1:13" ht="24" customHeight="1">
      <c r="A15" s="7" t="s">
        <v>207</v>
      </c>
      <c r="D15" s="19"/>
      <c r="E15" s="19"/>
      <c r="F15" s="25">
        <v>30934</v>
      </c>
      <c r="G15" s="25"/>
      <c r="H15" s="25">
        <v>28009</v>
      </c>
      <c r="I15" s="25"/>
      <c r="J15" s="20">
        <v>0</v>
      </c>
      <c r="K15" s="20"/>
      <c r="L15" s="20">
        <v>0</v>
      </c>
      <c r="M15" s="20"/>
    </row>
    <row r="16" spans="1:13" ht="24" customHeight="1">
      <c r="A16" s="7" t="s">
        <v>186</v>
      </c>
      <c r="D16" s="19"/>
      <c r="E16" s="19"/>
      <c r="F16" s="25">
        <v>0</v>
      </c>
      <c r="G16" s="25"/>
      <c r="H16" s="25">
        <v>163</v>
      </c>
      <c r="I16" s="25"/>
      <c r="J16" s="20">
        <v>0</v>
      </c>
      <c r="K16" s="20"/>
      <c r="L16" s="20">
        <v>0</v>
      </c>
      <c r="M16" s="20"/>
    </row>
    <row r="17" spans="1:13" ht="23.65" customHeight="1">
      <c r="A17" s="7" t="s">
        <v>209</v>
      </c>
      <c r="D17" s="19"/>
      <c r="E17" s="19"/>
      <c r="F17" s="25">
        <v>68</v>
      </c>
      <c r="G17" s="25"/>
      <c r="H17" s="25">
        <v>19979</v>
      </c>
      <c r="I17" s="25"/>
      <c r="J17" s="20">
        <v>0</v>
      </c>
      <c r="K17" s="20"/>
      <c r="L17" s="20">
        <v>0</v>
      </c>
      <c r="M17" s="20"/>
    </row>
    <row r="18" spans="1:13" ht="24" customHeight="1">
      <c r="A18" s="4" t="s">
        <v>8</v>
      </c>
      <c r="B18" s="4"/>
      <c r="D18" s="19">
        <v>2</v>
      </c>
      <c r="E18" s="19"/>
      <c r="F18" s="25">
        <v>23750</v>
      </c>
      <c r="G18" s="25"/>
      <c r="H18" s="25">
        <v>23750</v>
      </c>
      <c r="I18" s="25"/>
      <c r="J18" s="20">
        <v>1259907</v>
      </c>
      <c r="K18" s="20"/>
      <c r="L18" s="20">
        <v>1366656</v>
      </c>
      <c r="M18" s="20"/>
    </row>
    <row r="19" spans="1:13" ht="24" customHeight="1">
      <c r="A19" s="7" t="s">
        <v>198</v>
      </c>
      <c r="D19" s="19">
        <v>4</v>
      </c>
      <c r="E19" s="19"/>
      <c r="F19" s="26">
        <v>81366</v>
      </c>
      <c r="G19" s="25"/>
      <c r="H19" s="26">
        <v>55937</v>
      </c>
      <c r="I19" s="25"/>
      <c r="J19" s="20">
        <v>78239</v>
      </c>
      <c r="K19" s="27"/>
      <c r="L19" s="20">
        <v>55759</v>
      </c>
      <c r="M19" s="27"/>
    </row>
    <row r="20" spans="1:13" ht="24" customHeight="1">
      <c r="A20" s="7" t="s">
        <v>9</v>
      </c>
      <c r="D20" s="19"/>
      <c r="F20" s="28">
        <v>98059</v>
      </c>
      <c r="G20" s="24"/>
      <c r="H20" s="28">
        <v>86859</v>
      </c>
      <c r="I20" s="25"/>
      <c r="J20" s="29">
        <v>0</v>
      </c>
      <c r="K20" s="20"/>
      <c r="L20" s="29">
        <v>0</v>
      </c>
      <c r="M20" s="20"/>
    </row>
    <row r="21" spans="1:13" ht="24" customHeight="1">
      <c r="A21" s="1" t="s">
        <v>10</v>
      </c>
      <c r="B21" s="1"/>
      <c r="D21" s="19"/>
      <c r="F21" s="30">
        <f>SUM(F11:F20)</f>
        <v>3886853</v>
      </c>
      <c r="G21" s="20"/>
      <c r="H21" s="30">
        <f>SUM(H11:H20)</f>
        <v>3611806</v>
      </c>
      <c r="I21" s="20"/>
      <c r="J21" s="30">
        <f>SUM(J11:J20)</f>
        <v>1866207</v>
      </c>
      <c r="K21" s="20"/>
      <c r="L21" s="30">
        <f>SUM(L11:L20)</f>
        <v>1806985</v>
      </c>
      <c r="M21" s="20"/>
    </row>
    <row r="22" spans="1:13" ht="24" customHeight="1">
      <c r="A22" s="1" t="s">
        <v>11</v>
      </c>
      <c r="B22" s="1"/>
      <c r="D22" s="19"/>
      <c r="F22" s="20"/>
      <c r="G22" s="20"/>
      <c r="H22" s="20"/>
      <c r="I22" s="20"/>
      <c r="J22" s="20"/>
      <c r="K22" s="20"/>
      <c r="L22" s="20"/>
      <c r="M22" s="20"/>
    </row>
    <row r="23" spans="1:13" ht="24" customHeight="1">
      <c r="A23" s="7" t="s">
        <v>77</v>
      </c>
      <c r="D23" s="19"/>
      <c r="F23" s="20">
        <v>985107</v>
      </c>
      <c r="G23" s="20"/>
      <c r="H23" s="20">
        <v>916446</v>
      </c>
      <c r="I23" s="20"/>
      <c r="J23" s="20">
        <v>0</v>
      </c>
      <c r="K23" s="20"/>
      <c r="L23" s="20">
        <v>0</v>
      </c>
      <c r="M23" s="20"/>
    </row>
    <row r="24" spans="1:13" ht="24" customHeight="1">
      <c r="A24" s="4" t="s">
        <v>187</v>
      </c>
      <c r="B24" s="4"/>
      <c r="D24" s="19"/>
      <c r="F24" s="24">
        <v>435973</v>
      </c>
      <c r="G24" s="24"/>
      <c r="H24" s="24">
        <v>391109</v>
      </c>
      <c r="I24" s="25"/>
      <c r="J24" s="20">
        <v>8966</v>
      </c>
      <c r="K24" s="20"/>
      <c r="L24" s="20">
        <v>7591</v>
      </c>
      <c r="M24" s="20"/>
    </row>
    <row r="25" spans="1:13" ht="24" customHeight="1">
      <c r="A25" s="7" t="s">
        <v>210</v>
      </c>
      <c r="D25" s="19">
        <v>2</v>
      </c>
      <c r="F25" s="31">
        <v>0</v>
      </c>
      <c r="G25" s="31"/>
      <c r="H25" s="31">
        <v>0</v>
      </c>
      <c r="I25" s="31"/>
      <c r="J25" s="32">
        <v>6231946</v>
      </c>
      <c r="K25" s="32"/>
      <c r="L25" s="32">
        <v>6445474</v>
      </c>
      <c r="M25" s="20"/>
    </row>
    <row r="26" spans="1:13" ht="24" customHeight="1">
      <c r="A26" s="7" t="s">
        <v>88</v>
      </c>
      <c r="D26" s="19">
        <v>4</v>
      </c>
      <c r="F26" s="31">
        <v>364757</v>
      </c>
      <c r="G26" s="31"/>
      <c r="H26" s="31">
        <v>325223</v>
      </c>
      <c r="I26" s="31"/>
      <c r="J26" s="32">
        <v>50420</v>
      </c>
      <c r="K26" s="32"/>
      <c r="L26" s="32">
        <v>64931</v>
      </c>
      <c r="M26" s="20"/>
    </row>
    <row r="27" spans="1:13" ht="24" customHeight="1">
      <c r="A27" s="7" t="s">
        <v>84</v>
      </c>
      <c r="D27" s="19">
        <v>5</v>
      </c>
      <c r="F27" s="31">
        <v>0</v>
      </c>
      <c r="G27" s="31"/>
      <c r="H27" s="31">
        <v>0</v>
      </c>
      <c r="I27" s="31"/>
      <c r="J27" s="32">
        <v>5378616</v>
      </c>
      <c r="K27" s="32"/>
      <c r="L27" s="32">
        <v>4645945</v>
      </c>
      <c r="M27" s="20"/>
    </row>
    <row r="28" spans="1:13" ht="24" customHeight="1">
      <c r="A28" s="7" t="s">
        <v>12</v>
      </c>
      <c r="C28" s="33"/>
      <c r="D28" s="19">
        <v>6</v>
      </c>
      <c r="F28" s="31">
        <v>18309767</v>
      </c>
      <c r="G28" s="31"/>
      <c r="H28" s="31">
        <v>17724702</v>
      </c>
      <c r="I28" s="31"/>
      <c r="J28" s="32">
        <v>18828</v>
      </c>
      <c r="K28" s="32"/>
      <c r="L28" s="32">
        <v>19107</v>
      </c>
      <c r="M28" s="20"/>
    </row>
    <row r="29" spans="1:13" ht="24" customHeight="1">
      <c r="A29" s="7" t="s">
        <v>87</v>
      </c>
      <c r="C29" s="33"/>
      <c r="D29" s="19"/>
      <c r="F29" s="31">
        <v>841005</v>
      </c>
      <c r="G29" s="31"/>
      <c r="H29" s="31">
        <v>836626</v>
      </c>
      <c r="I29" s="31"/>
      <c r="J29" s="32">
        <v>10408</v>
      </c>
      <c r="K29" s="32"/>
      <c r="L29" s="32">
        <v>9454</v>
      </c>
      <c r="M29" s="20"/>
    </row>
    <row r="30" spans="1:13" ht="24" customHeight="1">
      <c r="A30" s="7" t="s">
        <v>82</v>
      </c>
      <c r="C30" s="33"/>
      <c r="D30" s="19">
        <v>7</v>
      </c>
      <c r="F30" s="31">
        <v>2918524</v>
      </c>
      <c r="G30" s="31"/>
      <c r="H30" s="31">
        <v>2803444</v>
      </c>
      <c r="I30" s="31"/>
      <c r="J30" s="32">
        <v>7725</v>
      </c>
      <c r="K30" s="32"/>
      <c r="L30" s="32">
        <v>5628</v>
      </c>
      <c r="M30" s="20"/>
    </row>
    <row r="31" spans="1:13" ht="24" customHeight="1">
      <c r="A31" s="7" t="s">
        <v>29</v>
      </c>
      <c r="C31" s="33"/>
      <c r="D31" s="19"/>
      <c r="F31" s="26">
        <v>16385</v>
      </c>
      <c r="G31" s="26"/>
      <c r="H31" s="26">
        <v>27935</v>
      </c>
      <c r="I31" s="26"/>
      <c r="J31" s="32">
        <v>6730</v>
      </c>
      <c r="K31" s="32"/>
      <c r="L31" s="32">
        <v>19156</v>
      </c>
      <c r="M31" s="20"/>
    </row>
    <row r="32" spans="1:13" ht="24" customHeight="1">
      <c r="A32" s="7" t="s">
        <v>178</v>
      </c>
      <c r="C32" s="33"/>
      <c r="D32" s="19"/>
      <c r="F32" s="26">
        <v>290975</v>
      </c>
      <c r="G32" s="26"/>
      <c r="H32" s="26">
        <v>285915</v>
      </c>
      <c r="I32" s="26"/>
      <c r="J32" s="32">
        <v>226232</v>
      </c>
      <c r="K32" s="32"/>
      <c r="L32" s="32">
        <v>219239</v>
      </c>
      <c r="M32" s="20"/>
    </row>
    <row r="33" spans="1:13" ht="24" customHeight="1">
      <c r="A33" s="7" t="s">
        <v>13</v>
      </c>
      <c r="D33" s="19"/>
      <c r="F33" s="34">
        <v>80060</v>
      </c>
      <c r="G33" s="25"/>
      <c r="H33" s="34">
        <v>80633</v>
      </c>
      <c r="I33" s="25"/>
      <c r="J33" s="35">
        <v>73910</v>
      </c>
      <c r="K33" s="32"/>
      <c r="L33" s="35">
        <v>69678</v>
      </c>
      <c r="M33" s="20"/>
    </row>
    <row r="34" spans="1:13" ht="24" customHeight="1">
      <c r="A34" s="1" t="s">
        <v>14</v>
      </c>
      <c r="B34" s="1"/>
      <c r="D34" s="19"/>
      <c r="F34" s="20">
        <f>SUM(F23:F33)</f>
        <v>24242553</v>
      </c>
      <c r="G34" s="20"/>
      <c r="H34" s="20">
        <f>SUM(H23:H33)</f>
        <v>23392033</v>
      </c>
      <c r="I34" s="20"/>
      <c r="J34" s="20">
        <f>SUM(J23:J33)</f>
        <v>12013781</v>
      </c>
      <c r="K34" s="20"/>
      <c r="L34" s="20">
        <f>SUM(L23:L33)</f>
        <v>11506203</v>
      </c>
      <c r="M34" s="20"/>
    </row>
    <row r="35" spans="1:13" ht="24" customHeight="1" thickBot="1">
      <c r="A35" s="1" t="s">
        <v>15</v>
      </c>
      <c r="B35" s="1"/>
      <c r="F35" s="36">
        <f>F34+F21</f>
        <v>28129406</v>
      </c>
      <c r="G35" s="20"/>
      <c r="H35" s="36">
        <f>H34+H21</f>
        <v>27003839</v>
      </c>
      <c r="I35" s="20"/>
      <c r="J35" s="36">
        <f>J34+J21</f>
        <v>13879988</v>
      </c>
      <c r="K35" s="20"/>
      <c r="L35" s="36">
        <f>L34+L21</f>
        <v>13313188</v>
      </c>
      <c r="M35" s="20"/>
    </row>
    <row r="36" spans="1:13" s="7" customFormat="1" ht="24" customHeight="1" thickTop="1">
      <c r="A36" s="1"/>
      <c r="B36" s="1"/>
    </row>
    <row r="37" spans="1:13" s="7" customFormat="1" ht="24" customHeight="1">
      <c r="A37" s="33" t="s">
        <v>168</v>
      </c>
      <c r="B37" s="33"/>
    </row>
    <row r="38" spans="1:13" s="4" customFormat="1" ht="24" customHeight="1">
      <c r="A38" s="1" t="s">
        <v>71</v>
      </c>
      <c r="B38" s="1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4" customFormat="1" ht="24" customHeight="1">
      <c r="A39" s="1" t="s">
        <v>233</v>
      </c>
      <c r="B39" s="1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6" customFormat="1" ht="24" customHeight="1">
      <c r="A40" s="5" t="s">
        <v>229</v>
      </c>
      <c r="B40" s="5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7" customFormat="1" ht="24" customHeight="1">
      <c r="A41" s="1"/>
      <c r="B41" s="1"/>
      <c r="C41" s="3"/>
      <c r="D41" s="3"/>
      <c r="E41" s="3"/>
      <c r="F41" s="3"/>
      <c r="G41" s="3"/>
      <c r="H41" s="3"/>
      <c r="I41" s="3"/>
      <c r="L41" s="8" t="s">
        <v>162</v>
      </c>
      <c r="M41" s="3"/>
    </row>
    <row r="42" spans="1:13" s="7" customFormat="1" ht="24" customHeight="1">
      <c r="A42" s="5"/>
      <c r="B42" s="5"/>
      <c r="F42" s="117" t="s">
        <v>3</v>
      </c>
      <c r="G42" s="117"/>
      <c r="H42" s="117"/>
      <c r="I42" s="1"/>
      <c r="J42" s="117" t="s">
        <v>83</v>
      </c>
      <c r="K42" s="117"/>
      <c r="L42" s="117"/>
      <c r="M42" s="9"/>
    </row>
    <row r="43" spans="1:13" s="7" customFormat="1" ht="24" customHeight="1">
      <c r="D43" s="10" t="s">
        <v>4</v>
      </c>
      <c r="E43" s="11"/>
      <c r="F43" s="12" t="s">
        <v>230</v>
      </c>
      <c r="G43" s="13"/>
      <c r="H43" s="12" t="s">
        <v>231</v>
      </c>
      <c r="I43" s="13"/>
      <c r="J43" s="12" t="s">
        <v>230</v>
      </c>
      <c r="K43" s="13"/>
      <c r="L43" s="12" t="s">
        <v>231</v>
      </c>
      <c r="M43" s="10"/>
    </row>
    <row r="44" spans="1:13" s="14" customFormat="1" ht="24" customHeight="1">
      <c r="D44" s="15"/>
      <c r="E44" s="16"/>
      <c r="F44" s="17" t="s">
        <v>169</v>
      </c>
      <c r="G44" s="17"/>
      <c r="H44" s="18" t="s">
        <v>170</v>
      </c>
      <c r="I44" s="18"/>
      <c r="J44" s="17" t="s">
        <v>169</v>
      </c>
      <c r="K44" s="17"/>
      <c r="L44" s="18" t="s">
        <v>170</v>
      </c>
      <c r="M44" s="19"/>
    </row>
    <row r="45" spans="1:13" s="14" customFormat="1" ht="24" customHeight="1">
      <c r="D45" s="15"/>
      <c r="E45" s="16"/>
      <c r="F45" s="17" t="s">
        <v>171</v>
      </c>
      <c r="G45" s="17"/>
      <c r="H45" s="18"/>
      <c r="I45" s="18"/>
      <c r="J45" s="17" t="s">
        <v>171</v>
      </c>
      <c r="K45" s="17"/>
      <c r="L45" s="18"/>
      <c r="M45" s="19"/>
    </row>
    <row r="46" spans="1:13" ht="24" customHeight="1">
      <c r="A46" s="1" t="s">
        <v>16</v>
      </c>
      <c r="B46" s="1"/>
      <c r="F46" s="20"/>
      <c r="G46" s="20"/>
      <c r="H46" s="20"/>
      <c r="I46" s="20"/>
      <c r="J46" s="20"/>
      <c r="K46" s="20"/>
      <c r="L46" s="20"/>
      <c r="M46" s="20"/>
    </row>
    <row r="47" spans="1:13" ht="24" customHeight="1">
      <c r="A47" s="1" t="s">
        <v>17</v>
      </c>
      <c r="B47" s="1"/>
      <c r="F47" s="20"/>
      <c r="G47" s="20"/>
      <c r="H47" s="20"/>
      <c r="I47" s="20"/>
      <c r="J47" s="20"/>
      <c r="K47" s="20"/>
      <c r="L47" s="20"/>
      <c r="M47" s="20"/>
    </row>
    <row r="48" spans="1:13" ht="24" customHeight="1">
      <c r="A48" s="7" t="s">
        <v>258</v>
      </c>
      <c r="B48" s="1"/>
      <c r="F48" s="20"/>
      <c r="G48" s="20"/>
      <c r="H48" s="20"/>
      <c r="I48" s="20"/>
      <c r="J48" s="20"/>
      <c r="K48" s="20"/>
      <c r="L48" s="20"/>
      <c r="M48" s="20"/>
    </row>
    <row r="49" spans="1:13" ht="24" customHeight="1">
      <c r="A49" s="7" t="s">
        <v>259</v>
      </c>
      <c r="B49" s="1"/>
      <c r="D49" s="19">
        <v>8</v>
      </c>
      <c r="F49" s="20">
        <v>147175</v>
      </c>
      <c r="G49" s="20"/>
      <c r="H49" s="20">
        <v>148748</v>
      </c>
      <c r="I49" s="20"/>
      <c r="J49" s="20">
        <v>0</v>
      </c>
      <c r="K49" s="20"/>
      <c r="L49" s="20">
        <v>0</v>
      </c>
      <c r="M49" s="20"/>
    </row>
    <row r="50" spans="1:13" ht="24" customHeight="1">
      <c r="A50" s="7" t="s">
        <v>211</v>
      </c>
      <c r="C50" s="33"/>
      <c r="D50" s="19"/>
      <c r="F50" s="37">
        <v>966473</v>
      </c>
      <c r="G50" s="37"/>
      <c r="H50" s="37">
        <v>774022</v>
      </c>
      <c r="I50" s="37"/>
      <c r="J50" s="37">
        <v>97786</v>
      </c>
      <c r="K50" s="37"/>
      <c r="L50" s="37">
        <v>104648</v>
      </c>
      <c r="M50" s="37"/>
    </row>
    <row r="51" spans="1:13" ht="24" customHeight="1">
      <c r="A51" s="7" t="s">
        <v>127</v>
      </c>
      <c r="C51" s="33"/>
      <c r="D51" s="19"/>
      <c r="F51" s="37"/>
      <c r="G51" s="37"/>
      <c r="H51" s="37"/>
      <c r="I51" s="37"/>
      <c r="J51" s="37"/>
      <c r="K51" s="37"/>
      <c r="L51" s="37"/>
      <c r="M51" s="37"/>
    </row>
    <row r="52" spans="1:13" ht="24" customHeight="1">
      <c r="A52" s="7" t="s">
        <v>188</v>
      </c>
      <c r="C52" s="33"/>
      <c r="D52" s="19">
        <v>10</v>
      </c>
      <c r="F52" s="37">
        <v>2001691</v>
      </c>
      <c r="G52" s="37"/>
      <c r="H52" s="37">
        <v>2080843</v>
      </c>
      <c r="I52" s="37"/>
      <c r="J52" s="37">
        <v>499565</v>
      </c>
      <c r="K52" s="37"/>
      <c r="L52" s="37">
        <v>499581</v>
      </c>
      <c r="M52" s="20"/>
    </row>
    <row r="53" spans="1:13" ht="24" customHeight="1">
      <c r="A53" s="7" t="s">
        <v>128</v>
      </c>
      <c r="C53" s="33"/>
      <c r="D53" s="19"/>
      <c r="F53" s="37">
        <v>45655</v>
      </c>
      <c r="G53" s="37"/>
      <c r="H53" s="37">
        <v>42680</v>
      </c>
      <c r="I53" s="37"/>
      <c r="J53" s="20">
        <v>346</v>
      </c>
      <c r="K53" s="20"/>
      <c r="L53" s="20">
        <v>0</v>
      </c>
      <c r="M53" s="20"/>
    </row>
    <row r="54" spans="1:13" ht="24" customHeight="1">
      <c r="A54" s="7" t="s">
        <v>117</v>
      </c>
      <c r="C54" s="33"/>
      <c r="D54" s="19">
        <v>2</v>
      </c>
      <c r="F54" s="37">
        <v>406049</v>
      </c>
      <c r="G54" s="37"/>
      <c r="H54" s="37">
        <v>374414</v>
      </c>
      <c r="I54" s="37"/>
      <c r="J54" s="37">
        <v>1587351</v>
      </c>
      <c r="K54" s="37"/>
      <c r="L54" s="37">
        <v>1349247</v>
      </c>
      <c r="M54" s="37"/>
    </row>
    <row r="55" spans="1:13" ht="24" customHeight="1">
      <c r="A55" s="7" t="s">
        <v>199</v>
      </c>
      <c r="C55" s="33"/>
      <c r="D55" s="19">
        <v>4</v>
      </c>
      <c r="F55" s="37">
        <v>542</v>
      </c>
      <c r="G55" s="37"/>
      <c r="H55" s="37">
        <v>25838</v>
      </c>
      <c r="I55" s="37"/>
      <c r="J55" s="37">
        <v>542</v>
      </c>
      <c r="K55" s="37"/>
      <c r="L55" s="37">
        <v>24027</v>
      </c>
      <c r="M55" s="37"/>
    </row>
    <row r="56" spans="1:13" ht="24" customHeight="1">
      <c r="A56" s="7" t="s">
        <v>18</v>
      </c>
      <c r="D56" s="19"/>
      <c r="F56" s="38">
        <v>53200</v>
      </c>
      <c r="G56" s="38"/>
      <c r="H56" s="38">
        <v>63152</v>
      </c>
      <c r="I56" s="38"/>
      <c r="J56" s="37">
        <v>3448</v>
      </c>
      <c r="K56" s="37"/>
      <c r="L56" s="37">
        <v>2678</v>
      </c>
      <c r="M56" s="37"/>
    </row>
    <row r="57" spans="1:13" ht="24" customHeight="1">
      <c r="A57" s="1" t="s">
        <v>19</v>
      </c>
      <c r="B57" s="1"/>
      <c r="F57" s="39">
        <f>SUM(F49:F56)</f>
        <v>3620785</v>
      </c>
      <c r="G57" s="37"/>
      <c r="H57" s="39">
        <f>SUM(H49:H56)</f>
        <v>3509697</v>
      </c>
      <c r="I57" s="37"/>
      <c r="J57" s="39">
        <f>SUM(J49:J56)</f>
        <v>2189038</v>
      </c>
      <c r="K57" s="37"/>
      <c r="L57" s="39">
        <f>SUM(L49:L56)</f>
        <v>1980181</v>
      </c>
      <c r="M57" s="37"/>
    </row>
    <row r="58" spans="1:13" ht="24" customHeight="1">
      <c r="A58" s="1" t="s">
        <v>20</v>
      </c>
      <c r="B58" s="1"/>
      <c r="D58" s="19"/>
      <c r="F58" s="37"/>
      <c r="G58" s="37"/>
      <c r="H58" s="37"/>
      <c r="I58" s="37"/>
      <c r="J58" s="37"/>
      <c r="K58" s="37"/>
      <c r="L58" s="37"/>
      <c r="M58" s="37"/>
    </row>
    <row r="59" spans="1:13" ht="24" customHeight="1">
      <c r="A59" s="7" t="s">
        <v>129</v>
      </c>
      <c r="D59" s="19"/>
      <c r="F59" s="37"/>
      <c r="G59" s="37"/>
      <c r="H59" s="37"/>
      <c r="I59" s="37"/>
      <c r="J59" s="37"/>
      <c r="K59" s="37"/>
      <c r="L59" s="37"/>
      <c r="M59" s="37"/>
    </row>
    <row r="60" spans="1:13" ht="24" customHeight="1">
      <c r="A60" s="7" t="s">
        <v>175</v>
      </c>
      <c r="D60" s="19">
        <v>9</v>
      </c>
      <c r="F60" s="37">
        <v>2586367</v>
      </c>
      <c r="G60" s="37"/>
      <c r="H60" s="37">
        <v>2585109</v>
      </c>
      <c r="I60" s="37"/>
      <c r="J60" s="37">
        <v>2586367</v>
      </c>
      <c r="K60" s="37"/>
      <c r="L60" s="37">
        <v>2585109</v>
      </c>
      <c r="M60" s="37"/>
    </row>
    <row r="61" spans="1:13" ht="24" customHeight="1">
      <c r="A61" s="7" t="s">
        <v>188</v>
      </c>
      <c r="D61" s="19">
        <v>10</v>
      </c>
      <c r="F61" s="37">
        <v>12032694</v>
      </c>
      <c r="G61" s="37"/>
      <c r="H61" s="37">
        <v>11523212</v>
      </c>
      <c r="I61" s="37"/>
      <c r="J61" s="37">
        <v>849708</v>
      </c>
      <c r="K61" s="37"/>
      <c r="L61" s="37">
        <v>974664</v>
      </c>
      <c r="M61" s="37"/>
    </row>
    <row r="62" spans="1:13" ht="24" customHeight="1">
      <c r="A62" s="7" t="s">
        <v>128</v>
      </c>
      <c r="D62" s="19"/>
      <c r="F62" s="37">
        <v>723321</v>
      </c>
      <c r="G62" s="37"/>
      <c r="H62" s="37">
        <v>717727</v>
      </c>
      <c r="I62" s="37"/>
      <c r="J62" s="37">
        <v>1460</v>
      </c>
      <c r="K62" s="37"/>
      <c r="L62" s="37">
        <v>0</v>
      </c>
      <c r="M62" s="37"/>
    </row>
    <row r="63" spans="1:13" ht="24" customHeight="1">
      <c r="A63" s="7" t="s">
        <v>81</v>
      </c>
      <c r="D63" s="19"/>
      <c r="F63" s="37">
        <v>378610</v>
      </c>
      <c r="G63" s="37"/>
      <c r="H63" s="37">
        <v>369072</v>
      </c>
      <c r="I63" s="37"/>
      <c r="J63" s="37">
        <v>0</v>
      </c>
      <c r="K63" s="37"/>
      <c r="L63" s="37">
        <v>0</v>
      </c>
      <c r="M63" s="37"/>
    </row>
    <row r="64" spans="1:13" ht="24" customHeight="1">
      <c r="A64" s="7" t="s">
        <v>89</v>
      </c>
      <c r="D64" s="19">
        <v>4</v>
      </c>
      <c r="F64" s="37">
        <v>22870</v>
      </c>
      <c r="G64" s="37"/>
      <c r="H64" s="37">
        <v>50894</v>
      </c>
      <c r="I64" s="37"/>
      <c r="J64" s="37">
        <v>0</v>
      </c>
      <c r="K64" s="37"/>
      <c r="L64" s="37">
        <v>13412</v>
      </c>
      <c r="M64" s="37"/>
    </row>
    <row r="65" spans="1:13" ht="24" customHeight="1">
      <c r="A65" s="7" t="s">
        <v>191</v>
      </c>
      <c r="D65" s="19"/>
      <c r="F65" s="37">
        <v>274632</v>
      </c>
      <c r="G65" s="37"/>
      <c r="H65" s="37">
        <v>265879</v>
      </c>
      <c r="I65" s="37"/>
      <c r="J65" s="37">
        <v>0</v>
      </c>
      <c r="K65" s="37"/>
      <c r="L65" s="37">
        <v>0</v>
      </c>
      <c r="M65" s="37"/>
    </row>
    <row r="66" spans="1:13" ht="24" customHeight="1">
      <c r="A66" s="7" t="s">
        <v>21</v>
      </c>
      <c r="D66" s="19"/>
      <c r="F66" s="37">
        <v>36102</v>
      </c>
      <c r="G66" s="37"/>
      <c r="H66" s="37">
        <v>34913</v>
      </c>
      <c r="I66" s="37"/>
      <c r="J66" s="37">
        <v>14881</v>
      </c>
      <c r="K66" s="37"/>
      <c r="L66" s="37">
        <v>14359</v>
      </c>
      <c r="M66" s="37"/>
    </row>
    <row r="67" spans="1:13" ht="24" customHeight="1">
      <c r="A67" s="7" t="s">
        <v>118</v>
      </c>
      <c r="D67" s="19"/>
      <c r="F67" s="37"/>
      <c r="G67" s="37"/>
      <c r="H67" s="37"/>
      <c r="I67" s="37"/>
      <c r="J67" s="37"/>
      <c r="K67" s="37"/>
      <c r="L67" s="37"/>
      <c r="M67" s="37"/>
    </row>
    <row r="68" spans="1:13" ht="24" customHeight="1">
      <c r="A68" s="7" t="s">
        <v>119</v>
      </c>
      <c r="D68" s="19"/>
      <c r="F68" s="40">
        <v>0</v>
      </c>
      <c r="G68" s="37"/>
      <c r="H68" s="40">
        <v>0</v>
      </c>
      <c r="I68" s="37"/>
      <c r="J68" s="40">
        <v>188845</v>
      </c>
      <c r="K68" s="37"/>
      <c r="L68" s="40">
        <v>177075</v>
      </c>
      <c r="M68" s="37"/>
    </row>
    <row r="69" spans="1:13" ht="24" customHeight="1">
      <c r="A69" s="1" t="s">
        <v>22</v>
      </c>
      <c r="B69" s="1"/>
      <c r="D69" s="19"/>
      <c r="F69" s="37">
        <f>SUM(F60:F68)</f>
        <v>16054596</v>
      </c>
      <c r="G69" s="37"/>
      <c r="H69" s="37">
        <f>SUM(H60:H68)</f>
        <v>15546806</v>
      </c>
      <c r="I69" s="37"/>
      <c r="J69" s="37">
        <f>SUM(J60:J68)</f>
        <v>3641261</v>
      </c>
      <c r="K69" s="37"/>
      <c r="L69" s="37">
        <f>SUM(L60:L68)</f>
        <v>3764619</v>
      </c>
      <c r="M69" s="37"/>
    </row>
    <row r="70" spans="1:13" ht="24" customHeight="1">
      <c r="A70" s="1" t="s">
        <v>23</v>
      </c>
      <c r="B70" s="1"/>
      <c r="F70" s="39">
        <f>F69+F57</f>
        <v>19675381</v>
      </c>
      <c r="G70" s="37"/>
      <c r="H70" s="39">
        <f>H69+H57</f>
        <v>19056503</v>
      </c>
      <c r="I70" s="37"/>
      <c r="J70" s="39">
        <f>J69+J57</f>
        <v>5830299</v>
      </c>
      <c r="K70" s="37"/>
      <c r="L70" s="39">
        <f>L69+L57</f>
        <v>5744800</v>
      </c>
      <c r="M70" s="37"/>
    </row>
    <row r="71" spans="1:13" s="7" customFormat="1" ht="24" customHeight="1">
      <c r="F71" s="41"/>
      <c r="G71" s="41"/>
      <c r="H71" s="41"/>
      <c r="I71" s="41"/>
      <c r="J71" s="8"/>
      <c r="K71" s="8"/>
      <c r="L71" s="8"/>
      <c r="M71" s="8"/>
    </row>
    <row r="72" spans="1:13" s="7" customFormat="1" ht="24" customHeight="1">
      <c r="A72" s="33" t="s">
        <v>168</v>
      </c>
      <c r="B72" s="33"/>
      <c r="F72" s="8"/>
      <c r="G72" s="8"/>
      <c r="H72" s="8"/>
      <c r="I72" s="8"/>
      <c r="J72" s="8"/>
      <c r="K72" s="8"/>
      <c r="L72" s="8"/>
      <c r="M72" s="8"/>
    </row>
    <row r="73" spans="1:13" s="4" customFormat="1" ht="24" customHeight="1">
      <c r="A73" s="1" t="s">
        <v>71</v>
      </c>
      <c r="B73" s="1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s="4" customFormat="1" ht="24" customHeight="1">
      <c r="A74" s="1" t="s">
        <v>233</v>
      </c>
      <c r="B74" s="1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s="6" customFormat="1" ht="24" customHeight="1">
      <c r="A75" s="5" t="s">
        <v>229</v>
      </c>
      <c r="B75" s="5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s="7" customFormat="1" ht="24" customHeight="1">
      <c r="A76" s="1"/>
      <c r="B76" s="1"/>
      <c r="C76" s="3"/>
      <c r="D76" s="3"/>
      <c r="E76" s="3"/>
      <c r="F76" s="3"/>
      <c r="G76" s="3"/>
      <c r="H76" s="3"/>
      <c r="I76" s="3"/>
      <c r="L76" s="8" t="s">
        <v>162</v>
      </c>
      <c r="M76" s="3"/>
    </row>
    <row r="77" spans="1:13" s="7" customFormat="1" ht="24" customHeight="1">
      <c r="A77" s="5"/>
      <c r="B77" s="5"/>
      <c r="F77" s="117" t="s">
        <v>3</v>
      </c>
      <c r="G77" s="117"/>
      <c r="H77" s="117"/>
      <c r="I77" s="1"/>
      <c r="J77" s="117" t="s">
        <v>83</v>
      </c>
      <c r="K77" s="117"/>
      <c r="L77" s="117"/>
      <c r="M77" s="9"/>
    </row>
    <row r="78" spans="1:13" s="7" customFormat="1" ht="24" customHeight="1">
      <c r="D78" s="10"/>
      <c r="E78" s="11"/>
      <c r="F78" s="12" t="s">
        <v>230</v>
      </c>
      <c r="G78" s="13"/>
      <c r="H78" s="12" t="s">
        <v>231</v>
      </c>
      <c r="I78" s="13"/>
      <c r="J78" s="12" t="s">
        <v>230</v>
      </c>
      <c r="K78" s="13"/>
      <c r="L78" s="12" t="s">
        <v>231</v>
      </c>
      <c r="M78" s="10"/>
    </row>
    <row r="79" spans="1:13" s="14" customFormat="1" ht="24" customHeight="1">
      <c r="D79" s="15"/>
      <c r="E79" s="16"/>
      <c r="F79" s="17" t="s">
        <v>169</v>
      </c>
      <c r="G79" s="17"/>
      <c r="H79" s="18" t="s">
        <v>170</v>
      </c>
      <c r="I79" s="18"/>
      <c r="J79" s="17" t="s">
        <v>169</v>
      </c>
      <c r="K79" s="17"/>
      <c r="L79" s="18" t="s">
        <v>170</v>
      </c>
      <c r="M79" s="19"/>
    </row>
    <row r="80" spans="1:13" s="14" customFormat="1" ht="24" customHeight="1">
      <c r="D80" s="15"/>
      <c r="E80" s="16"/>
      <c r="F80" s="17" t="s">
        <v>171</v>
      </c>
      <c r="G80" s="17"/>
      <c r="H80" s="18"/>
      <c r="I80" s="18"/>
      <c r="J80" s="17" t="s">
        <v>171</v>
      </c>
      <c r="K80" s="17"/>
      <c r="L80" s="18"/>
      <c r="M80" s="19"/>
    </row>
    <row r="81" spans="1:13" ht="24" customHeight="1">
      <c r="A81" s="1" t="s">
        <v>24</v>
      </c>
      <c r="B81" s="1"/>
      <c r="F81" s="32"/>
      <c r="G81" s="32"/>
      <c r="H81" s="32"/>
      <c r="I81" s="32"/>
      <c r="J81" s="32"/>
      <c r="K81" s="32"/>
      <c r="L81" s="32"/>
      <c r="M81" s="32"/>
    </row>
    <row r="82" spans="1:13" ht="24" customHeight="1">
      <c r="A82" s="7" t="s">
        <v>25</v>
      </c>
      <c r="D82" s="19"/>
      <c r="F82" s="32"/>
      <c r="G82" s="32"/>
      <c r="H82" s="32"/>
      <c r="I82" s="32"/>
      <c r="J82" s="32"/>
      <c r="K82" s="32"/>
      <c r="L82" s="32"/>
      <c r="M82" s="32"/>
    </row>
    <row r="83" spans="1:13" ht="24" customHeight="1">
      <c r="A83" s="7" t="s">
        <v>26</v>
      </c>
      <c r="C83" s="33"/>
      <c r="D83" s="19"/>
      <c r="F83" s="32"/>
      <c r="G83" s="32"/>
      <c r="H83" s="32"/>
      <c r="I83" s="32"/>
      <c r="J83" s="32"/>
      <c r="K83" s="32"/>
      <c r="L83" s="32"/>
      <c r="M83" s="32"/>
    </row>
    <row r="84" spans="1:13" ht="24" customHeight="1" thickBot="1">
      <c r="A84" s="7" t="s">
        <v>252</v>
      </c>
      <c r="C84" s="33"/>
      <c r="D84" s="19"/>
      <c r="F84" s="42">
        <v>1555622</v>
      </c>
      <c r="G84" s="32"/>
      <c r="H84" s="42">
        <v>1555622</v>
      </c>
      <c r="I84" s="32"/>
      <c r="J84" s="42">
        <v>1555622</v>
      </c>
      <c r="K84" s="32"/>
      <c r="L84" s="42">
        <v>1555622</v>
      </c>
      <c r="M84" s="32"/>
    </row>
    <row r="85" spans="1:13" ht="24" customHeight="1" thickTop="1">
      <c r="A85" s="7" t="s">
        <v>120</v>
      </c>
      <c r="C85" s="33"/>
      <c r="D85" s="19"/>
      <c r="F85" s="32"/>
      <c r="G85" s="32"/>
      <c r="H85" s="32"/>
      <c r="I85" s="32"/>
      <c r="J85" s="32"/>
      <c r="K85" s="32"/>
      <c r="L85" s="32"/>
      <c r="M85" s="32"/>
    </row>
    <row r="86" spans="1:13" ht="24" customHeight="1">
      <c r="A86" s="7" t="s">
        <v>253</v>
      </c>
      <c r="C86" s="33"/>
      <c r="D86" s="19"/>
      <c r="F86" s="32">
        <f>'CE1-1'!C27</f>
        <v>1248826</v>
      </c>
      <c r="G86" s="32"/>
      <c r="H86" s="32">
        <v>1248826</v>
      </c>
      <c r="I86" s="32"/>
      <c r="J86" s="32">
        <f>'CE2-1'!C25</f>
        <v>1248826</v>
      </c>
      <c r="K86" s="32"/>
      <c r="L86" s="32">
        <v>1248826</v>
      </c>
      <c r="M86" s="32"/>
    </row>
    <row r="87" spans="1:13" ht="24" customHeight="1">
      <c r="A87" s="7" t="s">
        <v>122</v>
      </c>
      <c r="C87" s="4"/>
      <c r="D87" s="19"/>
      <c r="F87" s="20">
        <f>'CE1-1'!E27</f>
        <v>2859574</v>
      </c>
      <c r="G87" s="20"/>
      <c r="H87" s="20">
        <v>2859574</v>
      </c>
      <c r="I87" s="20"/>
      <c r="J87" s="20">
        <f>'CE2-1'!E25</f>
        <v>2859574</v>
      </c>
      <c r="K87" s="20"/>
      <c r="L87" s="20">
        <v>2859574</v>
      </c>
      <c r="M87" s="20"/>
    </row>
    <row r="88" spans="1:13" ht="24" customHeight="1">
      <c r="A88" s="7" t="s">
        <v>130</v>
      </c>
      <c r="C88" s="4"/>
      <c r="D88" s="19"/>
      <c r="F88" s="20"/>
      <c r="G88" s="20"/>
      <c r="H88" s="20"/>
      <c r="I88" s="20"/>
      <c r="J88" s="20"/>
      <c r="K88" s="20"/>
      <c r="L88" s="20"/>
      <c r="M88" s="20"/>
    </row>
    <row r="89" spans="1:13" ht="24" customHeight="1">
      <c r="A89" s="7" t="s">
        <v>76</v>
      </c>
      <c r="C89" s="4"/>
      <c r="D89" s="19"/>
      <c r="F89" s="20">
        <f>'CE1-1'!G27</f>
        <v>-159720</v>
      </c>
      <c r="G89" s="20"/>
      <c r="H89" s="20">
        <v>-159720</v>
      </c>
      <c r="I89" s="20"/>
      <c r="J89" s="20">
        <f>'CE2-1'!G25</f>
        <v>-159720</v>
      </c>
      <c r="K89" s="20"/>
      <c r="L89" s="20">
        <v>-159720</v>
      </c>
      <c r="M89" s="20"/>
    </row>
    <row r="90" spans="1:13" ht="24" customHeight="1">
      <c r="A90" s="7" t="s">
        <v>189</v>
      </c>
      <c r="C90" s="4"/>
      <c r="D90" s="19"/>
      <c r="F90" s="20"/>
      <c r="G90" s="20"/>
      <c r="H90" s="20"/>
      <c r="I90" s="20"/>
      <c r="J90" s="20"/>
      <c r="K90" s="20"/>
      <c r="L90" s="20"/>
      <c r="M90" s="20"/>
    </row>
    <row r="91" spans="1:13" ht="24" customHeight="1">
      <c r="A91" s="7" t="s">
        <v>190</v>
      </c>
      <c r="C91" s="4"/>
      <c r="D91" s="19"/>
      <c r="F91" s="20">
        <f>'CE1-1'!I27</f>
        <v>-71486</v>
      </c>
      <c r="G91" s="20"/>
      <c r="H91" s="20">
        <v>-71486</v>
      </c>
      <c r="I91" s="20"/>
      <c r="J91" s="20">
        <f>'CE2-1'!I25</f>
        <v>-71486</v>
      </c>
      <c r="K91" s="20"/>
      <c r="L91" s="20">
        <v>-71486</v>
      </c>
      <c r="M91" s="20"/>
    </row>
    <row r="92" spans="1:13" ht="24" customHeight="1">
      <c r="A92" s="7" t="s">
        <v>50</v>
      </c>
      <c r="C92" s="4"/>
      <c r="D92" s="19"/>
      <c r="F92" s="32"/>
      <c r="G92" s="32"/>
      <c r="H92" s="32"/>
      <c r="I92" s="32"/>
      <c r="J92" s="32"/>
      <c r="K92" s="32"/>
      <c r="L92" s="32"/>
      <c r="M92" s="32"/>
    </row>
    <row r="93" spans="1:13" ht="24" customHeight="1">
      <c r="A93" s="7" t="s">
        <v>131</v>
      </c>
      <c r="C93" s="4"/>
      <c r="D93" s="19"/>
      <c r="F93" s="32">
        <f>'CE1-1'!K27</f>
        <v>168062</v>
      </c>
      <c r="G93" s="32"/>
      <c r="H93" s="32">
        <v>168062</v>
      </c>
      <c r="I93" s="32"/>
      <c r="J93" s="32">
        <f>'CE2-1'!K25</f>
        <v>168062</v>
      </c>
      <c r="K93" s="32"/>
      <c r="L93" s="32">
        <v>168062</v>
      </c>
      <c r="M93" s="32"/>
    </row>
    <row r="94" spans="1:13" ht="24" customHeight="1">
      <c r="A94" s="4" t="s">
        <v>132</v>
      </c>
      <c r="B94" s="4"/>
      <c r="C94" s="4"/>
      <c r="D94" s="19"/>
      <c r="F94" s="20">
        <f>'CE1-1'!O27</f>
        <v>4717727</v>
      </c>
      <c r="G94" s="20"/>
      <c r="H94" s="20">
        <v>4456977</v>
      </c>
      <c r="I94" s="20"/>
      <c r="J94" s="20">
        <f>'CE2-1'!O25</f>
        <v>4717727</v>
      </c>
      <c r="K94" s="20"/>
      <c r="L94" s="20">
        <v>4456977</v>
      </c>
      <c r="M94" s="20"/>
    </row>
    <row r="95" spans="1:13" ht="24" customHeight="1">
      <c r="A95" s="7" t="s">
        <v>58</v>
      </c>
      <c r="C95" s="4"/>
      <c r="D95" s="19"/>
      <c r="F95" s="29">
        <f>'CE1-1'!S27</f>
        <v>-713294</v>
      </c>
      <c r="G95" s="20"/>
      <c r="H95" s="29">
        <v>-933845</v>
      </c>
      <c r="I95" s="20"/>
      <c r="J95" s="29">
        <f>'CE2-1'!S25</f>
        <v>-713294</v>
      </c>
      <c r="K95" s="32"/>
      <c r="L95" s="29">
        <v>-933845</v>
      </c>
      <c r="M95" s="32"/>
    </row>
    <row r="96" spans="1:13" ht="24" customHeight="1">
      <c r="A96" s="7" t="s">
        <v>48</v>
      </c>
      <c r="C96" s="4"/>
      <c r="D96" s="19"/>
      <c r="F96" s="32">
        <f>SUM(F86:F95)</f>
        <v>8049689</v>
      </c>
      <c r="G96" s="32"/>
      <c r="H96" s="32">
        <f>SUM(H86:H95)</f>
        <v>7568388</v>
      </c>
      <c r="I96" s="32"/>
      <c r="J96" s="32">
        <f>SUM(J86:J95)</f>
        <v>8049689</v>
      </c>
      <c r="K96" s="32"/>
      <c r="L96" s="32">
        <f>SUM(L86:L95)</f>
        <v>7568388</v>
      </c>
      <c r="M96" s="32"/>
    </row>
    <row r="97" spans="1:13" ht="24" customHeight="1">
      <c r="A97" s="7" t="s">
        <v>55</v>
      </c>
      <c r="C97" s="4"/>
      <c r="D97" s="19"/>
      <c r="F97" s="35">
        <f>'CE1-1'!W27</f>
        <v>404336</v>
      </c>
      <c r="G97" s="32"/>
      <c r="H97" s="35">
        <v>378948</v>
      </c>
      <c r="I97" s="32"/>
      <c r="J97" s="35">
        <v>0</v>
      </c>
      <c r="K97" s="32"/>
      <c r="L97" s="35">
        <v>0</v>
      </c>
      <c r="M97" s="32"/>
    </row>
    <row r="98" spans="1:13" ht="24" customHeight="1">
      <c r="A98" s="1" t="s">
        <v>27</v>
      </c>
      <c r="B98" s="1"/>
      <c r="C98" s="4"/>
      <c r="D98" s="19"/>
      <c r="F98" s="35">
        <f>SUM(F96:F97)</f>
        <v>8454025</v>
      </c>
      <c r="G98" s="32"/>
      <c r="H98" s="35">
        <f>SUM(H96:H97)</f>
        <v>7947336</v>
      </c>
      <c r="I98" s="32"/>
      <c r="J98" s="35">
        <f>SUM(J96:J97)</f>
        <v>8049689</v>
      </c>
      <c r="K98" s="32"/>
      <c r="L98" s="35">
        <f>SUM(L96:L97)</f>
        <v>7568388</v>
      </c>
      <c r="M98" s="32"/>
    </row>
    <row r="99" spans="1:13" ht="24" customHeight="1" thickBot="1">
      <c r="A99" s="1" t="s">
        <v>28</v>
      </c>
      <c r="B99" s="1"/>
      <c r="D99" s="19"/>
      <c r="F99" s="42">
        <f>SUM(F70+F98)</f>
        <v>28129406</v>
      </c>
      <c r="G99" s="32"/>
      <c r="H99" s="42">
        <f>SUM(H70+H98)</f>
        <v>27003839</v>
      </c>
      <c r="I99" s="32"/>
      <c r="J99" s="42">
        <f>SUM(J70+J98)</f>
        <v>13879988</v>
      </c>
      <c r="K99" s="32"/>
      <c r="L99" s="42">
        <f>SUM(L70+L98)</f>
        <v>13313188</v>
      </c>
      <c r="M99" s="32"/>
    </row>
    <row r="100" spans="1:13" ht="24" customHeight="1" thickTop="1">
      <c r="D100" s="13"/>
      <c r="F100" s="20">
        <f>SUM(F35-F99)</f>
        <v>0</v>
      </c>
      <c r="G100" s="20"/>
      <c r="H100" s="20">
        <f>SUM(H35-H99)</f>
        <v>0</v>
      </c>
      <c r="I100" s="20"/>
      <c r="J100" s="20">
        <f>SUM(J35-J99)</f>
        <v>0</v>
      </c>
      <c r="K100" s="20"/>
      <c r="L100" s="20">
        <f>SUM(L35-L99)</f>
        <v>0</v>
      </c>
      <c r="M100" s="20"/>
    </row>
    <row r="101" spans="1:13" ht="24" customHeight="1">
      <c r="A101" s="33" t="s">
        <v>168</v>
      </c>
      <c r="B101" s="33"/>
      <c r="D101" s="13"/>
    </row>
    <row r="102" spans="1:13" ht="24" customHeight="1">
      <c r="A102" s="33"/>
      <c r="B102" s="33"/>
      <c r="D102" s="13"/>
    </row>
    <row r="103" spans="1:13" ht="24" customHeight="1">
      <c r="A103" s="43"/>
      <c r="D103" s="13"/>
    </row>
    <row r="104" spans="1:13" ht="24" customHeight="1">
      <c r="D104" s="13"/>
    </row>
    <row r="105" spans="1:13" ht="24" customHeight="1">
      <c r="B105" s="4" t="s">
        <v>54</v>
      </c>
    </row>
    <row r="106" spans="1:13" ht="24" customHeight="1">
      <c r="A106" s="43"/>
      <c r="D106" s="13"/>
    </row>
    <row r="107" spans="1:13" ht="24" customHeight="1">
      <c r="F107" s="44"/>
      <c r="G107" s="44"/>
      <c r="H107" s="44"/>
      <c r="I107" s="44"/>
      <c r="J107" s="44"/>
      <c r="K107" s="44"/>
      <c r="L107" s="44"/>
      <c r="M107" s="45">
        <f>+M35-M99</f>
        <v>0</v>
      </c>
    </row>
  </sheetData>
  <mergeCells count="6">
    <mergeCell ref="F77:H77"/>
    <mergeCell ref="J77:L77"/>
    <mergeCell ref="F5:H5"/>
    <mergeCell ref="J5:L5"/>
    <mergeCell ref="F42:H42"/>
    <mergeCell ref="J42:L42"/>
  </mergeCells>
  <pageMargins left="0.78740157480314998" right="0.39370078740157499" top="0.90551181102362199" bottom="0.31496062992126" header="0.31496062992126" footer="0.31496062992126"/>
  <pageSetup paperSize="9" scale="67" fitToHeight="7" orientation="portrait" r:id="rId1"/>
  <headerFooter differentOddEven="1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showGridLines="0" view="pageBreakPreview" topLeftCell="A43" zoomScale="70" zoomScaleNormal="100" zoomScaleSheetLayoutView="70" workbookViewId="0">
      <selection activeCell="C63" sqref="C63"/>
    </sheetView>
  </sheetViews>
  <sheetFormatPr defaultColWidth="10.7109375" defaultRowHeight="24" customHeight="1"/>
  <cols>
    <col min="1" max="1" width="52" style="7" customWidth="1"/>
    <col min="2" max="2" width="1.7109375" style="22" customWidth="1"/>
    <col min="3" max="3" width="7.28515625" style="22" customWidth="1"/>
    <col min="4" max="4" width="1.7109375" style="22" customWidth="1"/>
    <col min="5" max="5" width="16.42578125" style="22" customWidth="1"/>
    <col min="6" max="6" width="1.7109375" style="22" customWidth="1"/>
    <col min="7" max="7" width="16.42578125" style="22" customWidth="1"/>
    <col min="8" max="8" width="1.7109375" style="22" customWidth="1"/>
    <col min="9" max="9" width="16.42578125" style="22" customWidth="1"/>
    <col min="10" max="10" width="1.7109375" style="22" customWidth="1"/>
    <col min="11" max="11" width="16.42578125" style="22" customWidth="1"/>
    <col min="12" max="12" width="1.7109375" style="22" customWidth="1"/>
    <col min="13" max="16384" width="10.7109375" style="22"/>
  </cols>
  <sheetData>
    <row r="1" spans="1:12" ht="24" customHeight="1">
      <c r="K1" s="8" t="s">
        <v>160</v>
      </c>
    </row>
    <row r="2" spans="1:12" s="7" customFormat="1" ht="24" customHeight="1">
      <c r="A2" s="1" t="s">
        <v>71</v>
      </c>
    </row>
    <row r="3" spans="1:12" s="7" customFormat="1" ht="24" customHeight="1">
      <c r="A3" s="1" t="s">
        <v>234</v>
      </c>
    </row>
    <row r="4" spans="1:12" s="7" customFormat="1" ht="24" customHeight="1">
      <c r="A4" s="5" t="s">
        <v>226</v>
      </c>
    </row>
    <row r="5" spans="1:12" s="7" customFormat="1" ht="24" customHeight="1">
      <c r="A5" s="3"/>
      <c r="B5" s="3"/>
      <c r="C5" s="3"/>
      <c r="D5" s="3"/>
      <c r="E5" s="3"/>
      <c r="F5" s="3"/>
      <c r="G5" s="3"/>
      <c r="H5" s="3"/>
      <c r="I5" s="8"/>
      <c r="J5" s="3"/>
      <c r="K5" s="8" t="s">
        <v>161</v>
      </c>
      <c r="L5" s="3"/>
    </row>
    <row r="6" spans="1:12" s="7" customFormat="1" ht="24" customHeight="1">
      <c r="A6" s="3"/>
      <c r="B6" s="3"/>
      <c r="C6" s="3"/>
      <c r="E6" s="117" t="s">
        <v>3</v>
      </c>
      <c r="F6" s="117"/>
      <c r="G6" s="117"/>
      <c r="H6" s="1"/>
      <c r="I6" s="117" t="s">
        <v>83</v>
      </c>
      <c r="J6" s="117"/>
      <c r="K6" s="117"/>
      <c r="L6" s="46"/>
    </row>
    <row r="7" spans="1:12" s="7" customFormat="1" ht="24" customHeight="1">
      <c r="C7" s="10" t="s">
        <v>4</v>
      </c>
      <c r="D7" s="9"/>
      <c r="E7" s="47">
        <v>2026</v>
      </c>
      <c r="F7" s="9"/>
      <c r="G7" s="47">
        <v>2025</v>
      </c>
      <c r="H7" s="48"/>
      <c r="I7" s="47">
        <v>2026</v>
      </c>
      <c r="J7" s="9"/>
      <c r="K7" s="47">
        <v>2025</v>
      </c>
      <c r="L7" s="9"/>
    </row>
    <row r="8" spans="1:12" s="7" customFormat="1" ht="24" customHeight="1">
      <c r="A8" s="1" t="s">
        <v>102</v>
      </c>
      <c r="B8" s="22"/>
      <c r="C8" s="19"/>
      <c r="D8" s="22"/>
      <c r="E8" s="22"/>
      <c r="F8" s="22"/>
      <c r="G8" s="22"/>
      <c r="H8" s="22"/>
      <c r="I8" s="22"/>
      <c r="J8" s="22"/>
      <c r="K8" s="22"/>
      <c r="L8" s="22"/>
    </row>
    <row r="9" spans="1:12" s="7" customFormat="1" ht="24" customHeight="1">
      <c r="A9" s="1" t="s">
        <v>30</v>
      </c>
      <c r="B9" s="22"/>
      <c r="C9" s="19"/>
      <c r="D9" s="22"/>
      <c r="E9" s="22"/>
      <c r="F9" s="22"/>
      <c r="G9" s="22"/>
      <c r="H9" s="22"/>
      <c r="I9" s="22"/>
      <c r="J9" s="22"/>
      <c r="K9" s="22"/>
      <c r="L9" s="22"/>
    </row>
    <row r="10" spans="1:12" s="7" customFormat="1" ht="24" customHeight="1">
      <c r="A10" s="7" t="s">
        <v>149</v>
      </c>
      <c r="B10" s="22"/>
      <c r="C10" s="19"/>
      <c r="E10" s="37">
        <v>884339</v>
      </c>
      <c r="G10" s="37">
        <v>893214</v>
      </c>
      <c r="I10" s="37">
        <v>0</v>
      </c>
      <c r="K10" s="37">
        <v>0</v>
      </c>
    </row>
    <row r="11" spans="1:12" s="7" customFormat="1" ht="24" customHeight="1">
      <c r="A11" s="7" t="s">
        <v>31</v>
      </c>
      <c r="B11" s="22"/>
      <c r="C11" s="19">
        <v>2</v>
      </c>
      <c r="E11" s="37">
        <v>40071</v>
      </c>
      <c r="G11" s="37">
        <v>40810</v>
      </c>
      <c r="I11" s="37">
        <v>85934</v>
      </c>
      <c r="K11" s="37">
        <v>17907</v>
      </c>
    </row>
    <row r="12" spans="1:12" s="7" customFormat="1" ht="24" customHeight="1">
      <c r="A12" s="1" t="s">
        <v>32</v>
      </c>
      <c r="B12" s="22"/>
      <c r="C12" s="19"/>
      <c r="E12" s="39">
        <f>SUM(E10:E11)</f>
        <v>924410</v>
      </c>
      <c r="G12" s="39">
        <f>SUM(G10:G11)</f>
        <v>934024</v>
      </c>
      <c r="I12" s="39">
        <f>SUM(I10:I11)</f>
        <v>85934</v>
      </c>
      <c r="K12" s="39">
        <f>SUM(K10:K11)</f>
        <v>17907</v>
      </c>
    </row>
    <row r="13" spans="1:12" s="7" customFormat="1" ht="24" customHeight="1">
      <c r="A13" s="1" t="s">
        <v>2</v>
      </c>
      <c r="B13" s="22"/>
      <c r="C13" s="19"/>
      <c r="E13" s="37"/>
      <c r="G13" s="37"/>
      <c r="I13" s="37"/>
      <c r="K13" s="37"/>
    </row>
    <row r="14" spans="1:12" s="7" customFormat="1" ht="24" customHeight="1">
      <c r="A14" s="7" t="s">
        <v>138</v>
      </c>
      <c r="B14" s="22"/>
      <c r="C14" s="19"/>
      <c r="E14" s="37">
        <v>408400</v>
      </c>
      <c r="G14" s="37">
        <v>390822</v>
      </c>
      <c r="I14" s="37">
        <v>0</v>
      </c>
      <c r="K14" s="37">
        <v>0</v>
      </c>
    </row>
    <row r="15" spans="1:12" s="7" customFormat="1" ht="24" customHeight="1">
      <c r="A15" s="7" t="s">
        <v>72</v>
      </c>
      <c r="B15" s="22"/>
      <c r="C15" s="19"/>
      <c r="E15" s="37">
        <v>86663</v>
      </c>
      <c r="G15" s="37">
        <v>101527</v>
      </c>
      <c r="I15" s="37">
        <v>32669</v>
      </c>
      <c r="K15" s="37">
        <v>36181</v>
      </c>
    </row>
    <row r="16" spans="1:12" s="7" customFormat="1" ht="24" customHeight="1">
      <c r="A16" s="1" t="s">
        <v>33</v>
      </c>
      <c r="B16" s="22"/>
      <c r="C16" s="19"/>
      <c r="E16" s="39">
        <f>SUM(E14:E15)</f>
        <v>495063</v>
      </c>
      <c r="G16" s="39">
        <f>SUM(G14:G15)</f>
        <v>492349</v>
      </c>
      <c r="I16" s="39">
        <f>SUM(I14:I15)</f>
        <v>32669</v>
      </c>
      <c r="K16" s="39">
        <f>SUM(K14:K15)</f>
        <v>36181</v>
      </c>
    </row>
    <row r="17" spans="1:11" s="7" customFormat="1" ht="24" customHeight="1">
      <c r="A17" s="49" t="s">
        <v>150</v>
      </c>
      <c r="B17" s="22"/>
      <c r="C17" s="19"/>
      <c r="E17" s="37">
        <f>+E12-E16</f>
        <v>429347</v>
      </c>
      <c r="G17" s="37">
        <f>+G12-G16</f>
        <v>441675</v>
      </c>
      <c r="I17" s="37">
        <f>+I12-I16</f>
        <v>53265</v>
      </c>
      <c r="K17" s="37">
        <f>+K12-K16</f>
        <v>-18274</v>
      </c>
    </row>
    <row r="18" spans="1:11" s="7" customFormat="1" ht="24" customHeight="1">
      <c r="A18" s="4" t="s">
        <v>108</v>
      </c>
      <c r="B18" s="22"/>
      <c r="C18" s="19"/>
      <c r="E18" s="37">
        <v>0</v>
      </c>
      <c r="G18" s="37">
        <v>0</v>
      </c>
      <c r="I18" s="37">
        <v>204068</v>
      </c>
      <c r="K18" s="37">
        <v>240034</v>
      </c>
    </row>
    <row r="19" spans="1:11" s="7" customFormat="1" ht="24" customHeight="1">
      <c r="A19" s="4" t="s">
        <v>96</v>
      </c>
      <c r="B19" s="22"/>
      <c r="C19" s="19">
        <v>2</v>
      </c>
      <c r="E19" s="37">
        <v>6710</v>
      </c>
      <c r="G19" s="37">
        <v>4541</v>
      </c>
      <c r="I19" s="37">
        <v>70751</v>
      </c>
      <c r="K19" s="37">
        <v>58109</v>
      </c>
    </row>
    <row r="20" spans="1:11" s="7" customFormat="1" ht="24" customHeight="1">
      <c r="A20" s="7" t="s">
        <v>34</v>
      </c>
      <c r="B20" s="22"/>
      <c r="C20" s="19"/>
      <c r="E20" s="40">
        <v>-143554</v>
      </c>
      <c r="G20" s="40">
        <v>-187755</v>
      </c>
      <c r="I20" s="40">
        <v>-51093</v>
      </c>
      <c r="K20" s="40">
        <v>-42247</v>
      </c>
    </row>
    <row r="21" spans="1:11" s="7" customFormat="1" ht="24" customHeight="1">
      <c r="A21" s="1" t="s">
        <v>153</v>
      </c>
      <c r="B21" s="22"/>
      <c r="C21" s="19"/>
      <c r="E21" s="37">
        <f>SUM(E17:E20)</f>
        <v>292503</v>
      </c>
      <c r="G21" s="37">
        <f>SUM(G17:G20)</f>
        <v>258461</v>
      </c>
      <c r="I21" s="37">
        <f>SUM(I17:I20)</f>
        <v>276991</v>
      </c>
      <c r="K21" s="37">
        <f>SUM(K17:K20)</f>
        <v>237622</v>
      </c>
    </row>
    <row r="22" spans="1:11" s="7" customFormat="1" ht="24" customHeight="1">
      <c r="A22" s="7" t="s">
        <v>99</v>
      </c>
      <c r="B22" s="22"/>
      <c r="C22" s="19"/>
      <c r="E22" s="40">
        <v>-13995</v>
      </c>
      <c r="G22" s="40">
        <v>-17905</v>
      </c>
      <c r="I22" s="40">
        <v>-12809</v>
      </c>
      <c r="K22" s="40">
        <v>625</v>
      </c>
    </row>
    <row r="23" spans="1:11" s="7" customFormat="1" ht="24" customHeight="1">
      <c r="A23" s="1" t="s">
        <v>163</v>
      </c>
      <c r="B23" s="22"/>
      <c r="C23" s="19"/>
      <c r="E23" s="39">
        <f>E21+E22</f>
        <v>278508</v>
      </c>
      <c r="G23" s="39">
        <f>G21+G22</f>
        <v>240556</v>
      </c>
      <c r="I23" s="39">
        <f>I21+I22</f>
        <v>264182</v>
      </c>
      <c r="K23" s="39">
        <f>K21+K22</f>
        <v>238247</v>
      </c>
    </row>
    <row r="24" spans="1:11" s="7" customFormat="1" ht="24" customHeight="1">
      <c r="B24" s="22"/>
      <c r="C24" s="19"/>
      <c r="E24" s="37"/>
      <c r="G24" s="37"/>
      <c r="I24" s="37"/>
      <c r="K24" s="37"/>
    </row>
    <row r="25" spans="1:11" s="7" customFormat="1" ht="24" customHeight="1">
      <c r="A25" s="50" t="s">
        <v>35</v>
      </c>
      <c r="B25" s="22"/>
      <c r="C25" s="19"/>
      <c r="E25" s="37"/>
      <c r="G25" s="37"/>
      <c r="I25" s="37"/>
      <c r="K25" s="37"/>
    </row>
    <row r="26" spans="1:11" s="7" customFormat="1" ht="24" customHeight="1">
      <c r="A26" s="51" t="s">
        <v>56</v>
      </c>
      <c r="B26" s="22"/>
      <c r="C26" s="19"/>
      <c r="E26" s="37"/>
      <c r="G26" s="37"/>
      <c r="I26" s="37"/>
      <c r="K26" s="37"/>
    </row>
    <row r="27" spans="1:11" s="7" customFormat="1" ht="24" customHeight="1">
      <c r="A27" s="51" t="s">
        <v>147</v>
      </c>
      <c r="B27" s="22"/>
      <c r="C27" s="19"/>
      <c r="E27" s="37"/>
      <c r="G27" s="37"/>
      <c r="I27" s="37"/>
      <c r="K27" s="37"/>
    </row>
    <row r="28" spans="1:11" s="7" customFormat="1" ht="24" customHeight="1">
      <c r="A28" s="52" t="s">
        <v>100</v>
      </c>
      <c r="B28" s="22"/>
      <c r="C28" s="19"/>
      <c r="E28" s="37"/>
      <c r="G28" s="37"/>
      <c r="I28" s="37"/>
      <c r="K28" s="37"/>
    </row>
    <row r="29" spans="1:11" s="7" customFormat="1" ht="24" customHeight="1">
      <c r="A29" s="52" t="s">
        <v>101</v>
      </c>
      <c r="B29" s="22"/>
      <c r="C29" s="19"/>
      <c r="E29" s="37">
        <v>119602</v>
      </c>
      <c r="G29" s="37">
        <v>60411</v>
      </c>
      <c r="I29" s="37">
        <v>108129</v>
      </c>
      <c r="K29" s="37">
        <v>59919</v>
      </c>
    </row>
    <row r="30" spans="1:11" s="7" customFormat="1" ht="24" customHeight="1">
      <c r="A30" s="52" t="s">
        <v>240</v>
      </c>
      <c r="B30" s="22"/>
      <c r="C30" s="19"/>
      <c r="E30" s="37">
        <v>113954</v>
      </c>
      <c r="G30" s="37">
        <v>18218</v>
      </c>
      <c r="I30" s="37">
        <v>113954</v>
      </c>
      <c r="K30" s="37">
        <v>18218</v>
      </c>
    </row>
    <row r="31" spans="1:11" s="7" customFormat="1" ht="24" customHeight="1">
      <c r="A31" s="53" t="s">
        <v>192</v>
      </c>
      <c r="B31" s="22"/>
      <c r="C31" s="19"/>
      <c r="E31" s="37">
        <v>0</v>
      </c>
      <c r="G31" s="37">
        <v>-5613</v>
      </c>
      <c r="I31" s="37">
        <v>0</v>
      </c>
      <c r="K31" s="37">
        <v>-5613</v>
      </c>
    </row>
    <row r="32" spans="1:11" s="7" customFormat="1" ht="24" customHeight="1">
      <c r="A32" s="51" t="s">
        <v>57</v>
      </c>
      <c r="B32" s="22"/>
      <c r="C32" s="19"/>
      <c r="E32" s="37"/>
      <c r="G32" s="37"/>
      <c r="I32" s="37"/>
      <c r="K32" s="37"/>
    </row>
    <row r="33" spans="1:12" s="7" customFormat="1" ht="24" customHeight="1">
      <c r="A33" s="51" t="s">
        <v>147</v>
      </c>
      <c r="B33" s="22"/>
      <c r="C33" s="19"/>
    </row>
    <row r="34" spans="1:12" s="7" customFormat="1" ht="24" customHeight="1">
      <c r="A34" s="52" t="s">
        <v>201</v>
      </c>
      <c r="B34" s="22"/>
      <c r="C34" s="19"/>
    </row>
    <row r="35" spans="1:12" s="7" customFormat="1" ht="24" customHeight="1">
      <c r="A35" s="52" t="s">
        <v>164</v>
      </c>
      <c r="B35" s="22"/>
      <c r="C35" s="19"/>
    </row>
    <row r="36" spans="1:12" s="7" customFormat="1" ht="24" customHeight="1">
      <c r="A36" s="52" t="s">
        <v>165</v>
      </c>
      <c r="B36" s="22"/>
      <c r="C36" s="19"/>
      <c r="E36" s="37">
        <v>-4964</v>
      </c>
      <c r="G36" s="37">
        <v>-13005</v>
      </c>
      <c r="I36" s="37">
        <v>-4964</v>
      </c>
      <c r="K36" s="37">
        <v>-13005</v>
      </c>
    </row>
    <row r="37" spans="1:12" s="7" customFormat="1" ht="24" customHeight="1">
      <c r="A37" s="50" t="s">
        <v>166</v>
      </c>
      <c r="B37" s="22"/>
      <c r="C37" s="19"/>
      <c r="E37" s="39">
        <f>SUM(E29:E36)</f>
        <v>228592</v>
      </c>
      <c r="G37" s="39">
        <f>SUM(G29:G36)</f>
        <v>60011</v>
      </c>
      <c r="I37" s="39">
        <f>SUM(I29:I36)</f>
        <v>217119</v>
      </c>
      <c r="K37" s="39">
        <f>SUM(K29:K36)</f>
        <v>59519</v>
      </c>
    </row>
    <row r="38" spans="1:12" s="7" customFormat="1" ht="24" customHeight="1">
      <c r="B38" s="22"/>
      <c r="C38" s="19"/>
      <c r="E38" s="54"/>
      <c r="G38" s="54"/>
      <c r="I38" s="54"/>
      <c r="K38" s="54"/>
    </row>
    <row r="39" spans="1:12" s="7" customFormat="1" ht="24" customHeight="1" thickBot="1">
      <c r="A39" s="50" t="s">
        <v>167</v>
      </c>
      <c r="B39" s="22"/>
      <c r="C39" s="19"/>
      <c r="E39" s="55">
        <f>E23+E37</f>
        <v>507100</v>
      </c>
      <c r="G39" s="55">
        <f>G23+G37</f>
        <v>300567</v>
      </c>
      <c r="I39" s="55">
        <f>I23+I37</f>
        <v>481301</v>
      </c>
      <c r="K39" s="55">
        <f>K23+K37</f>
        <v>297766</v>
      </c>
    </row>
    <row r="40" spans="1:12" s="7" customFormat="1" ht="24" customHeight="1" thickTop="1">
      <c r="A40" s="50"/>
      <c r="B40" s="22"/>
      <c r="E40" s="37"/>
      <c r="G40" s="37"/>
      <c r="I40" s="37"/>
      <c r="K40" s="37"/>
    </row>
    <row r="41" spans="1:12" s="7" customFormat="1" ht="24" customHeight="1">
      <c r="A41" s="33" t="s">
        <v>168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ht="24" customHeight="1">
      <c r="K42" s="8" t="s">
        <v>160</v>
      </c>
    </row>
    <row r="43" spans="1:12" ht="24" customHeight="1">
      <c r="A43" s="1" t="s">
        <v>71</v>
      </c>
      <c r="K43" s="8"/>
    </row>
    <row r="44" spans="1:12" ht="24" customHeight="1">
      <c r="A44" s="1" t="s">
        <v>235</v>
      </c>
    </row>
    <row r="45" spans="1:12" ht="24" customHeight="1">
      <c r="A45" s="5" t="s">
        <v>226</v>
      </c>
    </row>
    <row r="46" spans="1:12" ht="24" customHeight="1">
      <c r="A46" s="3"/>
      <c r="B46" s="56"/>
      <c r="C46" s="56"/>
      <c r="D46" s="56"/>
      <c r="E46" s="56"/>
      <c r="F46" s="56"/>
      <c r="G46" s="56"/>
      <c r="H46" s="56"/>
      <c r="I46" s="57"/>
      <c r="J46" s="56"/>
      <c r="K46" s="8" t="s">
        <v>161</v>
      </c>
      <c r="L46" s="56"/>
    </row>
    <row r="47" spans="1:12" ht="24" customHeight="1">
      <c r="A47" s="3"/>
      <c r="B47" s="56"/>
      <c r="C47" s="56"/>
      <c r="E47" s="118" t="s">
        <v>3</v>
      </c>
      <c r="F47" s="118"/>
      <c r="G47" s="118"/>
      <c r="H47" s="58"/>
      <c r="I47" s="118" t="s">
        <v>83</v>
      </c>
      <c r="J47" s="118"/>
      <c r="K47" s="118"/>
      <c r="L47" s="59"/>
    </row>
    <row r="48" spans="1:12" ht="24" customHeight="1">
      <c r="A48" s="3"/>
      <c r="B48" s="56"/>
      <c r="C48" s="10" t="s">
        <v>4</v>
      </c>
      <c r="D48" s="9"/>
      <c r="E48" s="47">
        <v>2026</v>
      </c>
      <c r="F48" s="9"/>
      <c r="G48" s="47">
        <v>2025</v>
      </c>
      <c r="H48" s="48"/>
      <c r="I48" s="47">
        <v>2026</v>
      </c>
      <c r="J48" s="9"/>
      <c r="K48" s="47">
        <v>2025</v>
      </c>
      <c r="L48" s="59"/>
    </row>
    <row r="49" spans="1:17" s="7" customFormat="1" ht="24" customHeight="1">
      <c r="A49" s="1" t="s">
        <v>36</v>
      </c>
      <c r="B49" s="22"/>
      <c r="E49" s="37"/>
      <c r="F49" s="20"/>
      <c r="G49" s="37"/>
      <c r="H49" s="20"/>
      <c r="I49" s="37"/>
      <c r="J49" s="20"/>
      <c r="K49" s="37"/>
    </row>
    <row r="50" spans="1:17" s="7" customFormat="1" ht="24" customHeight="1" thickBot="1">
      <c r="A50" s="4" t="s">
        <v>94</v>
      </c>
      <c r="B50" s="22"/>
      <c r="E50" s="32">
        <f>E52-SUM(E51:E51)</f>
        <v>264182</v>
      </c>
      <c r="F50" s="20"/>
      <c r="G50" s="32">
        <f>G52-SUM(G51:G51)</f>
        <v>238247</v>
      </c>
      <c r="H50" s="20"/>
      <c r="I50" s="55">
        <f>SUM(I23)</f>
        <v>264182</v>
      </c>
      <c r="J50" s="20"/>
      <c r="K50" s="55">
        <f>SUM(K23)</f>
        <v>238247</v>
      </c>
    </row>
    <row r="51" spans="1:17" s="7" customFormat="1" ht="24" customHeight="1" thickTop="1">
      <c r="A51" s="4" t="s">
        <v>55</v>
      </c>
      <c r="B51" s="22"/>
      <c r="E51" s="37">
        <v>14326</v>
      </c>
      <c r="F51" s="20"/>
      <c r="G51" s="37">
        <v>2309</v>
      </c>
      <c r="H51" s="20"/>
      <c r="I51" s="37"/>
      <c r="J51" s="20"/>
      <c r="K51" s="37"/>
    </row>
    <row r="52" spans="1:17" s="7" customFormat="1" ht="24" customHeight="1" thickBot="1">
      <c r="A52" s="52"/>
      <c r="B52" s="22"/>
      <c r="E52" s="60">
        <f>SUM(E23)</f>
        <v>278508</v>
      </c>
      <c r="F52" s="20"/>
      <c r="G52" s="60">
        <f>SUM(G23)</f>
        <v>240556</v>
      </c>
      <c r="H52" s="20"/>
      <c r="I52" s="37"/>
      <c r="J52" s="20"/>
      <c r="K52" s="37"/>
    </row>
    <row r="53" spans="1:17" s="7" customFormat="1" ht="24" customHeight="1" thickTop="1">
      <c r="B53" s="22"/>
      <c r="E53" s="37"/>
      <c r="F53" s="20"/>
      <c r="G53" s="37"/>
      <c r="H53" s="20"/>
      <c r="I53" s="37"/>
      <c r="J53" s="20"/>
      <c r="K53" s="37"/>
    </row>
    <row r="54" spans="1:17" s="7" customFormat="1" ht="24" customHeight="1">
      <c r="A54" s="1" t="s">
        <v>103</v>
      </c>
      <c r="B54" s="22"/>
      <c r="C54" s="22"/>
      <c r="D54" s="22"/>
      <c r="E54" s="20"/>
      <c r="F54" s="20"/>
      <c r="G54" s="20"/>
      <c r="H54" s="20"/>
      <c r="I54" s="20"/>
      <c r="J54" s="20"/>
      <c r="K54" s="20"/>
      <c r="L54" s="22"/>
    </row>
    <row r="55" spans="1:17" ht="24" customHeight="1" thickBot="1">
      <c r="A55" s="7" t="s">
        <v>148</v>
      </c>
      <c r="E55" s="20">
        <f>E57-SUM(E56:E56)</f>
        <v>481301</v>
      </c>
      <c r="F55" s="20"/>
      <c r="G55" s="20">
        <f>G57-SUM(G56:G56)</f>
        <v>297766</v>
      </c>
      <c r="H55" s="20"/>
      <c r="I55" s="61">
        <f>SUM(I39)</f>
        <v>481301</v>
      </c>
      <c r="J55" s="20"/>
      <c r="K55" s="61">
        <f>SUM(K39)</f>
        <v>297766</v>
      </c>
    </row>
    <row r="56" spans="1:17" ht="24" customHeight="1" thickTop="1">
      <c r="A56" s="7" t="s">
        <v>55</v>
      </c>
      <c r="E56" s="29">
        <v>25799</v>
      </c>
      <c r="F56" s="20"/>
      <c r="G56" s="29">
        <v>2801</v>
      </c>
      <c r="H56" s="20"/>
      <c r="I56" s="20"/>
      <c r="J56" s="20"/>
      <c r="K56" s="20"/>
    </row>
    <row r="57" spans="1:17" ht="24" customHeight="1" thickBot="1">
      <c r="E57" s="61">
        <f>SUM(E39)</f>
        <v>507100</v>
      </c>
      <c r="F57" s="20"/>
      <c r="G57" s="61">
        <f>SUM(G39)</f>
        <v>300567</v>
      </c>
      <c r="H57" s="20"/>
      <c r="I57" s="20"/>
      <c r="J57" s="20"/>
      <c r="K57" s="20"/>
    </row>
    <row r="58" spans="1:17" ht="24" customHeight="1" thickTop="1">
      <c r="E58" s="20"/>
      <c r="F58" s="20"/>
      <c r="G58" s="20"/>
      <c r="H58" s="20"/>
      <c r="I58" s="20"/>
      <c r="J58" s="20"/>
      <c r="K58" s="20"/>
    </row>
    <row r="59" spans="1:17" ht="24" customHeight="1">
      <c r="A59" s="1" t="s">
        <v>66</v>
      </c>
      <c r="C59" s="19">
        <v>11</v>
      </c>
      <c r="E59" s="20"/>
      <c r="F59" s="20"/>
      <c r="G59" s="20"/>
      <c r="H59" s="20"/>
      <c r="I59" s="20"/>
      <c r="J59" s="20"/>
      <c r="K59" s="20"/>
    </row>
    <row r="60" spans="1:17" s="7" customFormat="1" ht="24" customHeight="1">
      <c r="A60" s="7" t="s">
        <v>37</v>
      </c>
      <c r="B60" s="22"/>
      <c r="C60" s="19"/>
      <c r="E60" s="32"/>
      <c r="F60" s="20"/>
      <c r="G60" s="32"/>
      <c r="H60" s="20"/>
      <c r="I60" s="32"/>
      <c r="J60" s="20"/>
      <c r="K60" s="32"/>
      <c r="Q60" s="62"/>
    </row>
    <row r="61" spans="1:17" s="7" customFormat="1" ht="24" customHeight="1" thickBot="1">
      <c r="A61" s="7" t="s">
        <v>104</v>
      </c>
      <c r="B61" s="22"/>
      <c r="E61" s="63">
        <v>0.21149999999999999</v>
      </c>
      <c r="F61" s="64"/>
      <c r="G61" s="63">
        <v>0.18659999999999999</v>
      </c>
      <c r="H61" s="64"/>
      <c r="I61" s="63">
        <v>0.21149999999999999</v>
      </c>
      <c r="J61" s="64"/>
      <c r="K61" s="63">
        <v>0.18659999999999999</v>
      </c>
      <c r="Q61" s="65"/>
    </row>
    <row r="62" spans="1:17" s="7" customFormat="1" ht="24" customHeight="1" thickTop="1">
      <c r="A62" s="66"/>
      <c r="B62" s="22"/>
      <c r="E62" s="67"/>
      <c r="G62" s="67"/>
      <c r="H62" s="68"/>
      <c r="I62" s="67"/>
      <c r="J62" s="68"/>
      <c r="K62" s="67"/>
    </row>
    <row r="63" spans="1:17" s="7" customFormat="1" ht="24" customHeight="1">
      <c r="A63" s="33" t="s">
        <v>168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</row>
  </sheetData>
  <mergeCells count="4">
    <mergeCell ref="E47:G47"/>
    <mergeCell ref="I47:K47"/>
    <mergeCell ref="E6:G6"/>
    <mergeCell ref="I6:K6"/>
  </mergeCells>
  <phoneticPr fontId="11" type="noConversion"/>
  <pageMargins left="0.78740157480314998" right="0.39370078740157499" top="0.90551181102362199" bottom="0.31496062992126" header="0.31496062992126" footer="0.31496062992126"/>
  <pageSetup paperSize="9" scale="67" fitToHeight="7" orientation="portrait" r:id="rId1"/>
  <headerFooter differentOddEven="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"/>
  <sheetViews>
    <sheetView showGridLines="0" view="pageBreakPreview" topLeftCell="A7" zoomScale="70" zoomScaleNormal="100" zoomScaleSheetLayoutView="70" workbookViewId="0">
      <selection activeCell="U21" sqref="U21"/>
    </sheetView>
  </sheetViews>
  <sheetFormatPr defaultColWidth="9.28515625" defaultRowHeight="24" customHeight="1"/>
  <cols>
    <col min="1" max="1" width="40.42578125" style="22" customWidth="1"/>
    <col min="2" max="2" width="2.28515625" style="22" customWidth="1"/>
    <col min="3" max="3" width="16.42578125" style="22" customWidth="1"/>
    <col min="4" max="4" width="1.42578125" style="22" customWidth="1"/>
    <col min="5" max="5" width="16.42578125" style="22" customWidth="1"/>
    <col min="6" max="6" width="1.42578125" style="22" customWidth="1"/>
    <col min="7" max="7" width="16.42578125" style="22" customWidth="1"/>
    <col min="8" max="8" width="1.42578125" style="22" customWidth="1"/>
    <col min="9" max="9" width="16.42578125" style="22" customWidth="1"/>
    <col min="10" max="10" width="1.42578125" style="22" customWidth="1"/>
    <col min="11" max="11" width="16.42578125" style="22" customWidth="1"/>
    <col min="12" max="12" width="1.42578125" style="22" customWidth="1"/>
    <col min="13" max="13" width="16.42578125" style="22" customWidth="1"/>
    <col min="14" max="14" width="1.42578125" style="22" customWidth="1"/>
    <col min="15" max="15" width="16.42578125" style="22" customWidth="1"/>
    <col min="16" max="16" width="1.42578125" style="22" customWidth="1"/>
    <col min="17" max="17" width="16.42578125" style="22" customWidth="1"/>
    <col min="18" max="18" width="1.42578125" style="22" customWidth="1"/>
    <col min="19" max="19" width="18.5703125" style="22" customWidth="1"/>
    <col min="20" max="20" width="1.42578125" style="22" customWidth="1"/>
    <col min="21" max="21" width="16.42578125" style="22" customWidth="1"/>
    <col min="22" max="22" width="1.42578125" style="22" customWidth="1"/>
    <col min="23" max="23" width="16.42578125" style="22" customWidth="1"/>
    <col min="24" max="24" width="1.42578125" style="22" customWidth="1"/>
    <col min="25" max="25" width="16.42578125" style="22" customWidth="1"/>
    <col min="26" max="26" width="1.42578125" style="22" customWidth="1"/>
    <col min="27" max="16384" width="9.28515625" style="22"/>
  </cols>
  <sheetData>
    <row r="1" spans="1:25" ht="24" customHeight="1">
      <c r="Y1" s="8" t="s">
        <v>160</v>
      </c>
    </row>
    <row r="2" spans="1:25" s="7" customFormat="1" ht="24" customHeight="1">
      <c r="A2" s="1" t="s">
        <v>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spans="1:25" s="7" customFormat="1" ht="24" customHeight="1">
      <c r="A3" s="1" t="s">
        <v>236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</row>
    <row r="4" spans="1:25" s="7" customFormat="1" ht="24" customHeight="1">
      <c r="A4" s="5" t="s">
        <v>226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P4" s="49"/>
      <c r="Q4" s="49"/>
      <c r="R4" s="49"/>
      <c r="T4" s="49"/>
      <c r="X4" s="49"/>
      <c r="Y4" s="49"/>
    </row>
    <row r="5" spans="1:25" s="7" customFormat="1" ht="24" customHeight="1">
      <c r="B5" s="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8" t="s">
        <v>162</v>
      </c>
    </row>
    <row r="6" spans="1:25" s="7" customFormat="1" ht="24" customHeight="1">
      <c r="B6" s="3"/>
      <c r="C6" s="117" t="s">
        <v>3</v>
      </c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</row>
    <row r="7" spans="1:25" s="7" customFormat="1" ht="24" customHeight="1">
      <c r="B7" s="3"/>
      <c r="C7" s="119" t="s">
        <v>48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69"/>
      <c r="W7" s="69"/>
      <c r="X7" s="17"/>
      <c r="Y7" s="8"/>
    </row>
    <row r="8" spans="1:25" s="7" customFormat="1" ht="24" customHeight="1">
      <c r="B8" s="3"/>
      <c r="C8" s="17"/>
      <c r="D8" s="17"/>
      <c r="E8" s="17"/>
      <c r="F8" s="17"/>
      <c r="G8" s="17"/>
      <c r="H8" s="17"/>
      <c r="I8" s="70" t="s">
        <v>179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69"/>
      <c r="W8" s="69"/>
      <c r="X8" s="17"/>
      <c r="Y8" s="8"/>
    </row>
    <row r="9" spans="1:25" s="7" customFormat="1" ht="24" customHeight="1">
      <c r="A9" s="17"/>
      <c r="B9" s="1"/>
      <c r="C9" s="9"/>
      <c r="D9" s="9"/>
      <c r="F9" s="9"/>
      <c r="G9" s="17" t="s">
        <v>172</v>
      </c>
      <c r="H9" s="9"/>
      <c r="I9" s="70" t="s">
        <v>180</v>
      </c>
      <c r="J9" s="9"/>
      <c r="K9" s="120" t="s">
        <v>50</v>
      </c>
      <c r="L9" s="120"/>
      <c r="M9" s="120"/>
      <c r="N9" s="120"/>
      <c r="O9" s="120"/>
      <c r="P9" s="9"/>
      <c r="Q9" s="9"/>
      <c r="R9" s="9"/>
      <c r="S9" s="69"/>
      <c r="T9" s="9"/>
      <c r="U9" s="69" t="s">
        <v>123</v>
      </c>
      <c r="V9" s="69"/>
      <c r="W9" s="69"/>
      <c r="X9" s="17"/>
      <c r="Y9" s="9"/>
    </row>
    <row r="10" spans="1:25" s="7" customFormat="1" ht="24" customHeight="1">
      <c r="B10" s="1"/>
      <c r="C10" s="17"/>
      <c r="D10" s="9"/>
      <c r="E10" s="17"/>
      <c r="F10" s="9"/>
      <c r="G10" s="17" t="s">
        <v>75</v>
      </c>
      <c r="H10" s="9"/>
      <c r="I10" s="72" t="s">
        <v>181</v>
      </c>
      <c r="J10" s="9"/>
      <c r="K10" s="119" t="s">
        <v>69</v>
      </c>
      <c r="L10" s="119"/>
      <c r="M10" s="119"/>
      <c r="N10" s="17"/>
      <c r="O10" s="17"/>
      <c r="P10" s="9"/>
      <c r="Q10" s="9"/>
      <c r="R10" s="9"/>
      <c r="S10" s="69"/>
      <c r="T10" s="9"/>
      <c r="U10" s="69" t="s">
        <v>62</v>
      </c>
      <c r="V10" s="69"/>
      <c r="W10" s="69" t="s">
        <v>64</v>
      </c>
      <c r="Y10" s="17" t="s">
        <v>0</v>
      </c>
    </row>
    <row r="11" spans="1:25" s="17" customFormat="1" ht="24" customHeight="1">
      <c r="A11" s="73"/>
      <c r="C11" s="17" t="s">
        <v>121</v>
      </c>
      <c r="G11" s="17" t="s">
        <v>60</v>
      </c>
      <c r="I11" s="72" t="s">
        <v>182</v>
      </c>
      <c r="L11" s="7"/>
      <c r="M11" s="13" t="s">
        <v>256</v>
      </c>
      <c r="N11" s="7"/>
      <c r="O11" s="7"/>
      <c r="S11" s="69" t="s">
        <v>146</v>
      </c>
      <c r="U11" s="17" t="s">
        <v>63</v>
      </c>
      <c r="W11" s="17" t="s">
        <v>86</v>
      </c>
      <c r="Y11" s="17" t="s">
        <v>65</v>
      </c>
    </row>
    <row r="12" spans="1:25" s="17" customFormat="1" ht="24" customHeight="1">
      <c r="C12" s="71" t="s">
        <v>49</v>
      </c>
      <c r="E12" s="71" t="s">
        <v>122</v>
      </c>
      <c r="G12" s="71" t="s">
        <v>74</v>
      </c>
      <c r="I12" s="74" t="s">
        <v>183</v>
      </c>
      <c r="K12" s="12" t="s">
        <v>255</v>
      </c>
      <c r="M12" s="12" t="s">
        <v>184</v>
      </c>
      <c r="O12" s="71" t="s">
        <v>59</v>
      </c>
      <c r="Q12" s="71" t="s">
        <v>185</v>
      </c>
      <c r="S12" s="71" t="s">
        <v>79</v>
      </c>
      <c r="U12" s="71" t="s">
        <v>98</v>
      </c>
      <c r="W12" s="71" t="s">
        <v>125</v>
      </c>
      <c r="Y12" s="71" t="s">
        <v>52</v>
      </c>
    </row>
    <row r="13" spans="1:25" ht="24" customHeight="1">
      <c r="A13" s="75" t="s">
        <v>205</v>
      </c>
      <c r="B13" s="76"/>
      <c r="C13" s="37">
        <v>1283826</v>
      </c>
      <c r="D13" s="37"/>
      <c r="E13" s="37">
        <v>2859573</v>
      </c>
      <c r="F13" s="37"/>
      <c r="G13" s="37">
        <v>-159720</v>
      </c>
      <c r="H13" s="37"/>
      <c r="I13" s="37">
        <v>-71486</v>
      </c>
      <c r="J13" s="37"/>
      <c r="K13" s="37">
        <v>168062</v>
      </c>
      <c r="L13" s="37"/>
      <c r="M13" s="37">
        <v>0</v>
      </c>
      <c r="N13" s="37"/>
      <c r="O13" s="37">
        <v>4293969</v>
      </c>
      <c r="P13" s="37"/>
      <c r="Q13" s="37">
        <v>0</v>
      </c>
      <c r="R13" s="37"/>
      <c r="S13" s="37">
        <v>-721371</v>
      </c>
      <c r="T13" s="37"/>
      <c r="U13" s="37">
        <f t="shared" ref="U13:U19" si="0">SUM(C13:S13)</f>
        <v>7652853</v>
      </c>
      <c r="V13" s="37"/>
      <c r="W13" s="37">
        <v>447608</v>
      </c>
      <c r="X13" s="37"/>
      <c r="Y13" s="37">
        <f>SUM(U13:W13)</f>
        <v>8100461</v>
      </c>
    </row>
    <row r="14" spans="1:25" ht="24" customHeight="1">
      <c r="A14" s="79" t="s">
        <v>163</v>
      </c>
      <c r="B14" s="76"/>
      <c r="C14" s="77">
        <v>0</v>
      </c>
      <c r="D14" s="37"/>
      <c r="E14" s="77">
        <v>0</v>
      </c>
      <c r="F14" s="37"/>
      <c r="G14" s="77">
        <v>0</v>
      </c>
      <c r="H14" s="37"/>
      <c r="I14" s="77">
        <v>0</v>
      </c>
      <c r="J14" s="37"/>
      <c r="K14" s="77">
        <v>0</v>
      </c>
      <c r="L14" s="37"/>
      <c r="M14" s="77">
        <v>0</v>
      </c>
      <c r="N14" s="37"/>
      <c r="O14" s="78">
        <v>238247</v>
      </c>
      <c r="P14" s="37"/>
      <c r="Q14" s="77">
        <v>0</v>
      </c>
      <c r="R14" s="37"/>
      <c r="S14" s="77">
        <v>0</v>
      </c>
      <c r="T14" s="37"/>
      <c r="U14" s="77">
        <f t="shared" si="0"/>
        <v>238247</v>
      </c>
      <c r="V14" s="37"/>
      <c r="W14" s="77">
        <v>2309</v>
      </c>
      <c r="X14" s="37"/>
      <c r="Y14" s="77">
        <f t="shared" ref="Y14:Y19" si="1">SUM(U14:W14)</f>
        <v>240556</v>
      </c>
    </row>
    <row r="15" spans="1:25" ht="24" customHeight="1">
      <c r="A15" s="79" t="s">
        <v>166</v>
      </c>
      <c r="B15" s="76"/>
      <c r="C15" s="80">
        <v>0</v>
      </c>
      <c r="D15" s="37"/>
      <c r="E15" s="80">
        <v>0</v>
      </c>
      <c r="F15" s="37"/>
      <c r="G15" s="80">
        <v>0</v>
      </c>
      <c r="H15" s="37"/>
      <c r="I15" s="80">
        <v>0</v>
      </c>
      <c r="J15" s="37"/>
      <c r="K15" s="80">
        <v>0</v>
      </c>
      <c r="L15" s="37"/>
      <c r="M15" s="80">
        <v>0</v>
      </c>
      <c r="N15" s="37"/>
      <c r="O15" s="80">
        <v>0</v>
      </c>
      <c r="P15" s="37"/>
      <c r="Q15" s="80">
        <v>0</v>
      </c>
      <c r="R15" s="37"/>
      <c r="S15" s="80">
        <v>59519</v>
      </c>
      <c r="T15" s="37"/>
      <c r="U15" s="80">
        <f t="shared" si="0"/>
        <v>59519</v>
      </c>
      <c r="V15" s="37"/>
      <c r="W15" s="80">
        <v>492</v>
      </c>
      <c r="X15" s="37"/>
      <c r="Y15" s="80">
        <f t="shared" si="1"/>
        <v>60011</v>
      </c>
    </row>
    <row r="16" spans="1:25" ht="24" customHeight="1">
      <c r="A16" s="79" t="s">
        <v>167</v>
      </c>
      <c r="B16" s="76"/>
      <c r="C16" s="54">
        <f>SUM(C14:C15)</f>
        <v>0</v>
      </c>
      <c r="D16" s="37"/>
      <c r="E16" s="54">
        <f>SUM(E14:E15)</f>
        <v>0</v>
      </c>
      <c r="F16" s="37"/>
      <c r="G16" s="54">
        <f>SUM(G14:G15)</f>
        <v>0</v>
      </c>
      <c r="H16" s="37"/>
      <c r="I16" s="54">
        <f>SUM(I14:I15)</f>
        <v>0</v>
      </c>
      <c r="J16" s="37"/>
      <c r="K16" s="54">
        <f>SUM(K14:K15)</f>
        <v>0</v>
      </c>
      <c r="L16" s="37"/>
      <c r="M16" s="54">
        <f>SUM(M14:M15)</f>
        <v>0</v>
      </c>
      <c r="N16" s="37"/>
      <c r="O16" s="54">
        <f>SUM(O14:O15)</f>
        <v>238247</v>
      </c>
      <c r="P16" s="37"/>
      <c r="Q16" s="54">
        <f>SUM(Q14:Q15)</f>
        <v>0</v>
      </c>
      <c r="R16" s="37"/>
      <c r="S16" s="54">
        <f>SUM(S14:S15)</f>
        <v>59519</v>
      </c>
      <c r="T16" s="37"/>
      <c r="U16" s="54">
        <f t="shared" si="0"/>
        <v>297766</v>
      </c>
      <c r="V16" s="37"/>
      <c r="W16" s="54">
        <f>SUM(W14:W15)</f>
        <v>2801</v>
      </c>
      <c r="X16" s="37"/>
      <c r="Y16" s="54">
        <f t="shared" si="1"/>
        <v>300567</v>
      </c>
    </row>
    <row r="17" spans="1:26" ht="24" customHeight="1">
      <c r="A17" s="79" t="s">
        <v>185</v>
      </c>
      <c r="B17" s="76"/>
      <c r="C17" s="37">
        <v>0</v>
      </c>
      <c r="D17" s="37"/>
      <c r="E17" s="37">
        <v>0</v>
      </c>
      <c r="F17" s="37"/>
      <c r="G17" s="37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0</v>
      </c>
      <c r="P17" s="37"/>
      <c r="Q17" s="37">
        <v>-143969</v>
      </c>
      <c r="R17" s="37"/>
      <c r="S17" s="37">
        <v>0</v>
      </c>
      <c r="T17" s="37"/>
      <c r="U17" s="37">
        <f t="shared" si="0"/>
        <v>-143969</v>
      </c>
      <c r="V17" s="37"/>
      <c r="W17" s="37">
        <v>0</v>
      </c>
      <c r="X17" s="37"/>
      <c r="Y17" s="37">
        <f t="shared" si="1"/>
        <v>-143969</v>
      </c>
    </row>
    <row r="18" spans="1:26" ht="24" customHeight="1">
      <c r="A18" s="79" t="s">
        <v>254</v>
      </c>
      <c r="B18" s="32"/>
      <c r="C18" s="37">
        <v>0</v>
      </c>
      <c r="D18" s="37"/>
      <c r="E18" s="37">
        <v>0</v>
      </c>
      <c r="F18" s="37"/>
      <c r="G18" s="37">
        <v>0</v>
      </c>
      <c r="H18" s="37"/>
      <c r="I18" s="37">
        <v>0</v>
      </c>
      <c r="J18" s="37"/>
      <c r="K18" s="37">
        <v>0</v>
      </c>
      <c r="L18" s="37"/>
      <c r="M18" s="37">
        <v>143969</v>
      </c>
      <c r="N18" s="37"/>
      <c r="O18" s="37">
        <v>-143969</v>
      </c>
      <c r="P18" s="37"/>
      <c r="Q18" s="37">
        <v>0</v>
      </c>
      <c r="R18" s="37"/>
      <c r="S18" s="37">
        <v>0</v>
      </c>
      <c r="T18" s="37"/>
      <c r="U18" s="37">
        <f t="shared" si="0"/>
        <v>0</v>
      </c>
      <c r="V18" s="37"/>
      <c r="W18" s="37">
        <v>0</v>
      </c>
      <c r="X18" s="37"/>
      <c r="Y18" s="37">
        <f t="shared" si="1"/>
        <v>0</v>
      </c>
    </row>
    <row r="19" spans="1:26" ht="24" customHeight="1" thickBot="1">
      <c r="A19" s="81" t="s">
        <v>206</v>
      </c>
      <c r="B19" s="76"/>
      <c r="C19" s="60">
        <f>SUM(C13,C16:C18)</f>
        <v>1283826</v>
      </c>
      <c r="D19" s="37"/>
      <c r="E19" s="60">
        <f>SUM(E13,E16:E18)</f>
        <v>2859573</v>
      </c>
      <c r="F19" s="37"/>
      <c r="G19" s="60">
        <f>SUM(G13,G16:G18)</f>
        <v>-159720</v>
      </c>
      <c r="H19" s="37"/>
      <c r="I19" s="60">
        <f>SUM(I13,I16:I18)</f>
        <v>-71486</v>
      </c>
      <c r="J19" s="37"/>
      <c r="K19" s="60">
        <f>SUM(K13,K16:K18)</f>
        <v>168062</v>
      </c>
      <c r="L19" s="37"/>
      <c r="M19" s="60">
        <f>SUM(M13,M16:M18)</f>
        <v>143969</v>
      </c>
      <c r="N19" s="37"/>
      <c r="O19" s="60">
        <f>SUM(O13,O16:O18)</f>
        <v>4388247</v>
      </c>
      <c r="P19" s="60"/>
      <c r="Q19" s="60">
        <f>SUM(Q13,Q16:Q18)</f>
        <v>-143969</v>
      </c>
      <c r="R19" s="60"/>
      <c r="S19" s="60">
        <f>SUM(S13,S16:S18)</f>
        <v>-661852</v>
      </c>
      <c r="T19" s="37"/>
      <c r="U19" s="60">
        <f t="shared" si="0"/>
        <v>7806650</v>
      </c>
      <c r="V19" s="37"/>
      <c r="W19" s="60">
        <f>SUM(W13,W16:W18)</f>
        <v>450409</v>
      </c>
      <c r="X19" s="37"/>
      <c r="Y19" s="60">
        <f t="shared" si="1"/>
        <v>8257059</v>
      </c>
    </row>
    <row r="20" spans="1:26" ht="24" customHeight="1" thickTop="1">
      <c r="A20" s="1"/>
      <c r="B20" s="7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6" ht="24" customHeight="1">
      <c r="A21" s="1" t="s">
        <v>227</v>
      </c>
      <c r="B21" s="76"/>
      <c r="C21" s="37">
        <v>1248826</v>
      </c>
      <c r="D21" s="37"/>
      <c r="E21" s="37">
        <v>2859574</v>
      </c>
      <c r="F21" s="37"/>
      <c r="G21" s="37">
        <v>-159720</v>
      </c>
      <c r="H21" s="37"/>
      <c r="I21" s="37">
        <v>-71486</v>
      </c>
      <c r="J21" s="37"/>
      <c r="K21" s="37">
        <v>168062</v>
      </c>
      <c r="L21" s="37"/>
      <c r="M21" s="37">
        <v>0</v>
      </c>
      <c r="N21" s="37"/>
      <c r="O21" s="37">
        <v>4456977</v>
      </c>
      <c r="P21" s="37"/>
      <c r="Q21" s="37">
        <v>0</v>
      </c>
      <c r="R21" s="37"/>
      <c r="S21" s="37">
        <v>-933845</v>
      </c>
      <c r="T21" s="37"/>
      <c r="U21" s="37">
        <v>7568388</v>
      </c>
      <c r="V21" s="37"/>
      <c r="W21" s="37">
        <v>378948</v>
      </c>
      <c r="X21" s="37"/>
      <c r="Y21" s="37">
        <f t="shared" ref="Y21:Y24" si="2">SUM(U21:W21)</f>
        <v>7947336</v>
      </c>
    </row>
    <row r="22" spans="1:26" ht="24" customHeight="1">
      <c r="A22" s="79" t="s">
        <v>163</v>
      </c>
      <c r="B22" s="32"/>
      <c r="C22" s="77">
        <v>0</v>
      </c>
      <c r="D22" s="37"/>
      <c r="E22" s="77">
        <v>0</v>
      </c>
      <c r="F22" s="37"/>
      <c r="G22" s="77">
        <v>0</v>
      </c>
      <c r="H22" s="37"/>
      <c r="I22" s="77">
        <v>0</v>
      </c>
      <c r="J22" s="37"/>
      <c r="K22" s="77">
        <v>0</v>
      </c>
      <c r="L22" s="37"/>
      <c r="M22" s="77">
        <v>0</v>
      </c>
      <c r="N22" s="37"/>
      <c r="O22" s="77">
        <f>PL!E50</f>
        <v>264182</v>
      </c>
      <c r="P22" s="37"/>
      <c r="Q22" s="77">
        <v>0</v>
      </c>
      <c r="R22" s="37"/>
      <c r="S22" s="77">
        <v>0</v>
      </c>
      <c r="T22" s="37"/>
      <c r="U22" s="77">
        <f t="shared" ref="U22:U26" si="3">SUM(C22:S22)</f>
        <v>264182</v>
      </c>
      <c r="V22" s="37"/>
      <c r="W22" s="77">
        <f>PL!E51</f>
        <v>14326</v>
      </c>
      <c r="X22" s="37"/>
      <c r="Y22" s="77">
        <f t="shared" si="2"/>
        <v>278508</v>
      </c>
      <c r="Z22" s="45"/>
    </row>
    <row r="23" spans="1:26" ht="24" customHeight="1">
      <c r="A23" s="79" t="s">
        <v>166</v>
      </c>
      <c r="B23" s="32"/>
      <c r="C23" s="80">
        <v>0</v>
      </c>
      <c r="D23" s="37"/>
      <c r="E23" s="80">
        <v>0</v>
      </c>
      <c r="F23" s="37"/>
      <c r="G23" s="80">
        <v>0</v>
      </c>
      <c r="H23" s="37"/>
      <c r="I23" s="80">
        <v>0</v>
      </c>
      <c r="J23" s="37"/>
      <c r="K23" s="80">
        <v>0</v>
      </c>
      <c r="L23" s="37"/>
      <c r="M23" s="80">
        <v>0</v>
      </c>
      <c r="N23" s="37"/>
      <c r="O23" s="80">
        <v>0</v>
      </c>
      <c r="P23" s="37"/>
      <c r="Q23" s="80">
        <v>0</v>
      </c>
      <c r="R23" s="37"/>
      <c r="S23" s="80">
        <f>'CE1-2'!O21</f>
        <v>217119</v>
      </c>
      <c r="T23" s="37"/>
      <c r="U23" s="80">
        <f t="shared" si="3"/>
        <v>217119</v>
      </c>
      <c r="V23" s="37"/>
      <c r="W23" s="80">
        <f>PL!E56-PL!E51</f>
        <v>11473</v>
      </c>
      <c r="X23" s="37"/>
      <c r="Y23" s="80">
        <f t="shared" si="2"/>
        <v>228592</v>
      </c>
    </row>
    <row r="24" spans="1:26" ht="24" customHeight="1">
      <c r="A24" s="79" t="s">
        <v>167</v>
      </c>
      <c r="B24" s="32"/>
      <c r="C24" s="54">
        <f>SUM(C22:C23)</f>
        <v>0</v>
      </c>
      <c r="D24" s="37"/>
      <c r="E24" s="54">
        <f>SUM(E22:E23)</f>
        <v>0</v>
      </c>
      <c r="F24" s="37"/>
      <c r="G24" s="54">
        <f>SUM(G22:G23)</f>
        <v>0</v>
      </c>
      <c r="H24" s="37"/>
      <c r="I24" s="54">
        <f>SUM(I22:I23)</f>
        <v>0</v>
      </c>
      <c r="J24" s="37"/>
      <c r="K24" s="54">
        <f>SUM(K22:K23)</f>
        <v>0</v>
      </c>
      <c r="L24" s="37"/>
      <c r="M24" s="54">
        <f>SUM(M22:M23)</f>
        <v>0</v>
      </c>
      <c r="N24" s="37"/>
      <c r="O24" s="54">
        <f>SUM(O22:O23)</f>
        <v>264182</v>
      </c>
      <c r="P24" s="37"/>
      <c r="Q24" s="54">
        <f>SUM(Q22:Q23)</f>
        <v>0</v>
      </c>
      <c r="R24" s="37"/>
      <c r="S24" s="54">
        <f>SUM(S22:S23)</f>
        <v>217119</v>
      </c>
      <c r="T24" s="37"/>
      <c r="U24" s="54">
        <f t="shared" si="3"/>
        <v>481301</v>
      </c>
      <c r="V24" s="37"/>
      <c r="W24" s="54">
        <f>SUM(W22:W23)</f>
        <v>25799</v>
      </c>
      <c r="X24" s="37"/>
      <c r="Y24" s="54">
        <f t="shared" si="2"/>
        <v>507100</v>
      </c>
    </row>
    <row r="25" spans="1:26" ht="24" customHeight="1">
      <c r="A25" s="79" t="s">
        <v>242</v>
      </c>
      <c r="B25" s="32"/>
      <c r="C25" s="37">
        <v>0</v>
      </c>
      <c r="D25" s="37"/>
      <c r="E25" s="37">
        <v>0</v>
      </c>
      <c r="F25" s="37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v>0</v>
      </c>
      <c r="P25" s="37"/>
      <c r="Q25" s="37">
        <v>0</v>
      </c>
      <c r="R25" s="37"/>
      <c r="S25" s="37">
        <v>0</v>
      </c>
      <c r="T25" s="37"/>
      <c r="U25" s="37">
        <f t="shared" si="3"/>
        <v>0</v>
      </c>
      <c r="V25" s="37"/>
      <c r="W25" s="37">
        <v>-411</v>
      </c>
      <c r="X25" s="37"/>
      <c r="Y25" s="37">
        <f>SUM(U25:W25)</f>
        <v>-411</v>
      </c>
    </row>
    <row r="26" spans="1:26" ht="24" customHeight="1">
      <c r="A26" s="79" t="s">
        <v>241</v>
      </c>
      <c r="B26" s="32"/>
      <c r="C26" s="37">
        <v>0</v>
      </c>
      <c r="D26" s="37"/>
      <c r="E26" s="37">
        <v>0</v>
      </c>
      <c r="F26" s="37"/>
      <c r="G26" s="37">
        <v>0</v>
      </c>
      <c r="H26" s="37"/>
      <c r="I26" s="37">
        <v>0</v>
      </c>
      <c r="J26" s="37"/>
      <c r="K26" s="37">
        <v>0</v>
      </c>
      <c r="L26" s="37"/>
      <c r="M26" s="37">
        <v>0</v>
      </c>
      <c r="N26" s="37"/>
      <c r="O26" s="37">
        <f>-S26</f>
        <v>-3432</v>
      </c>
      <c r="P26" s="37"/>
      <c r="Q26" s="37">
        <v>0</v>
      </c>
      <c r="R26" s="37"/>
      <c r="S26" s="37">
        <f>'CE1-2'!O23</f>
        <v>3432</v>
      </c>
      <c r="T26" s="37"/>
      <c r="U26" s="37">
        <f t="shared" si="3"/>
        <v>0</v>
      </c>
      <c r="V26" s="37"/>
      <c r="W26" s="37">
        <v>0</v>
      </c>
      <c r="X26" s="37"/>
      <c r="Y26" s="37">
        <f>SUM(U26:W26)</f>
        <v>0</v>
      </c>
    </row>
    <row r="27" spans="1:26" ht="24" customHeight="1" thickBot="1">
      <c r="A27" s="81" t="s">
        <v>228</v>
      </c>
      <c r="B27" s="37"/>
      <c r="C27" s="60">
        <f>SUM(C21,C24:C26)</f>
        <v>1248826</v>
      </c>
      <c r="D27" s="37"/>
      <c r="E27" s="60">
        <f>SUM(E21,E24:E26)</f>
        <v>2859574</v>
      </c>
      <c r="F27" s="37"/>
      <c r="G27" s="60">
        <f>SUM(G21,G24:G26)</f>
        <v>-159720</v>
      </c>
      <c r="H27" s="37"/>
      <c r="I27" s="60">
        <f>SUM(I21,I24:I26)</f>
        <v>-71486</v>
      </c>
      <c r="J27" s="37"/>
      <c r="K27" s="60">
        <f>SUM(K21,K24:K26)</f>
        <v>168062</v>
      </c>
      <c r="L27" s="37"/>
      <c r="M27" s="60">
        <f>SUM(M21,M24:M26)</f>
        <v>0</v>
      </c>
      <c r="N27" s="37"/>
      <c r="O27" s="60">
        <f>SUM(O21,O24:O26)</f>
        <v>4717727</v>
      </c>
      <c r="P27" s="37"/>
      <c r="Q27" s="60">
        <f>SUM(Q21,Q24:Q26)</f>
        <v>0</v>
      </c>
      <c r="R27" s="37"/>
      <c r="S27" s="60">
        <f>SUM(S21,S24:S26)</f>
        <v>-713294</v>
      </c>
      <c r="T27" s="37"/>
      <c r="U27" s="60">
        <f>SUM(C27:Q27,S27)</f>
        <v>8049689</v>
      </c>
      <c r="V27" s="37"/>
      <c r="W27" s="60">
        <f>SUM(W21,W24:W26)</f>
        <v>404336</v>
      </c>
      <c r="X27" s="37"/>
      <c r="Y27" s="60">
        <f>SUM(U27:W27)</f>
        <v>8454025</v>
      </c>
    </row>
    <row r="28" spans="1:26" ht="24" customHeight="1" thickTop="1">
      <c r="A28" s="1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>
        <f>SUM(BS!F98-Y27)</f>
        <v>0</v>
      </c>
    </row>
    <row r="29" spans="1:26" ht="24" customHeight="1">
      <c r="A29" s="33" t="s">
        <v>168</v>
      </c>
      <c r="O29" s="45"/>
      <c r="P29" s="45"/>
      <c r="Q29" s="45"/>
      <c r="R29" s="45"/>
      <c r="S29" s="45"/>
      <c r="T29" s="45"/>
      <c r="U29" s="45"/>
      <c r="V29" s="45"/>
      <c r="W29" s="45"/>
    </row>
    <row r="30" spans="1:26" ht="24" customHeight="1"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</row>
  </sheetData>
  <mergeCells count="4">
    <mergeCell ref="C7:U7"/>
    <mergeCell ref="C6:Y6"/>
    <mergeCell ref="K10:M10"/>
    <mergeCell ref="K9:O9"/>
  </mergeCells>
  <printOptions horizontalCentered="1"/>
  <pageMargins left="0.46" right="0.39370078740157499" top="0.78740157480314998" bottom="0.31496062992126" header="0.31496062992126" footer="0.31496062992126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AD66-CCEA-41C1-94F9-69A7E06532B5}">
  <dimension ref="A1:P27"/>
  <sheetViews>
    <sheetView showGridLines="0" view="pageBreakPreview" zoomScale="85" zoomScaleNormal="100" zoomScaleSheetLayoutView="85" workbookViewId="0">
      <selection activeCell="G23" sqref="G23"/>
    </sheetView>
  </sheetViews>
  <sheetFormatPr defaultColWidth="9.28515625" defaultRowHeight="24" customHeight="1"/>
  <cols>
    <col min="1" max="1" width="39.28515625" style="22" customWidth="1"/>
    <col min="2" max="2" width="3.7109375" style="22" customWidth="1"/>
    <col min="3" max="3" width="21.42578125" style="22" customWidth="1"/>
    <col min="4" max="4" width="1.42578125" style="22" customWidth="1"/>
    <col min="5" max="5" width="19.28515625" style="22" customWidth="1"/>
    <col min="6" max="6" width="1.42578125" style="22" customWidth="1"/>
    <col min="7" max="7" width="21.42578125" style="22" customWidth="1"/>
    <col min="8" max="8" width="1.42578125" style="22" customWidth="1"/>
    <col min="9" max="9" width="19.28515625" style="22" customWidth="1"/>
    <col min="10" max="10" width="1.42578125" style="22" customWidth="1"/>
    <col min="11" max="11" width="16.28515625" style="22" customWidth="1"/>
    <col min="12" max="12" width="2.7109375" style="22" customWidth="1"/>
    <col min="13" max="13" width="19.28515625" style="22" customWidth="1"/>
    <col min="14" max="14" width="1.42578125" style="22" customWidth="1"/>
    <col min="15" max="15" width="19.42578125" style="22" customWidth="1"/>
    <col min="16" max="16" width="1.42578125" style="22" hidden="1" customWidth="1"/>
    <col min="17" max="16384" width="9.28515625" style="22"/>
  </cols>
  <sheetData>
    <row r="1" spans="1:15" ht="24" customHeight="1">
      <c r="O1" s="8" t="s">
        <v>160</v>
      </c>
    </row>
    <row r="2" spans="1:15" s="7" customFormat="1" ht="24" customHeight="1">
      <c r="A2" s="1" t="s">
        <v>71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s="7" customFormat="1" ht="24" customHeight="1">
      <c r="A3" s="1" t="s">
        <v>237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s="7" customFormat="1" ht="24" customHeight="1">
      <c r="A4" s="5" t="s">
        <v>226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15" s="7" customFormat="1" ht="24" customHeight="1">
      <c r="A5" s="83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s="7" customFormat="1" ht="24" customHeight="1">
      <c r="A6" s="83" t="s">
        <v>143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s="7" customFormat="1" ht="24" customHeight="1">
      <c r="B7" s="3"/>
      <c r="C7" s="17"/>
      <c r="D7" s="17"/>
      <c r="E7" s="17"/>
      <c r="F7" s="17"/>
      <c r="G7" s="17"/>
      <c r="H7" s="17"/>
      <c r="I7" s="8"/>
      <c r="J7" s="17"/>
      <c r="K7" s="17"/>
      <c r="L7" s="17"/>
      <c r="M7" s="8"/>
      <c r="N7" s="17"/>
      <c r="O7" s="8" t="s">
        <v>162</v>
      </c>
    </row>
    <row r="8" spans="1:15" s="7" customFormat="1" ht="24" customHeight="1">
      <c r="B8" s="3"/>
      <c r="C8" s="117" t="s">
        <v>3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s="7" customFormat="1" ht="24" customHeight="1">
      <c r="B9" s="3"/>
      <c r="C9" s="119" t="s">
        <v>61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7"/>
      <c r="O9" s="17"/>
    </row>
    <row r="10" spans="1:15" s="7" customFormat="1" ht="24" customHeight="1">
      <c r="B10" s="3"/>
      <c r="C10" s="17"/>
      <c r="D10" s="17"/>
      <c r="E10" s="17"/>
      <c r="F10" s="17"/>
      <c r="G10" s="17" t="s">
        <v>212</v>
      </c>
      <c r="H10" s="17"/>
      <c r="I10" s="17"/>
      <c r="J10" s="17"/>
      <c r="K10" s="17"/>
      <c r="L10" s="17"/>
      <c r="M10" s="17"/>
      <c r="N10" s="17"/>
      <c r="O10" s="17"/>
    </row>
    <row r="11" spans="1:15" s="7" customFormat="1" ht="24" customHeight="1">
      <c r="A11" s="17"/>
      <c r="B11" s="1"/>
      <c r="C11" s="17" t="s">
        <v>67</v>
      </c>
      <c r="D11" s="17"/>
      <c r="E11" s="17"/>
      <c r="G11" s="17" t="s">
        <v>126</v>
      </c>
      <c r="J11" s="9"/>
      <c r="L11" s="9"/>
      <c r="N11" s="9"/>
      <c r="O11" s="69"/>
    </row>
    <row r="12" spans="1:15" s="7" customFormat="1" ht="24" customHeight="1">
      <c r="B12" s="1"/>
      <c r="C12" s="17" t="s">
        <v>78</v>
      </c>
      <c r="D12" s="17"/>
      <c r="E12" s="17"/>
      <c r="G12" s="17" t="s">
        <v>140</v>
      </c>
      <c r="J12" s="9"/>
      <c r="L12" s="9"/>
      <c r="M12" s="17" t="s">
        <v>156</v>
      </c>
      <c r="N12" s="9"/>
      <c r="O12" s="69"/>
    </row>
    <row r="13" spans="1:15" s="17" customFormat="1" ht="24" customHeight="1">
      <c r="A13" s="73"/>
      <c r="C13" s="17" t="s">
        <v>68</v>
      </c>
      <c r="G13" s="17" t="s">
        <v>142</v>
      </c>
      <c r="I13" s="17" t="s">
        <v>144</v>
      </c>
      <c r="K13" s="84" t="s">
        <v>193</v>
      </c>
      <c r="M13" s="17" t="s">
        <v>157</v>
      </c>
      <c r="O13" s="69"/>
    </row>
    <row r="14" spans="1:15" s="17" customFormat="1" ht="24" customHeight="1">
      <c r="C14" s="71" t="s">
        <v>124</v>
      </c>
      <c r="E14" s="71" t="s">
        <v>155</v>
      </c>
      <c r="G14" s="71" t="s">
        <v>141</v>
      </c>
      <c r="I14" s="71" t="s">
        <v>145</v>
      </c>
      <c r="K14" s="85" t="s">
        <v>145</v>
      </c>
      <c r="M14" s="71" t="s">
        <v>137</v>
      </c>
      <c r="O14" s="71" t="s">
        <v>1</v>
      </c>
    </row>
    <row r="15" spans="1:15" ht="24" customHeight="1">
      <c r="A15" s="75" t="s">
        <v>205</v>
      </c>
      <c r="B15" s="76"/>
      <c r="C15" s="37">
        <v>-585607</v>
      </c>
      <c r="D15" s="37"/>
      <c r="E15" s="37">
        <v>-8203</v>
      </c>
      <c r="F15" s="37"/>
      <c r="G15" s="37">
        <v>-48332</v>
      </c>
      <c r="H15" s="37"/>
      <c r="I15" s="37">
        <v>-289230</v>
      </c>
      <c r="J15" s="37"/>
      <c r="K15" s="37">
        <v>4543</v>
      </c>
      <c r="L15" s="37"/>
      <c r="M15" s="37">
        <v>205458</v>
      </c>
      <c r="N15" s="37"/>
      <c r="O15" s="37">
        <f>SUM(C15:M15)</f>
        <v>-721371</v>
      </c>
    </row>
    <row r="16" spans="1:15" ht="24" customHeight="1">
      <c r="A16" s="79" t="s">
        <v>166</v>
      </c>
      <c r="B16" s="76"/>
      <c r="C16" s="40">
        <v>59919</v>
      </c>
      <c r="D16" s="37"/>
      <c r="E16" s="40">
        <v>0</v>
      </c>
      <c r="F16" s="37"/>
      <c r="G16" s="40">
        <v>-13005</v>
      </c>
      <c r="H16" s="37"/>
      <c r="I16" s="40">
        <v>18218</v>
      </c>
      <c r="J16" s="37"/>
      <c r="K16" s="40">
        <v>-5613</v>
      </c>
      <c r="L16" s="37"/>
      <c r="M16" s="40">
        <v>0</v>
      </c>
      <c r="N16" s="37"/>
      <c r="O16" s="40">
        <f t="shared" ref="O16:O18" si="0">SUM(C16:M16)</f>
        <v>59519</v>
      </c>
    </row>
    <row r="17" spans="1:15" ht="24" customHeight="1">
      <c r="A17" s="79" t="s">
        <v>167</v>
      </c>
      <c r="B17" s="76"/>
      <c r="C17" s="54">
        <f>SUM(C16:C16)</f>
        <v>59919</v>
      </c>
      <c r="D17" s="37"/>
      <c r="E17" s="54">
        <f>SUM(E16:E16)</f>
        <v>0</v>
      </c>
      <c r="F17" s="37"/>
      <c r="G17" s="54">
        <f>SUM(G16:G16)</f>
        <v>-13005</v>
      </c>
      <c r="H17" s="37"/>
      <c r="I17" s="54">
        <f>SUM(I16:I16)</f>
        <v>18218</v>
      </c>
      <c r="J17" s="37"/>
      <c r="K17" s="54">
        <f>SUM(K16:K16)</f>
        <v>-5613</v>
      </c>
      <c r="L17" s="37"/>
      <c r="M17" s="54">
        <f>SUM(M16:M16)</f>
        <v>0</v>
      </c>
      <c r="N17" s="37"/>
      <c r="O17" s="54">
        <f t="shared" si="0"/>
        <v>59519</v>
      </c>
    </row>
    <row r="18" spans="1:15" ht="24" customHeight="1" thickBot="1">
      <c r="A18" s="81" t="s">
        <v>206</v>
      </c>
      <c r="B18" s="76"/>
      <c r="C18" s="60">
        <f>SUM(C15,C17:C17)</f>
        <v>-525688</v>
      </c>
      <c r="D18" s="37"/>
      <c r="E18" s="60">
        <f>SUM(E15,E17:E17)</f>
        <v>-8203</v>
      </c>
      <c r="F18" s="37"/>
      <c r="G18" s="60">
        <f>SUM(G15,G17:G17)</f>
        <v>-61337</v>
      </c>
      <c r="H18" s="37"/>
      <c r="I18" s="60">
        <f>SUM(I15,I17:I17)</f>
        <v>-271012</v>
      </c>
      <c r="J18" s="37"/>
      <c r="K18" s="60">
        <f>SUM(K15,K17:K17)</f>
        <v>-1070</v>
      </c>
      <c r="L18" s="37"/>
      <c r="M18" s="60">
        <f>SUM(M15,M17:M17)</f>
        <v>205458</v>
      </c>
      <c r="N18" s="37"/>
      <c r="O18" s="60">
        <f t="shared" si="0"/>
        <v>-661852</v>
      </c>
    </row>
    <row r="19" spans="1:15" ht="24" customHeight="1" thickTop="1">
      <c r="A19" s="1"/>
      <c r="B19" s="7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>
        <f>SUM('CE1-1'!S19-O18)</f>
        <v>0</v>
      </c>
    </row>
    <row r="20" spans="1:15" ht="24" customHeight="1">
      <c r="A20" s="1" t="s">
        <v>227</v>
      </c>
      <c r="B20" s="76"/>
      <c r="C20" s="37">
        <v>-894127</v>
      </c>
      <c r="D20" s="37"/>
      <c r="E20" s="37">
        <v>-8203</v>
      </c>
      <c r="F20" s="37"/>
      <c r="G20" s="37">
        <v>-34592</v>
      </c>
      <c r="H20" s="37"/>
      <c r="I20" s="37">
        <v>-202381</v>
      </c>
      <c r="J20" s="37"/>
      <c r="K20" s="37">
        <v>0</v>
      </c>
      <c r="L20" s="37"/>
      <c r="M20" s="37">
        <v>205458</v>
      </c>
      <c r="N20" s="37"/>
      <c r="O20" s="37">
        <f>SUM(C20:M20)</f>
        <v>-933845</v>
      </c>
    </row>
    <row r="21" spans="1:15" ht="24" customHeight="1">
      <c r="A21" s="79" t="s">
        <v>166</v>
      </c>
      <c r="B21" s="32"/>
      <c r="C21" s="40">
        <f>PL!I29</f>
        <v>108129</v>
      </c>
      <c r="D21" s="37"/>
      <c r="E21" s="40">
        <v>0</v>
      </c>
      <c r="F21" s="37"/>
      <c r="G21" s="40">
        <f>PL!E36</f>
        <v>-4964</v>
      </c>
      <c r="H21" s="37"/>
      <c r="I21" s="40">
        <f>PL!E30</f>
        <v>113954</v>
      </c>
      <c r="J21" s="37"/>
      <c r="K21" s="40">
        <f>PL!E31</f>
        <v>0</v>
      </c>
      <c r="L21" s="37"/>
      <c r="M21" s="40">
        <v>0</v>
      </c>
      <c r="N21" s="37"/>
      <c r="O21" s="40">
        <f t="shared" ref="O21:O23" si="1">SUM(C21:M21)</f>
        <v>217119</v>
      </c>
    </row>
    <row r="22" spans="1:15" ht="24" customHeight="1">
      <c r="A22" s="79" t="s">
        <v>167</v>
      </c>
      <c r="B22" s="32"/>
      <c r="C22" s="37">
        <f>SUM(C21:C21)</f>
        <v>108129</v>
      </c>
      <c r="D22" s="37"/>
      <c r="E22" s="37">
        <f>SUM(E21:E21)</f>
        <v>0</v>
      </c>
      <c r="F22" s="37"/>
      <c r="G22" s="37">
        <f>SUM(G21:G21)</f>
        <v>-4964</v>
      </c>
      <c r="H22" s="37"/>
      <c r="I22" s="37">
        <f>SUM(I21:I21)</f>
        <v>113954</v>
      </c>
      <c r="J22" s="37"/>
      <c r="K22" s="37">
        <f>SUM(K21:K21)</f>
        <v>0</v>
      </c>
      <c r="L22" s="37"/>
      <c r="M22" s="37">
        <f>SUM(M21:M21)</f>
        <v>0</v>
      </c>
      <c r="N22" s="37"/>
      <c r="O22" s="37">
        <f t="shared" si="1"/>
        <v>217119</v>
      </c>
    </row>
    <row r="23" spans="1:15" ht="24" customHeight="1">
      <c r="A23" s="79" t="s">
        <v>241</v>
      </c>
      <c r="B23" s="32"/>
      <c r="C23" s="37">
        <v>0</v>
      </c>
      <c r="D23" s="37"/>
      <c r="E23" s="37">
        <v>0</v>
      </c>
      <c r="F23" s="37"/>
      <c r="G23" s="37">
        <v>3432</v>
      </c>
      <c r="H23" s="37"/>
      <c r="I23" s="37">
        <v>0</v>
      </c>
      <c r="J23" s="37"/>
      <c r="K23" s="37">
        <v>0</v>
      </c>
      <c r="L23" s="37"/>
      <c r="M23" s="37">
        <v>0</v>
      </c>
      <c r="N23" s="37"/>
      <c r="O23" s="37">
        <f t="shared" si="1"/>
        <v>3432</v>
      </c>
    </row>
    <row r="24" spans="1:15" ht="24" customHeight="1" thickBot="1">
      <c r="A24" s="81" t="s">
        <v>228</v>
      </c>
      <c r="B24" s="37"/>
      <c r="C24" s="60">
        <f>SUM(C20,C22:C23)</f>
        <v>-785998</v>
      </c>
      <c r="D24" s="37"/>
      <c r="E24" s="60">
        <f>SUM(E20,E22:E23)</f>
        <v>-8203</v>
      </c>
      <c r="F24" s="37"/>
      <c r="G24" s="60">
        <f>SUM(G20,G22:G23)</f>
        <v>-36124</v>
      </c>
      <c r="H24" s="37"/>
      <c r="I24" s="60">
        <f>SUM(I20,I22:I23)</f>
        <v>-88427</v>
      </c>
      <c r="J24" s="37"/>
      <c r="K24" s="60">
        <f>SUM(K20,K22:K23)</f>
        <v>0</v>
      </c>
      <c r="L24" s="37"/>
      <c r="M24" s="60">
        <f>SUM(M20,M22:M23)</f>
        <v>205458</v>
      </c>
      <c r="N24" s="37"/>
      <c r="O24" s="60">
        <f>SUM(O20,O22:O23)</f>
        <v>-713294</v>
      </c>
    </row>
    <row r="25" spans="1:15" ht="24" customHeight="1" thickTop="1">
      <c r="A25" s="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>
        <f>SUM('CE1-1'!S27-O24)</f>
        <v>0</v>
      </c>
    </row>
    <row r="26" spans="1:15" ht="24" customHeight="1">
      <c r="A26" s="33" t="s">
        <v>168</v>
      </c>
      <c r="C26" s="45"/>
      <c r="D26" s="45"/>
      <c r="E26" s="45"/>
      <c r="F26" s="45"/>
      <c r="G26" s="45"/>
      <c r="H26" s="45"/>
      <c r="I26" s="45"/>
      <c r="M26" s="45"/>
      <c r="O26" s="45"/>
    </row>
    <row r="27" spans="1:15" ht="24" customHeight="1"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</row>
  </sheetData>
  <mergeCells count="2">
    <mergeCell ref="C8:O8"/>
    <mergeCell ref="C9:M9"/>
  </mergeCells>
  <printOptions horizontalCentered="1"/>
  <pageMargins left="0.47" right="0.39370078740157499" top="0.78740157480314998" bottom="0.31496062992126" header="0.31496062992126" footer="0.31496062992126"/>
  <pageSetup paperSize="9" scale="73" orientation="landscape" r:id="rId1"/>
  <colBreaks count="1" manualBreakCount="1">
    <brk id="15" max="2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showGridLines="0" view="pageBreakPreview" zoomScale="80" zoomScaleNormal="100" zoomScaleSheetLayoutView="80" workbookViewId="0">
      <selection activeCell="S11" sqref="S11"/>
    </sheetView>
  </sheetViews>
  <sheetFormatPr defaultColWidth="9.28515625" defaultRowHeight="24" customHeight="1"/>
  <cols>
    <col min="1" max="1" width="41.28515625" style="86" customWidth="1"/>
    <col min="2" max="2" width="2.42578125" style="86" customWidth="1"/>
    <col min="3" max="3" width="16.42578125" style="86" customWidth="1"/>
    <col min="4" max="4" width="1.42578125" style="86" customWidth="1"/>
    <col min="5" max="5" width="16.42578125" style="86" customWidth="1"/>
    <col min="6" max="6" width="1.42578125" style="86" customWidth="1"/>
    <col min="7" max="7" width="16.42578125" style="86" customWidth="1"/>
    <col min="8" max="8" width="1.42578125" style="86" customWidth="1"/>
    <col min="9" max="9" width="16.42578125" style="86" customWidth="1"/>
    <col min="10" max="10" width="1.42578125" style="86" customWidth="1"/>
    <col min="11" max="11" width="16.42578125" style="86" customWidth="1"/>
    <col min="12" max="12" width="1.42578125" style="86" customWidth="1"/>
    <col min="13" max="13" width="16.42578125" style="86" customWidth="1"/>
    <col min="14" max="14" width="1.42578125" style="86" customWidth="1"/>
    <col min="15" max="15" width="16.42578125" style="86" customWidth="1"/>
    <col min="16" max="16" width="1.42578125" style="86" customWidth="1"/>
    <col min="17" max="17" width="16.42578125" style="86" customWidth="1"/>
    <col min="18" max="18" width="1.42578125" style="86" customWidth="1"/>
    <col min="19" max="19" width="18.5703125" style="86" customWidth="1"/>
    <col min="20" max="20" width="1.42578125" style="86" customWidth="1"/>
    <col min="21" max="21" width="16.42578125" style="86" customWidth="1"/>
    <col min="22" max="22" width="1.42578125" style="86" customWidth="1"/>
    <col min="23" max="16384" width="9.28515625" style="86"/>
  </cols>
  <sheetData>
    <row r="1" spans="1:22" ht="24" customHeight="1">
      <c r="U1" s="8" t="s">
        <v>160</v>
      </c>
    </row>
    <row r="2" spans="1:22" ht="24" customHeight="1">
      <c r="A2" s="1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</row>
    <row r="3" spans="1:22" ht="24" customHeight="1">
      <c r="A3" s="1" t="s">
        <v>237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8"/>
      <c r="P3" s="87"/>
      <c r="Q3" s="87"/>
      <c r="R3" s="87"/>
      <c r="S3" s="88"/>
      <c r="T3" s="88"/>
      <c r="U3" s="87"/>
    </row>
    <row r="4" spans="1:22" ht="24" customHeight="1">
      <c r="A4" s="5" t="s">
        <v>226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8"/>
      <c r="P4" s="87"/>
      <c r="Q4" s="87"/>
      <c r="R4" s="87"/>
      <c r="S4" s="88"/>
      <c r="T4" s="88"/>
      <c r="U4" s="87"/>
    </row>
    <row r="5" spans="1:22" ht="24" customHeight="1"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  <c r="P5" s="89"/>
      <c r="Q5" s="89"/>
      <c r="R5" s="89"/>
      <c r="S5" s="90"/>
      <c r="T5" s="90"/>
      <c r="U5" s="8" t="s">
        <v>162</v>
      </c>
    </row>
    <row r="6" spans="1:22" ht="24" customHeight="1">
      <c r="B6" s="89"/>
      <c r="C6" s="118" t="s">
        <v>139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</row>
    <row r="7" spans="1:22" ht="24" customHeight="1">
      <c r="B7" s="89"/>
      <c r="C7" s="91"/>
      <c r="D7" s="91"/>
      <c r="E7" s="91"/>
      <c r="F7" s="91"/>
      <c r="G7" s="91"/>
      <c r="H7" s="91"/>
      <c r="I7" s="70" t="s">
        <v>179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2" s="88" customFormat="1" ht="24" customHeight="1">
      <c r="A8" s="92"/>
      <c r="G8" s="88" t="s">
        <v>172</v>
      </c>
      <c r="I8" s="70" t="s">
        <v>180</v>
      </c>
      <c r="K8" s="121" t="s">
        <v>50</v>
      </c>
      <c r="L8" s="121"/>
      <c r="M8" s="121"/>
      <c r="N8" s="121"/>
      <c r="O8" s="121"/>
      <c r="S8" s="94"/>
      <c r="T8" s="94"/>
    </row>
    <row r="9" spans="1:22" s="88" customFormat="1" ht="24" customHeight="1">
      <c r="A9" s="92"/>
      <c r="C9" s="95"/>
      <c r="D9" s="95"/>
      <c r="E9" s="95"/>
      <c r="F9" s="95"/>
      <c r="G9" s="88" t="s">
        <v>75</v>
      </c>
      <c r="I9" s="72" t="s">
        <v>181</v>
      </c>
      <c r="K9" s="119" t="s">
        <v>69</v>
      </c>
      <c r="L9" s="119"/>
      <c r="M9" s="119"/>
      <c r="N9" s="7"/>
      <c r="O9" s="7"/>
      <c r="S9" s="94"/>
      <c r="T9" s="94"/>
      <c r="U9" s="88" t="s">
        <v>1</v>
      </c>
    </row>
    <row r="10" spans="1:22" s="88" customFormat="1" ht="24" customHeight="1">
      <c r="A10" s="92"/>
      <c r="C10" s="88" t="s">
        <v>121</v>
      </c>
      <c r="G10" s="88" t="s">
        <v>60</v>
      </c>
      <c r="I10" s="72" t="s">
        <v>182</v>
      </c>
      <c r="K10" s="17"/>
      <c r="L10" s="7"/>
      <c r="M10" s="13" t="s">
        <v>256</v>
      </c>
      <c r="N10" s="7"/>
      <c r="O10" s="7"/>
      <c r="S10" s="94" t="s">
        <v>146</v>
      </c>
      <c r="T10" s="94"/>
      <c r="U10" s="88" t="s">
        <v>51</v>
      </c>
    </row>
    <row r="11" spans="1:22" s="88" customFormat="1" ht="24" customHeight="1">
      <c r="C11" s="93" t="s">
        <v>49</v>
      </c>
      <c r="E11" s="93" t="s">
        <v>122</v>
      </c>
      <c r="G11" s="93" t="s">
        <v>74</v>
      </c>
      <c r="I11" s="74" t="s">
        <v>183</v>
      </c>
      <c r="K11" s="12" t="s">
        <v>255</v>
      </c>
      <c r="L11" s="17"/>
      <c r="M11" s="12" t="s">
        <v>184</v>
      </c>
      <c r="N11" s="17"/>
      <c r="O11" s="71" t="s">
        <v>59</v>
      </c>
      <c r="Q11" s="71" t="s">
        <v>185</v>
      </c>
      <c r="S11" s="96" t="s">
        <v>79</v>
      </c>
      <c r="T11" s="94"/>
      <c r="U11" s="93" t="s">
        <v>52</v>
      </c>
    </row>
    <row r="12" spans="1:22" ht="24" customHeight="1">
      <c r="A12" s="75" t="s">
        <v>205</v>
      </c>
      <c r="B12" s="97"/>
      <c r="C12" s="98">
        <v>1283826</v>
      </c>
      <c r="D12" s="98"/>
      <c r="E12" s="98">
        <v>2859573</v>
      </c>
      <c r="F12" s="98"/>
      <c r="G12" s="98">
        <v>-159720</v>
      </c>
      <c r="H12" s="98"/>
      <c r="I12" s="98">
        <v>-71486</v>
      </c>
      <c r="J12" s="98"/>
      <c r="K12" s="98">
        <v>168062</v>
      </c>
      <c r="L12" s="98"/>
      <c r="M12" s="98">
        <v>0</v>
      </c>
      <c r="N12" s="98"/>
      <c r="O12" s="98">
        <v>4293969</v>
      </c>
      <c r="P12" s="98"/>
      <c r="Q12" s="98">
        <v>0</v>
      </c>
      <c r="R12" s="98"/>
      <c r="S12" s="98">
        <v>-721371</v>
      </c>
      <c r="T12" s="98"/>
      <c r="U12" s="98">
        <f>SUM(C12:T12)</f>
        <v>7652853</v>
      </c>
    </row>
    <row r="13" spans="1:22" ht="24" customHeight="1">
      <c r="A13" s="79" t="s">
        <v>163</v>
      </c>
      <c r="B13" s="99"/>
      <c r="C13" s="100">
        <v>0</v>
      </c>
      <c r="D13" s="99"/>
      <c r="E13" s="100">
        <v>0</v>
      </c>
      <c r="F13" s="98"/>
      <c r="G13" s="100">
        <v>0</v>
      </c>
      <c r="H13" s="99"/>
      <c r="I13" s="100">
        <v>0</v>
      </c>
      <c r="J13" s="99"/>
      <c r="K13" s="100">
        <v>0</v>
      </c>
      <c r="L13" s="99"/>
      <c r="M13" s="100">
        <v>0</v>
      </c>
      <c r="N13" s="99"/>
      <c r="O13" s="100">
        <v>238247</v>
      </c>
      <c r="P13" s="99"/>
      <c r="Q13" s="100">
        <v>0</v>
      </c>
      <c r="R13" s="99"/>
      <c r="S13" s="100">
        <v>0</v>
      </c>
      <c r="T13" s="98"/>
      <c r="U13" s="100">
        <f>SUM(C13:T13)</f>
        <v>238247</v>
      </c>
      <c r="V13" s="101"/>
    </row>
    <row r="14" spans="1:22" ht="24" customHeight="1">
      <c r="A14" s="79" t="s">
        <v>166</v>
      </c>
      <c r="B14" s="99"/>
      <c r="C14" s="102">
        <v>0</v>
      </c>
      <c r="D14" s="99"/>
      <c r="E14" s="102">
        <v>0</v>
      </c>
      <c r="F14" s="98"/>
      <c r="G14" s="102">
        <v>0</v>
      </c>
      <c r="H14" s="99"/>
      <c r="I14" s="102">
        <v>0</v>
      </c>
      <c r="J14" s="99"/>
      <c r="K14" s="103">
        <v>0</v>
      </c>
      <c r="L14" s="99"/>
      <c r="M14" s="102">
        <v>0</v>
      </c>
      <c r="N14" s="99"/>
      <c r="O14" s="102">
        <v>0</v>
      </c>
      <c r="P14" s="99"/>
      <c r="Q14" s="102">
        <v>0</v>
      </c>
      <c r="R14" s="99"/>
      <c r="S14" s="102">
        <v>59519</v>
      </c>
      <c r="T14" s="98"/>
      <c r="U14" s="102">
        <f>SUM(C14:T14)</f>
        <v>59519</v>
      </c>
      <c r="V14" s="101"/>
    </row>
    <row r="15" spans="1:22" ht="24" customHeight="1">
      <c r="A15" s="79" t="s">
        <v>167</v>
      </c>
      <c r="B15" s="99"/>
      <c r="C15" s="104">
        <f>SUM(C13:C14)</f>
        <v>0</v>
      </c>
      <c r="D15" s="99"/>
      <c r="E15" s="104">
        <f>SUM(E13:E14)</f>
        <v>0</v>
      </c>
      <c r="F15" s="98"/>
      <c r="G15" s="104">
        <f>SUM(G13:G14)</f>
        <v>0</v>
      </c>
      <c r="H15" s="99"/>
      <c r="I15" s="104">
        <f>SUM(I13:I14)</f>
        <v>0</v>
      </c>
      <c r="J15" s="99"/>
      <c r="K15" s="104">
        <f>SUM(K13:K14)</f>
        <v>0</v>
      </c>
      <c r="L15" s="99"/>
      <c r="M15" s="104">
        <f>SUM(M13:M14)</f>
        <v>0</v>
      </c>
      <c r="N15" s="99"/>
      <c r="O15" s="104">
        <f>SUM(O13:O14)</f>
        <v>238247</v>
      </c>
      <c r="P15" s="99"/>
      <c r="Q15" s="104">
        <f>SUM(Q13:Q14)</f>
        <v>0</v>
      </c>
      <c r="R15" s="99"/>
      <c r="S15" s="104">
        <f>SUM(S13:S14)</f>
        <v>59519</v>
      </c>
      <c r="T15" s="98"/>
      <c r="U15" s="104">
        <f>SUM(C15:T15)</f>
        <v>297766</v>
      </c>
      <c r="V15" s="101"/>
    </row>
    <row r="16" spans="1:22" ht="24" customHeight="1">
      <c r="A16" s="79" t="s">
        <v>185</v>
      </c>
      <c r="B16" s="99"/>
      <c r="C16" s="98">
        <v>0</v>
      </c>
      <c r="D16" s="99"/>
      <c r="E16" s="98">
        <v>0</v>
      </c>
      <c r="F16" s="98"/>
      <c r="G16" s="98">
        <v>0</v>
      </c>
      <c r="H16" s="99"/>
      <c r="I16" s="98">
        <v>0</v>
      </c>
      <c r="J16" s="99"/>
      <c r="K16" s="98">
        <v>0</v>
      </c>
      <c r="L16" s="99"/>
      <c r="M16" s="98">
        <v>0</v>
      </c>
      <c r="N16" s="99"/>
      <c r="O16" s="98">
        <v>0</v>
      </c>
      <c r="P16" s="99"/>
      <c r="Q16" s="98">
        <v>-143969</v>
      </c>
      <c r="R16" s="99"/>
      <c r="S16" s="98">
        <v>0</v>
      </c>
      <c r="T16" s="98"/>
      <c r="U16" s="98">
        <f t="shared" ref="U16:U17" si="0">SUM(C16:T16)</f>
        <v>-143969</v>
      </c>
      <c r="V16" s="101"/>
    </row>
    <row r="17" spans="1:22" ht="24" customHeight="1">
      <c r="A17" s="79" t="s">
        <v>254</v>
      </c>
      <c r="B17" s="99"/>
      <c r="C17" s="98">
        <v>0</v>
      </c>
      <c r="D17" s="99"/>
      <c r="E17" s="98">
        <v>0</v>
      </c>
      <c r="F17" s="98"/>
      <c r="G17" s="98">
        <v>0</v>
      </c>
      <c r="H17" s="99"/>
      <c r="I17" s="98">
        <v>0</v>
      </c>
      <c r="J17" s="99"/>
      <c r="K17" s="98">
        <v>0</v>
      </c>
      <c r="L17" s="99"/>
      <c r="M17" s="98">
        <v>143969</v>
      </c>
      <c r="N17" s="99"/>
      <c r="O17" s="98">
        <v>-143969</v>
      </c>
      <c r="P17" s="99"/>
      <c r="Q17" s="98">
        <v>0</v>
      </c>
      <c r="R17" s="99"/>
      <c r="S17" s="98">
        <v>0</v>
      </c>
      <c r="T17" s="98"/>
      <c r="U17" s="98">
        <f t="shared" si="0"/>
        <v>0</v>
      </c>
      <c r="V17" s="101"/>
    </row>
    <row r="18" spans="1:22" ht="24" customHeight="1" thickBot="1">
      <c r="A18" s="81" t="s">
        <v>206</v>
      </c>
      <c r="B18" s="98"/>
      <c r="C18" s="105">
        <f>SUM(C12,C15:C17)</f>
        <v>1283826</v>
      </c>
      <c r="D18" s="98"/>
      <c r="E18" s="105">
        <f>SUM(E12,E15:E17)</f>
        <v>2859573</v>
      </c>
      <c r="F18" s="98"/>
      <c r="G18" s="105">
        <f>SUM(G12,G15:G17)</f>
        <v>-159720</v>
      </c>
      <c r="H18" s="98"/>
      <c r="I18" s="105">
        <f>SUM(I12,I15:I17)</f>
        <v>-71486</v>
      </c>
      <c r="J18" s="98"/>
      <c r="K18" s="105">
        <f>SUM(K12,K15:K17)</f>
        <v>168062</v>
      </c>
      <c r="L18" s="98"/>
      <c r="M18" s="105">
        <f>SUM(M12,M15:M17)</f>
        <v>143969</v>
      </c>
      <c r="N18" s="98"/>
      <c r="O18" s="105">
        <f>SUM(O12,O15:O17)</f>
        <v>4388247</v>
      </c>
      <c r="P18" s="98"/>
      <c r="Q18" s="105">
        <f>SUM(Q12,Q15:Q17)</f>
        <v>-143969</v>
      </c>
      <c r="R18" s="98"/>
      <c r="S18" s="105">
        <f>SUM(S12,S15:S17)</f>
        <v>-661852</v>
      </c>
      <c r="T18" s="98"/>
      <c r="U18" s="105">
        <f>SUM(U12,U15:U17)</f>
        <v>7806650</v>
      </c>
      <c r="V18" s="98"/>
    </row>
    <row r="19" spans="1:22" ht="24" customHeight="1" thickTop="1">
      <c r="A19" s="81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</row>
    <row r="20" spans="1:22" ht="24" customHeight="1">
      <c r="A20" s="1" t="s">
        <v>227</v>
      </c>
      <c r="B20" s="88"/>
      <c r="C20" s="98">
        <v>1248826</v>
      </c>
      <c r="D20" s="98"/>
      <c r="E20" s="98">
        <v>2859574</v>
      </c>
      <c r="F20" s="98"/>
      <c r="G20" s="98">
        <v>-159720</v>
      </c>
      <c r="H20" s="98"/>
      <c r="I20" s="98">
        <v>-71486</v>
      </c>
      <c r="J20" s="98"/>
      <c r="K20" s="98">
        <v>168062</v>
      </c>
      <c r="L20" s="98"/>
      <c r="M20" s="98">
        <v>0</v>
      </c>
      <c r="N20" s="98"/>
      <c r="O20" s="98">
        <v>4456977</v>
      </c>
      <c r="P20" s="98"/>
      <c r="Q20" s="98">
        <v>0</v>
      </c>
      <c r="R20" s="98"/>
      <c r="S20" s="98">
        <v>-933845</v>
      </c>
      <c r="T20" s="98"/>
      <c r="U20" s="98">
        <f t="shared" ref="U20:U23" si="1">SUM(C20:T20)</f>
        <v>7568388</v>
      </c>
    </row>
    <row r="21" spans="1:22" ht="24" customHeight="1">
      <c r="A21" s="79" t="s">
        <v>163</v>
      </c>
      <c r="B21" s="99"/>
      <c r="C21" s="100">
        <v>0</v>
      </c>
      <c r="D21" s="99"/>
      <c r="E21" s="100">
        <v>0</v>
      </c>
      <c r="F21" s="98"/>
      <c r="G21" s="100">
        <v>0</v>
      </c>
      <c r="H21" s="99"/>
      <c r="I21" s="100">
        <v>0</v>
      </c>
      <c r="J21" s="99"/>
      <c r="K21" s="106">
        <v>0</v>
      </c>
      <c r="L21" s="99"/>
      <c r="M21" s="100">
        <v>0</v>
      </c>
      <c r="N21" s="99"/>
      <c r="O21" s="100">
        <f>PL!I50</f>
        <v>264182</v>
      </c>
      <c r="P21" s="99"/>
      <c r="Q21" s="100">
        <v>0</v>
      </c>
      <c r="R21" s="99"/>
      <c r="S21" s="100">
        <v>0</v>
      </c>
      <c r="T21" s="98"/>
      <c r="U21" s="100">
        <f t="shared" si="1"/>
        <v>264182</v>
      </c>
      <c r="V21" s="101"/>
    </row>
    <row r="22" spans="1:22" ht="24" customHeight="1">
      <c r="A22" s="79" t="s">
        <v>166</v>
      </c>
      <c r="B22" s="99"/>
      <c r="C22" s="102">
        <v>0</v>
      </c>
      <c r="D22" s="99"/>
      <c r="E22" s="102">
        <v>0</v>
      </c>
      <c r="F22" s="98"/>
      <c r="G22" s="102">
        <v>0</v>
      </c>
      <c r="H22" s="99"/>
      <c r="I22" s="102">
        <v>0</v>
      </c>
      <c r="J22" s="99"/>
      <c r="K22" s="102">
        <v>0</v>
      </c>
      <c r="L22" s="99"/>
      <c r="M22" s="102">
        <v>0</v>
      </c>
      <c r="N22" s="99"/>
      <c r="O22" s="102">
        <v>0</v>
      </c>
      <c r="P22" s="99"/>
      <c r="Q22" s="102">
        <v>0</v>
      </c>
      <c r="R22" s="99"/>
      <c r="S22" s="102">
        <f>'CE2-2'!O21</f>
        <v>217119</v>
      </c>
      <c r="T22" s="98"/>
      <c r="U22" s="102">
        <f t="shared" si="1"/>
        <v>217119</v>
      </c>
      <c r="V22" s="101"/>
    </row>
    <row r="23" spans="1:22" ht="24" customHeight="1">
      <c r="A23" s="79" t="s">
        <v>167</v>
      </c>
      <c r="B23" s="99"/>
      <c r="C23" s="104">
        <f>SUM(C21:C22)</f>
        <v>0</v>
      </c>
      <c r="D23" s="99"/>
      <c r="E23" s="104">
        <f>SUM(E21:E22)</f>
        <v>0</v>
      </c>
      <c r="F23" s="98"/>
      <c r="G23" s="104">
        <f>SUM(G21:G22)</f>
        <v>0</v>
      </c>
      <c r="H23" s="99"/>
      <c r="I23" s="104">
        <f>SUM(I21:I22)</f>
        <v>0</v>
      </c>
      <c r="J23" s="99"/>
      <c r="K23" s="104">
        <f>SUM(K21:K22)</f>
        <v>0</v>
      </c>
      <c r="L23" s="99"/>
      <c r="M23" s="104">
        <f>SUM(M21:M22)</f>
        <v>0</v>
      </c>
      <c r="N23" s="99"/>
      <c r="O23" s="104">
        <f>SUM(O21:O22)</f>
        <v>264182</v>
      </c>
      <c r="P23" s="99"/>
      <c r="Q23" s="104">
        <f>SUM(Q21:Q22)</f>
        <v>0</v>
      </c>
      <c r="R23" s="99"/>
      <c r="S23" s="104">
        <f>SUM(S21:S22)</f>
        <v>217119</v>
      </c>
      <c r="T23" s="98"/>
      <c r="U23" s="104">
        <f t="shared" si="1"/>
        <v>481301</v>
      </c>
      <c r="V23" s="101"/>
    </row>
    <row r="24" spans="1:22" ht="24" customHeight="1">
      <c r="A24" s="79" t="s">
        <v>241</v>
      </c>
      <c r="B24" s="99"/>
      <c r="C24" s="107">
        <v>0</v>
      </c>
      <c r="D24" s="99"/>
      <c r="E24" s="107">
        <v>0</v>
      </c>
      <c r="F24" s="98"/>
      <c r="G24" s="107">
        <v>0</v>
      </c>
      <c r="H24" s="99"/>
      <c r="I24" s="107">
        <v>0</v>
      </c>
      <c r="J24" s="99"/>
      <c r="K24" s="108">
        <v>0</v>
      </c>
      <c r="L24" s="99"/>
      <c r="M24" s="107">
        <v>0</v>
      </c>
      <c r="N24" s="99"/>
      <c r="O24" s="107">
        <f>-S24</f>
        <v>-3432</v>
      </c>
      <c r="P24" s="99"/>
      <c r="Q24" s="107">
        <v>0</v>
      </c>
      <c r="R24" s="99"/>
      <c r="S24" s="107">
        <f>'CE2-2'!O23</f>
        <v>3432</v>
      </c>
      <c r="T24" s="98"/>
      <c r="U24" s="107">
        <f>SUM(C24:T24)</f>
        <v>0</v>
      </c>
      <c r="V24" s="101"/>
    </row>
    <row r="25" spans="1:22" ht="24" customHeight="1" thickBot="1">
      <c r="A25" s="81" t="s">
        <v>228</v>
      </c>
      <c r="B25" s="98"/>
      <c r="C25" s="109">
        <f>SUM(C20,C23:C24)</f>
        <v>1248826</v>
      </c>
      <c r="D25" s="98"/>
      <c r="E25" s="109">
        <f>SUM(E20,E23:E24)</f>
        <v>2859574</v>
      </c>
      <c r="F25" s="98"/>
      <c r="G25" s="109">
        <f>SUM(G20,G23:G24)</f>
        <v>-159720</v>
      </c>
      <c r="H25" s="98"/>
      <c r="I25" s="109">
        <f>SUM(I20,I23:I24)</f>
        <v>-71486</v>
      </c>
      <c r="J25" s="98"/>
      <c r="K25" s="109">
        <f>SUM(K20,K23:K24)</f>
        <v>168062</v>
      </c>
      <c r="L25" s="98"/>
      <c r="M25" s="109">
        <f>SUM(M20,M23:M24)</f>
        <v>0</v>
      </c>
      <c r="N25" s="98"/>
      <c r="O25" s="109">
        <f>SUM(O20,O23:O24)</f>
        <v>4717727</v>
      </c>
      <c r="P25" s="98"/>
      <c r="Q25" s="109">
        <f>SUM(Q20,Q23:Q24)</f>
        <v>0</v>
      </c>
      <c r="R25" s="98"/>
      <c r="S25" s="109">
        <f>SUM(S20,S23:S24)</f>
        <v>-713294</v>
      </c>
      <c r="T25" s="98"/>
      <c r="U25" s="109">
        <f>SUM(C25:T25)</f>
        <v>8049689</v>
      </c>
      <c r="V25" s="98"/>
    </row>
    <row r="26" spans="1:22" ht="24" customHeight="1" thickTop="1">
      <c r="A26" s="81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>
        <f>SUM(BS!J98-U25)</f>
        <v>0</v>
      </c>
      <c r="V26" s="98"/>
    </row>
    <row r="27" spans="1:22" ht="24" customHeight="1">
      <c r="A27" s="33" t="s">
        <v>168</v>
      </c>
      <c r="O27" s="110"/>
      <c r="S27" s="110"/>
      <c r="T27" s="110"/>
    </row>
    <row r="28" spans="1:22" ht="24" customHeight="1">
      <c r="A28" s="53"/>
      <c r="O28" s="110"/>
      <c r="S28" s="110"/>
      <c r="T28" s="110"/>
    </row>
    <row r="29" spans="1:22" ht="24" customHeight="1">
      <c r="A29" s="53"/>
      <c r="O29" s="110"/>
      <c r="S29" s="110"/>
      <c r="T29" s="110"/>
    </row>
    <row r="30" spans="1:22" ht="24" customHeight="1"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</row>
    <row r="31" spans="1:22" ht="24" customHeight="1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</row>
    <row r="32" spans="1:22" ht="24" customHeight="1"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</row>
  </sheetData>
  <mergeCells count="3">
    <mergeCell ref="K8:O8"/>
    <mergeCell ref="C6:U6"/>
    <mergeCell ref="K9:M9"/>
  </mergeCells>
  <pageMargins left="0.42" right="0.39370078740157499" top="0.78740157480314998" bottom="0.31496062992126" header="0.31496062992126" footer="0.31496062992126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4242-F900-4E87-BE18-BBBA689AC0CF}">
  <dimension ref="A1:P31"/>
  <sheetViews>
    <sheetView showGridLines="0" view="pageBreakPreview" zoomScale="85" zoomScaleNormal="100" zoomScaleSheetLayoutView="85" workbookViewId="0">
      <selection activeCell="I25" sqref="I25"/>
    </sheetView>
  </sheetViews>
  <sheetFormatPr defaultColWidth="9.28515625" defaultRowHeight="14.25"/>
  <cols>
    <col min="1" max="1" width="39.28515625" style="86" customWidth="1"/>
    <col min="2" max="2" width="2.28515625" style="86" customWidth="1"/>
    <col min="3" max="3" width="21.42578125" style="86" customWidth="1"/>
    <col min="4" max="4" width="1.42578125" style="86" customWidth="1"/>
    <col min="5" max="5" width="19.28515625" style="86" customWidth="1"/>
    <col min="6" max="6" width="1.42578125" style="86" customWidth="1"/>
    <col min="7" max="7" width="21.42578125" style="86" customWidth="1"/>
    <col min="8" max="8" width="1.42578125" style="86" customWidth="1"/>
    <col min="9" max="9" width="19.28515625" style="86" customWidth="1"/>
    <col min="10" max="10" width="1.42578125" style="86" customWidth="1"/>
    <col min="11" max="11" width="16" style="86" bestFit="1" customWidth="1"/>
    <col min="12" max="12" width="1.42578125" style="86" customWidth="1"/>
    <col min="13" max="13" width="19.28515625" style="86" customWidth="1"/>
    <col min="14" max="14" width="1.42578125" style="86" customWidth="1"/>
    <col min="15" max="15" width="19.28515625" style="86" customWidth="1"/>
    <col min="16" max="16" width="1.42578125" style="86" hidden="1" customWidth="1"/>
    <col min="17" max="16384" width="9.28515625" style="86"/>
  </cols>
  <sheetData>
    <row r="1" spans="1:16" ht="24" customHeight="1">
      <c r="O1" s="8" t="s">
        <v>160</v>
      </c>
    </row>
    <row r="2" spans="1:16" ht="24" customHeight="1">
      <c r="A2" s="1" t="s">
        <v>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ht="24" customHeight="1">
      <c r="A3" s="1" t="s">
        <v>237</v>
      </c>
      <c r="B3" s="87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7"/>
    </row>
    <row r="4" spans="1:16" ht="24" customHeight="1">
      <c r="A4" s="5" t="s">
        <v>226</v>
      </c>
      <c r="B4" s="87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7"/>
    </row>
    <row r="5" spans="1:16" ht="24" customHeight="1">
      <c r="A5" s="112"/>
      <c r="B5" s="87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7"/>
    </row>
    <row r="6" spans="1:16" ht="24" customHeight="1">
      <c r="A6" s="83" t="s">
        <v>143</v>
      </c>
      <c r="B6" s="87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7"/>
    </row>
    <row r="7" spans="1:16" ht="24" customHeight="1"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8" t="s">
        <v>162</v>
      </c>
    </row>
    <row r="8" spans="1:16" ht="24" customHeight="1">
      <c r="B8" s="89"/>
      <c r="C8" s="118" t="s">
        <v>139</v>
      </c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6" s="88" customFormat="1" ht="24" customHeight="1">
      <c r="A9" s="92"/>
      <c r="C9" s="122" t="s">
        <v>61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13"/>
      <c r="O9" s="113"/>
    </row>
    <row r="10" spans="1:16" s="88" customFormat="1" ht="24" customHeight="1">
      <c r="A10" s="92"/>
      <c r="C10" s="94"/>
      <c r="D10" s="94"/>
      <c r="E10" s="94"/>
      <c r="F10" s="94"/>
      <c r="G10" s="94" t="s">
        <v>212</v>
      </c>
      <c r="H10" s="94"/>
      <c r="I10" s="94"/>
      <c r="J10" s="94"/>
      <c r="K10" s="94"/>
      <c r="L10" s="94"/>
      <c r="M10" s="94"/>
      <c r="N10" s="94"/>
      <c r="O10" s="94"/>
    </row>
    <row r="11" spans="1:16" s="88" customFormat="1" ht="24" customHeight="1">
      <c r="A11" s="92"/>
      <c r="C11" s="76" t="s">
        <v>67</v>
      </c>
      <c r="D11" s="76"/>
      <c r="E11" s="76"/>
      <c r="F11" s="94"/>
      <c r="G11" s="94" t="s">
        <v>126</v>
      </c>
      <c r="H11" s="94"/>
      <c r="I11" s="94"/>
      <c r="J11" s="94"/>
      <c r="K11" s="94"/>
      <c r="L11" s="94"/>
      <c r="M11" s="94"/>
      <c r="N11" s="94"/>
      <c r="O11" s="94"/>
    </row>
    <row r="12" spans="1:16" s="88" customFormat="1" ht="24" customHeight="1">
      <c r="A12" s="92"/>
      <c r="C12" s="76" t="s">
        <v>78</v>
      </c>
      <c r="D12" s="76"/>
      <c r="E12" s="76"/>
      <c r="F12" s="94"/>
      <c r="G12" s="94" t="s">
        <v>158</v>
      </c>
      <c r="H12" s="94"/>
      <c r="J12" s="94"/>
      <c r="K12" s="94"/>
      <c r="L12" s="94"/>
      <c r="M12" s="17" t="s">
        <v>135</v>
      </c>
      <c r="N12" s="94"/>
      <c r="O12" s="94"/>
    </row>
    <row r="13" spans="1:16" s="88" customFormat="1" ht="24" customHeight="1">
      <c r="A13" s="92"/>
      <c r="C13" s="76" t="s">
        <v>68</v>
      </c>
      <c r="D13" s="76"/>
      <c r="E13" s="76"/>
      <c r="F13" s="94"/>
      <c r="G13" s="94" t="s">
        <v>159</v>
      </c>
      <c r="H13" s="94"/>
      <c r="I13" s="76" t="s">
        <v>90</v>
      </c>
      <c r="J13" s="94"/>
      <c r="K13" s="76" t="s">
        <v>204</v>
      </c>
      <c r="L13" s="94"/>
      <c r="M13" s="17" t="s">
        <v>136</v>
      </c>
      <c r="N13" s="94"/>
      <c r="O13" s="94"/>
    </row>
    <row r="14" spans="1:16" s="88" customFormat="1" ht="24" customHeight="1">
      <c r="C14" s="114" t="s">
        <v>124</v>
      </c>
      <c r="D14" s="76"/>
      <c r="E14" s="114" t="s">
        <v>155</v>
      </c>
      <c r="F14" s="94"/>
      <c r="G14" s="114" t="s">
        <v>141</v>
      </c>
      <c r="H14" s="94"/>
      <c r="I14" s="114" t="s">
        <v>91</v>
      </c>
      <c r="J14" s="94"/>
      <c r="K14" s="114" t="s">
        <v>203</v>
      </c>
      <c r="L14" s="94"/>
      <c r="M14" s="71" t="s">
        <v>137</v>
      </c>
      <c r="N14" s="94"/>
      <c r="O14" s="96" t="s">
        <v>0</v>
      </c>
    </row>
    <row r="15" spans="1:16" ht="24" customHeight="1">
      <c r="A15" s="75" t="s">
        <v>205</v>
      </c>
      <c r="B15" s="97"/>
      <c r="C15" s="98">
        <v>-585607</v>
      </c>
      <c r="D15" s="98"/>
      <c r="E15" s="98">
        <v>-8203</v>
      </c>
      <c r="F15" s="98"/>
      <c r="G15" s="98">
        <v>-48332</v>
      </c>
      <c r="H15" s="98"/>
      <c r="I15" s="98">
        <v>-289230</v>
      </c>
      <c r="J15" s="98"/>
      <c r="K15" s="98">
        <v>4543</v>
      </c>
      <c r="L15" s="98"/>
      <c r="M15" s="98">
        <v>205458</v>
      </c>
      <c r="N15" s="98"/>
      <c r="O15" s="98">
        <f>SUM(C15:M15)</f>
        <v>-721371</v>
      </c>
    </row>
    <row r="16" spans="1:16" ht="24" customHeight="1">
      <c r="A16" s="79" t="s">
        <v>166</v>
      </c>
      <c r="B16" s="99"/>
      <c r="C16" s="108">
        <v>59919</v>
      </c>
      <c r="D16" s="99"/>
      <c r="E16" s="108">
        <v>0</v>
      </c>
      <c r="F16" s="99"/>
      <c r="G16" s="108">
        <v>-13005</v>
      </c>
      <c r="H16" s="99"/>
      <c r="I16" s="108">
        <v>18218</v>
      </c>
      <c r="J16" s="99"/>
      <c r="K16" s="108">
        <v>-5613</v>
      </c>
      <c r="L16" s="99"/>
      <c r="M16" s="108">
        <v>0</v>
      </c>
      <c r="N16" s="99"/>
      <c r="O16" s="107">
        <f t="shared" ref="O16:O18" si="0">SUM(C16:M16)</f>
        <v>59519</v>
      </c>
      <c r="P16" s="101"/>
    </row>
    <row r="17" spans="1:16" ht="24" customHeight="1">
      <c r="A17" s="79" t="s">
        <v>167</v>
      </c>
      <c r="B17" s="99"/>
      <c r="C17" s="104">
        <f>SUM(C16:C16)</f>
        <v>59919</v>
      </c>
      <c r="D17" s="98"/>
      <c r="E17" s="104">
        <f>SUM(E16:E16)</f>
        <v>0</v>
      </c>
      <c r="F17" s="99"/>
      <c r="G17" s="104">
        <f>SUM(G16:G16)</f>
        <v>-13005</v>
      </c>
      <c r="H17" s="99"/>
      <c r="I17" s="104">
        <f>SUM(I16:I16)</f>
        <v>18218</v>
      </c>
      <c r="J17" s="99"/>
      <c r="K17" s="104">
        <f>SUM(K16:K16)</f>
        <v>-5613</v>
      </c>
      <c r="L17" s="99"/>
      <c r="M17" s="104">
        <f>SUM(M16:M16)</f>
        <v>0</v>
      </c>
      <c r="N17" s="99"/>
      <c r="O17" s="104">
        <f t="shared" si="0"/>
        <v>59519</v>
      </c>
      <c r="P17" s="101"/>
    </row>
    <row r="18" spans="1:16" ht="24" customHeight="1" thickBot="1">
      <c r="A18" s="81" t="s">
        <v>206</v>
      </c>
      <c r="B18" s="98"/>
      <c r="C18" s="105">
        <f>SUM(C15,C17:C17)</f>
        <v>-525688</v>
      </c>
      <c r="D18" s="98"/>
      <c r="E18" s="105">
        <f>SUM(E15,E17:E17)</f>
        <v>-8203</v>
      </c>
      <c r="F18" s="98"/>
      <c r="G18" s="105">
        <f>SUM(G15,G17:G17)</f>
        <v>-61337</v>
      </c>
      <c r="H18" s="98"/>
      <c r="I18" s="105">
        <f>SUM(I15,I17:I17)</f>
        <v>-271012</v>
      </c>
      <c r="J18" s="98"/>
      <c r="K18" s="105">
        <f>SUM(K15,K17:K17)</f>
        <v>-1070</v>
      </c>
      <c r="L18" s="98"/>
      <c r="M18" s="105">
        <f>SUM(M15,M17:M17)</f>
        <v>205458</v>
      </c>
      <c r="N18" s="98"/>
      <c r="O18" s="105">
        <f t="shared" si="0"/>
        <v>-661852</v>
      </c>
      <c r="P18" s="98"/>
    </row>
    <row r="19" spans="1:16" ht="24" customHeight="1" thickTop="1">
      <c r="A19" s="81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>
        <f>SUM('CE2-1'!S18-O18)</f>
        <v>0</v>
      </c>
    </row>
    <row r="20" spans="1:16" ht="24" customHeight="1">
      <c r="A20" s="1" t="s">
        <v>227</v>
      </c>
      <c r="B20" s="88"/>
      <c r="C20" s="98">
        <v>-894127</v>
      </c>
      <c r="D20" s="98"/>
      <c r="E20" s="98">
        <v>-8203</v>
      </c>
      <c r="F20" s="98"/>
      <c r="G20" s="98">
        <v>-34592</v>
      </c>
      <c r="H20" s="98"/>
      <c r="I20" s="98">
        <v>-202381</v>
      </c>
      <c r="J20" s="98"/>
      <c r="K20" s="98">
        <v>0</v>
      </c>
      <c r="L20" s="98"/>
      <c r="M20" s="98">
        <v>205458</v>
      </c>
      <c r="N20" s="98"/>
      <c r="O20" s="98">
        <f t="shared" ref="O20:O23" si="1">SUM(C20:M20)</f>
        <v>-933845</v>
      </c>
    </row>
    <row r="21" spans="1:16" ht="24" customHeight="1">
      <c r="A21" s="79" t="s">
        <v>166</v>
      </c>
      <c r="B21" s="99"/>
      <c r="C21" s="108">
        <f>PL!I29</f>
        <v>108129</v>
      </c>
      <c r="D21" s="99"/>
      <c r="E21" s="108">
        <v>0</v>
      </c>
      <c r="F21" s="99"/>
      <c r="G21" s="107">
        <f>PL!I36</f>
        <v>-4964</v>
      </c>
      <c r="H21" s="99"/>
      <c r="I21" s="107">
        <f>PL!I30</f>
        <v>113954</v>
      </c>
      <c r="J21" s="99"/>
      <c r="K21" s="107">
        <f>PL!I31</f>
        <v>0</v>
      </c>
      <c r="L21" s="99"/>
      <c r="M21" s="107">
        <v>0</v>
      </c>
      <c r="N21" s="99"/>
      <c r="O21" s="107">
        <f t="shared" si="1"/>
        <v>217119</v>
      </c>
      <c r="P21" s="101"/>
    </row>
    <row r="22" spans="1:16" ht="24" customHeight="1">
      <c r="A22" s="79" t="s">
        <v>167</v>
      </c>
      <c r="B22" s="99"/>
      <c r="C22" s="98">
        <f>SUM(C21:C21)</f>
        <v>108129</v>
      </c>
      <c r="D22" s="98"/>
      <c r="E22" s="98">
        <f>SUM(E21:E21)</f>
        <v>0</v>
      </c>
      <c r="F22" s="99"/>
      <c r="G22" s="98">
        <f>SUM(G21:G21)</f>
        <v>-4964</v>
      </c>
      <c r="H22" s="99"/>
      <c r="I22" s="98">
        <f>SUM(I21:I21)</f>
        <v>113954</v>
      </c>
      <c r="J22" s="99"/>
      <c r="K22" s="98">
        <f>SUM(K21:K21)</f>
        <v>0</v>
      </c>
      <c r="L22" s="99"/>
      <c r="M22" s="98">
        <f>SUM(M21:M21)</f>
        <v>0</v>
      </c>
      <c r="N22" s="99"/>
      <c r="O22" s="98">
        <f t="shared" si="1"/>
        <v>217119</v>
      </c>
      <c r="P22" s="101"/>
    </row>
    <row r="23" spans="1:16" ht="24" customHeight="1">
      <c r="A23" s="79" t="s">
        <v>241</v>
      </c>
      <c r="B23" s="99"/>
      <c r="C23" s="98">
        <v>0</v>
      </c>
      <c r="D23" s="98"/>
      <c r="E23" s="98">
        <v>0</v>
      </c>
      <c r="F23" s="99"/>
      <c r="G23" s="98">
        <v>3432</v>
      </c>
      <c r="H23" s="99"/>
      <c r="I23" s="98">
        <v>0</v>
      </c>
      <c r="J23" s="99"/>
      <c r="K23" s="98">
        <v>0</v>
      </c>
      <c r="L23" s="99"/>
      <c r="M23" s="98">
        <v>0</v>
      </c>
      <c r="N23" s="99"/>
      <c r="O23" s="98">
        <f t="shared" si="1"/>
        <v>3432</v>
      </c>
      <c r="P23" s="101"/>
    </row>
    <row r="24" spans="1:16" ht="24" customHeight="1" thickBot="1">
      <c r="A24" s="81" t="s">
        <v>228</v>
      </c>
      <c r="B24" s="98"/>
      <c r="C24" s="105">
        <f>SUM(C20,C22:C23)</f>
        <v>-785998</v>
      </c>
      <c r="D24" s="98"/>
      <c r="E24" s="105">
        <f>SUM(E20,E22:E23)</f>
        <v>-8203</v>
      </c>
      <c r="F24" s="98"/>
      <c r="G24" s="105">
        <f>SUM(G20,G22:G23)</f>
        <v>-36124</v>
      </c>
      <c r="H24" s="98"/>
      <c r="I24" s="105">
        <f>SUM(I20,I22:I23)</f>
        <v>-88427</v>
      </c>
      <c r="J24" s="98"/>
      <c r="K24" s="105">
        <f>SUM(K20,K22:K23)</f>
        <v>0</v>
      </c>
      <c r="L24" s="98"/>
      <c r="M24" s="105">
        <f>SUM(M20,M22:M23)</f>
        <v>205458</v>
      </c>
      <c r="N24" s="98"/>
      <c r="O24" s="105">
        <f>SUM(O20,O22:O23)</f>
        <v>-713294</v>
      </c>
      <c r="P24" s="98"/>
    </row>
    <row r="25" spans="1:16" ht="24" customHeight="1" thickTop="1">
      <c r="A25" s="81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>
        <f>SUM('CE2-1'!S25-O24)</f>
        <v>0</v>
      </c>
      <c r="P25" s="98"/>
    </row>
    <row r="26" spans="1:16" ht="24" customHeight="1">
      <c r="A26" s="33" t="s">
        <v>168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</row>
    <row r="27" spans="1:16" ht="24" customHeight="1">
      <c r="A27" s="53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</row>
    <row r="28" spans="1:16" ht="24" customHeight="1">
      <c r="A28" s="53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</row>
    <row r="29" spans="1:16" ht="24" customHeight="1"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</row>
    <row r="30" spans="1:16" ht="24" customHeight="1"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</row>
    <row r="31" spans="1:16" ht="24" customHeight="1"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</row>
  </sheetData>
  <mergeCells count="2">
    <mergeCell ref="C8:O8"/>
    <mergeCell ref="C9:M9"/>
  </mergeCells>
  <pageMargins left="0.38" right="0.39370078740157499" top="0.78740157480314998" bottom="0.31496062992126" header="0.31496062992126" footer="0.31496062992126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6"/>
  <sheetViews>
    <sheetView showGridLines="0" view="pageBreakPreview" topLeftCell="A82" zoomScaleNormal="100" zoomScaleSheetLayoutView="100" workbookViewId="0">
      <selection activeCell="A11" sqref="A11"/>
    </sheetView>
  </sheetViews>
  <sheetFormatPr defaultColWidth="10.7109375" defaultRowHeight="24" customHeight="1"/>
  <cols>
    <col min="1" max="1" width="58.140625" style="7" customWidth="1"/>
    <col min="2" max="2" width="1.7109375" style="22" customWidth="1"/>
    <col min="3" max="3" width="1.28515625" style="22" customWidth="1"/>
    <col min="4" max="4" width="1.5703125" style="22" customWidth="1"/>
    <col min="5" max="5" width="16.42578125" style="22" customWidth="1"/>
    <col min="6" max="6" width="1.7109375" style="22" customWidth="1"/>
    <col min="7" max="7" width="16.42578125" style="22" customWidth="1"/>
    <col min="8" max="8" width="1.7109375" style="22" customWidth="1"/>
    <col min="9" max="9" width="16.42578125" style="22" customWidth="1"/>
    <col min="10" max="10" width="1.7109375" style="22" customWidth="1"/>
    <col min="11" max="11" width="16.42578125" style="22" customWidth="1"/>
    <col min="12" max="12" width="2.28515625" style="22" customWidth="1"/>
    <col min="13" max="13" width="15.5703125" style="59" bestFit="1" customWidth="1"/>
    <col min="14" max="14" width="15.5703125" style="22" bestFit="1" customWidth="1"/>
    <col min="15" max="16384" width="10.7109375" style="22"/>
  </cols>
  <sheetData>
    <row r="1" spans="1:14" ht="24" customHeight="1">
      <c r="K1" s="8" t="s">
        <v>160</v>
      </c>
    </row>
    <row r="2" spans="1:14" s="7" customFormat="1" ht="24" customHeight="1">
      <c r="A2" s="1" t="s">
        <v>71</v>
      </c>
      <c r="K2" s="8"/>
      <c r="M2" s="46"/>
    </row>
    <row r="3" spans="1:14" s="7" customFormat="1" ht="24" customHeight="1">
      <c r="A3" s="1" t="s">
        <v>238</v>
      </c>
      <c r="M3" s="46"/>
    </row>
    <row r="4" spans="1:14" s="7" customFormat="1" ht="24" customHeight="1">
      <c r="A4" s="5" t="s">
        <v>226</v>
      </c>
      <c r="M4" s="46"/>
    </row>
    <row r="5" spans="1:14" s="7" customFormat="1" ht="24" customHeight="1">
      <c r="A5" s="3"/>
      <c r="B5" s="3"/>
      <c r="C5" s="3"/>
      <c r="D5" s="3"/>
      <c r="E5" s="3"/>
      <c r="F5" s="3"/>
      <c r="G5" s="3"/>
      <c r="H5" s="3"/>
      <c r="I5" s="8"/>
      <c r="J5" s="3"/>
      <c r="K5" s="8" t="s">
        <v>162</v>
      </c>
      <c r="L5" s="3"/>
      <c r="M5" s="46"/>
    </row>
    <row r="6" spans="1:14" s="7" customFormat="1" ht="24" customHeight="1">
      <c r="A6" s="3"/>
      <c r="B6" s="3"/>
      <c r="C6" s="3"/>
      <c r="E6" s="117" t="s">
        <v>3</v>
      </c>
      <c r="F6" s="117"/>
      <c r="G6" s="117"/>
      <c r="H6" s="1"/>
      <c r="I6" s="117" t="s">
        <v>83</v>
      </c>
      <c r="J6" s="117"/>
      <c r="K6" s="117"/>
      <c r="L6" s="46"/>
    </row>
    <row r="7" spans="1:14" s="7" customFormat="1" ht="24" customHeight="1">
      <c r="C7" s="3"/>
      <c r="D7" s="9"/>
      <c r="E7" s="47">
        <v>2026</v>
      </c>
      <c r="F7" s="9"/>
      <c r="G7" s="47">
        <v>2025</v>
      </c>
      <c r="H7" s="48"/>
      <c r="I7" s="47">
        <v>2026</v>
      </c>
      <c r="J7" s="9"/>
      <c r="K7" s="47">
        <v>2025</v>
      </c>
      <c r="L7" s="9"/>
      <c r="M7" s="46"/>
    </row>
    <row r="8" spans="1:14" s="7" customFormat="1" ht="24" customHeight="1">
      <c r="A8" s="1" t="s">
        <v>38</v>
      </c>
      <c r="B8" s="22"/>
      <c r="C8" s="22"/>
      <c r="D8" s="22"/>
      <c r="E8" s="20"/>
      <c r="F8" s="20"/>
      <c r="G8" s="20"/>
      <c r="H8" s="20"/>
      <c r="I8" s="20"/>
      <c r="J8" s="20"/>
      <c r="K8" s="20"/>
      <c r="L8" s="22"/>
      <c r="M8" s="59"/>
    </row>
    <row r="9" spans="1:14" s="7" customFormat="1" ht="24" customHeight="1">
      <c r="A9" s="7" t="s">
        <v>73</v>
      </c>
      <c r="B9" s="22"/>
      <c r="C9" s="22"/>
      <c r="D9" s="22"/>
      <c r="E9" s="20">
        <f>SUM(PL!E21)</f>
        <v>292503</v>
      </c>
      <c r="F9" s="20"/>
      <c r="G9" s="20">
        <f>SUM(PL!G21)</f>
        <v>258461</v>
      </c>
      <c r="H9" s="20"/>
      <c r="I9" s="20">
        <f>SUM(PL!I21)</f>
        <v>276991</v>
      </c>
      <c r="J9" s="20"/>
      <c r="K9" s="20">
        <f>SUM(PL!K21)</f>
        <v>237622</v>
      </c>
      <c r="L9" s="22"/>
      <c r="M9" s="59"/>
    </row>
    <row r="10" spans="1:14" s="7" customFormat="1" ht="24" customHeight="1">
      <c r="A10" s="7" t="s">
        <v>105</v>
      </c>
      <c r="B10" s="22"/>
      <c r="C10" s="22"/>
      <c r="D10" s="22"/>
      <c r="E10" s="20"/>
      <c r="F10" s="20"/>
      <c r="G10" s="20"/>
      <c r="H10" s="20"/>
      <c r="I10" s="20"/>
      <c r="J10" s="20"/>
      <c r="K10" s="20"/>
      <c r="L10" s="22"/>
      <c r="M10" s="59"/>
      <c r="N10" s="59"/>
    </row>
    <row r="11" spans="1:14" s="7" customFormat="1" ht="24" customHeight="1">
      <c r="A11" s="7" t="s">
        <v>106</v>
      </c>
      <c r="B11" s="22"/>
      <c r="C11" s="22"/>
      <c r="D11" s="22"/>
      <c r="E11" s="20"/>
      <c r="F11" s="20"/>
      <c r="G11" s="20"/>
      <c r="H11" s="20"/>
      <c r="I11" s="20"/>
      <c r="J11" s="20"/>
      <c r="K11" s="20"/>
      <c r="L11" s="22"/>
      <c r="M11" s="59"/>
      <c r="N11" s="59"/>
    </row>
    <row r="12" spans="1:14" s="7" customFormat="1" ht="24" customHeight="1">
      <c r="A12" s="4" t="s">
        <v>39</v>
      </c>
      <c r="B12" s="22"/>
      <c r="C12" s="22"/>
      <c r="D12" s="22"/>
      <c r="E12" s="37">
        <v>280510</v>
      </c>
      <c r="F12" s="20"/>
      <c r="G12" s="37">
        <v>259070</v>
      </c>
      <c r="H12" s="37"/>
      <c r="I12" s="37">
        <v>1354</v>
      </c>
      <c r="J12" s="20"/>
      <c r="K12" s="37">
        <v>395</v>
      </c>
      <c r="L12" s="22"/>
      <c r="M12" s="59"/>
      <c r="N12" s="59"/>
    </row>
    <row r="13" spans="1:14" s="7" customFormat="1" ht="24" customHeight="1">
      <c r="A13" s="4" t="s">
        <v>107</v>
      </c>
      <c r="B13" s="22"/>
      <c r="C13" s="22"/>
      <c r="D13" s="22"/>
      <c r="E13" s="37">
        <v>341</v>
      </c>
      <c r="F13" s="20"/>
      <c r="G13" s="37">
        <v>3</v>
      </c>
      <c r="H13" s="37"/>
      <c r="I13" s="37">
        <v>0</v>
      </c>
      <c r="J13" s="20"/>
      <c r="K13" s="37">
        <v>0</v>
      </c>
      <c r="L13" s="22"/>
      <c r="M13" s="59"/>
      <c r="N13" s="59"/>
    </row>
    <row r="14" spans="1:14" s="7" customFormat="1" ht="24" customHeight="1">
      <c r="A14" s="4" t="s">
        <v>245</v>
      </c>
      <c r="B14" s="22"/>
      <c r="C14" s="22"/>
      <c r="D14" s="22"/>
      <c r="E14" s="37">
        <v>-438</v>
      </c>
      <c r="F14" s="20"/>
      <c r="G14" s="37">
        <v>-480</v>
      </c>
      <c r="H14" s="37"/>
      <c r="I14" s="37">
        <v>0</v>
      </c>
      <c r="J14" s="20"/>
      <c r="K14" s="37">
        <v>0</v>
      </c>
      <c r="L14" s="22"/>
      <c r="M14" s="59"/>
      <c r="N14" s="59"/>
    </row>
    <row r="15" spans="1:14" s="7" customFormat="1" ht="24" customHeight="1">
      <c r="A15" s="4" t="s">
        <v>243</v>
      </c>
      <c r="B15" s="22"/>
      <c r="C15" s="22"/>
      <c r="D15" s="22"/>
      <c r="E15" s="37">
        <v>1435</v>
      </c>
      <c r="F15" s="20"/>
      <c r="G15" s="37">
        <v>1369</v>
      </c>
      <c r="H15" s="37"/>
      <c r="I15" s="37">
        <v>519</v>
      </c>
      <c r="J15" s="20"/>
      <c r="K15" s="37">
        <v>495</v>
      </c>
      <c r="L15" s="22"/>
      <c r="M15" s="59"/>
      <c r="N15" s="59"/>
    </row>
    <row r="16" spans="1:14" s="7" customFormat="1" ht="24" customHeight="1">
      <c r="A16" s="7" t="s">
        <v>244</v>
      </c>
      <c r="B16" s="22"/>
      <c r="C16" s="22"/>
      <c r="D16" s="22"/>
      <c r="E16" s="37">
        <v>0</v>
      </c>
      <c r="F16" s="20"/>
      <c r="G16" s="37">
        <v>0</v>
      </c>
      <c r="H16" s="37"/>
      <c r="I16" s="37">
        <v>-204068</v>
      </c>
      <c r="J16" s="20"/>
      <c r="K16" s="37">
        <v>-240034</v>
      </c>
      <c r="L16" s="22"/>
      <c r="M16" s="59"/>
      <c r="N16" s="59"/>
    </row>
    <row r="17" spans="1:14" s="7" customFormat="1" ht="24" customHeight="1">
      <c r="A17" s="7" t="s">
        <v>214</v>
      </c>
      <c r="B17" s="22"/>
      <c r="C17" s="22"/>
      <c r="D17" s="22"/>
      <c r="E17" s="37">
        <v>0</v>
      </c>
      <c r="F17" s="20"/>
      <c r="G17" s="37">
        <v>509</v>
      </c>
      <c r="H17" s="37"/>
      <c r="I17" s="37">
        <v>0</v>
      </c>
      <c r="J17" s="20"/>
      <c r="K17" s="37">
        <v>0</v>
      </c>
      <c r="L17" s="22"/>
      <c r="M17" s="59"/>
      <c r="N17" s="59"/>
    </row>
    <row r="18" spans="1:14" s="7" customFormat="1" ht="24" customHeight="1">
      <c r="A18" s="4" t="s">
        <v>215</v>
      </c>
      <c r="B18" s="22"/>
      <c r="C18" s="22"/>
      <c r="D18" s="22"/>
      <c r="E18" s="37">
        <v>-4786</v>
      </c>
      <c r="F18" s="20"/>
      <c r="G18" s="37">
        <v>-314</v>
      </c>
      <c r="H18" s="37"/>
      <c r="I18" s="37">
        <v>-3646</v>
      </c>
      <c r="J18" s="20"/>
      <c r="K18" s="37">
        <v>563</v>
      </c>
      <c r="L18" s="22"/>
      <c r="M18" s="59"/>
      <c r="N18" s="59"/>
    </row>
    <row r="19" spans="1:14" s="7" customFormat="1" ht="24" customHeight="1">
      <c r="A19" s="4" t="s">
        <v>246</v>
      </c>
      <c r="B19" s="22"/>
      <c r="C19" s="22"/>
      <c r="D19" s="22"/>
      <c r="E19" s="37"/>
      <c r="F19" s="20"/>
      <c r="G19" s="37"/>
      <c r="H19" s="37"/>
      <c r="I19" s="37"/>
      <c r="J19" s="20"/>
      <c r="K19" s="37"/>
      <c r="L19" s="22"/>
      <c r="M19" s="59"/>
      <c r="N19" s="59"/>
    </row>
    <row r="20" spans="1:14" s="7" customFormat="1" ht="24" customHeight="1">
      <c r="A20" s="4" t="s">
        <v>134</v>
      </c>
      <c r="B20" s="22"/>
      <c r="C20" s="22"/>
      <c r="D20" s="22"/>
      <c r="E20" s="37">
        <v>0</v>
      </c>
      <c r="F20" s="20"/>
      <c r="G20" s="37">
        <v>607</v>
      </c>
      <c r="H20" s="37"/>
      <c r="I20" s="37">
        <v>-64564</v>
      </c>
      <c r="J20" s="20"/>
      <c r="K20" s="37">
        <v>2630</v>
      </c>
      <c r="L20" s="22"/>
      <c r="M20" s="59"/>
      <c r="N20" s="59"/>
    </row>
    <row r="21" spans="1:14" s="7" customFormat="1" ht="24" customHeight="1">
      <c r="A21" s="4" t="s">
        <v>247</v>
      </c>
      <c r="B21" s="22"/>
      <c r="C21" s="22"/>
      <c r="D21" s="22"/>
      <c r="E21" s="37">
        <v>1553</v>
      </c>
      <c r="F21" s="20"/>
      <c r="G21" s="37">
        <v>0</v>
      </c>
      <c r="H21" s="37"/>
      <c r="I21" s="37">
        <v>425</v>
      </c>
      <c r="J21" s="20"/>
      <c r="K21" s="37">
        <v>0</v>
      </c>
      <c r="L21" s="22"/>
      <c r="M21" s="59"/>
      <c r="N21" s="59"/>
    </row>
    <row r="22" spans="1:14" s="7" customFormat="1" ht="24" customHeight="1">
      <c r="A22" s="4" t="s">
        <v>97</v>
      </c>
      <c r="B22" s="22"/>
      <c r="C22" s="22"/>
      <c r="D22" s="22"/>
      <c r="E22" s="37">
        <v>-6710</v>
      </c>
      <c r="F22" s="20"/>
      <c r="G22" s="37">
        <v>-4541</v>
      </c>
      <c r="H22" s="37"/>
      <c r="I22" s="37">
        <v>-70751</v>
      </c>
      <c r="J22" s="20"/>
      <c r="K22" s="37">
        <v>-58109</v>
      </c>
      <c r="L22" s="22"/>
      <c r="M22" s="59"/>
      <c r="N22" s="59"/>
    </row>
    <row r="23" spans="1:14" s="7" customFormat="1" ht="24" customHeight="1">
      <c r="A23" s="7" t="s">
        <v>53</v>
      </c>
      <c r="B23" s="22"/>
      <c r="C23" s="22"/>
      <c r="D23" s="22"/>
      <c r="E23" s="40">
        <v>143554</v>
      </c>
      <c r="F23" s="20"/>
      <c r="G23" s="40">
        <v>187755</v>
      </c>
      <c r="H23" s="37"/>
      <c r="I23" s="40">
        <v>51093</v>
      </c>
      <c r="J23" s="20"/>
      <c r="K23" s="40">
        <v>42247</v>
      </c>
      <c r="L23" s="22"/>
      <c r="M23" s="59"/>
      <c r="N23" s="59"/>
    </row>
    <row r="24" spans="1:14" s="7" customFormat="1" ht="24" customHeight="1">
      <c r="A24" s="4" t="s">
        <v>109</v>
      </c>
      <c r="B24" s="22"/>
      <c r="C24" s="22"/>
      <c r="D24" s="22"/>
      <c r="E24" s="20"/>
      <c r="F24" s="20"/>
      <c r="G24" s="20"/>
      <c r="H24" s="20"/>
      <c r="I24" s="20"/>
      <c r="J24" s="20"/>
      <c r="K24" s="20"/>
      <c r="L24" s="22"/>
      <c r="M24" s="59"/>
      <c r="N24" s="59"/>
    </row>
    <row r="25" spans="1:14" s="7" customFormat="1" ht="24" customHeight="1">
      <c r="A25" s="7" t="s">
        <v>110</v>
      </c>
      <c r="B25" s="22"/>
      <c r="C25" s="22"/>
      <c r="D25" s="22"/>
      <c r="E25" s="37">
        <f>SUM(E9:E23)</f>
        <v>707962</v>
      </c>
      <c r="F25" s="20"/>
      <c r="G25" s="37">
        <f>SUM(G9:G23)</f>
        <v>702439</v>
      </c>
      <c r="H25" s="20"/>
      <c r="I25" s="37">
        <f>SUM(I9:I23)</f>
        <v>-12647</v>
      </c>
      <c r="J25" s="20"/>
      <c r="K25" s="37">
        <f>SUM(K9:K23)</f>
        <v>-14191</v>
      </c>
      <c r="L25" s="22"/>
      <c r="M25" s="59"/>
      <c r="N25" s="59"/>
    </row>
    <row r="26" spans="1:14" s="7" customFormat="1" ht="24" customHeight="1">
      <c r="A26" s="7" t="s">
        <v>111</v>
      </c>
      <c r="B26" s="22"/>
      <c r="C26" s="22"/>
      <c r="D26" s="22"/>
      <c r="E26" s="37"/>
      <c r="F26" s="20"/>
      <c r="G26" s="37"/>
      <c r="H26" s="20"/>
      <c r="I26" s="20"/>
      <c r="J26" s="20"/>
      <c r="K26" s="20"/>
      <c r="L26" s="22"/>
      <c r="M26" s="59"/>
      <c r="N26" s="59"/>
    </row>
    <row r="27" spans="1:14" ht="24" customHeight="1">
      <c r="A27" s="7" t="s">
        <v>216</v>
      </c>
      <c r="E27" s="37">
        <v>-41173</v>
      </c>
      <c r="F27" s="20"/>
      <c r="G27" s="37">
        <v>133745</v>
      </c>
      <c r="H27" s="37"/>
      <c r="I27" s="37">
        <v>-12987</v>
      </c>
      <c r="J27" s="20"/>
      <c r="K27" s="37">
        <v>-9875</v>
      </c>
      <c r="N27" s="59"/>
    </row>
    <row r="28" spans="1:14" ht="24" customHeight="1">
      <c r="A28" s="7" t="s">
        <v>93</v>
      </c>
      <c r="E28" s="37">
        <v>4893</v>
      </c>
      <c r="F28" s="20"/>
      <c r="G28" s="37">
        <v>-2588</v>
      </c>
      <c r="H28" s="37"/>
      <c r="I28" s="37">
        <v>0</v>
      </c>
      <c r="J28" s="20"/>
      <c r="K28" s="37">
        <v>0</v>
      </c>
      <c r="N28" s="59"/>
    </row>
    <row r="29" spans="1:14" ht="24" customHeight="1">
      <c r="A29" s="7" t="s">
        <v>194</v>
      </c>
      <c r="E29" s="37">
        <v>163</v>
      </c>
      <c r="F29" s="20"/>
      <c r="G29" s="37">
        <v>-609</v>
      </c>
      <c r="H29" s="37"/>
      <c r="I29" s="37">
        <v>0</v>
      </c>
      <c r="J29" s="20"/>
      <c r="K29" s="37">
        <v>0</v>
      </c>
      <c r="N29" s="59"/>
    </row>
    <row r="30" spans="1:14" ht="24" customHeight="1">
      <c r="A30" s="7" t="s">
        <v>217</v>
      </c>
      <c r="E30" s="37">
        <v>-2486</v>
      </c>
      <c r="F30" s="20"/>
      <c r="G30" s="37">
        <v>21955</v>
      </c>
      <c r="H30" s="37"/>
      <c r="I30" s="37">
        <v>0</v>
      </c>
      <c r="J30" s="20"/>
      <c r="K30" s="37">
        <v>0</v>
      </c>
      <c r="N30" s="59"/>
    </row>
    <row r="31" spans="1:14" ht="24" customHeight="1">
      <c r="A31" s="4" t="s">
        <v>112</v>
      </c>
      <c r="E31" s="37">
        <v>-2896</v>
      </c>
      <c r="F31" s="20"/>
      <c r="G31" s="37">
        <v>16530</v>
      </c>
      <c r="H31" s="37"/>
      <c r="I31" s="37">
        <v>0</v>
      </c>
      <c r="J31" s="20"/>
      <c r="K31" s="37">
        <v>0</v>
      </c>
      <c r="N31" s="59"/>
    </row>
    <row r="32" spans="1:14" ht="24" customHeight="1">
      <c r="A32" s="4" t="s">
        <v>113</v>
      </c>
      <c r="E32" s="37">
        <v>-24953</v>
      </c>
      <c r="F32" s="20"/>
      <c r="G32" s="37">
        <v>-40770</v>
      </c>
      <c r="H32" s="37"/>
      <c r="I32" s="37">
        <v>-1375</v>
      </c>
      <c r="J32" s="20"/>
      <c r="K32" s="37">
        <v>-291</v>
      </c>
      <c r="N32" s="59"/>
    </row>
    <row r="33" spans="1:14" ht="24" customHeight="1">
      <c r="A33" s="4" t="s">
        <v>40</v>
      </c>
      <c r="E33" s="37">
        <v>-1204</v>
      </c>
      <c r="F33" s="20"/>
      <c r="G33" s="37">
        <v>3789</v>
      </c>
      <c r="H33" s="37"/>
      <c r="I33" s="37">
        <v>-8030</v>
      </c>
      <c r="J33" s="20"/>
      <c r="K33" s="37">
        <v>-5073</v>
      </c>
      <c r="N33" s="59"/>
    </row>
    <row r="34" spans="1:14" ht="24" customHeight="1">
      <c r="A34" s="7" t="s">
        <v>70</v>
      </c>
      <c r="E34" s="37"/>
      <c r="F34" s="20"/>
      <c r="G34" s="37"/>
      <c r="H34" s="37"/>
      <c r="I34" s="37"/>
      <c r="J34" s="20"/>
      <c r="K34" s="37"/>
      <c r="N34" s="59"/>
    </row>
    <row r="35" spans="1:14" ht="24" customHeight="1">
      <c r="A35" s="4" t="s">
        <v>218</v>
      </c>
      <c r="E35" s="37">
        <v>-6191</v>
      </c>
      <c r="F35" s="20"/>
      <c r="G35" s="37">
        <v>-13990</v>
      </c>
      <c r="H35" s="37"/>
      <c r="I35" s="37">
        <v>-3842</v>
      </c>
      <c r="J35" s="20"/>
      <c r="K35" s="37">
        <v>12778</v>
      </c>
      <c r="N35" s="59"/>
    </row>
    <row r="36" spans="1:14" ht="24" customHeight="1">
      <c r="A36" s="7" t="s">
        <v>41</v>
      </c>
      <c r="E36" s="37">
        <v>-9953</v>
      </c>
      <c r="F36" s="20"/>
      <c r="G36" s="37">
        <v>-12553</v>
      </c>
      <c r="H36" s="37"/>
      <c r="I36" s="37">
        <v>770</v>
      </c>
      <c r="J36" s="20"/>
      <c r="K36" s="37">
        <v>-36</v>
      </c>
    </row>
    <row r="37" spans="1:14" ht="24" customHeight="1">
      <c r="A37" s="7" t="s">
        <v>42</v>
      </c>
      <c r="E37" s="40">
        <v>-187</v>
      </c>
      <c r="F37" s="20"/>
      <c r="G37" s="40">
        <v>-213</v>
      </c>
      <c r="H37" s="37"/>
      <c r="I37" s="40">
        <v>0</v>
      </c>
      <c r="J37" s="20"/>
      <c r="K37" s="40">
        <v>0</v>
      </c>
      <c r="M37" s="115"/>
    </row>
    <row r="38" spans="1:14" ht="24" customHeight="1">
      <c r="A38" s="4" t="s">
        <v>95</v>
      </c>
      <c r="E38" s="37">
        <f>SUM(E25:E37)</f>
        <v>623975</v>
      </c>
      <c r="F38" s="20"/>
      <c r="G38" s="37">
        <f>SUM(G25:G37)</f>
        <v>807735</v>
      </c>
      <c r="H38" s="20"/>
      <c r="I38" s="37">
        <f>SUM(I25:I37)</f>
        <v>-38111</v>
      </c>
      <c r="J38" s="20"/>
      <c r="K38" s="37">
        <f>SUM(K25:K37)</f>
        <v>-16688</v>
      </c>
    </row>
    <row r="39" spans="1:14" s="7" customFormat="1" ht="24" customHeight="1">
      <c r="A39" s="7" t="s">
        <v>85</v>
      </c>
      <c r="B39" s="22"/>
      <c r="C39" s="22"/>
      <c r="D39" s="22"/>
      <c r="E39" s="40">
        <v>-9131</v>
      </c>
      <c r="F39" s="20"/>
      <c r="G39" s="40">
        <v>-16130</v>
      </c>
      <c r="H39" s="20"/>
      <c r="I39" s="40">
        <v>-487</v>
      </c>
      <c r="J39" s="20"/>
      <c r="K39" s="40">
        <v>-195</v>
      </c>
      <c r="L39" s="22"/>
      <c r="M39" s="59"/>
      <c r="N39" s="59"/>
    </row>
    <row r="40" spans="1:14" ht="24" customHeight="1">
      <c r="A40" s="49" t="s">
        <v>43</v>
      </c>
      <c r="E40" s="39">
        <f>SUM(E38:E39)</f>
        <v>614844</v>
      </c>
      <c r="F40" s="20"/>
      <c r="G40" s="39">
        <f>SUM(G38:G39)</f>
        <v>791605</v>
      </c>
      <c r="H40" s="20"/>
      <c r="I40" s="39">
        <f>SUM(I38:I39)</f>
        <v>-38598</v>
      </c>
      <c r="J40" s="20"/>
      <c r="K40" s="39">
        <f>SUM(K38:K39)</f>
        <v>-16883</v>
      </c>
    </row>
    <row r="41" spans="1:14" s="7" customFormat="1" ht="24" customHeight="1">
      <c r="E41" s="116"/>
      <c r="G41" s="116"/>
      <c r="I41" s="116"/>
      <c r="K41" s="116"/>
      <c r="M41" s="46"/>
    </row>
    <row r="42" spans="1:14" s="7" customFormat="1" ht="24" customHeight="1">
      <c r="A42" s="33" t="s">
        <v>168</v>
      </c>
      <c r="M42" s="46"/>
    </row>
    <row r="43" spans="1:14" ht="24" customHeight="1">
      <c r="K43" s="8" t="s">
        <v>160</v>
      </c>
    </row>
    <row r="44" spans="1:14" s="7" customFormat="1" ht="24" customHeight="1">
      <c r="A44" s="1" t="s">
        <v>71</v>
      </c>
      <c r="K44" s="8"/>
      <c r="M44" s="46"/>
    </row>
    <row r="45" spans="1:14" s="7" customFormat="1" ht="24" customHeight="1">
      <c r="A45" s="1" t="s">
        <v>239</v>
      </c>
      <c r="M45" s="46"/>
    </row>
    <row r="46" spans="1:14" s="7" customFormat="1" ht="24" customHeight="1">
      <c r="A46" s="5" t="s">
        <v>226</v>
      </c>
      <c r="M46" s="46"/>
    </row>
    <row r="47" spans="1:14" s="7" customFormat="1" ht="24" customHeight="1">
      <c r="A47" s="3"/>
      <c r="B47" s="3"/>
      <c r="C47" s="3"/>
      <c r="D47" s="3"/>
      <c r="E47" s="3"/>
      <c r="F47" s="3"/>
      <c r="G47" s="3"/>
      <c r="H47" s="3"/>
      <c r="I47" s="8"/>
      <c r="J47" s="3"/>
      <c r="K47" s="8" t="s">
        <v>162</v>
      </c>
      <c r="L47" s="3"/>
      <c r="M47" s="46"/>
    </row>
    <row r="48" spans="1:14" s="7" customFormat="1" ht="24" customHeight="1">
      <c r="A48" s="3"/>
      <c r="B48" s="3"/>
      <c r="C48" s="3"/>
      <c r="E48" s="117" t="s">
        <v>3</v>
      </c>
      <c r="F48" s="117"/>
      <c r="G48" s="117"/>
      <c r="H48" s="1"/>
      <c r="I48" s="117" t="s">
        <v>83</v>
      </c>
      <c r="J48" s="117"/>
      <c r="K48" s="117"/>
      <c r="L48" s="46"/>
    </row>
    <row r="49" spans="1:16" s="7" customFormat="1" ht="24" customHeight="1">
      <c r="C49" s="3"/>
      <c r="D49" s="9"/>
      <c r="E49" s="47">
        <v>2026</v>
      </c>
      <c r="F49" s="9"/>
      <c r="G49" s="47">
        <v>2025</v>
      </c>
      <c r="H49" s="48"/>
      <c r="I49" s="47">
        <v>2026</v>
      </c>
      <c r="J49" s="9"/>
      <c r="K49" s="47">
        <v>2025</v>
      </c>
      <c r="L49" s="9"/>
      <c r="M49" s="46"/>
    </row>
    <row r="50" spans="1:16" ht="24" customHeight="1">
      <c r="A50" s="1" t="s">
        <v>44</v>
      </c>
      <c r="E50" s="20"/>
      <c r="F50" s="20"/>
      <c r="G50" s="20"/>
      <c r="H50" s="20"/>
      <c r="I50" s="20"/>
      <c r="J50" s="20"/>
      <c r="K50" s="20"/>
    </row>
    <row r="51" spans="1:16" ht="24" customHeight="1">
      <c r="A51" s="7" t="s">
        <v>248</v>
      </c>
      <c r="E51" s="20">
        <v>-53035</v>
      </c>
      <c r="F51" s="20"/>
      <c r="G51" s="20">
        <v>41240</v>
      </c>
      <c r="H51" s="20"/>
      <c r="I51" s="37">
        <v>0</v>
      </c>
      <c r="J51" s="20"/>
      <c r="K51" s="37">
        <v>0</v>
      </c>
    </row>
    <row r="52" spans="1:16" ht="24" customHeight="1">
      <c r="A52" s="7" t="s">
        <v>200</v>
      </c>
      <c r="E52" s="20">
        <v>-90204</v>
      </c>
      <c r="F52" s="20"/>
      <c r="G52" s="20">
        <v>-2183</v>
      </c>
      <c r="H52" s="20"/>
      <c r="I52" s="37">
        <v>0</v>
      </c>
      <c r="J52" s="20"/>
      <c r="K52" s="37">
        <v>0</v>
      </c>
    </row>
    <row r="53" spans="1:16" ht="24" customHeight="1">
      <c r="A53" s="7" t="s">
        <v>151</v>
      </c>
      <c r="E53" s="20">
        <v>38906</v>
      </c>
      <c r="F53" s="20"/>
      <c r="G53" s="20">
        <v>0</v>
      </c>
      <c r="H53" s="20"/>
      <c r="I53" s="37">
        <v>0</v>
      </c>
      <c r="J53" s="20"/>
      <c r="K53" s="37">
        <v>0</v>
      </c>
    </row>
    <row r="54" spans="1:16" ht="24" customHeight="1">
      <c r="A54" s="7" t="s">
        <v>219</v>
      </c>
      <c r="E54" s="20">
        <v>0</v>
      </c>
      <c r="F54" s="20"/>
      <c r="G54" s="20">
        <v>0</v>
      </c>
      <c r="H54" s="20"/>
      <c r="I54" s="37">
        <v>106749</v>
      </c>
      <c r="J54" s="20"/>
      <c r="K54" s="37">
        <v>-352035</v>
      </c>
    </row>
    <row r="55" spans="1:16" ht="24" customHeight="1">
      <c r="A55" s="7" t="s">
        <v>152</v>
      </c>
      <c r="E55" s="37">
        <v>0</v>
      </c>
      <c r="F55" s="20"/>
      <c r="G55" s="37">
        <v>0</v>
      </c>
      <c r="H55" s="37"/>
      <c r="I55" s="37">
        <v>275350</v>
      </c>
      <c r="J55" s="20"/>
      <c r="K55" s="37">
        <v>92000</v>
      </c>
    </row>
    <row r="56" spans="1:16" ht="24" customHeight="1">
      <c r="A56" s="7" t="s">
        <v>220</v>
      </c>
      <c r="E56" s="37">
        <v>0</v>
      </c>
      <c r="F56" s="20"/>
      <c r="G56" s="37">
        <v>0</v>
      </c>
      <c r="H56" s="37"/>
      <c r="I56" s="37">
        <v>-27900</v>
      </c>
      <c r="J56" s="20"/>
      <c r="K56" s="37">
        <v>-137000</v>
      </c>
    </row>
    <row r="57" spans="1:16" ht="24" customHeight="1">
      <c r="A57" s="7" t="s">
        <v>249</v>
      </c>
      <c r="E57" s="37">
        <v>14344</v>
      </c>
      <c r="F57" s="20"/>
      <c r="G57" s="37">
        <v>0</v>
      </c>
      <c r="H57" s="37"/>
      <c r="I57" s="37">
        <v>14344</v>
      </c>
      <c r="J57" s="20"/>
      <c r="K57" s="37">
        <v>0</v>
      </c>
    </row>
    <row r="58" spans="1:16" ht="24" customHeight="1">
      <c r="A58" s="7" t="s">
        <v>221</v>
      </c>
      <c r="E58" s="37">
        <v>0</v>
      </c>
      <c r="F58" s="20"/>
      <c r="G58" s="37">
        <v>-45447</v>
      </c>
      <c r="H58" s="37"/>
      <c r="I58" s="37">
        <v>0</v>
      </c>
      <c r="J58" s="20"/>
      <c r="K58" s="37">
        <v>0</v>
      </c>
    </row>
    <row r="59" spans="1:16" ht="24" customHeight="1">
      <c r="A59" s="7" t="s">
        <v>257</v>
      </c>
      <c r="E59" s="37">
        <v>0</v>
      </c>
      <c r="F59" s="20"/>
      <c r="G59" s="37">
        <v>-27743</v>
      </c>
      <c r="H59" s="37"/>
      <c r="I59" s="37">
        <v>0</v>
      </c>
      <c r="J59" s="20"/>
      <c r="K59" s="37">
        <v>-27743</v>
      </c>
    </row>
    <row r="60" spans="1:16" ht="24" customHeight="1">
      <c r="A60" s="7" t="s">
        <v>176</v>
      </c>
      <c r="E60" s="37">
        <v>0</v>
      </c>
      <c r="F60" s="20"/>
      <c r="G60" s="37">
        <v>0</v>
      </c>
      <c r="H60" s="37"/>
      <c r="I60" s="37">
        <v>-294750</v>
      </c>
      <c r="J60" s="20"/>
      <c r="K60" s="37">
        <v>-5600</v>
      </c>
      <c r="P60" s="7"/>
    </row>
    <row r="61" spans="1:16" ht="24" customHeight="1">
      <c r="A61" s="7" t="s">
        <v>260</v>
      </c>
      <c r="E61" s="37"/>
      <c r="F61" s="20"/>
      <c r="G61" s="37"/>
      <c r="H61" s="37"/>
      <c r="I61" s="37"/>
      <c r="J61" s="20"/>
      <c r="K61" s="37"/>
      <c r="P61" s="7"/>
    </row>
    <row r="62" spans="1:16" ht="24" customHeight="1">
      <c r="A62" s="4" t="s">
        <v>261</v>
      </c>
      <c r="E62" s="37">
        <v>-492495</v>
      </c>
      <c r="F62" s="20"/>
      <c r="G62" s="37">
        <v>-262158</v>
      </c>
      <c r="H62" s="37"/>
      <c r="I62" s="37">
        <v>0</v>
      </c>
      <c r="J62" s="20"/>
      <c r="K62" s="37">
        <v>0</v>
      </c>
    </row>
    <row r="63" spans="1:16" ht="24" customHeight="1">
      <c r="A63" s="7" t="s">
        <v>45</v>
      </c>
      <c r="E63" s="37">
        <v>-50574</v>
      </c>
      <c r="F63" s="20"/>
      <c r="G63" s="37">
        <v>-485080</v>
      </c>
      <c r="H63" s="37"/>
      <c r="I63" s="37">
        <v>-150</v>
      </c>
      <c r="J63" s="20"/>
      <c r="K63" s="37">
        <v>-73</v>
      </c>
    </row>
    <row r="64" spans="1:16" ht="24" customHeight="1">
      <c r="A64" s="7" t="s">
        <v>46</v>
      </c>
      <c r="E64" s="37">
        <v>-2404</v>
      </c>
      <c r="F64" s="20"/>
      <c r="G64" s="37">
        <v>-534</v>
      </c>
      <c r="H64" s="37"/>
      <c r="I64" s="37">
        <v>-2113</v>
      </c>
      <c r="J64" s="20"/>
      <c r="K64" s="37">
        <v>-537</v>
      </c>
    </row>
    <row r="65" spans="1:14" ht="24" customHeight="1">
      <c r="A65" s="7" t="s">
        <v>114</v>
      </c>
      <c r="E65" s="37">
        <v>3277</v>
      </c>
      <c r="F65" s="20"/>
      <c r="G65" s="37">
        <v>2369</v>
      </c>
      <c r="H65" s="37"/>
      <c r="I65" s="37">
        <v>49042</v>
      </c>
      <c r="J65" s="20"/>
      <c r="K65" s="37">
        <v>2225</v>
      </c>
    </row>
    <row r="66" spans="1:14" ht="24" customHeight="1">
      <c r="A66" s="1" t="s">
        <v>177</v>
      </c>
      <c r="E66" s="39">
        <f>SUM(E51:E65)</f>
        <v>-632185</v>
      </c>
      <c r="F66" s="20"/>
      <c r="G66" s="39">
        <f>SUM(G51:G65)</f>
        <v>-779536</v>
      </c>
      <c r="H66" s="20"/>
      <c r="I66" s="39">
        <f>SUM(I51:I65)</f>
        <v>120572</v>
      </c>
      <c r="J66" s="20"/>
      <c r="K66" s="39">
        <f>SUM(K51:K65)</f>
        <v>-428763</v>
      </c>
    </row>
    <row r="67" spans="1:14" ht="24" customHeight="1">
      <c r="A67" s="1"/>
      <c r="E67" s="37"/>
      <c r="F67" s="20"/>
      <c r="G67" s="37"/>
      <c r="H67" s="20"/>
      <c r="I67" s="37"/>
      <c r="J67" s="20"/>
      <c r="K67" s="37"/>
    </row>
    <row r="68" spans="1:14" ht="24" customHeight="1">
      <c r="A68" s="33" t="s">
        <v>168</v>
      </c>
      <c r="E68" s="37"/>
      <c r="F68" s="20"/>
      <c r="G68" s="37"/>
      <c r="H68" s="20"/>
      <c r="I68" s="37"/>
      <c r="J68" s="20"/>
      <c r="K68" s="37"/>
    </row>
    <row r="69" spans="1:14" ht="24" customHeight="1">
      <c r="K69" s="8" t="s">
        <v>160</v>
      </c>
    </row>
    <row r="70" spans="1:14" ht="24" customHeight="1">
      <c r="A70" s="1" t="s">
        <v>71</v>
      </c>
      <c r="B70" s="7"/>
      <c r="C70" s="7"/>
      <c r="D70" s="7"/>
      <c r="E70" s="7"/>
      <c r="F70" s="7"/>
      <c r="G70" s="7"/>
      <c r="H70" s="7"/>
      <c r="I70" s="7"/>
      <c r="J70" s="7"/>
      <c r="K70" s="8"/>
    </row>
    <row r="71" spans="1:14" ht="24" customHeight="1">
      <c r="A71" s="1" t="s">
        <v>239</v>
      </c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4" ht="24" customHeight="1">
      <c r="A72" s="5" t="s">
        <v>226</v>
      </c>
      <c r="B72" s="7"/>
      <c r="C72" s="7"/>
      <c r="D72" s="7"/>
      <c r="E72" s="7"/>
      <c r="F72" s="7"/>
      <c r="G72" s="7"/>
      <c r="H72" s="7"/>
      <c r="I72" s="7"/>
      <c r="J72" s="7"/>
      <c r="K72" s="7"/>
    </row>
    <row r="73" spans="1:14" ht="24" customHeight="1">
      <c r="A73" s="3"/>
      <c r="B73" s="3"/>
      <c r="C73" s="3"/>
      <c r="D73" s="3"/>
      <c r="E73" s="3"/>
      <c r="F73" s="3"/>
      <c r="G73" s="3"/>
      <c r="H73" s="3"/>
      <c r="I73" s="8"/>
      <c r="J73" s="3"/>
      <c r="K73" s="8" t="s">
        <v>162</v>
      </c>
    </row>
    <row r="74" spans="1:14" ht="24" customHeight="1">
      <c r="A74" s="3"/>
      <c r="B74" s="3"/>
      <c r="C74" s="3"/>
      <c r="D74" s="7"/>
      <c r="E74" s="117" t="s">
        <v>3</v>
      </c>
      <c r="F74" s="117"/>
      <c r="G74" s="117"/>
      <c r="H74" s="1"/>
      <c r="I74" s="117" t="s">
        <v>83</v>
      </c>
      <c r="J74" s="117"/>
      <c r="K74" s="117"/>
    </row>
    <row r="75" spans="1:14" ht="24" customHeight="1">
      <c r="B75" s="7"/>
      <c r="C75" s="3"/>
      <c r="D75" s="9"/>
      <c r="E75" s="47">
        <v>2026</v>
      </c>
      <c r="F75" s="9"/>
      <c r="G75" s="47">
        <v>2025</v>
      </c>
      <c r="H75" s="48"/>
      <c r="I75" s="47">
        <v>2026</v>
      </c>
      <c r="J75" s="9"/>
      <c r="K75" s="47">
        <v>2025</v>
      </c>
    </row>
    <row r="76" spans="1:14" ht="24" customHeight="1">
      <c r="A76" s="1" t="s">
        <v>47</v>
      </c>
      <c r="E76" s="37"/>
      <c r="F76" s="20"/>
      <c r="G76" s="37"/>
      <c r="H76" s="20"/>
      <c r="I76" s="37"/>
      <c r="J76" s="20"/>
      <c r="K76" s="37"/>
    </row>
    <row r="77" spans="1:14" ht="24" customHeight="1">
      <c r="A77" s="7" t="s">
        <v>223</v>
      </c>
      <c r="E77" s="37">
        <v>-3807</v>
      </c>
      <c r="F77" s="20"/>
      <c r="G77" s="37">
        <v>-4700</v>
      </c>
      <c r="H77" s="20"/>
      <c r="I77" s="37">
        <v>0</v>
      </c>
      <c r="J77" s="20"/>
      <c r="K77" s="37">
        <v>0</v>
      </c>
    </row>
    <row r="78" spans="1:14" ht="24" customHeight="1">
      <c r="A78" s="7" t="s">
        <v>222</v>
      </c>
      <c r="E78" s="37">
        <v>31635</v>
      </c>
      <c r="F78" s="20"/>
      <c r="G78" s="37">
        <v>108535</v>
      </c>
      <c r="H78" s="37"/>
      <c r="I78" s="37">
        <v>238104</v>
      </c>
      <c r="J78" s="20"/>
      <c r="K78" s="37">
        <v>0</v>
      </c>
    </row>
    <row r="79" spans="1:14" s="59" customFormat="1" ht="24" customHeight="1">
      <c r="A79" s="7" t="s">
        <v>115</v>
      </c>
      <c r="B79" s="22"/>
      <c r="C79" s="22"/>
      <c r="D79" s="22"/>
      <c r="E79" s="37">
        <v>-13548</v>
      </c>
      <c r="F79" s="20"/>
      <c r="G79" s="37">
        <v>-14086</v>
      </c>
      <c r="H79" s="37"/>
      <c r="I79" s="37">
        <v>-57</v>
      </c>
      <c r="J79" s="20"/>
      <c r="K79" s="37">
        <v>0</v>
      </c>
      <c r="L79" s="22"/>
      <c r="N79" s="22"/>
    </row>
    <row r="80" spans="1:14" s="59" customFormat="1" ht="24" customHeight="1">
      <c r="A80" s="7" t="s">
        <v>202</v>
      </c>
      <c r="B80" s="22"/>
      <c r="C80" s="22"/>
      <c r="D80" s="22"/>
      <c r="E80" s="37">
        <v>684598</v>
      </c>
      <c r="F80" s="20"/>
      <c r="G80" s="37">
        <v>99984</v>
      </c>
      <c r="H80" s="37"/>
      <c r="I80" s="37">
        <v>0</v>
      </c>
      <c r="J80" s="20"/>
      <c r="K80" s="37">
        <v>0</v>
      </c>
      <c r="L80" s="22"/>
      <c r="N80" s="22"/>
    </row>
    <row r="81" spans="1:14" s="59" customFormat="1" ht="24" customHeight="1">
      <c r="A81" s="7" t="s">
        <v>195</v>
      </c>
      <c r="B81" s="22"/>
      <c r="C81" s="22"/>
      <c r="D81" s="22"/>
      <c r="E81" s="37">
        <v>-434330</v>
      </c>
      <c r="F81" s="20"/>
      <c r="G81" s="37">
        <v>-438179</v>
      </c>
      <c r="H81" s="37"/>
      <c r="I81" s="37">
        <v>-125000</v>
      </c>
      <c r="J81" s="20"/>
      <c r="K81" s="37">
        <v>-100000</v>
      </c>
      <c r="L81" s="22"/>
      <c r="N81" s="22"/>
    </row>
    <row r="82" spans="1:14" s="59" customFormat="1" ht="24" customHeight="1">
      <c r="A82" s="7" t="s">
        <v>213</v>
      </c>
      <c r="B82" s="22"/>
      <c r="C82" s="22"/>
      <c r="D82" s="22"/>
      <c r="E82" s="37">
        <v>0</v>
      </c>
      <c r="F82" s="20"/>
      <c r="G82" s="37">
        <v>2000000</v>
      </c>
      <c r="H82" s="37"/>
      <c r="I82" s="37">
        <v>0</v>
      </c>
      <c r="J82" s="20"/>
      <c r="K82" s="37">
        <v>2000000</v>
      </c>
      <c r="L82" s="22"/>
      <c r="N82" s="22"/>
    </row>
    <row r="83" spans="1:14" s="59" customFormat="1" ht="24" customHeight="1">
      <c r="A83" s="7" t="s">
        <v>225</v>
      </c>
      <c r="B83" s="22"/>
      <c r="C83" s="22"/>
      <c r="D83" s="22"/>
      <c r="E83" s="37">
        <v>0</v>
      </c>
      <c r="F83" s="20"/>
      <c r="G83" s="37">
        <v>-7684</v>
      </c>
      <c r="H83" s="37"/>
      <c r="I83" s="37">
        <v>0</v>
      </c>
      <c r="J83" s="20"/>
      <c r="K83" s="37">
        <v>-7684</v>
      </c>
      <c r="L83" s="22"/>
      <c r="N83" s="22"/>
    </row>
    <row r="84" spans="1:14" s="59" customFormat="1" ht="24" customHeight="1">
      <c r="A84" s="7" t="s">
        <v>196</v>
      </c>
      <c r="B84" s="22"/>
      <c r="C84" s="22"/>
      <c r="D84" s="22"/>
      <c r="E84" s="37">
        <v>0</v>
      </c>
      <c r="F84" s="20"/>
      <c r="G84" s="37">
        <v>-1500000</v>
      </c>
      <c r="H84" s="37"/>
      <c r="I84" s="37">
        <v>0</v>
      </c>
      <c r="J84" s="20"/>
      <c r="K84" s="37">
        <v>-1500000</v>
      </c>
      <c r="L84" s="22"/>
      <c r="N84" s="22"/>
    </row>
    <row r="85" spans="1:14" s="59" customFormat="1" ht="24" customHeight="1">
      <c r="A85" s="4" t="s">
        <v>197</v>
      </c>
      <c r="B85" s="22"/>
      <c r="C85" s="22"/>
      <c r="D85" s="22"/>
      <c r="E85" s="37">
        <v>0</v>
      </c>
      <c r="F85" s="20"/>
      <c r="G85" s="37">
        <v>-140020</v>
      </c>
      <c r="H85" s="37"/>
      <c r="I85" s="37">
        <v>0</v>
      </c>
      <c r="J85" s="20"/>
      <c r="K85" s="37">
        <v>-140020</v>
      </c>
      <c r="L85" s="22"/>
      <c r="N85" s="22"/>
    </row>
    <row r="86" spans="1:14" s="59" customFormat="1" ht="24" customHeight="1">
      <c r="A86" s="4" t="s">
        <v>250</v>
      </c>
      <c r="B86" s="22"/>
      <c r="C86" s="22"/>
      <c r="D86" s="22"/>
      <c r="E86" s="37">
        <v>-411</v>
      </c>
      <c r="F86" s="20"/>
      <c r="G86" s="37">
        <v>0</v>
      </c>
      <c r="H86" s="37"/>
      <c r="I86" s="37">
        <v>0</v>
      </c>
      <c r="J86" s="20"/>
      <c r="K86" s="37">
        <v>0</v>
      </c>
      <c r="L86" s="22"/>
      <c r="N86" s="22"/>
    </row>
    <row r="87" spans="1:14" s="59" customFormat="1" ht="24" customHeight="1">
      <c r="A87" s="7" t="s">
        <v>116</v>
      </c>
      <c r="B87" s="22"/>
      <c r="C87" s="22"/>
      <c r="D87" s="22"/>
      <c r="E87" s="37">
        <v>-155470</v>
      </c>
      <c r="F87" s="20"/>
      <c r="G87" s="37">
        <v>-170784</v>
      </c>
      <c r="H87" s="37"/>
      <c r="I87" s="37">
        <v>-55908</v>
      </c>
      <c r="J87" s="20"/>
      <c r="K87" s="37">
        <v>-38458</v>
      </c>
      <c r="L87" s="22"/>
      <c r="N87" s="22"/>
    </row>
    <row r="88" spans="1:14" s="59" customFormat="1" ht="24" customHeight="1">
      <c r="A88" s="1" t="s">
        <v>154</v>
      </c>
      <c r="B88" s="22"/>
      <c r="C88" s="22"/>
      <c r="D88" s="22"/>
      <c r="E88" s="39">
        <f>SUM(E77:E87)</f>
        <v>108667</v>
      </c>
      <c r="F88" s="20"/>
      <c r="G88" s="39">
        <f>SUM(G77:G87)</f>
        <v>-66934</v>
      </c>
      <c r="H88" s="20"/>
      <c r="I88" s="39">
        <f>SUM(I77:I87)</f>
        <v>57139</v>
      </c>
      <c r="J88" s="20"/>
      <c r="K88" s="39">
        <f>SUM(K77:K87)</f>
        <v>213838</v>
      </c>
      <c r="L88" s="22"/>
      <c r="N88" s="22"/>
    </row>
    <row r="89" spans="1:14" s="59" customFormat="1" ht="24" customHeight="1">
      <c r="A89" s="1" t="s">
        <v>224</v>
      </c>
      <c r="B89" s="22"/>
      <c r="C89" s="22"/>
      <c r="D89" s="22"/>
      <c r="E89" s="39">
        <v>36100</v>
      </c>
      <c r="F89" s="20"/>
      <c r="G89" s="39">
        <v>21386</v>
      </c>
      <c r="H89" s="20"/>
      <c r="I89" s="40">
        <v>0</v>
      </c>
      <c r="J89" s="20"/>
      <c r="K89" s="40">
        <v>0</v>
      </c>
      <c r="L89" s="22"/>
      <c r="N89" s="22"/>
    </row>
    <row r="90" spans="1:14" s="59" customFormat="1" ht="24" customHeight="1">
      <c r="A90" s="1" t="s">
        <v>251</v>
      </c>
      <c r="B90" s="22"/>
      <c r="C90" s="22"/>
      <c r="D90" s="22"/>
      <c r="E90" s="37">
        <f>SUM(E88+E66+E40+E89)</f>
        <v>127426</v>
      </c>
      <c r="F90" s="20"/>
      <c r="G90" s="37">
        <f>SUM(G88+G66+G40+G89)</f>
        <v>-33479</v>
      </c>
      <c r="H90" s="20"/>
      <c r="I90" s="37">
        <f>SUM(I88+I66+I40+I89)</f>
        <v>139113</v>
      </c>
      <c r="J90" s="20"/>
      <c r="K90" s="37">
        <f>SUM(K88+K66+K40+K89)</f>
        <v>-231808</v>
      </c>
      <c r="L90" s="22"/>
      <c r="N90" s="22"/>
    </row>
    <row r="91" spans="1:14" s="59" customFormat="1" ht="24" customHeight="1">
      <c r="A91" s="7" t="s">
        <v>133</v>
      </c>
      <c r="B91" s="22"/>
      <c r="C91" s="22"/>
      <c r="D91" s="22"/>
      <c r="E91" s="37">
        <v>-1049</v>
      </c>
      <c r="F91" s="20"/>
      <c r="G91" s="37">
        <v>-316</v>
      </c>
      <c r="H91" s="20"/>
      <c r="I91" s="37">
        <v>456</v>
      </c>
      <c r="J91" s="20"/>
      <c r="K91" s="37">
        <v>26</v>
      </c>
      <c r="L91" s="22"/>
      <c r="N91" s="22"/>
    </row>
    <row r="92" spans="1:14" s="59" customFormat="1" ht="24" customHeight="1">
      <c r="A92" s="4" t="s">
        <v>173</v>
      </c>
      <c r="B92" s="22"/>
      <c r="C92" s="22"/>
      <c r="D92" s="22"/>
      <c r="E92" s="40">
        <v>2331722</v>
      </c>
      <c r="F92" s="20"/>
      <c r="G92" s="40">
        <v>2050421</v>
      </c>
      <c r="H92" s="20"/>
      <c r="I92" s="40">
        <v>249915</v>
      </c>
      <c r="J92" s="20"/>
      <c r="K92" s="40">
        <v>369155</v>
      </c>
      <c r="L92" s="22"/>
      <c r="N92" s="22"/>
    </row>
    <row r="93" spans="1:14" s="59" customFormat="1" ht="24" customHeight="1" thickBot="1">
      <c r="A93" s="49" t="s">
        <v>174</v>
      </c>
      <c r="B93" s="22"/>
      <c r="C93" s="22"/>
      <c r="D93" s="22"/>
      <c r="E93" s="55">
        <f>SUM(E90:E92)</f>
        <v>2458099</v>
      </c>
      <c r="F93" s="20"/>
      <c r="G93" s="55">
        <f>SUM(G90:G92)</f>
        <v>2016626</v>
      </c>
      <c r="H93" s="20"/>
      <c r="I93" s="55">
        <f>SUM(I90:I92)</f>
        <v>389484</v>
      </c>
      <c r="J93" s="20"/>
      <c r="K93" s="55">
        <f>SUM(K90:K92)</f>
        <v>137373</v>
      </c>
      <c r="L93" s="22"/>
      <c r="N93" s="22"/>
    </row>
    <row r="94" spans="1:14" s="59" customFormat="1" ht="24" customHeight="1" thickTop="1">
      <c r="A94" s="7"/>
      <c r="B94" s="22"/>
      <c r="C94" s="22"/>
      <c r="D94" s="22"/>
      <c r="E94" s="20">
        <f>SUM(BS!F11-E93)</f>
        <v>0</v>
      </c>
      <c r="F94" s="20"/>
      <c r="G94" s="20"/>
      <c r="H94" s="20"/>
      <c r="I94" s="20">
        <f>SUM(BS!J11-I93)</f>
        <v>0</v>
      </c>
      <c r="J94" s="20"/>
      <c r="K94" s="20"/>
      <c r="L94" s="22"/>
      <c r="N94" s="22"/>
    </row>
    <row r="96" spans="1:14" ht="24" customHeight="1">
      <c r="A96" s="33" t="s">
        <v>168</v>
      </c>
    </row>
  </sheetData>
  <mergeCells count="6">
    <mergeCell ref="E6:G6"/>
    <mergeCell ref="I6:K6"/>
    <mergeCell ref="E48:G48"/>
    <mergeCell ref="I48:K48"/>
    <mergeCell ref="E74:G74"/>
    <mergeCell ref="I74:K74"/>
  </mergeCells>
  <pageMargins left="0.7" right="0.3" top="0.67" bottom="0.31496062992126" header="0.31496062992126" footer="0.31496062992126"/>
  <pageSetup paperSize="9" scale="70" fitToHeight="7" orientation="portrait" r:id="rId1"/>
  <headerFooter differentOddEven="1"/>
  <rowBreaks count="2" manualBreakCount="2">
    <brk id="42" max="11" man="1"/>
    <brk id="68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CE1-1</vt:lpstr>
      <vt:lpstr>CE1-2</vt:lpstr>
      <vt:lpstr>CE2-1</vt:lpstr>
      <vt:lpstr>CE2-2</vt:lpstr>
      <vt:lpstr>CF</vt:lpstr>
      <vt:lpstr>BS!Print_Area</vt:lpstr>
      <vt:lpstr>'CE1-1'!Print_Area</vt:lpstr>
      <vt:lpstr>'CE1-2'!Print_Area</vt:lpstr>
      <vt:lpstr>'CE2-1'!Print_Area</vt:lpstr>
      <vt:lpstr>'CE2-2'!Print_Area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Surakitti Techamahatthana</cp:lastModifiedBy>
  <cp:lastPrinted>2026-05-06T12:01:03Z</cp:lastPrinted>
  <dcterms:created xsi:type="dcterms:W3CDTF">2011-03-08T09:02:15Z</dcterms:created>
  <dcterms:modified xsi:type="dcterms:W3CDTF">2026-05-06T12:37:31Z</dcterms:modified>
</cp:coreProperties>
</file>