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Q1'March2026\"/>
    </mc:Choice>
  </mc:AlternateContent>
  <xr:revisionPtr revIDLastSave="0" documentId="13_ncr:1_{2EE4DF1E-7737-4C0A-B10D-0B7656FF5E76}" xr6:coauthVersionLast="47" xr6:coauthVersionMax="47" xr10:uidLastSave="{00000000-0000-0000-0000-000000000000}"/>
  <bookViews>
    <workbookView xWindow="-120" yWindow="-120" windowWidth="29040" windowHeight="15720" tabRatio="789" activeTab="4" xr2:uid="{00000000-000D-0000-FFFF-FFFF00000000}"/>
  </bookViews>
  <sheets>
    <sheet name="2-4" sheetId="39" r:id="rId1"/>
    <sheet name="5-6 (3M)" sheetId="42" r:id="rId2"/>
    <sheet name="7 PE Consol" sheetId="43" r:id="rId3"/>
    <sheet name="8 PE TLG" sheetId="44" r:id="rId4"/>
    <sheet name="9-11" sheetId="45" r:id="rId5"/>
  </sheets>
  <externalReferences>
    <externalReference r:id="rId6"/>
  </externalReferences>
  <definedNames>
    <definedName name="_xlnm._FilterDatabase" localSheetId="4" hidden="1">'9-11'!#REF!</definedName>
    <definedName name="_Order1" hidden="1">255</definedName>
    <definedName name="_Order2" hidden="1">255</definedName>
    <definedName name="_xlnm.Print_Area" localSheetId="0">'2-4'!$A$1:$M$147</definedName>
    <definedName name="_xlnm.Print_Area" localSheetId="1">'5-6 (3M)'!$A$1:$M$97</definedName>
    <definedName name="_xlnm.Print_Area" localSheetId="2">'7 PE Consol'!$A$1:$AG$44</definedName>
    <definedName name="_xlnm.Print_Area" localSheetId="3">'8 PE TLG'!$A$1:$W$35</definedName>
    <definedName name="_xlnm.Print_Area" localSheetId="4">'9-11'!$A$1:$M$150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45" l="1"/>
  <c r="M85" i="45"/>
  <c r="K85" i="45"/>
  <c r="I85" i="45"/>
  <c r="G77" i="42"/>
  <c r="G32" i="43" l="1"/>
  <c r="G35" i="43" s="1"/>
  <c r="AC32" i="43"/>
  <c r="AA32" i="43"/>
  <c r="AE32" i="43" s="1"/>
  <c r="Y32" i="43"/>
  <c r="Y35" i="43" s="1"/>
  <c r="U32" i="43"/>
  <c r="U35" i="43" s="1"/>
  <c r="S32" i="43"/>
  <c r="S35" i="43" s="1"/>
  <c r="Q32" i="43"/>
  <c r="Q35" i="43" s="1"/>
  <c r="O32" i="43"/>
  <c r="O35" i="43" s="1"/>
  <c r="M32" i="43"/>
  <c r="M35" i="43" s="1"/>
  <c r="K32" i="43"/>
  <c r="K35" i="43" s="1"/>
  <c r="I32" i="43"/>
  <c r="I35" i="43" s="1"/>
  <c r="AE29" i="43"/>
  <c r="W20" i="43"/>
  <c r="G26" i="44"/>
  <c r="G29" i="44" s="1"/>
  <c r="U26" i="44"/>
  <c r="U29" i="44" s="1"/>
  <c r="S26" i="44"/>
  <c r="Q26" i="44"/>
  <c r="Q29" i="44" s="1"/>
  <c r="O26" i="44"/>
  <c r="O29" i="44" s="1"/>
  <c r="M26" i="44"/>
  <c r="M29" i="44" s="1"/>
  <c r="K26" i="44"/>
  <c r="K29" i="44" s="1"/>
  <c r="I26" i="44"/>
  <c r="I29" i="44" s="1"/>
  <c r="W24" i="44"/>
  <c r="S15" i="44"/>
  <c r="S20" i="44" s="1"/>
  <c r="W13" i="44"/>
  <c r="AG29" i="43" l="1"/>
  <c r="W32" i="43"/>
  <c r="U15" i="44"/>
  <c r="U20" i="44" s="1"/>
  <c r="Q15" i="44"/>
  <c r="Q20" i="44" s="1"/>
  <c r="O15" i="44"/>
  <c r="O20" i="44" s="1"/>
  <c r="M15" i="44"/>
  <c r="M20" i="44" s="1"/>
  <c r="K15" i="44"/>
  <c r="K20" i="44" s="1"/>
  <c r="I15" i="44"/>
  <c r="I20" i="44" s="1"/>
  <c r="G15" i="44"/>
  <c r="G20" i="44" s="1"/>
  <c r="AG32" i="43" l="1"/>
  <c r="AC33" i="43"/>
  <c r="AC35" i="43" s="1"/>
  <c r="AA33" i="43"/>
  <c r="AA35" i="43" s="1"/>
  <c r="M74" i="39"/>
  <c r="K74" i="39"/>
  <c r="G74" i="39"/>
  <c r="I74" i="39"/>
  <c r="M37" i="39"/>
  <c r="K37" i="39"/>
  <c r="G37" i="39"/>
  <c r="I37" i="39"/>
  <c r="M21" i="39"/>
  <c r="K21" i="39"/>
  <c r="G21" i="39"/>
  <c r="I21" i="39"/>
  <c r="W23" i="44" l="1"/>
  <c r="W26" i="44" s="1"/>
  <c r="W16" i="44"/>
  <c r="W17" i="44"/>
  <c r="W18" i="44"/>
  <c r="W11" i="44"/>
  <c r="W15" i="44" s="1"/>
  <c r="AE33" i="43"/>
  <c r="AE35" i="43" s="1"/>
  <c r="AE27" i="43"/>
  <c r="AG27" i="43" s="1"/>
  <c r="W20" i="44" l="1"/>
  <c r="A3" i="45"/>
  <c r="A3" i="44"/>
  <c r="A3" i="43"/>
  <c r="A53" i="42"/>
  <c r="A97" i="42" l="1"/>
  <c r="A50" i="42"/>
  <c r="AE22" i="43" l="1"/>
  <c r="AE21" i="43"/>
  <c r="AG21" i="43" l="1"/>
  <c r="AG15" i="43"/>
  <c r="AE17" i="43"/>
  <c r="AG17" i="43" s="1"/>
  <c r="G20" i="43"/>
  <c r="G25" i="43" s="1"/>
  <c r="AC20" i="43"/>
  <c r="AA20" i="43"/>
  <c r="Y20" i="43"/>
  <c r="Y25" i="43" s="1"/>
  <c r="U20" i="43"/>
  <c r="U25" i="43" s="1"/>
  <c r="S20" i="43"/>
  <c r="S25" i="43" s="1"/>
  <c r="Q20" i="43"/>
  <c r="Q25" i="43" s="1"/>
  <c r="O20" i="43"/>
  <c r="O25" i="43" s="1"/>
  <c r="M20" i="43"/>
  <c r="M25" i="43" s="1"/>
  <c r="K20" i="43"/>
  <c r="K25" i="43" s="1"/>
  <c r="I20" i="43"/>
  <c r="I25" i="43" s="1"/>
  <c r="AE20" i="43" l="1"/>
  <c r="AE23" i="43"/>
  <c r="AC25" i="43"/>
  <c r="AA25" i="43"/>
  <c r="M70" i="42" l="1"/>
  <c r="M16" i="42"/>
  <c r="M27" i="42" s="1"/>
  <c r="M30" i="42" s="1"/>
  <c r="I70" i="42"/>
  <c r="I16" i="42"/>
  <c r="I27" i="42" s="1"/>
  <c r="I30" i="42" s="1"/>
  <c r="AG22" i="43"/>
  <c r="M72" i="45"/>
  <c r="I72" i="45"/>
  <c r="A100" i="45"/>
  <c r="K72" i="45"/>
  <c r="G72" i="45"/>
  <c r="A53" i="45"/>
  <c r="K70" i="42"/>
  <c r="G70" i="42"/>
  <c r="K16" i="42"/>
  <c r="K27" i="42" s="1"/>
  <c r="K30" i="42" s="1"/>
  <c r="G16" i="42"/>
  <c r="G27" i="42" s="1"/>
  <c r="G30" i="42" s="1"/>
  <c r="G84" i="39"/>
  <c r="G86" i="39" l="1"/>
  <c r="M33" i="42"/>
  <c r="M72" i="42" s="1"/>
  <c r="M27" i="45"/>
  <c r="M41" i="45" s="1"/>
  <c r="M45" i="45" s="1"/>
  <c r="M110" i="45" s="1"/>
  <c r="M115" i="45" s="1"/>
  <c r="I33" i="42"/>
  <c r="I27" i="45"/>
  <c r="I41" i="45" s="1"/>
  <c r="I45" i="45" s="1"/>
  <c r="I110" i="45" s="1"/>
  <c r="I115" i="45" s="1"/>
  <c r="K33" i="42"/>
  <c r="S29" i="44" s="1"/>
  <c r="K27" i="45"/>
  <c r="K41" i="45" s="1"/>
  <c r="K45" i="45" s="1"/>
  <c r="K110" i="45" s="1"/>
  <c r="K115" i="45" s="1"/>
  <c r="G33" i="42"/>
  <c r="G27" i="45"/>
  <c r="G41" i="45" s="1"/>
  <c r="G45" i="45" s="1"/>
  <c r="G110" i="45" s="1"/>
  <c r="G115" i="45" s="1"/>
  <c r="AE25" i="43"/>
  <c r="AG20" i="43"/>
  <c r="A55" i="45"/>
  <c r="A102" i="45"/>
  <c r="G39" i="39"/>
  <c r="AG23" i="43" l="1"/>
  <c r="AG25" i="43" s="1"/>
  <c r="K72" i="42"/>
  <c r="I72" i="42"/>
  <c r="G72" i="42"/>
  <c r="W25" i="43"/>
  <c r="A150" i="45"/>
  <c r="A52" i="45"/>
  <c r="A99" i="45"/>
  <c r="AG33" i="43" l="1"/>
  <c r="AG35" i="43" s="1"/>
  <c r="W35" i="43"/>
  <c r="W27" i="44"/>
  <c r="W29" i="44" s="1"/>
  <c r="I134" i="39"/>
  <c r="M134" i="39" l="1"/>
  <c r="A98" i="39" l="1"/>
  <c r="A147" i="39" s="1"/>
  <c r="M84" i="39"/>
  <c r="K84" i="39"/>
  <c r="I84" i="39"/>
  <c r="I86" i="39" s="1"/>
  <c r="A53" i="39"/>
  <c r="A101" i="39" s="1"/>
  <c r="A51" i="39"/>
  <c r="A99" i="39" s="1"/>
  <c r="I39" i="39" l="1"/>
  <c r="M39" i="39"/>
  <c r="I136" i="39"/>
  <c r="M86" i="39"/>
  <c r="M136" i="39" s="1"/>
  <c r="K86" i="39"/>
  <c r="G134" i="39" l="1"/>
  <c r="G136" i="39" s="1"/>
  <c r="K134" i="39" l="1"/>
  <c r="K136" i="39" l="1"/>
  <c r="K39" i="39" l="1"/>
</calcChain>
</file>

<file path=xl/sharedStrings.xml><?xml version="1.0" encoding="utf-8"?>
<sst xmlns="http://schemas.openxmlformats.org/spreadsheetml/2006/main" count="477" uniqueCount="222">
  <si>
    <t>บริษัท ทริพเพิล ไอ โลจิสติกส์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</si>
  <si>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</si>
  <si>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</si>
  <si>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</si>
  <si>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</si>
  <si>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</si>
  <si>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</si>
  <si>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</si>
  <si>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</si>
  <si>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</si>
  <si>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</si>
  <si>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</si>
  <si>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</si>
  <si>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</si>
  <si>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</si>
  <si>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</si>
  <si>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</si>
  <si>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สินทรัพย์อนุพันธ์ทางการเงิน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</si>
  <si>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</si>
  <si>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</si>
  <si>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</si>
  <si>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</si>
  <si>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</si>
  <si>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</si>
  <si>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</si>
  <si>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</si>
  <si>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</si>
  <si>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</si>
  <si>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</si>
  <si>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</si>
  <si>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</si>
  <si>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</si>
  <si>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</si>
  <si>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</si>
  <si>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       กรรมการ  __________________________________________</t>
  </si>
  <si>
    <t xml:space="preserve">                             (นายทิพย์  ดาลาล)</t>
  </si>
  <si>
    <t xml:space="preserve">                (นายวิรัช  นอบน้อมธรรม)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</si>
  <si>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</si>
  <si>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</si>
  <si>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</si>
  <si>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</si>
  <si>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</si>
  <si>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</si>
  <si>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</si>
  <si>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</si>
  <si>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</si>
  <si>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</si>
  <si>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</si>
  <si>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</si>
  <si>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</si>
  <si>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</si>
  <si>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</si>
  <si>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</si>
  <si>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</si>
  <si>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</si>
  <si>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</si>
  <si>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</si>
  <si>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</si>
  <si>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</si>
  <si>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</si>
  <si>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</si>
  <si>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</si>
  <si>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807,753,120 หุ้น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</si>
  <si>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</si>
  <si>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</si>
  <si>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</si>
  <si>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</si>
  <si>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ส่วนเกินหุ้นทุนซื้อคืน</t>
  </si>
  <si>
    <t>ส่วนเกินจากการควบรวมกิจการ</t>
  </si>
  <si>
    <t>ภายใต้การควบคุมเดียวกัน</t>
  </si>
  <si>
    <t>ส่วนเกินจากการจ่ายโดยใช้หุ้นเป็นเกณฑ์</t>
  </si>
  <si>
    <t>ส่วนต่ำจากการเปลี่ยนแปลง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</si>
  <si>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</si>
  <si>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</si>
  <si>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</si>
  <si>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</si>
  <si>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</si>
  <si>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</si>
  <si>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</si>
  <si>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</si>
  <si>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</si>
  <si>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</si>
  <si>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</si>
  <si>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</si>
  <si>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</si>
  <si>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</si>
  <si>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</si>
  <si>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</si>
  <si>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</si>
  <si>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</si>
  <si>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</si>
  <si>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 (กลับรายการ)</t>
  </si>
  <si>
    <t>ต้นทุนทางการเงิน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</si>
  <si>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</si>
  <si>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</si>
  <si>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 xml:space="preserve">          (นายทิพย์  ดาลาล)                                                                       (นายวิรัช  นอบน้อมธรรม)</t>
  </si>
  <si>
    <t>กำไรขาดทุนเบ็ดเสร็จอื่น: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</si>
  <si>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</si>
  <si>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</si>
  <si>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</t>
  </si>
  <si>
    <t xml:space="preserve">แปลงค่าข้อมูลทางการเงิน </t>
  </si>
  <si>
    <t>ส่วนแบ่งกำไรขาดทุนเบ็ดเสร็จอื่นของบริษัทร่วม</t>
  </si>
  <si>
    <t>และการร่วมค้า</t>
  </si>
  <si>
    <t>กำไรขาดทุนเบ็ดเสร็จอื่น</t>
  </si>
  <si>
    <t>สำหรับรอบระยะเวลา - สุทธิจากภาษี</t>
  </si>
  <si>
    <t xml:space="preserve">              (นายทิพย์  ดาลาล)                                                     (นายวิรัช  นอบน้อมธรรม)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</si>
  <si>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</si>
  <si>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</si>
  <si>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</si>
  <si>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</si>
  <si>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ส่วนเกิน</t>
  </si>
  <si>
    <t>ผลต่างของอัตรา</t>
  </si>
  <si>
    <t>จากการควบรวม</t>
  </si>
  <si>
    <t>ส่วนต่ำ</t>
  </si>
  <si>
    <t>จัดสรรแล้ว</t>
  </si>
  <si>
    <t>แลกเปลี่ยน</t>
  </si>
  <si>
    <t>ส่วนแบ่งกำไรขาดทุน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</si>
  <si>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</si>
  <si>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</si>
  <si>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</si>
  <si>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</si>
  <si>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</si>
  <si>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</si>
  <si>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รวม</t>
  </si>
  <si>
    <t>และชำระแล้ว</t>
  </si>
  <si>
    <t>มูลค่าหุ้นสามัญ</t>
  </si>
  <si>
    <t>หุ้นทุนซื้อคืน</t>
  </si>
  <si>
    <t>ควบคุมเดียวกัน</t>
  </si>
  <si>
    <t>ใช้หุ้นเป็นเกณฑ์</t>
  </si>
  <si>
    <t>ตามกฎหมาย</t>
  </si>
  <si>
    <t>ข้อมูลทางการเงิน</t>
  </si>
  <si>
    <t>ยอดยกมา ณ วันที่ 1 มกราคม พ.ศ. 2568</t>
  </si>
  <si>
    <t>- ตามที่รายงานไว้เดิม</t>
  </si>
  <si>
    <t>- ตามที่ปรับปรุงใหม่</t>
  </si>
  <si>
    <t>สำรองหุ้นทุนซื้อคืน</t>
  </si>
  <si>
    <t>กำไรเบ็ดเสร็จรวมสำหรับรอบระยะเวลา</t>
  </si>
  <si>
    <t>ยอดยกไป ณ วันที่ 31 มีนาคม พ.ศ. 2568</t>
  </si>
  <si>
    <t>ยอดยกมา ณ วันที่ 1 มกราคม พ.ศ. 2569</t>
  </si>
  <si>
    <t>ยอดยกไป ณ วันที่ 31 มีนาคม พ.ศ. 2569</t>
  </si>
  <si>
    <t xml:space="preserve">                                        กรรมการ __________________________________________________             กรรมการ __________________________________________________</t>
  </si>
  <si>
    <t xml:space="preserve">               (นายทิพย์  ดาลาล)</t>
  </si>
  <si>
    <t>ข้อมูลทางการเงินเฉพาะกิจการ (ยังไม่ได้ตรวจสอบ)</t>
  </si>
  <si>
    <t>ส่วนเกินจาก</t>
  </si>
  <si>
    <t>การจ่ายโดยใช้</t>
  </si>
  <si>
    <t>จัดสรรแล้ว -</t>
  </si>
  <si>
    <t>หุ้นเป็นเกณฑ์</t>
  </si>
  <si>
    <t>สำรองตามกฎหมาย</t>
  </si>
  <si>
    <t>กรรมการ __________________________________________________   กรรมการ __________________________________________________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</si>
  <si>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</si>
  <si>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</si>
  <si>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</si>
  <si>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</si>
  <si>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</si>
  <si>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(กำไร) ขาดทุนจากการจำหน่ายและตัดจำหน่ายอุปกรณ์</t>
  </si>
  <si>
    <t>ขาดทุนจากอัตราแลกเปลี่ยนเงินตราต่างประเทศ</t>
  </si>
  <si>
    <t>กำไรจากการยกเลิกสัญญาเช่า</t>
  </si>
  <si>
    <t>รายได้ดอกเบี้ย</t>
  </si>
  <si>
    <t>รายได้เงินปันผล</t>
  </si>
  <si>
    <t>ของเงินทุนหมุนเวียน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</si>
  <si>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</si>
  <si>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</si>
  <si>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</si>
  <si>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</si>
  <si>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</si>
  <si>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กระแสเงินสดได้มาจาก (ใช้ไปใน) การดำเนินงาน</t>
  </si>
  <si>
    <t>ภาษีเงินได้รับคืน</t>
  </si>
  <si>
    <t>จ่ายภาษีเงินได้</t>
  </si>
  <si>
    <t>เงินสดสุทธิได้มาจาก (ใช้ไปใน) กิจกรรมดำเนินงาน</t>
  </si>
  <si>
    <t>กรรมการ  ________________________________________________        กรรมการ  ________________________________________________</t>
  </si>
  <si>
    <t xml:space="preserve">                                                     (นายทิพย์  ดาลาล)</t>
  </si>
  <si>
    <t xml:space="preserve">                </t>
  </si>
  <si>
    <t xml:space="preserve">                          (นายวิรัช  นอบน้อมธรรม)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</si>
  <si>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</si>
  <si>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</si>
  <si>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</si>
  <si>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</si>
  <si>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</si>
  <si>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</si>
  <si>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</si>
  <si>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</si>
  <si>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</si>
  <si>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</si>
  <si>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</si>
  <si>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</si>
  <si>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</si>
  <si>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</si>
  <si>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</si>
  <si>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</si>
  <si>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</si>
  <si>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</si>
  <si>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เงินสดจ่ายเพื่อซื้อหุ้นทุนซื้อคืน</t>
  </si>
  <si>
    <t>เงินสดจ่ายเงินปันผล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</si>
  <si>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</si>
  <si>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</si>
  <si>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</si>
  <si>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</si>
  <si>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</si>
  <si>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การได้มาของสินทรัพย์สิทธิการใช้ภายใต้สัญญาเช่า</t>
  </si>
  <si>
    <t>เจ้าหนี้ค่าซื้อสินทรัพย์ถาวร</t>
  </si>
  <si>
    <t>กำไร (ขาดทุน) ก่อนส่วนแบ่งกำไรจากเงินลงทุน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</si>
  <si>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</si>
  <si>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</si>
  <si>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จากการดำเนินงานก่อนการเปลี่ยนแปลง</t>
  </si>
  <si>
    <t>เงินสดสุทธิได้มาจากกิจกรรมลงทุน</t>
  </si>
  <si>
    <t>เงินสดสุทธิใช้ไปในกิจกรรมจัดหาเงิน</t>
  </si>
  <si>
    <t>กำไร (ขาดทุน) ต่อหุ้น</t>
  </si>
  <si>
    <t>กำไร (ขาดทุน) ต่อหุ้นขั้นพื้นฐาน</t>
  </si>
  <si>
    <t>ของตราสารอนุพันธ์</t>
  </si>
  <si>
    <t>(กำไร) ขาดทุนจากการเปลี่ยนแปลงมูลค่ายุติธรรม</t>
  </si>
  <si>
    <t>7, 9</t>
  </si>
  <si>
    <t>เงินสดและรายการเทียบเท่าเงินสดเพิ่มขึ้น (ลดลง) - สุทธิ</t>
  </si>
  <si>
    <t>เงินลงทุนในบริษัทร่วมและการร่วมค้า - สุทธิ</t>
  </si>
  <si>
    <t>เงินให้กู้ยืมระยะสั้นแก่กิจการที่เกี่ยวข้องกัน</t>
  </si>
  <si>
    <t>กำไร (ขาดทุน) อื่น - สุทธิ</t>
  </si>
  <si>
    <t>ผลขาดทุนด้านเครดิตที่คาดว่าจะเกิดขึ้น</t>
  </si>
  <si>
    <t>รายได้ (ค่าใช้จ่าย) ภาษีเงินได้</t>
  </si>
  <si>
    <t>กำไร (ขาดทุน) เบ็ดเสร็จรวมสำหรับรอบระยะเวลา</t>
  </si>
  <si>
    <t>ขาดทุนเบ็ดเสร็จรวมสำหรับรอบระยะเวลา</t>
  </si>
  <si>
    <t>เบ็ดเสร็จอื่นของบริษัทร่วม</t>
  </si>
  <si>
    <t>-</t>
  </si>
  <si>
    <t>ค่าใช้จ่ายในการให้บริการและการขาย</t>
  </si>
  <si>
    <t>ผลกระทบสะสมจากการปรับปรุง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</si>
</sst>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6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_-* #,##0.0000_-;\-* #,##0.0000_-;_-* &quot;-&quot;??_-;_-@_-"/>
  </numFmts>
  <fonts count="8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b/>
      <sz val="11"/>
      <color theme="1"/>
      <name val="Browallia New"/>
      <family val="2"/>
    </font>
    <font>
      <sz val="10"/>
      <color theme="1"/>
      <name val="Browallia New"/>
      <family val="2"/>
    </font>
    <font>
      <b/>
      <sz val="10"/>
      <color theme="1"/>
      <name val="Browallia New"/>
      <family val="2"/>
    </font>
    <font>
      <sz val="9"/>
      <color theme="1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71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0" fillId="0" borderId="0"/>
    <xf numFmtId="0" fontId="71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75" fillId="0" borderId="0"/>
    <xf numFmtId="0" fontId="75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76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77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71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229">
    <xf numFmtId="0" fontId="0" fillId="0" borderId="0" xfId="0"/>
    <xf numFmtId="167" fontId="79" fillId="0" borderId="26" xfId="72" applyNumberFormat="1" applyFont="1" applyFill="1" applyBorder="1" applyAlignment="1">
      <alignment vertical="center"/>
    </xf>
    <xf numFmtId="167" fontId="79" fillId="0" borderId="0" xfId="181" applyNumberFormat="1" applyFont="1" applyFill="1" applyBorder="1" applyAlignment="1">
      <alignment horizontal="right" vertical="center"/>
    </xf>
    <xf numFmtId="167" fontId="79" fillId="0" borderId="0" xfId="181" applyNumberFormat="1" applyFont="1" applyFill="1" applyAlignment="1">
      <alignment horizontal="right" vertical="center"/>
    </xf>
    <xf numFmtId="167" fontId="79" fillId="0" borderId="26" xfId="72" applyNumberFormat="1" applyFont="1" applyFill="1" applyBorder="1" applyAlignment="1">
      <alignment horizontal="right" vertical="center"/>
    </xf>
    <xf numFmtId="167" fontId="79" fillId="0" borderId="0" xfId="72" applyNumberFormat="1" applyFont="1" applyFill="1" applyBorder="1" applyAlignment="1">
      <alignment vertical="center"/>
    </xf>
    <xf numFmtId="167" fontId="78" fillId="0" borderId="26" xfId="181" applyNumberFormat="1" applyFont="1" applyFill="1" applyBorder="1" applyAlignment="1">
      <alignment horizontal="right" vertical="center"/>
    </xf>
    <xf numFmtId="167" fontId="79" fillId="0" borderId="1" xfId="181" applyNumberFormat="1" applyFont="1" applyFill="1" applyBorder="1" applyAlignment="1">
      <alignment horizontal="right" vertical="center"/>
    </xf>
    <xf numFmtId="167" fontId="79" fillId="0" borderId="26" xfId="181" applyNumberFormat="1" applyFont="1" applyFill="1" applyBorder="1" applyAlignment="1">
      <alignment horizontal="right" vertical="center"/>
    </xf>
    <xf numFmtId="167" fontId="79" fillId="0" borderId="28" xfId="181" applyNumberFormat="1" applyFont="1" applyFill="1" applyBorder="1" applyAlignment="1">
      <alignment horizontal="right" vertical="center"/>
    </xf>
    <xf numFmtId="167" fontId="79" fillId="0" borderId="0" xfId="72" quotePrefix="1" applyNumberFormat="1" applyFont="1" applyFill="1" applyBorder="1" applyAlignment="1">
      <alignment horizontal="right" vertical="center"/>
    </xf>
    <xf numFmtId="167" fontId="79" fillId="0" borderId="0" xfId="72" applyNumberFormat="1" applyFont="1" applyFill="1" applyBorder="1" applyAlignment="1">
      <alignment horizontal="center" vertical="center"/>
    </xf>
    <xf numFmtId="167" fontId="79" fillId="0" borderId="0" xfId="72" applyNumberFormat="1" applyFont="1" applyFill="1" applyAlignment="1">
      <alignment vertical="center"/>
    </xf>
    <xf numFmtId="167" fontId="79" fillId="0" borderId="0" xfId="72" applyNumberFormat="1" applyFont="1" applyFill="1" applyAlignment="1">
      <alignment horizontal="right" vertical="center"/>
    </xf>
    <xf numFmtId="9" fontId="79" fillId="0" borderId="0" xfId="316" applyFont="1" applyFill="1" applyBorder="1" applyAlignment="1">
      <alignment horizontal="left" vertical="center"/>
    </xf>
    <xf numFmtId="167" fontId="79" fillId="0" borderId="26" xfId="72" quotePrefix="1" applyNumberFormat="1" applyFont="1" applyFill="1" applyBorder="1" applyAlignment="1">
      <alignment horizontal="right" vertical="center"/>
    </xf>
    <xf numFmtId="4" fontId="79" fillId="0" borderId="0" xfId="72" applyFont="1" applyFill="1" applyAlignment="1">
      <alignment vertical="center"/>
    </xf>
    <xf numFmtId="167" fontId="79" fillId="0" borderId="0" xfId="182" applyNumberFormat="1" applyFont="1" applyFill="1" applyAlignment="1">
      <alignment horizontal="right" vertical="center"/>
    </xf>
    <xf numFmtId="166" fontId="79" fillId="0" borderId="0" xfId="72" applyNumberFormat="1" applyFont="1" applyFill="1" applyAlignment="1">
      <alignment vertical="center"/>
    </xf>
    <xf numFmtId="167" fontId="79" fillId="0" borderId="26" xfId="182" applyNumberFormat="1" applyFont="1" applyFill="1" applyBorder="1" applyAlignment="1">
      <alignment horizontal="right" vertical="center"/>
    </xf>
    <xf numFmtId="167" fontId="82" fillId="0" borderId="0" xfId="72" applyNumberFormat="1" applyFont="1" applyFill="1" applyAlignment="1">
      <alignment horizontal="right" vertical="center"/>
    </xf>
    <xf numFmtId="189" fontId="80" fillId="0" borderId="0" xfId="72" quotePrefix="1" applyNumberFormat="1" applyFont="1" applyFill="1" applyAlignment="1">
      <alignment horizontal="center" vertical="center"/>
    </xf>
    <xf numFmtId="188" fontId="79" fillId="0" borderId="29" xfId="72" applyNumberFormat="1" applyFont="1" applyFill="1" applyBorder="1" applyAlignment="1">
      <alignment horizontal="right" vertical="center"/>
    </xf>
    <xf numFmtId="188" fontId="79" fillId="0" borderId="0" xfId="72" applyNumberFormat="1" applyFont="1" applyFill="1" applyAlignment="1">
      <alignment horizontal="center" vertical="center"/>
    </xf>
    <xf numFmtId="167" fontId="78" fillId="0" borderId="0" xfId="316" applyNumberFormat="1" applyFont="1" applyFill="1" applyAlignment="1">
      <alignment horizontal="right" vertical="center" wrapText="1"/>
    </xf>
    <xf numFmtId="167" fontId="78" fillId="0" borderId="26" xfId="316" applyNumberFormat="1" applyFont="1" applyFill="1" applyBorder="1" applyAlignment="1">
      <alignment horizontal="right" vertical="center" wrapText="1"/>
    </xf>
    <xf numFmtId="193" fontId="79" fillId="0" borderId="0" xfId="72" applyNumberFormat="1" applyFont="1" applyFill="1" applyAlignment="1">
      <alignment horizontal="center" vertical="center"/>
    </xf>
    <xf numFmtId="0" fontId="79" fillId="0" borderId="0" xfId="182" applyNumberFormat="1" applyFont="1" applyFill="1" applyAlignment="1">
      <alignment horizontal="right" vertical="center"/>
    </xf>
    <xf numFmtId="0" fontId="79" fillId="0" borderId="0" xfId="72" applyNumberFormat="1" applyFont="1" applyFill="1" applyAlignment="1">
      <alignment vertical="center"/>
    </xf>
    <xf numFmtId="167" fontId="79" fillId="0" borderId="28" xfId="72" applyNumberFormat="1" applyFont="1" applyFill="1" applyBorder="1" applyAlignment="1">
      <alignment vertical="center"/>
    </xf>
    <xf numFmtId="167" fontId="87" fillId="0" borderId="0" xfId="72" applyNumberFormat="1" applyFont="1" applyFill="1" applyAlignment="1">
      <alignment vertical="center"/>
    </xf>
    <xf numFmtId="167" fontId="87" fillId="0" borderId="0" xfId="181" applyNumberFormat="1" applyFont="1" applyFill="1" applyAlignment="1">
      <alignment horizontal="right" vertical="center"/>
    </xf>
    <xf numFmtId="165" fontId="78" fillId="0" borderId="0" xfId="0" applyNumberFormat="1" applyFont="1" applyAlignment="1">
      <alignment vertical="center"/>
    </xf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centerContinuous" vertical="center"/>
    </xf>
    <xf numFmtId="0" fontId="78" fillId="0" borderId="0" xfId="0" applyFont="1" applyAlignment="1">
      <alignment horizontal="center" vertical="center"/>
    </xf>
    <xf numFmtId="0" fontId="79" fillId="0" borderId="0" xfId="0" applyFont="1" applyAlignment="1">
      <alignment vertical="center"/>
    </xf>
    <xf numFmtId="0" fontId="78" fillId="0" borderId="26" xfId="0" applyFont="1" applyBorder="1" applyAlignment="1">
      <alignment horizontal="left" vertical="center"/>
    </xf>
    <xf numFmtId="0" fontId="78" fillId="0" borderId="26" xfId="0" applyFont="1" applyBorder="1" applyAlignment="1">
      <alignment horizontal="center" vertical="center"/>
    </xf>
    <xf numFmtId="167" fontId="78" fillId="0" borderId="0" xfId="0" applyNumberFormat="1" applyFont="1" applyAlignment="1">
      <alignment horizontal="center" vertical="center"/>
    </xf>
    <xf numFmtId="167" fontId="78" fillId="0" borderId="0" xfId="0" applyNumberFormat="1" applyFont="1" applyAlignment="1">
      <alignment horizontal="right" vertical="center"/>
    </xf>
    <xf numFmtId="167" fontId="78" fillId="0" borderId="0" xfId="0" applyNumberFormat="1" applyFont="1" applyAlignment="1" applyProtection="1">
      <alignment horizontal="right" vertical="center"/>
      <protection locked="0"/>
    </xf>
    <xf numFmtId="0" fontId="79" fillId="0" borderId="0" xfId="0" applyFont="1" applyAlignment="1">
      <alignment horizontal="center" vertical="center"/>
    </xf>
    <xf numFmtId="167" fontId="78" fillId="0" borderId="27" xfId="0" applyNumberFormat="1" applyFont="1" applyBorder="1" applyAlignment="1">
      <alignment horizontal="right" vertical="center"/>
    </xf>
    <xf numFmtId="0" fontId="78" fillId="0" borderId="0" xfId="310" applyFont="1" applyAlignment="1">
      <alignment horizontal="left" vertical="center"/>
    </xf>
    <xf numFmtId="0" fontId="78" fillId="0" borderId="0" xfId="0" applyFont="1" applyAlignment="1">
      <alignment vertical="center"/>
    </xf>
    <xf numFmtId="167" fontId="79" fillId="0" borderId="0" xfId="0" applyNumberFormat="1" applyFont="1" applyAlignment="1">
      <alignment vertical="center"/>
    </xf>
    <xf numFmtId="0" fontId="79" fillId="0" borderId="0" xfId="310" applyFont="1" applyAlignment="1">
      <alignment horizontal="left" vertical="center"/>
    </xf>
    <xf numFmtId="0" fontId="79" fillId="0" borderId="0" xfId="310" applyFont="1" applyAlignment="1">
      <alignment horizontal="center" vertical="center"/>
    </xf>
    <xf numFmtId="0" fontId="78" fillId="0" borderId="0" xfId="310" applyFont="1" applyAlignment="1">
      <alignment horizontal="center" vertical="center"/>
    </xf>
    <xf numFmtId="167" fontId="78" fillId="0" borderId="0" xfId="310" applyNumberFormat="1" applyFont="1" applyAlignment="1">
      <alignment horizontal="center" vertical="center"/>
    </xf>
    <xf numFmtId="0" fontId="79" fillId="0" borderId="0" xfId="310" applyFont="1" applyAlignment="1">
      <alignment vertical="center"/>
    </xf>
    <xf numFmtId="0" fontId="78" fillId="0" borderId="0" xfId="310" applyFont="1" applyAlignment="1">
      <alignment vertical="center"/>
    </xf>
    <xf numFmtId="0" fontId="79" fillId="0" borderId="0" xfId="0" applyFont="1" applyAlignment="1">
      <alignment horizontal="left" vertical="center"/>
    </xf>
    <xf numFmtId="0" fontId="79" fillId="0" borderId="0" xfId="0" applyFont="1"/>
    <xf numFmtId="0" fontId="79" fillId="0" borderId="26" xfId="0" applyFont="1" applyBorder="1" applyAlignment="1">
      <alignment vertical="center"/>
    </xf>
    <xf numFmtId="0" fontId="79" fillId="0" borderId="26" xfId="0" applyFont="1" applyBorder="1" applyAlignment="1">
      <alignment horizontal="center" vertical="center"/>
    </xf>
    <xf numFmtId="167" fontId="79" fillId="0" borderId="26" xfId="0" applyNumberFormat="1" applyFont="1" applyBorder="1" applyAlignment="1">
      <alignment horizontal="center" vertical="center"/>
    </xf>
    <xf numFmtId="167" fontId="79" fillId="0" borderId="0" xfId="0" applyNumberFormat="1" applyFont="1" applyAlignment="1">
      <alignment horizontal="center" vertical="center"/>
    </xf>
    <xf numFmtId="167" fontId="78" fillId="0" borderId="0" xfId="0" quotePrefix="1" applyNumberFormat="1" applyFont="1" applyAlignment="1">
      <alignment horizontal="right" vertical="center"/>
    </xf>
    <xf numFmtId="167" fontId="79" fillId="0" borderId="0" xfId="0" applyNumberFormat="1" applyFont="1" applyAlignment="1">
      <alignment horizontal="right" vertical="center"/>
    </xf>
    <xf numFmtId="167" fontId="79" fillId="0" borderId="26" xfId="0" applyNumberFormat="1" applyFont="1" applyBorder="1" applyAlignment="1">
      <alignment vertical="center"/>
    </xf>
    <xf numFmtId="0" fontId="79" fillId="0" borderId="0" xfId="0" applyFont="1" applyAlignment="1">
      <alignment horizontal="centerContinuous" vertical="center"/>
    </xf>
    <xf numFmtId="167" fontId="79" fillId="0" borderId="0" xfId="0" applyNumberFormat="1" applyFont="1" applyAlignment="1">
      <alignment horizontal="centerContinuous" vertical="center"/>
    </xf>
    <xf numFmtId="0" fontId="78" fillId="0" borderId="27" xfId="0" applyFont="1" applyBorder="1" applyAlignment="1">
      <alignment vertical="center"/>
    </xf>
    <xf numFmtId="0" fontId="79" fillId="0" borderId="26" xfId="0" applyFont="1" applyBorder="1" applyAlignment="1">
      <alignment horizontal="centerContinuous" vertical="center"/>
    </xf>
    <xf numFmtId="167" fontId="79" fillId="0" borderId="26" xfId="0" applyNumberFormat="1" applyFont="1" applyBorder="1" applyAlignment="1">
      <alignment horizontal="centerContinuous" vertical="center"/>
    </xf>
    <xf numFmtId="4" fontId="78" fillId="0" borderId="0" xfId="72" applyFont="1" applyFill="1" applyAlignment="1">
      <alignment vertical="center"/>
    </xf>
    <xf numFmtId="167" fontId="79" fillId="0" borderId="0" xfId="309" applyNumberFormat="1" applyFont="1" applyAlignment="1">
      <alignment horizontal="right" vertical="center"/>
    </xf>
    <xf numFmtId="167" fontId="78" fillId="0" borderId="0" xfId="310" applyNumberFormat="1" applyFont="1" applyAlignment="1">
      <alignment horizontal="right" vertical="center" wrapText="1"/>
    </xf>
    <xf numFmtId="167" fontId="79" fillId="0" borderId="0" xfId="311" applyNumberFormat="1" applyFont="1" applyAlignment="1">
      <alignment horizontal="right" vertical="center"/>
    </xf>
    <xf numFmtId="167" fontId="78" fillId="0" borderId="0" xfId="0" applyNumberFormat="1" applyFont="1" applyAlignment="1">
      <alignment horizontal="right" vertical="center" wrapText="1"/>
    </xf>
    <xf numFmtId="167" fontId="79" fillId="0" borderId="26" xfId="309" applyNumberFormat="1" applyFont="1" applyBorder="1" applyAlignment="1">
      <alignment horizontal="right" vertical="center"/>
    </xf>
    <xf numFmtId="167" fontId="79" fillId="0" borderId="26" xfId="311" applyNumberFormat="1" applyFont="1" applyBorder="1" applyAlignment="1">
      <alignment horizontal="right" vertical="center"/>
    </xf>
    <xf numFmtId="167" fontId="79" fillId="0" borderId="0" xfId="309" applyNumberFormat="1" applyFont="1" applyAlignment="1">
      <alignment horizontal="center" vertical="center"/>
    </xf>
    <xf numFmtId="0" fontId="79" fillId="0" borderId="0" xfId="309" applyFont="1" applyAlignment="1">
      <alignment horizontal="center" vertical="center"/>
    </xf>
    <xf numFmtId="167" fontId="79" fillId="0" borderId="28" xfId="0" applyNumberFormat="1" applyFont="1" applyBorder="1" applyAlignment="1">
      <alignment vertical="center"/>
    </xf>
    <xf numFmtId="167" fontId="79" fillId="0" borderId="0" xfId="182" applyNumberFormat="1" applyFont="1" applyFill="1" applyBorder="1" applyAlignment="1">
      <alignment horizontal="right" vertical="center"/>
    </xf>
    <xf numFmtId="4" fontId="79" fillId="0" borderId="0" xfId="72" applyFont="1" applyFill="1" applyBorder="1" applyAlignment="1">
      <alignment vertical="center"/>
    </xf>
    <xf numFmtId="0" fontId="79" fillId="0" borderId="0" xfId="182" applyNumberFormat="1" applyFont="1" applyFill="1" applyBorder="1" applyAlignment="1">
      <alignment horizontal="right" vertical="center"/>
    </xf>
    <xf numFmtId="167" fontId="78" fillId="0" borderId="27" xfId="0" applyNumberFormat="1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79" fillId="0" borderId="0" xfId="0" applyFont="1"/>
    <xf numFmtId="0" fontId="78" fillId="0" borderId="0" xfId="310" applyFont="1" applyFill="1" applyAlignment="1">
      <alignment horizontal="left"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167" fontId="79" fillId="0" borderId="0" xfId="0" applyNumberFormat="1" applyFont="1" applyFill="1" applyAlignment="1">
      <alignment horizontal="right" vertical="center"/>
    </xf>
    <xf numFmtId="167" fontId="79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centerContinuous" vertical="center"/>
    </xf>
    <xf numFmtId="167" fontId="79" fillId="0" borderId="0" xfId="0" applyNumberFormat="1" applyFont="1" applyFill="1" applyAlignment="1">
      <alignment horizontal="centerContinuous" vertical="center"/>
    </xf>
    <xf numFmtId="0" fontId="78" fillId="0" borderId="27" xfId="0" applyFont="1" applyFill="1" applyBorder="1" applyAlignment="1">
      <alignment vertical="center"/>
    </xf>
    <xf numFmtId="0" fontId="79" fillId="0" borderId="26" xfId="0" applyFont="1" applyFill="1" applyBorder="1" applyAlignment="1">
      <alignment horizontal="centerContinuous" vertical="center"/>
    </xf>
    <xf numFmtId="0" fontId="79" fillId="0" borderId="26" xfId="0" applyFont="1" applyFill="1" applyBorder="1" applyAlignment="1">
      <alignment horizontal="center" vertical="center"/>
    </xf>
    <xf numFmtId="167" fontId="79" fillId="0" borderId="26" xfId="0" applyNumberFormat="1" applyFont="1" applyFill="1" applyBorder="1" applyAlignment="1">
      <alignment horizontal="right" vertical="center"/>
    </xf>
    <xf numFmtId="167" fontId="79" fillId="0" borderId="26" xfId="0" applyNumberFormat="1" applyFont="1" applyFill="1" applyBorder="1" applyAlignment="1">
      <alignment horizontal="centerContinuous" vertical="center"/>
    </xf>
    <xf numFmtId="0" fontId="78" fillId="0" borderId="0" xfId="0" applyFont="1" applyFill="1" applyAlignment="1">
      <alignment horizontal="left"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Continuous" vertical="center"/>
    </xf>
    <xf numFmtId="167" fontId="78" fillId="0" borderId="26" xfId="0" applyNumberFormat="1" applyFont="1" applyFill="1" applyBorder="1" applyAlignment="1">
      <alignment horizontal="center" vertical="center"/>
    </xf>
    <xf numFmtId="167" fontId="78" fillId="0" borderId="0" xfId="0" applyNumberFormat="1" applyFont="1" applyFill="1" applyAlignment="1">
      <alignment horizontal="center" vertical="center"/>
    </xf>
    <xf numFmtId="167" fontId="78" fillId="0" borderId="0" xfId="0" applyNumberFormat="1" applyFont="1" applyFill="1" applyAlignment="1">
      <alignment horizontal="right" vertical="center"/>
    </xf>
    <xf numFmtId="167" fontId="78" fillId="0" borderId="0" xfId="0" quotePrefix="1" applyNumberFormat="1" applyFont="1" applyFill="1" applyAlignment="1">
      <alignment horizontal="right" vertical="center"/>
    </xf>
    <xf numFmtId="167" fontId="78" fillId="0" borderId="0" xfId="0" applyNumberFormat="1" applyFont="1" applyFill="1" applyAlignment="1" applyProtection="1">
      <alignment horizontal="right" vertical="center"/>
      <protection locked="0"/>
    </xf>
    <xf numFmtId="0" fontId="78" fillId="0" borderId="26" xfId="0" applyFont="1" applyFill="1" applyBorder="1" applyAlignment="1">
      <alignment horizontal="center" vertical="center"/>
    </xf>
    <xf numFmtId="167" fontId="78" fillId="0" borderId="27" xfId="0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vertical="center"/>
    </xf>
    <xf numFmtId="0" fontId="79" fillId="0" borderId="0" xfId="310" applyFont="1" applyFill="1" applyAlignment="1">
      <alignment vertical="center"/>
    </xf>
    <xf numFmtId="0" fontId="79" fillId="0" borderId="0" xfId="310" quotePrefix="1" applyFont="1" applyFill="1" applyAlignment="1">
      <alignment vertical="center"/>
    </xf>
    <xf numFmtId="165" fontId="78" fillId="0" borderId="0" xfId="0" applyNumberFormat="1" applyFont="1" applyFill="1" applyAlignment="1">
      <alignment vertical="center"/>
    </xf>
    <xf numFmtId="0" fontId="79" fillId="0" borderId="0" xfId="0" quotePrefix="1" applyFont="1" applyFill="1" applyAlignment="1">
      <alignment vertical="center"/>
    </xf>
    <xf numFmtId="165" fontId="79" fillId="0" borderId="0" xfId="0" applyNumberFormat="1" applyFont="1" applyFill="1" applyAlignment="1">
      <alignment vertical="center"/>
    </xf>
    <xf numFmtId="0" fontId="78" fillId="0" borderId="0" xfId="310" applyFont="1" applyFill="1" applyAlignment="1">
      <alignment vertical="center"/>
    </xf>
    <xf numFmtId="165" fontId="79" fillId="0" borderId="0" xfId="310" applyNumberFormat="1" applyFont="1" applyFill="1" applyAlignment="1">
      <alignment vertical="center"/>
    </xf>
    <xf numFmtId="165" fontId="79" fillId="0" borderId="0" xfId="310" quotePrefix="1" applyNumberFormat="1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0" fontId="79" fillId="0" borderId="0" xfId="0" applyFont="1" applyFill="1" applyAlignment="1">
      <alignment horizontal="center"/>
    </xf>
    <xf numFmtId="0" fontId="79" fillId="0" borderId="0" xfId="0" applyFont="1" applyFill="1" applyAlignment="1">
      <alignment horizontal="left" vertical="center"/>
    </xf>
    <xf numFmtId="0" fontId="79" fillId="0" borderId="0" xfId="310" applyFont="1" applyFill="1" applyAlignment="1">
      <alignment horizontal="center" vertical="center"/>
    </xf>
    <xf numFmtId="0" fontId="78" fillId="0" borderId="0" xfId="310" applyFont="1" applyFill="1" applyAlignment="1">
      <alignment horizontal="center" vertical="center"/>
    </xf>
    <xf numFmtId="167" fontId="78" fillId="0" borderId="0" xfId="310" applyNumberFormat="1" applyFont="1" applyFill="1" applyAlignment="1">
      <alignment horizontal="center" vertical="center"/>
    </xf>
    <xf numFmtId="0" fontId="79" fillId="0" borderId="26" xfId="0" applyFont="1" applyFill="1" applyBorder="1" applyAlignment="1">
      <alignment horizontal="left" vertical="center"/>
    </xf>
    <xf numFmtId="0" fontId="78" fillId="0" borderId="26" xfId="0" applyFont="1" applyFill="1" applyBorder="1" applyAlignment="1">
      <alignment vertical="center"/>
    </xf>
    <xf numFmtId="0" fontId="79" fillId="0" borderId="26" xfId="0" applyFont="1" applyFill="1" applyBorder="1" applyAlignment="1">
      <alignment vertical="center"/>
    </xf>
    <xf numFmtId="0" fontId="78" fillId="0" borderId="26" xfId="310" applyFont="1" applyFill="1" applyBorder="1" applyAlignment="1">
      <alignment horizontal="left" vertical="center"/>
    </xf>
    <xf numFmtId="165" fontId="79" fillId="0" borderId="0" xfId="281" applyNumberFormat="1" applyFont="1" applyFill="1" applyAlignment="1">
      <alignment vertical="center"/>
    </xf>
    <xf numFmtId="167" fontId="78" fillId="0" borderId="0" xfId="0" applyNumberFormat="1" applyFont="1" applyFill="1" applyAlignment="1">
      <alignment vertical="center"/>
    </xf>
    <xf numFmtId="167" fontId="78" fillId="0" borderId="26" xfId="310" applyNumberFormat="1" applyFont="1" applyFill="1" applyBorder="1" applyAlignment="1">
      <alignment horizontal="right" vertical="center" wrapText="1"/>
    </xf>
    <xf numFmtId="167" fontId="79" fillId="0" borderId="26" xfId="0" applyNumberFormat="1" applyFont="1" applyFill="1" applyBorder="1" applyAlignment="1">
      <alignment horizontal="center" vertical="center"/>
    </xf>
    <xf numFmtId="167" fontId="78" fillId="0" borderId="26" xfId="0" applyNumberFormat="1" applyFont="1" applyFill="1" applyBorder="1" applyAlignment="1">
      <alignment horizontal="center" vertical="center"/>
    </xf>
    <xf numFmtId="167" fontId="79" fillId="0" borderId="0" xfId="309" applyNumberFormat="1" applyFont="1" applyFill="1" applyAlignment="1">
      <alignment horizontal="right" vertical="center"/>
    </xf>
    <xf numFmtId="167" fontId="79" fillId="0" borderId="26" xfId="0" applyNumberFormat="1" applyFont="1" applyFill="1" applyBorder="1" applyAlignment="1">
      <alignment vertical="center"/>
    </xf>
    <xf numFmtId="167" fontId="78" fillId="0" borderId="26" xfId="310" applyNumberFormat="1" applyFont="1" applyFill="1" applyBorder="1" applyAlignment="1">
      <alignment horizontal="center" vertical="center"/>
    </xf>
    <xf numFmtId="167" fontId="78" fillId="0" borderId="0" xfId="310" applyNumberFormat="1" applyFont="1" applyFill="1" applyAlignment="1">
      <alignment horizontal="right" vertical="center"/>
    </xf>
    <xf numFmtId="15" fontId="78" fillId="0" borderId="0" xfId="0" quotePrefix="1" applyNumberFormat="1" applyFont="1" applyFill="1" applyAlignment="1">
      <alignment vertical="center"/>
    </xf>
    <xf numFmtId="167" fontId="78" fillId="0" borderId="0" xfId="0" quotePrefix="1" applyNumberFormat="1" applyFont="1" applyFill="1" applyAlignment="1">
      <alignment vertical="center"/>
    </xf>
    <xf numFmtId="167" fontId="78" fillId="0" borderId="0" xfId="310" applyNumberFormat="1" applyFont="1" applyFill="1" applyAlignment="1">
      <alignment horizontal="right" vertical="center" wrapText="1"/>
    </xf>
    <xf numFmtId="167" fontId="79" fillId="0" borderId="0" xfId="0" applyNumberFormat="1" applyFont="1" applyFill="1" applyAlignment="1">
      <alignment horizontal="center" vertical="center"/>
    </xf>
    <xf numFmtId="15" fontId="78" fillId="0" borderId="0" xfId="0" applyNumberFormat="1" applyFont="1" applyFill="1" applyAlignment="1">
      <alignment vertical="center"/>
    </xf>
    <xf numFmtId="15" fontId="79" fillId="0" borderId="0" xfId="0" applyNumberFormat="1" applyFont="1" applyFill="1" applyAlignment="1">
      <alignment vertical="center"/>
    </xf>
    <xf numFmtId="0" fontId="79" fillId="0" borderId="0" xfId="310" applyFont="1" applyFill="1" applyAlignment="1">
      <alignment horizontal="left" vertical="center"/>
    </xf>
    <xf numFmtId="15" fontId="79" fillId="0" borderId="0" xfId="310" quotePrefix="1" applyNumberFormat="1" applyFont="1" applyFill="1" applyAlignment="1">
      <alignment vertical="center"/>
    </xf>
    <xf numFmtId="15" fontId="79" fillId="0" borderId="0" xfId="0" quotePrefix="1" applyNumberFormat="1" applyFont="1" applyFill="1" applyAlignment="1">
      <alignment vertical="center"/>
    </xf>
    <xf numFmtId="164" fontId="79" fillId="0" borderId="0" xfId="0" quotePrefix="1" applyNumberFormat="1" applyFont="1" applyFill="1" applyAlignment="1">
      <alignment horizontal="center" vertical="center"/>
    </xf>
    <xf numFmtId="190" fontId="79" fillId="0" borderId="0" xfId="0" quotePrefix="1" applyNumberFormat="1" applyFont="1" applyFill="1" applyAlignment="1">
      <alignment horizontal="center" vertical="center"/>
    </xf>
    <xf numFmtId="15" fontId="78" fillId="0" borderId="0" xfId="310" quotePrefix="1" applyNumberFormat="1" applyFont="1" applyFill="1" applyAlignment="1">
      <alignment vertical="center"/>
    </xf>
    <xf numFmtId="167" fontId="79" fillId="0" borderId="28" xfId="0" applyNumberFormat="1" applyFont="1" applyFill="1" applyBorder="1" applyAlignment="1">
      <alignment horizontal="right" vertical="center"/>
    </xf>
    <xf numFmtId="0" fontId="79" fillId="0" borderId="0" xfId="310" applyFont="1" applyFill="1" applyAlignment="1">
      <alignment horizontal="center" vertical="center"/>
    </xf>
    <xf numFmtId="0" fontId="79" fillId="0" borderId="26" xfId="0" applyFont="1" applyFill="1" applyBorder="1" applyAlignment="1">
      <alignment horizontal="justify" vertical="center" wrapText="1"/>
    </xf>
    <xf numFmtId="0" fontId="78" fillId="0" borderId="26" xfId="310" applyFont="1" applyFill="1" applyBorder="1" applyAlignment="1">
      <alignment vertical="center"/>
    </xf>
    <xf numFmtId="0" fontId="84" fillId="0" borderId="0" xfId="310" applyFont="1" applyFill="1" applyAlignment="1">
      <alignment vertical="center"/>
    </xf>
    <xf numFmtId="0" fontId="83" fillId="0" borderId="0" xfId="0" applyFont="1" applyFill="1" applyAlignment="1">
      <alignment vertical="center"/>
    </xf>
    <xf numFmtId="167" fontId="83" fillId="0" borderId="0" xfId="0" applyNumberFormat="1" applyFont="1" applyFill="1" applyAlignment="1">
      <alignment horizontal="right" vertical="center"/>
    </xf>
    <xf numFmtId="167" fontId="83" fillId="0" borderId="0" xfId="0" applyNumberFormat="1" applyFont="1" applyFill="1" applyAlignment="1">
      <alignment vertical="center"/>
    </xf>
    <xf numFmtId="0" fontId="80" fillId="0" borderId="0" xfId="0" applyFont="1" applyFill="1" applyAlignment="1">
      <alignment vertical="center"/>
    </xf>
    <xf numFmtId="167" fontId="82" fillId="0" borderId="26" xfId="0" applyNumberFormat="1" applyFont="1" applyFill="1" applyBorder="1" applyAlignment="1">
      <alignment horizontal="center" vertical="center" wrapText="1"/>
    </xf>
    <xf numFmtId="167" fontId="82" fillId="0" borderId="0" xfId="0" applyNumberFormat="1" applyFont="1" applyFill="1" applyAlignment="1">
      <alignment horizontal="center" vertical="center"/>
    </xf>
    <xf numFmtId="167" fontId="82" fillId="0" borderId="1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167" fontId="82" fillId="0" borderId="0" xfId="310" applyNumberFormat="1" applyFont="1" applyFill="1" applyAlignment="1">
      <alignment horizontal="right" vertical="center"/>
    </xf>
    <xf numFmtId="167" fontId="80" fillId="0" borderId="0" xfId="310" applyNumberFormat="1" applyFont="1" applyFill="1" applyAlignment="1">
      <alignment horizontal="center" vertical="center" wrapText="1"/>
    </xf>
    <xf numFmtId="167" fontId="82" fillId="0" borderId="0" xfId="310" applyNumberFormat="1" applyFont="1" applyFill="1" applyAlignment="1">
      <alignment vertical="center" wrapText="1"/>
    </xf>
    <xf numFmtId="167" fontId="80" fillId="0" borderId="0" xfId="310" applyNumberFormat="1" applyFont="1" applyFill="1" applyAlignment="1">
      <alignment vertical="center" wrapText="1"/>
    </xf>
    <xf numFmtId="167" fontId="82" fillId="0" borderId="26" xfId="0" applyNumberFormat="1" applyFont="1" applyFill="1" applyBorder="1" applyAlignment="1">
      <alignment horizontal="center" vertical="center"/>
    </xf>
    <xf numFmtId="167" fontId="82" fillId="0" borderId="0" xfId="310" applyNumberFormat="1" applyFont="1" applyFill="1" applyAlignment="1">
      <alignment vertical="center"/>
    </xf>
    <xf numFmtId="167" fontId="82" fillId="0" borderId="0" xfId="0" applyNumberFormat="1" applyFont="1" applyFill="1" applyAlignment="1">
      <alignment vertical="center"/>
    </xf>
    <xf numFmtId="167" fontId="82" fillId="0" borderId="8" xfId="0" applyNumberFormat="1" applyFont="1" applyFill="1" applyBorder="1" applyAlignment="1">
      <alignment horizontal="center" vertical="center"/>
    </xf>
    <xf numFmtId="15" fontId="82" fillId="0" borderId="0" xfId="0" quotePrefix="1" applyNumberFormat="1" applyFont="1" applyFill="1" applyAlignment="1">
      <alignment vertical="center"/>
    </xf>
    <xf numFmtId="167" fontId="82" fillId="0" borderId="26" xfId="310" applyNumberFormat="1" applyFont="1" applyFill="1" applyBorder="1" applyAlignment="1">
      <alignment horizontal="center" vertical="center"/>
    </xf>
    <xf numFmtId="166" fontId="82" fillId="0" borderId="0" xfId="0" applyNumberFormat="1" applyFont="1" applyFill="1" applyAlignment="1">
      <alignment horizontal="right" vertical="center"/>
    </xf>
    <xf numFmtId="167" fontId="82" fillId="0" borderId="0" xfId="310" applyNumberFormat="1" applyFont="1" applyFill="1" applyAlignment="1">
      <alignment horizontal="right" vertical="center" wrapText="1"/>
    </xf>
    <xf numFmtId="167" fontId="82" fillId="0" borderId="0" xfId="268" applyNumberFormat="1" applyFont="1" applyFill="1" applyAlignment="1">
      <alignment horizontal="center" vertical="center"/>
    </xf>
    <xf numFmtId="167" fontId="82" fillId="0" borderId="0" xfId="0" applyNumberFormat="1" applyFont="1" applyFill="1" applyAlignment="1">
      <alignment horizontal="right" vertical="center"/>
    </xf>
    <xf numFmtId="0" fontId="82" fillId="0" borderId="0" xfId="0" applyFont="1" applyFill="1" applyAlignment="1">
      <alignment horizontal="right" vertical="center"/>
    </xf>
    <xf numFmtId="167" fontId="82" fillId="0" borderId="0" xfId="0" quotePrefix="1" applyNumberFormat="1" applyFont="1" applyFill="1" applyAlignment="1">
      <alignment horizontal="right" vertical="center"/>
    </xf>
    <xf numFmtId="0" fontId="82" fillId="0" borderId="0" xfId="0" quotePrefix="1" applyFont="1" applyFill="1" applyAlignment="1">
      <alignment horizontal="right" vertical="center"/>
    </xf>
    <xf numFmtId="166" fontId="82" fillId="0" borderId="0" xfId="0" quotePrefix="1" applyNumberFormat="1" applyFont="1" applyFill="1" applyAlignment="1">
      <alignment horizontal="right" vertical="center"/>
    </xf>
    <xf numFmtId="0" fontId="82" fillId="0" borderId="26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center" vertical="center"/>
    </xf>
    <xf numFmtId="167" fontId="82" fillId="0" borderId="26" xfId="310" applyNumberFormat="1" applyFont="1" applyFill="1" applyBorder="1" applyAlignment="1">
      <alignment horizontal="right" vertical="center" wrapText="1"/>
    </xf>
    <xf numFmtId="0" fontId="82" fillId="0" borderId="0" xfId="310" applyFont="1" applyFill="1" applyAlignment="1">
      <alignment horizontal="left" vertical="center"/>
    </xf>
    <xf numFmtId="15" fontId="82" fillId="0" borderId="0" xfId="310" quotePrefix="1" applyNumberFormat="1" applyFont="1" applyFill="1" applyAlignment="1">
      <alignment vertical="center"/>
    </xf>
    <xf numFmtId="164" fontId="80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7" fontId="80" fillId="0" borderId="0" xfId="0" applyNumberFormat="1" applyFont="1" applyFill="1" applyAlignment="1">
      <alignment horizontal="right" vertical="center"/>
    </xf>
    <xf numFmtId="167" fontId="80" fillId="0" borderId="0" xfId="0" applyNumberFormat="1" applyFont="1" applyFill="1" applyAlignment="1">
      <alignment vertical="center"/>
    </xf>
    <xf numFmtId="0" fontId="80" fillId="0" borderId="0" xfId="310" applyFont="1" applyFill="1" applyAlignment="1">
      <alignment horizontal="left" vertical="center"/>
    </xf>
    <xf numFmtId="15" fontId="80" fillId="0" borderId="0" xfId="0" quotePrefix="1" applyNumberFormat="1" applyFont="1" applyFill="1" applyAlignment="1">
      <alignment vertical="center"/>
    </xf>
    <xf numFmtId="15" fontId="80" fillId="0" borderId="0" xfId="310" quotePrefix="1" applyNumberFormat="1" applyFont="1" applyFill="1" applyAlignment="1">
      <alignment vertical="center"/>
    </xf>
    <xf numFmtId="167" fontId="80" fillId="0" borderId="26" xfId="0" applyNumberFormat="1" applyFont="1" applyFill="1" applyBorder="1" applyAlignment="1">
      <alignment horizontal="right" vertical="center"/>
    </xf>
    <xf numFmtId="0" fontId="80" fillId="0" borderId="0" xfId="310" applyFont="1" applyFill="1" applyAlignment="1">
      <alignment vertical="center"/>
    </xf>
    <xf numFmtId="164" fontId="82" fillId="0" borderId="0" xfId="0" applyNumberFormat="1" applyFont="1" applyFill="1" applyAlignment="1">
      <alignment horizontal="center" vertical="center"/>
    </xf>
    <xf numFmtId="167" fontId="80" fillId="0" borderId="28" xfId="0" applyNumberFormat="1" applyFont="1" applyFill="1" applyBorder="1" applyAlignment="1">
      <alignment horizontal="right" vertical="center"/>
    </xf>
    <xf numFmtId="0" fontId="79" fillId="0" borderId="0" xfId="0" quotePrefix="1" applyFont="1" applyFill="1" applyAlignment="1">
      <alignment horizontal="left" vertical="center"/>
    </xf>
    <xf numFmtId="167" fontId="79" fillId="0" borderId="0" xfId="0" applyNumberFormat="1" applyFont="1" applyFill="1" applyAlignment="1">
      <alignment horizontal="left" vertical="center"/>
    </xf>
    <xf numFmtId="0" fontId="85" fillId="0" borderId="0" xfId="0" applyFont="1" applyFill="1" applyAlignment="1">
      <alignment vertical="center"/>
    </xf>
    <xf numFmtId="167" fontId="85" fillId="0" borderId="0" xfId="0" applyNumberFormat="1" applyFont="1" applyFill="1" applyAlignment="1">
      <alignment horizontal="right" vertical="center"/>
    </xf>
    <xf numFmtId="167" fontId="85" fillId="0" borderId="0" xfId="0" applyNumberFormat="1" applyFont="1" applyFill="1" applyAlignment="1">
      <alignment vertical="center"/>
    </xf>
    <xf numFmtId="167" fontId="78" fillId="0" borderId="0" xfId="0" applyNumberFormat="1" applyFont="1" applyFill="1" applyAlignment="1">
      <alignment horizontal="centerContinuous" vertical="center"/>
    </xf>
    <xf numFmtId="165" fontId="78" fillId="0" borderId="26" xfId="0" applyNumberFormat="1" applyFont="1" applyFill="1" applyBorder="1" applyAlignment="1">
      <alignment vertical="center"/>
    </xf>
    <xf numFmtId="0" fontId="78" fillId="0" borderId="26" xfId="0" applyFont="1" applyFill="1" applyBorder="1" applyAlignment="1">
      <alignment horizontal="left" vertical="center"/>
    </xf>
    <xf numFmtId="0" fontId="78" fillId="0" borderId="26" xfId="0" applyFont="1" applyFill="1" applyBorder="1" applyAlignment="1">
      <alignment horizontal="centerContinuous" vertical="center"/>
    </xf>
    <xf numFmtId="167" fontId="78" fillId="0" borderId="26" xfId="0" applyNumberFormat="1" applyFont="1" applyFill="1" applyBorder="1" applyAlignment="1">
      <alignment horizontal="centerContinuous" vertical="center"/>
    </xf>
    <xf numFmtId="167" fontId="78" fillId="0" borderId="27" xfId="0" applyNumberFormat="1" applyFont="1" applyFill="1" applyBorder="1" applyAlignment="1">
      <alignment horizontal="center" vertical="center"/>
    </xf>
    <xf numFmtId="164" fontId="78" fillId="0" borderId="0" xfId="0" applyNumberFormat="1" applyFont="1" applyFill="1" applyAlignment="1" applyProtection="1">
      <alignment horizontal="right" vertical="center"/>
      <protection locked="0"/>
    </xf>
    <xf numFmtId="165" fontId="79" fillId="0" borderId="0" xfId="308" applyNumberFormat="1" applyFont="1" applyFill="1" applyAlignment="1">
      <alignment horizontal="center" vertical="center"/>
    </xf>
    <xf numFmtId="167" fontId="79" fillId="0" borderId="0" xfId="308" applyNumberFormat="1" applyFont="1" applyFill="1" applyAlignment="1">
      <alignment horizontal="right" vertical="center"/>
    </xf>
    <xf numFmtId="0" fontId="87" fillId="0" borderId="0" xfId="310" applyFont="1" applyFill="1" applyAlignment="1">
      <alignment horizontal="left" vertical="center"/>
    </xf>
    <xf numFmtId="0" fontId="87" fillId="0" borderId="0" xfId="0" applyFont="1" applyFill="1" applyAlignment="1">
      <alignment vertical="center"/>
    </xf>
    <xf numFmtId="0" fontId="87" fillId="0" borderId="0" xfId="0" applyFont="1" applyFill="1" applyAlignment="1">
      <alignment horizontal="center" vertical="center"/>
    </xf>
    <xf numFmtId="165" fontId="87" fillId="0" borderId="0" xfId="308" applyNumberFormat="1" applyFont="1" applyFill="1" applyAlignment="1">
      <alignment horizontal="center" vertical="center"/>
    </xf>
    <xf numFmtId="167" fontId="87" fillId="0" borderId="0" xfId="308" applyNumberFormat="1" applyFont="1" applyFill="1" applyAlignment="1">
      <alignment horizontal="right" vertical="center"/>
    </xf>
    <xf numFmtId="0" fontId="86" fillId="0" borderId="0" xfId="0" applyFont="1" applyFill="1" applyAlignment="1">
      <alignment vertical="center"/>
    </xf>
    <xf numFmtId="4" fontId="86" fillId="0" borderId="0" xfId="72" applyFont="1" applyFill="1" applyAlignment="1">
      <alignment vertical="center"/>
    </xf>
    <xf numFmtId="0" fontId="79" fillId="0" borderId="0" xfId="309" applyFont="1" applyFill="1" applyAlignment="1">
      <alignment horizontal="left" vertical="center"/>
    </xf>
    <xf numFmtId="165" fontId="79" fillId="0" borderId="0" xfId="308" applyNumberFormat="1" applyFont="1" applyFill="1" applyAlignment="1">
      <alignment vertical="center"/>
    </xf>
    <xf numFmtId="165" fontId="78" fillId="0" borderId="0" xfId="308" applyNumberFormat="1" applyFont="1" applyFill="1" applyAlignment="1">
      <alignment horizontal="center" vertical="center"/>
    </xf>
    <xf numFmtId="0" fontId="79" fillId="0" borderId="0" xfId="0" applyFont="1" applyFill="1"/>
    <xf numFmtId="165" fontId="78" fillId="0" borderId="0" xfId="0" applyNumberFormat="1" applyFont="1" applyFill="1" applyAlignment="1">
      <alignment horizontal="left" vertical="center"/>
    </xf>
    <xf numFmtId="0" fontId="79" fillId="0" borderId="0" xfId="310" applyFont="1" applyFill="1" applyAlignment="1">
      <alignment horizontal="centerContinuous" vertical="center"/>
    </xf>
    <xf numFmtId="167" fontId="79" fillId="0" borderId="0" xfId="308" applyNumberFormat="1" applyFont="1" applyFill="1" applyAlignment="1">
      <alignment horizontal="center" vertical="center"/>
    </xf>
    <xf numFmtId="0" fontId="79" fillId="0" borderId="0" xfId="0" quotePrefix="1" applyFont="1" applyFill="1" applyAlignment="1">
      <alignment horizontal="center" vertical="center"/>
    </xf>
    <xf numFmtId="167" fontId="79" fillId="0" borderId="26" xfId="0" quotePrefix="1" applyNumberFormat="1" applyFont="1" applyFill="1" applyBorder="1" applyAlignment="1">
      <alignment horizontal="right" vertical="center"/>
    </xf>
    <xf numFmtId="0" fontId="79" fillId="0" borderId="0" xfId="293" applyFont="1" applyFill="1" applyAlignment="1">
      <alignment vertical="top"/>
    </xf>
    <xf numFmtId="0" fontId="79" fillId="0" borderId="0" xfId="292" applyFont="1" applyFill="1" applyAlignment="1">
      <alignment vertical="top"/>
    </xf>
    <xf numFmtId="165" fontId="78" fillId="0" borderId="26" xfId="0" applyNumberFormat="1" applyFont="1" applyFill="1" applyBorder="1" applyAlignment="1">
      <alignment horizontal="left" vertical="center"/>
    </xf>
    <xf numFmtId="167" fontId="78" fillId="0" borderId="0" xfId="308" applyNumberFormat="1" applyFont="1" applyFill="1" applyAlignment="1">
      <alignment horizontal="center" vertical="center"/>
    </xf>
    <xf numFmtId="0" fontId="79" fillId="0" borderId="0" xfId="0" applyFont="1" applyFill="1"/>
    <xf numFmtId="167" fontId="78" fillId="0" borderId="26" xfId="308" applyNumberFormat="1" applyFont="1" applyFill="1" applyBorder="1" applyAlignment="1">
      <alignment vertical="center"/>
    </xf>
    <xf numFmtId="167" fontId="78" fillId="0" borderId="26" xfId="308" applyNumberFormat="1" applyFont="1" applyFill="1" applyBorder="1" applyAlignment="1">
      <alignment horizontal="center" vertic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DE9D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_III\iii_Consol\iii_Template%20Note\iii_Note_2026-Q1\6.Note_2026-Q1_EPS&amp;Shares.xlsx" TargetMode="External"/><Relationship Id="rId1" Type="http://schemas.openxmlformats.org/officeDocument/2006/relationships/externalLinkPath" Target="https://pwcapac-my.sharepoint.com/P_III/iii_Consol/iii_Template%20Note/iii_Note_2026-Q1/6.Note_2026-Q1_EPS&amp;Sha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FS"/>
      <sheetName val="Note_EPS"/>
      <sheetName val="Note_EPS_24"/>
      <sheetName val="Note shares"/>
      <sheetName val="TD,VN"/>
      <sheetName val="Workdone_26"/>
      <sheetName val="Workdone_25"/>
      <sheetName val="price"/>
    </sheetNames>
    <sheetDataSet>
      <sheetData sheetId="0"/>
      <sheetData sheetId="1">
        <row r="14">
          <cell r="B14">
            <v>0.12239999999999999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7"/>
  <sheetViews>
    <sheetView topLeftCell="A90" zoomScale="115" zoomScaleNormal="115" zoomScaleSheetLayoutView="100" workbookViewId="0">
      <selection activeCell="Q97" sqref="Q97"/>
    </sheetView>
  </sheetViews>
  <sheetFormatPr defaultColWidth="9.33203125" defaultRowHeight="18.75"/>
  <cols>
    <col min="1" max="2" width="1.6640625" style="84" customWidth="1"/>
    <col min="3" max="3" width="1.1640625" style="84" customWidth="1"/>
    <col min="4" max="4" width="33.83203125" style="84" customWidth="1"/>
    <col min="5" max="5" width="9.1640625" style="84" customWidth="1"/>
    <col min="6" max="6" width="1" style="84" customWidth="1"/>
    <col min="7" max="7" width="17.33203125" style="87" customWidth="1"/>
    <col min="8" max="8" width="1" style="87" customWidth="1"/>
    <col min="9" max="9" width="15.33203125" style="86" customWidth="1"/>
    <col min="10" max="10" width="1" style="87" customWidth="1"/>
    <col min="11" max="11" width="17.33203125" style="86" customWidth="1"/>
    <col min="12" max="12" width="1" style="86" customWidth="1"/>
    <col min="13" max="13" width="15.33203125" style="86" customWidth="1"/>
    <col min="14" max="14" width="9.33203125" style="84"/>
    <col min="15" max="21" width="9.6640625" style="84" bestFit="1" customWidth="1"/>
    <col min="22" max="16384" width="9.33203125" style="84"/>
  </cols>
  <sheetData>
    <row r="1" spans="1:13" ht="21.6" customHeight="1">
      <c r="A1" s="108" t="s">
        <v>0</v>
      </c>
      <c r="B1" s="95"/>
      <c r="C1" s="97"/>
      <c r="D1" s="97"/>
      <c r="E1" s="96"/>
      <c r="F1" s="97"/>
      <c r="G1" s="197"/>
      <c r="H1" s="197"/>
      <c r="I1" s="197"/>
      <c r="J1" s="197"/>
      <c r="K1" s="197"/>
      <c r="L1" s="197"/>
      <c r="M1" s="197"/>
    </row>
    <row r="2" spans="1:13" ht="21.6" customHeight="1">
      <c r="A2" s="108" t="s">
        <v>1</v>
      </c>
      <c r="B2" s="95"/>
      <c r="C2" s="97"/>
      <c r="D2" s="97"/>
      <c r="E2" s="96"/>
      <c r="F2" s="97"/>
      <c r="G2" s="197"/>
      <c r="H2" s="197"/>
      <c r="I2" s="197"/>
      <c r="J2" s="197"/>
      <c r="K2" s="197"/>
      <c r="L2" s="197"/>
      <c r="M2" s="197"/>
    </row>
    <row r="3" spans="1:13" ht="21.6" customHeight="1">
      <c r="A3" s="198" t="s">
        <v>2</v>
      </c>
      <c r="B3" s="199"/>
      <c r="C3" s="200"/>
      <c r="D3" s="200"/>
      <c r="E3" s="103"/>
      <c r="F3" s="200"/>
      <c r="G3" s="201"/>
      <c r="H3" s="201"/>
      <c r="I3" s="201"/>
      <c r="J3" s="201"/>
      <c r="K3" s="201"/>
      <c r="L3" s="201"/>
      <c r="M3" s="201"/>
    </row>
    <row r="4" spans="1:13" ht="19.5" customHeight="1">
      <c r="A4" s="95"/>
      <c r="B4" s="95"/>
      <c r="C4" s="97"/>
      <c r="D4" s="97"/>
      <c r="E4" s="96"/>
      <c r="F4" s="97"/>
      <c r="G4" s="197"/>
      <c r="H4" s="197"/>
      <c r="I4" s="197"/>
      <c r="J4" s="197"/>
      <c r="K4" s="197"/>
      <c r="L4" s="197"/>
      <c r="M4" s="197"/>
    </row>
    <row r="5" spans="1:13" ht="19.5" customHeight="1">
      <c r="A5" s="95"/>
      <c r="B5" s="95"/>
      <c r="C5" s="97"/>
      <c r="D5" s="97"/>
      <c r="E5" s="96"/>
      <c r="F5" s="97"/>
      <c r="G5" s="202" t="s">
        <v>3</v>
      </c>
      <c r="H5" s="202"/>
      <c r="I5" s="202"/>
      <c r="J5" s="99"/>
      <c r="K5" s="202" t="s">
        <v>4</v>
      </c>
      <c r="L5" s="202"/>
      <c r="M5" s="202"/>
    </row>
    <row r="6" spans="1:13" ht="19.5" customHeight="1">
      <c r="A6" s="95"/>
      <c r="B6" s="95"/>
      <c r="C6" s="97"/>
      <c r="D6" s="97"/>
      <c r="E6" s="96"/>
      <c r="F6" s="97"/>
      <c r="G6" s="100" t="s">
        <v>5</v>
      </c>
      <c r="H6" s="100"/>
      <c r="I6" s="100" t="s">
        <v>6</v>
      </c>
      <c r="J6" s="99"/>
      <c r="K6" s="100" t="s">
        <v>5</v>
      </c>
      <c r="L6" s="100"/>
      <c r="M6" s="100" t="s">
        <v>6</v>
      </c>
    </row>
    <row r="7" spans="1:13" ht="19.5" customHeight="1">
      <c r="A7" s="95"/>
      <c r="B7" s="95"/>
      <c r="C7" s="97"/>
      <c r="D7" s="97"/>
      <c r="E7" s="96"/>
      <c r="F7" s="97"/>
      <c r="G7" s="102" t="s">
        <v>7</v>
      </c>
      <c r="H7" s="102"/>
      <c r="I7" s="102" t="s">
        <v>8</v>
      </c>
      <c r="J7" s="102"/>
      <c r="K7" s="102" t="s">
        <v>7</v>
      </c>
      <c r="L7" s="102"/>
      <c r="M7" s="102" t="s">
        <v>8</v>
      </c>
    </row>
    <row r="8" spans="1:13" ht="19.5" customHeight="1">
      <c r="A8" s="95"/>
      <c r="B8" s="95"/>
      <c r="C8" s="97"/>
      <c r="D8" s="97"/>
      <c r="E8" s="96"/>
      <c r="F8" s="97"/>
      <c r="G8" s="203" t="s">
        <v>9</v>
      </c>
      <c r="H8" s="102"/>
      <c r="I8" s="203" t="s">
        <v>10</v>
      </c>
      <c r="J8" s="102"/>
      <c r="K8" s="203" t="s">
        <v>9</v>
      </c>
      <c r="L8" s="102"/>
      <c r="M8" s="203" t="s">
        <v>10</v>
      </c>
    </row>
    <row r="9" spans="1:13" ht="19.5" customHeight="1">
      <c r="A9" s="85"/>
      <c r="B9" s="85"/>
      <c r="C9" s="85"/>
      <c r="D9" s="85"/>
      <c r="E9" s="103" t="s">
        <v>11</v>
      </c>
      <c r="F9" s="85"/>
      <c r="G9" s="104" t="s">
        <v>12</v>
      </c>
      <c r="H9" s="100"/>
      <c r="I9" s="104" t="s">
        <v>12</v>
      </c>
      <c r="J9" s="100"/>
      <c r="K9" s="104" t="s">
        <v>12</v>
      </c>
      <c r="L9" s="100"/>
      <c r="M9" s="104" t="s">
        <v>12</v>
      </c>
    </row>
    <row r="10" spans="1:13" ht="19.5" customHeight="1">
      <c r="A10" s="83" t="s">
        <v>13</v>
      </c>
      <c r="B10" s="105"/>
      <c r="E10" s="85"/>
      <c r="I10" s="87"/>
      <c r="K10" s="87"/>
      <c r="L10" s="87"/>
      <c r="M10" s="87"/>
    </row>
    <row r="11" spans="1:13" ht="8.1" customHeight="1">
      <c r="A11" s="139"/>
      <c r="B11" s="105"/>
      <c r="E11" s="85"/>
      <c r="I11" s="87"/>
      <c r="K11" s="87"/>
      <c r="L11" s="87"/>
      <c r="M11" s="87"/>
    </row>
    <row r="12" spans="1:13" ht="19.5" customHeight="1">
      <c r="A12" s="83" t="s">
        <v>14</v>
      </c>
      <c r="B12" s="105"/>
      <c r="E12" s="85"/>
      <c r="I12" s="87"/>
      <c r="K12" s="87"/>
      <c r="L12" s="87"/>
      <c r="M12" s="87"/>
    </row>
    <row r="13" spans="1:13" ht="8.1" customHeight="1">
      <c r="B13" s="105"/>
      <c r="E13" s="85"/>
      <c r="I13" s="87"/>
      <c r="K13" s="87"/>
      <c r="L13" s="87"/>
      <c r="M13" s="87"/>
    </row>
    <row r="14" spans="1:13" ht="19.5" customHeight="1">
      <c r="A14" s="139" t="s">
        <v>15</v>
      </c>
      <c r="B14" s="105"/>
      <c r="E14" s="85"/>
      <c r="F14" s="204"/>
      <c r="G14" s="13">
        <v>105922931</v>
      </c>
      <c r="H14" s="205"/>
      <c r="I14" s="3">
        <v>104557293</v>
      </c>
      <c r="J14" s="205"/>
      <c r="K14" s="12">
        <v>30703506</v>
      </c>
      <c r="L14" s="205"/>
      <c r="M14" s="3">
        <v>11522043</v>
      </c>
    </row>
    <row r="15" spans="1:13" ht="19.5" customHeight="1">
      <c r="A15" s="139" t="s">
        <v>16</v>
      </c>
      <c r="E15" s="85">
        <v>8</v>
      </c>
      <c r="F15" s="204"/>
      <c r="G15" s="13">
        <v>409433349</v>
      </c>
      <c r="H15" s="205"/>
      <c r="I15" s="3">
        <v>470856250</v>
      </c>
      <c r="J15" s="205"/>
      <c r="K15" s="12">
        <v>62679584</v>
      </c>
      <c r="L15" s="205"/>
      <c r="M15" s="3">
        <v>139751008</v>
      </c>
    </row>
    <row r="16" spans="1:13" ht="19.5" customHeight="1">
      <c r="A16" s="139" t="s">
        <v>212</v>
      </c>
      <c r="E16" s="85">
        <v>16.3</v>
      </c>
      <c r="F16" s="204"/>
      <c r="G16" s="13">
        <v>2471448</v>
      </c>
      <c r="H16" s="205"/>
      <c r="I16" s="3">
        <v>2471448</v>
      </c>
      <c r="J16" s="205"/>
      <c r="K16" s="12">
        <v>41471448</v>
      </c>
      <c r="L16" s="205"/>
      <c r="M16" s="3">
        <v>28471448</v>
      </c>
    </row>
    <row r="17" spans="1:21" ht="19.5" customHeight="1">
      <c r="A17" s="84" t="s">
        <v>17</v>
      </c>
      <c r="E17" s="85">
        <v>7</v>
      </c>
      <c r="F17" s="204"/>
      <c r="G17" s="13">
        <v>431683</v>
      </c>
      <c r="H17" s="205"/>
      <c r="I17" s="3">
        <v>0</v>
      </c>
      <c r="J17" s="205"/>
      <c r="K17" s="87">
        <v>0</v>
      </c>
      <c r="L17" s="205"/>
      <c r="M17" s="3">
        <v>0</v>
      </c>
    </row>
    <row r="18" spans="1:21" ht="19.5" customHeight="1">
      <c r="A18" s="84" t="s">
        <v>18</v>
      </c>
      <c r="E18" s="85"/>
      <c r="F18" s="204"/>
      <c r="G18" s="13">
        <v>3119083</v>
      </c>
      <c r="H18" s="205"/>
      <c r="I18" s="3">
        <v>3864046</v>
      </c>
      <c r="J18" s="205"/>
      <c r="K18" s="87">
        <v>0</v>
      </c>
      <c r="L18" s="205"/>
      <c r="M18" s="3">
        <v>0</v>
      </c>
    </row>
    <row r="19" spans="1:21" ht="19.5" customHeight="1">
      <c r="A19" s="84" t="s">
        <v>19</v>
      </c>
      <c r="E19" s="85"/>
      <c r="F19" s="204"/>
      <c r="G19" s="87">
        <v>3514540</v>
      </c>
      <c r="H19" s="205"/>
      <c r="I19" s="3">
        <v>3919516</v>
      </c>
      <c r="J19" s="205"/>
      <c r="K19" s="87">
        <v>617434</v>
      </c>
      <c r="L19" s="205"/>
      <c r="M19" s="3">
        <v>970380</v>
      </c>
    </row>
    <row r="20" spans="1:21" ht="8.1" customHeight="1">
      <c r="E20" s="204"/>
      <c r="F20" s="204"/>
      <c r="G20" s="7"/>
      <c r="H20" s="2"/>
      <c r="I20" s="7"/>
      <c r="J20" s="2"/>
      <c r="K20" s="7"/>
      <c r="L20" s="2"/>
      <c r="M20" s="7"/>
    </row>
    <row r="21" spans="1:21" ht="19.5" customHeight="1">
      <c r="A21" s="83" t="s">
        <v>20</v>
      </c>
      <c r="E21" s="204"/>
      <c r="F21" s="204"/>
      <c r="G21" s="8">
        <f>SUM(G14:G19)</f>
        <v>524893034</v>
      </c>
      <c r="H21" s="3"/>
      <c r="I21" s="8">
        <f>SUM(I14:I19)</f>
        <v>585668553</v>
      </c>
      <c r="J21" s="3"/>
      <c r="K21" s="8">
        <f>SUM(K14:K19)</f>
        <v>135471972</v>
      </c>
      <c r="L21" s="3"/>
      <c r="M21" s="8">
        <f>SUM(M14:M19)</f>
        <v>180714879</v>
      </c>
    </row>
    <row r="22" spans="1:21" ht="19.5" customHeight="1">
      <c r="E22" s="204"/>
      <c r="F22" s="204"/>
      <c r="G22" s="3"/>
      <c r="H22" s="3"/>
      <c r="I22" s="3"/>
      <c r="J22" s="3"/>
      <c r="K22" s="3"/>
      <c r="L22" s="3"/>
      <c r="M22" s="3"/>
    </row>
    <row r="23" spans="1:21" ht="19.5" customHeight="1">
      <c r="A23" s="83" t="s">
        <v>21</v>
      </c>
      <c r="E23" s="204"/>
      <c r="F23" s="204"/>
      <c r="G23" s="3"/>
      <c r="H23" s="3"/>
      <c r="I23" s="3"/>
      <c r="J23" s="3"/>
      <c r="K23" s="3"/>
      <c r="L23" s="3"/>
      <c r="M23" s="3"/>
    </row>
    <row r="24" spans="1:21" ht="8.1" customHeight="1">
      <c r="E24" s="204"/>
      <c r="F24" s="204"/>
      <c r="G24" s="3"/>
      <c r="H24" s="3"/>
      <c r="I24" s="3"/>
      <c r="J24" s="3"/>
      <c r="K24" s="3"/>
      <c r="L24" s="3"/>
      <c r="M24" s="3"/>
    </row>
    <row r="25" spans="1:21" ht="19.5" customHeight="1">
      <c r="A25" s="139" t="s">
        <v>22</v>
      </c>
      <c r="E25" s="85"/>
      <c r="F25" s="204"/>
      <c r="G25" s="13"/>
      <c r="H25" s="205"/>
      <c r="I25" s="3"/>
      <c r="J25" s="205"/>
      <c r="K25" s="12"/>
      <c r="L25" s="205"/>
      <c r="M25" s="3"/>
    </row>
    <row r="26" spans="1:21" ht="19.5" customHeight="1">
      <c r="A26" s="139"/>
      <c r="B26" s="84" t="s">
        <v>23</v>
      </c>
      <c r="E26" s="85" t="s">
        <v>209</v>
      </c>
      <c r="F26" s="204"/>
      <c r="G26" s="13">
        <v>10106100</v>
      </c>
      <c r="H26" s="205"/>
      <c r="I26" s="3">
        <v>10106100</v>
      </c>
      <c r="J26" s="205"/>
      <c r="K26" s="12">
        <v>10000000</v>
      </c>
      <c r="L26" s="205"/>
      <c r="M26" s="3">
        <v>10000000</v>
      </c>
    </row>
    <row r="27" spans="1:21" ht="19.5" customHeight="1">
      <c r="A27" s="139" t="s">
        <v>24</v>
      </c>
      <c r="E27" s="85">
        <v>10.1</v>
      </c>
      <c r="F27" s="204"/>
      <c r="G27" s="13">
        <v>0</v>
      </c>
      <c r="H27" s="205"/>
      <c r="I27" s="3">
        <v>0</v>
      </c>
      <c r="J27" s="205"/>
      <c r="K27" s="12">
        <v>374948670</v>
      </c>
      <c r="L27" s="205"/>
      <c r="M27" s="3">
        <v>374948670</v>
      </c>
    </row>
    <row r="28" spans="1:21" s="211" customFormat="1" ht="19.5" customHeight="1">
      <c r="A28" s="206" t="s">
        <v>211</v>
      </c>
      <c r="B28" s="207"/>
      <c r="C28" s="207"/>
      <c r="D28" s="207"/>
      <c r="E28" s="208">
        <v>10.199999999999999</v>
      </c>
      <c r="F28" s="209"/>
      <c r="G28" s="30">
        <v>4169527796</v>
      </c>
      <c r="H28" s="210"/>
      <c r="I28" s="31">
        <v>4068403612</v>
      </c>
      <c r="J28" s="210"/>
      <c r="K28" s="30">
        <v>2928935001</v>
      </c>
      <c r="L28" s="210"/>
      <c r="M28" s="31">
        <v>2928935001</v>
      </c>
      <c r="O28" s="212"/>
      <c r="P28" s="212"/>
      <c r="Q28" s="212"/>
      <c r="R28" s="212"/>
      <c r="S28" s="212"/>
      <c r="T28" s="212"/>
      <c r="U28" s="212"/>
    </row>
    <row r="29" spans="1:21" ht="19.5" customHeight="1">
      <c r="A29" s="213" t="s">
        <v>25</v>
      </c>
      <c r="E29" s="85"/>
      <c r="F29" s="204"/>
      <c r="G29" s="87">
        <v>0</v>
      </c>
      <c r="I29" s="3">
        <v>0</v>
      </c>
      <c r="K29" s="87">
        <v>56503613</v>
      </c>
      <c r="L29" s="87"/>
      <c r="M29" s="3">
        <v>57617168</v>
      </c>
    </row>
    <row r="30" spans="1:21" ht="19.5" customHeight="1">
      <c r="A30" s="213" t="s">
        <v>26</v>
      </c>
      <c r="E30" s="204"/>
      <c r="F30" s="204"/>
      <c r="G30" s="87">
        <v>117435047</v>
      </c>
      <c r="I30" s="3">
        <v>122966606</v>
      </c>
      <c r="K30" s="87">
        <v>20206361</v>
      </c>
      <c r="L30" s="87"/>
      <c r="M30" s="3">
        <v>21932875</v>
      </c>
    </row>
    <row r="31" spans="1:21" ht="19.5" customHeight="1">
      <c r="A31" s="213" t="s">
        <v>27</v>
      </c>
      <c r="B31" s="214"/>
      <c r="E31" s="204"/>
      <c r="F31" s="204"/>
      <c r="G31" s="87">
        <v>85624949</v>
      </c>
      <c r="I31" s="3">
        <v>92929418</v>
      </c>
      <c r="K31" s="87">
        <v>14239295</v>
      </c>
      <c r="L31" s="87"/>
      <c r="M31" s="3">
        <v>15909005</v>
      </c>
    </row>
    <row r="32" spans="1:21" ht="19.5" customHeight="1">
      <c r="A32" s="213" t="s">
        <v>28</v>
      </c>
      <c r="B32" s="214"/>
      <c r="E32" s="204"/>
      <c r="F32" s="204"/>
      <c r="G32" s="87">
        <v>24129249</v>
      </c>
      <c r="I32" s="3">
        <v>23041882</v>
      </c>
      <c r="K32" s="87">
        <v>14237442</v>
      </c>
      <c r="L32" s="87"/>
      <c r="M32" s="3">
        <v>14159072</v>
      </c>
    </row>
    <row r="33" spans="1:13" ht="19.5" customHeight="1">
      <c r="A33" s="14" t="s">
        <v>29</v>
      </c>
      <c r="E33" s="204"/>
      <c r="F33" s="204"/>
      <c r="G33" s="87">
        <v>44712345</v>
      </c>
      <c r="I33" s="3">
        <v>44645709</v>
      </c>
      <c r="K33" s="87">
        <v>28007832</v>
      </c>
      <c r="L33" s="3"/>
      <c r="M33" s="3">
        <v>27661964</v>
      </c>
    </row>
    <row r="34" spans="1:13" ht="19.5" customHeight="1">
      <c r="A34" s="14" t="s">
        <v>30</v>
      </c>
      <c r="E34" s="204"/>
      <c r="F34" s="204"/>
      <c r="G34" s="87">
        <v>8772268</v>
      </c>
      <c r="I34" s="3">
        <v>10306148</v>
      </c>
      <c r="K34" s="87">
        <v>1906725</v>
      </c>
      <c r="L34" s="3"/>
      <c r="M34" s="3">
        <v>1815650</v>
      </c>
    </row>
    <row r="35" spans="1:13" ht="19.5" customHeight="1">
      <c r="A35" s="14" t="s">
        <v>31</v>
      </c>
      <c r="B35" s="14"/>
      <c r="C35" s="14"/>
      <c r="D35" s="14"/>
      <c r="E35" s="204"/>
      <c r="F35" s="204"/>
      <c r="G35" s="87">
        <v>43505874</v>
      </c>
      <c r="H35" s="3"/>
      <c r="I35" s="8">
        <v>37634095</v>
      </c>
      <c r="J35" s="3"/>
      <c r="K35" s="87">
        <v>20654442</v>
      </c>
      <c r="L35" s="3"/>
      <c r="M35" s="8">
        <v>17875340</v>
      </c>
    </row>
    <row r="36" spans="1:13" ht="8.1" customHeight="1">
      <c r="A36" s="14"/>
      <c r="E36" s="204"/>
      <c r="F36" s="204"/>
      <c r="G36" s="7"/>
      <c r="I36" s="7"/>
      <c r="K36" s="7"/>
      <c r="L36" s="87"/>
      <c r="M36" s="7"/>
    </row>
    <row r="37" spans="1:13" ht="19.5" customHeight="1">
      <c r="A37" s="83" t="s">
        <v>32</v>
      </c>
      <c r="E37" s="204"/>
      <c r="F37" s="204"/>
      <c r="G37" s="8">
        <f>SUM(G26:G35)</f>
        <v>4503813628</v>
      </c>
      <c r="I37" s="8">
        <f>SUM(I26:I35)</f>
        <v>4410033570</v>
      </c>
      <c r="K37" s="8">
        <f>SUM(K26:K35)</f>
        <v>3469639381</v>
      </c>
      <c r="L37" s="87"/>
      <c r="M37" s="8">
        <f>SUM(M26:M35)</f>
        <v>3470854745</v>
      </c>
    </row>
    <row r="38" spans="1:13" ht="8.1" customHeight="1">
      <c r="A38" s="139"/>
      <c r="E38" s="204"/>
      <c r="F38" s="204"/>
      <c r="G38" s="3"/>
      <c r="I38" s="3"/>
      <c r="K38" s="3"/>
      <c r="L38" s="87"/>
      <c r="M38" s="3"/>
    </row>
    <row r="39" spans="1:13" ht="19.5" customHeight="1" thickBot="1">
      <c r="A39" s="83" t="s">
        <v>33</v>
      </c>
      <c r="E39" s="215"/>
      <c r="F39" s="215"/>
      <c r="G39" s="9">
        <f>SUM(G21+G37)</f>
        <v>5028706662</v>
      </c>
      <c r="I39" s="9">
        <f>SUM(I21+I37)</f>
        <v>4995702123</v>
      </c>
      <c r="K39" s="9">
        <f>SUM(K21+K37)</f>
        <v>3605111353</v>
      </c>
      <c r="L39" s="87"/>
      <c r="M39" s="9">
        <f>SUM(M21+M37)</f>
        <v>3651569624</v>
      </c>
    </row>
    <row r="40" spans="1:13" ht="19.5" customHeight="1" thickTop="1">
      <c r="A40" s="117"/>
      <c r="B40" s="118"/>
      <c r="C40" s="118"/>
      <c r="D40" s="118"/>
      <c r="E40" s="118"/>
      <c r="F40" s="118"/>
      <c r="G40" s="119"/>
      <c r="H40" s="119"/>
      <c r="I40" s="119"/>
      <c r="J40" s="119"/>
      <c r="K40" s="119"/>
      <c r="L40" s="119"/>
      <c r="M40" s="119"/>
    </row>
    <row r="41" spans="1:13" ht="19.5" customHeight="1">
      <c r="A41" s="117"/>
      <c r="B41" s="118"/>
      <c r="C41" s="118"/>
      <c r="D41" s="118"/>
      <c r="E41" s="118"/>
      <c r="F41" s="118"/>
      <c r="G41" s="119"/>
      <c r="H41" s="119"/>
      <c r="I41" s="119"/>
      <c r="J41" s="119"/>
      <c r="K41" s="119"/>
      <c r="L41" s="119"/>
      <c r="M41" s="119"/>
    </row>
    <row r="42" spans="1:13" ht="19.5" customHeight="1">
      <c r="A42" s="117"/>
      <c r="B42" s="118"/>
      <c r="C42" s="118"/>
      <c r="D42" s="118"/>
      <c r="E42" s="118"/>
      <c r="F42" s="118"/>
      <c r="G42" s="119"/>
      <c r="H42" s="119"/>
      <c r="I42" s="119"/>
      <c r="J42" s="119"/>
      <c r="K42" s="119"/>
      <c r="L42" s="119"/>
      <c r="M42" s="119"/>
    </row>
    <row r="43" spans="1:13" ht="19.5" customHeight="1">
      <c r="A43" s="106"/>
      <c r="B43" s="111"/>
      <c r="C43" s="111"/>
      <c r="D43" s="111"/>
      <c r="E43" s="111"/>
      <c r="F43" s="111"/>
      <c r="G43" s="111"/>
      <c r="H43" s="111"/>
      <c r="I43" s="111"/>
      <c r="J43" s="116"/>
      <c r="K43" s="111"/>
      <c r="L43" s="111"/>
      <c r="M43" s="111"/>
    </row>
    <row r="44" spans="1:13" ht="20.25" customHeight="1">
      <c r="A44" s="106"/>
      <c r="B44" s="111"/>
      <c r="C44" s="111"/>
      <c r="D44" s="111"/>
      <c r="E44" s="111"/>
      <c r="F44" s="111"/>
      <c r="G44" s="111"/>
      <c r="H44" s="111"/>
      <c r="I44" s="111"/>
      <c r="J44" s="116"/>
      <c r="K44" s="111"/>
      <c r="L44" s="111"/>
      <c r="M44" s="111"/>
    </row>
    <row r="45" spans="1:13" ht="19.5" customHeight="1">
      <c r="A45" s="117"/>
      <c r="B45" s="118"/>
      <c r="C45" s="118"/>
      <c r="D45" s="118"/>
      <c r="E45" s="118"/>
      <c r="F45" s="118"/>
      <c r="G45" s="119"/>
      <c r="H45" s="119"/>
      <c r="I45" s="119"/>
      <c r="J45" s="119"/>
      <c r="K45" s="119"/>
      <c r="L45" s="119"/>
      <c r="M45" s="119"/>
    </row>
    <row r="46" spans="1:13" ht="5.25" customHeight="1">
      <c r="A46" s="117"/>
      <c r="B46" s="118"/>
      <c r="C46" s="118"/>
      <c r="D46" s="118"/>
      <c r="E46" s="118"/>
      <c r="F46" s="118"/>
      <c r="G46" s="119"/>
      <c r="H46" s="119"/>
      <c r="I46" s="119"/>
      <c r="J46" s="119"/>
      <c r="K46" s="119"/>
      <c r="L46" s="119"/>
      <c r="M46" s="119"/>
    </row>
    <row r="47" spans="1:13" ht="19.5" customHeight="1">
      <c r="A47" s="114" t="s">
        <v>34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</row>
    <row r="48" spans="1:13" ht="19.5" customHeight="1">
      <c r="D48" s="114" t="s">
        <v>35</v>
      </c>
      <c r="E48" s="114"/>
      <c r="F48" s="114"/>
      <c r="G48" s="105"/>
      <c r="H48" s="84" t="s">
        <v>36</v>
      </c>
      <c r="I48" s="84"/>
      <c r="J48" s="84"/>
      <c r="K48" s="84"/>
      <c r="L48" s="84"/>
      <c r="M48" s="84"/>
    </row>
    <row r="49" spans="1:13" ht="19.5" customHeight="1">
      <c r="A49" s="106"/>
      <c r="B49" s="111"/>
      <c r="C49" s="111"/>
      <c r="D49" s="111"/>
      <c r="E49" s="111"/>
      <c r="F49" s="111"/>
      <c r="G49" s="111"/>
      <c r="H49" s="111"/>
      <c r="I49" s="111"/>
      <c r="J49" s="116"/>
      <c r="K49" s="111"/>
      <c r="L49" s="111"/>
      <c r="M49" s="111"/>
    </row>
    <row r="50" spans="1:13" ht="22.35" customHeight="1">
      <c r="A50" s="120" t="s">
        <v>37</v>
      </c>
      <c r="B50" s="122"/>
      <c r="C50" s="122"/>
      <c r="D50" s="122"/>
      <c r="E50" s="92"/>
      <c r="F50" s="92"/>
      <c r="G50" s="127"/>
      <c r="H50" s="127"/>
      <c r="I50" s="93"/>
      <c r="J50" s="127"/>
      <c r="K50" s="93"/>
      <c r="L50" s="93"/>
      <c r="M50" s="4"/>
    </row>
    <row r="51" spans="1:13" ht="21.6" customHeight="1">
      <c r="A51" s="217" t="str">
        <f>A1</f>
        <v>บริษัท ทริพเพิล ไอ โลจิสติกส์ จำกัด (มหาชน)</v>
      </c>
      <c r="B51" s="95"/>
      <c r="C51" s="97"/>
      <c r="D51" s="97"/>
      <c r="E51" s="96"/>
      <c r="F51" s="97"/>
      <c r="G51" s="197"/>
      <c r="H51" s="197"/>
      <c r="I51" s="197"/>
      <c r="J51" s="197"/>
      <c r="K51" s="197"/>
      <c r="L51" s="197"/>
      <c r="M51" s="197"/>
    </row>
    <row r="52" spans="1:13" ht="21.6" customHeight="1">
      <c r="A52" s="108" t="s">
        <v>38</v>
      </c>
      <c r="B52" s="95"/>
      <c r="C52" s="97"/>
      <c r="D52" s="97"/>
      <c r="E52" s="96"/>
      <c r="F52" s="97"/>
      <c r="G52" s="197"/>
      <c r="H52" s="197"/>
      <c r="I52" s="197"/>
      <c r="J52" s="197"/>
      <c r="K52" s="197"/>
      <c r="L52" s="197"/>
      <c r="M52" s="197"/>
    </row>
    <row r="53" spans="1:13" ht="21.6" customHeight="1">
      <c r="A53" s="198" t="str">
        <f>A3</f>
        <v>ณ วันที่ 31 มีนาคม พ.ศ. 2569</v>
      </c>
      <c r="B53" s="199"/>
      <c r="C53" s="200"/>
      <c r="D53" s="200"/>
      <c r="E53" s="103"/>
      <c r="F53" s="200"/>
      <c r="G53" s="201"/>
      <c r="H53" s="201"/>
      <c r="I53" s="201"/>
      <c r="J53" s="201"/>
      <c r="K53" s="201"/>
      <c r="L53" s="201"/>
      <c r="M53" s="201"/>
    </row>
    <row r="54" spans="1:13" ht="20.100000000000001" customHeight="1">
      <c r="A54" s="95"/>
      <c r="B54" s="95"/>
      <c r="C54" s="97"/>
      <c r="D54" s="97"/>
      <c r="E54" s="96"/>
      <c r="F54" s="97"/>
      <c r="G54" s="197"/>
      <c r="H54" s="197"/>
      <c r="I54" s="197"/>
      <c r="J54" s="197"/>
      <c r="K54" s="197"/>
      <c r="L54" s="197"/>
      <c r="M54" s="197"/>
    </row>
    <row r="55" spans="1:13" ht="20.100000000000001" customHeight="1">
      <c r="A55" s="95"/>
      <c r="B55" s="95"/>
      <c r="C55" s="97"/>
      <c r="D55" s="97"/>
      <c r="E55" s="96"/>
      <c r="F55" s="97"/>
      <c r="G55" s="202" t="s">
        <v>3</v>
      </c>
      <c r="H55" s="202"/>
      <c r="I55" s="202"/>
      <c r="J55" s="99"/>
      <c r="K55" s="202" t="s">
        <v>4</v>
      </c>
      <c r="L55" s="202"/>
      <c r="M55" s="202"/>
    </row>
    <row r="56" spans="1:13" ht="20.100000000000001" customHeight="1">
      <c r="A56" s="95"/>
      <c r="B56" s="95"/>
      <c r="C56" s="97"/>
      <c r="D56" s="97"/>
      <c r="E56" s="96"/>
      <c r="F56" s="97"/>
      <c r="G56" s="100" t="s">
        <v>5</v>
      </c>
      <c r="H56" s="100"/>
      <c r="I56" s="100" t="s">
        <v>6</v>
      </c>
      <c r="J56" s="99"/>
      <c r="K56" s="100" t="s">
        <v>5</v>
      </c>
      <c r="L56" s="100"/>
      <c r="M56" s="100" t="s">
        <v>6</v>
      </c>
    </row>
    <row r="57" spans="1:13" ht="20.100000000000001" customHeight="1">
      <c r="A57" s="95"/>
      <c r="B57" s="95"/>
      <c r="C57" s="97"/>
      <c r="D57" s="97"/>
      <c r="E57" s="96"/>
      <c r="F57" s="97"/>
      <c r="G57" s="102" t="s">
        <v>7</v>
      </c>
      <c r="H57" s="102"/>
      <c r="I57" s="102" t="s">
        <v>8</v>
      </c>
      <c r="J57" s="102"/>
      <c r="K57" s="102" t="s">
        <v>7</v>
      </c>
      <c r="L57" s="102"/>
      <c r="M57" s="102" t="s">
        <v>8</v>
      </c>
    </row>
    <row r="58" spans="1:13" ht="20.100000000000001" customHeight="1">
      <c r="A58" s="95"/>
      <c r="B58" s="95"/>
      <c r="C58" s="97"/>
      <c r="D58" s="97"/>
      <c r="E58" s="96"/>
      <c r="F58" s="97"/>
      <c r="G58" s="203" t="s">
        <v>9</v>
      </c>
      <c r="H58" s="102"/>
      <c r="I58" s="203" t="s">
        <v>10</v>
      </c>
      <c r="J58" s="102"/>
      <c r="K58" s="203" t="s">
        <v>9</v>
      </c>
      <c r="L58" s="102"/>
      <c r="M58" s="203" t="s">
        <v>10</v>
      </c>
    </row>
    <row r="59" spans="1:13" ht="20.100000000000001" customHeight="1">
      <c r="A59" s="85"/>
      <c r="B59" s="85"/>
      <c r="C59" s="85"/>
      <c r="D59" s="85"/>
      <c r="E59" s="103" t="s">
        <v>11</v>
      </c>
      <c r="F59" s="85"/>
      <c r="G59" s="104" t="s">
        <v>12</v>
      </c>
      <c r="H59" s="100"/>
      <c r="I59" s="104" t="s">
        <v>12</v>
      </c>
      <c r="J59" s="100"/>
      <c r="K59" s="104" t="s">
        <v>12</v>
      </c>
      <c r="L59" s="100"/>
      <c r="M59" s="104" t="s">
        <v>12</v>
      </c>
    </row>
    <row r="60" spans="1:13" ht="20.100000000000001" customHeight="1">
      <c r="A60" s="83" t="s">
        <v>39</v>
      </c>
      <c r="B60" s="106"/>
      <c r="C60" s="106"/>
      <c r="D60" s="87"/>
      <c r="E60" s="136"/>
      <c r="F60" s="87"/>
      <c r="I60" s="87"/>
      <c r="K60" s="87"/>
      <c r="L60" s="87"/>
      <c r="M60" s="87"/>
    </row>
    <row r="61" spans="1:13" ht="8.1" customHeight="1">
      <c r="A61" s="139"/>
      <c r="B61" s="139"/>
      <c r="C61" s="218"/>
      <c r="D61" s="197"/>
      <c r="E61" s="99"/>
      <c r="F61" s="197"/>
      <c r="G61" s="197"/>
      <c r="H61" s="197"/>
      <c r="I61" s="100"/>
      <c r="J61" s="197"/>
      <c r="K61" s="100"/>
      <c r="L61" s="100"/>
      <c r="M61" s="100"/>
    </row>
    <row r="62" spans="1:13" ht="20.100000000000001" customHeight="1">
      <c r="A62" s="83" t="s">
        <v>40</v>
      </c>
      <c r="B62" s="106"/>
      <c r="C62" s="106"/>
      <c r="D62" s="87"/>
      <c r="E62" s="99"/>
      <c r="F62" s="99"/>
      <c r="G62" s="99"/>
      <c r="H62" s="99"/>
      <c r="I62" s="101"/>
      <c r="J62" s="99"/>
      <c r="K62" s="99"/>
      <c r="L62" s="99"/>
      <c r="M62" s="101"/>
    </row>
    <row r="63" spans="1:13" ht="8.1" customHeight="1">
      <c r="A63" s="139"/>
      <c r="B63" s="106"/>
      <c r="C63" s="106"/>
      <c r="D63" s="87"/>
      <c r="E63" s="99"/>
      <c r="F63" s="99"/>
      <c r="G63" s="136"/>
      <c r="H63" s="99"/>
      <c r="I63" s="101"/>
      <c r="J63" s="99"/>
      <c r="K63" s="99"/>
      <c r="L63" s="99"/>
      <c r="M63" s="101"/>
    </row>
    <row r="64" spans="1:13" ht="20.100000000000001" customHeight="1">
      <c r="A64" s="139" t="s">
        <v>41</v>
      </c>
      <c r="B64" s="106"/>
      <c r="C64" s="106"/>
      <c r="D64" s="87"/>
      <c r="E64" s="85">
        <v>11</v>
      </c>
      <c r="F64" s="219"/>
      <c r="G64" s="87">
        <v>296425188</v>
      </c>
      <c r="H64" s="3"/>
      <c r="I64" s="2">
        <v>370775350</v>
      </c>
      <c r="J64" s="3"/>
      <c r="K64" s="87">
        <v>31990797</v>
      </c>
      <c r="L64" s="3"/>
      <c r="M64" s="2">
        <v>50691074</v>
      </c>
    </row>
    <row r="65" spans="1:13" ht="20.100000000000001" customHeight="1">
      <c r="A65" s="139" t="s">
        <v>42</v>
      </c>
      <c r="B65" s="106"/>
      <c r="C65" s="106"/>
      <c r="D65" s="87"/>
      <c r="E65" s="85">
        <v>12.1</v>
      </c>
      <c r="F65" s="219"/>
      <c r="G65" s="87">
        <v>135000000</v>
      </c>
      <c r="H65" s="3"/>
      <c r="I65" s="2">
        <v>100000000</v>
      </c>
      <c r="J65" s="3"/>
      <c r="K65" s="87">
        <v>135000000</v>
      </c>
      <c r="L65" s="3"/>
      <c r="M65" s="2">
        <v>100000000</v>
      </c>
    </row>
    <row r="66" spans="1:13" ht="20.100000000000001" customHeight="1">
      <c r="A66" s="139" t="s">
        <v>43</v>
      </c>
      <c r="B66" s="106"/>
      <c r="C66" s="106"/>
      <c r="D66" s="87"/>
      <c r="E66" s="85">
        <v>16.399999999999999</v>
      </c>
      <c r="G66" s="87">
        <v>67500000</v>
      </c>
      <c r="H66" s="3"/>
      <c r="I66" s="10">
        <v>67500000</v>
      </c>
      <c r="J66" s="3"/>
      <c r="K66" s="87">
        <v>309500000</v>
      </c>
      <c r="L66" s="3"/>
      <c r="M66" s="2">
        <v>332500000</v>
      </c>
    </row>
    <row r="67" spans="1:13" ht="20.100000000000001" customHeight="1">
      <c r="A67" s="139" t="s">
        <v>44</v>
      </c>
      <c r="B67" s="106"/>
      <c r="C67" s="106"/>
      <c r="D67" s="87"/>
      <c r="E67" s="85"/>
      <c r="F67" s="219"/>
      <c r="H67" s="3"/>
      <c r="I67" s="10"/>
      <c r="J67" s="3"/>
      <c r="K67" s="87"/>
      <c r="L67" s="3"/>
      <c r="M67" s="2"/>
    </row>
    <row r="68" spans="1:13" ht="20.100000000000001" customHeight="1">
      <c r="A68" s="139"/>
      <c r="B68" s="106" t="s">
        <v>45</v>
      </c>
      <c r="C68" s="106"/>
      <c r="D68" s="87"/>
      <c r="E68" s="220">
        <v>12.2</v>
      </c>
      <c r="F68" s="219"/>
      <c r="G68" s="87">
        <v>111000000</v>
      </c>
      <c r="H68" s="3"/>
      <c r="I68" s="2">
        <v>111000000</v>
      </c>
      <c r="J68" s="3"/>
      <c r="K68" s="87">
        <v>111000000</v>
      </c>
      <c r="L68" s="3"/>
      <c r="M68" s="2">
        <v>111000000</v>
      </c>
    </row>
    <row r="69" spans="1:13" ht="20.100000000000001" customHeight="1">
      <c r="A69" s="139" t="s">
        <v>46</v>
      </c>
      <c r="B69" s="106"/>
      <c r="C69" s="106"/>
      <c r="D69" s="87"/>
      <c r="E69" s="85"/>
      <c r="H69" s="3"/>
      <c r="I69" s="10"/>
      <c r="J69" s="3"/>
      <c r="K69" s="87"/>
      <c r="L69" s="3"/>
      <c r="M69" s="2"/>
    </row>
    <row r="70" spans="1:13" ht="20.100000000000001" customHeight="1">
      <c r="A70" s="139"/>
      <c r="B70" s="106" t="s">
        <v>45</v>
      </c>
      <c r="C70" s="106"/>
      <c r="D70" s="87"/>
      <c r="E70" s="85"/>
      <c r="G70" s="87">
        <v>41141828</v>
      </c>
      <c r="H70" s="3"/>
      <c r="I70" s="10">
        <v>42748701</v>
      </c>
      <c r="J70" s="3"/>
      <c r="K70" s="87">
        <v>6022336</v>
      </c>
      <c r="L70" s="3"/>
      <c r="M70" s="2">
        <v>5931817</v>
      </c>
    </row>
    <row r="71" spans="1:13" ht="20.100000000000001" customHeight="1">
      <c r="A71" s="139" t="s">
        <v>47</v>
      </c>
      <c r="B71" s="106"/>
      <c r="C71" s="106"/>
      <c r="D71" s="87"/>
      <c r="E71" s="85"/>
      <c r="G71" s="87">
        <v>4780275</v>
      </c>
      <c r="H71" s="3"/>
      <c r="I71" s="2">
        <v>10438781</v>
      </c>
      <c r="J71" s="3"/>
      <c r="K71" s="87">
        <v>2933856</v>
      </c>
      <c r="L71" s="3"/>
      <c r="M71" s="2">
        <v>8794887</v>
      </c>
    </row>
    <row r="72" spans="1:13" ht="20.100000000000001" customHeight="1">
      <c r="A72" s="139" t="s">
        <v>48</v>
      </c>
      <c r="B72" s="139"/>
      <c r="C72" s="106"/>
      <c r="D72" s="87"/>
      <c r="E72" s="85"/>
      <c r="F72" s="219"/>
      <c r="G72" s="8">
        <v>28968598</v>
      </c>
      <c r="H72" s="3"/>
      <c r="I72" s="15">
        <v>28839190</v>
      </c>
      <c r="J72" s="3"/>
      <c r="K72" s="8">
        <v>4784770</v>
      </c>
      <c r="L72" s="3"/>
      <c r="M72" s="15">
        <v>5344908</v>
      </c>
    </row>
    <row r="73" spans="1:13" ht="8.1" customHeight="1">
      <c r="D73" s="87"/>
      <c r="E73" s="85"/>
      <c r="F73" s="219"/>
      <c r="G73" s="101"/>
      <c r="H73" s="3"/>
      <c r="I73" s="101"/>
      <c r="J73" s="3"/>
      <c r="K73" s="101"/>
      <c r="L73" s="99"/>
      <c r="M73" s="101"/>
    </row>
    <row r="74" spans="1:13" ht="20.100000000000001" customHeight="1">
      <c r="A74" s="83" t="s">
        <v>49</v>
      </c>
      <c r="D74" s="87"/>
      <c r="E74" s="85"/>
      <c r="F74" s="219"/>
      <c r="G74" s="221">
        <f>SUM(G64:G72)</f>
        <v>684815889</v>
      </c>
      <c r="H74" s="3"/>
      <c r="I74" s="221">
        <f>SUM(I64:I72)</f>
        <v>731302022</v>
      </c>
      <c r="J74" s="3"/>
      <c r="K74" s="221">
        <f>SUM(K64:K72)</f>
        <v>601231759</v>
      </c>
      <c r="L74" s="99"/>
      <c r="M74" s="221">
        <f>SUM(M64:M72)</f>
        <v>614262686</v>
      </c>
    </row>
    <row r="75" spans="1:13" ht="18" customHeight="1">
      <c r="D75" s="87"/>
      <c r="E75" s="85"/>
      <c r="F75" s="219"/>
      <c r="G75" s="3"/>
      <c r="H75" s="3"/>
      <c r="I75" s="3"/>
      <c r="J75" s="3"/>
      <c r="K75" s="3"/>
      <c r="L75" s="99"/>
      <c r="M75" s="3"/>
    </row>
    <row r="76" spans="1:13" ht="20.100000000000001" customHeight="1">
      <c r="A76" s="83" t="s">
        <v>50</v>
      </c>
      <c r="D76" s="87"/>
      <c r="E76" s="219"/>
      <c r="F76" s="219"/>
      <c r="G76" s="3"/>
      <c r="H76" s="3"/>
      <c r="I76" s="3"/>
      <c r="J76" s="3"/>
      <c r="K76" s="2"/>
      <c r="L76" s="99"/>
      <c r="M76" s="2"/>
    </row>
    <row r="77" spans="1:13" ht="8.1" customHeight="1">
      <c r="A77" s="83"/>
      <c r="D77" s="87"/>
      <c r="E77" s="219"/>
      <c r="F77" s="219"/>
      <c r="G77" s="3"/>
      <c r="H77" s="3"/>
      <c r="I77" s="3"/>
      <c r="J77" s="3"/>
      <c r="K77" s="2"/>
      <c r="L77" s="99"/>
      <c r="M77" s="2"/>
    </row>
    <row r="78" spans="1:13" ht="20.100000000000001" customHeight="1">
      <c r="A78" s="222" t="s">
        <v>51</v>
      </c>
      <c r="B78" s="223"/>
      <c r="C78" s="223"/>
      <c r="D78" s="223"/>
      <c r="E78" s="220">
        <v>12.2</v>
      </c>
      <c r="F78" s="219"/>
      <c r="G78" s="3">
        <v>142500000</v>
      </c>
      <c r="H78" s="3"/>
      <c r="I78" s="3">
        <v>170250000</v>
      </c>
      <c r="J78" s="3"/>
      <c r="K78" s="87">
        <v>142500000</v>
      </c>
      <c r="L78" s="3"/>
      <c r="M78" s="3">
        <v>170250000</v>
      </c>
    </row>
    <row r="79" spans="1:13" ht="20.100000000000001" customHeight="1">
      <c r="A79" s="223" t="s">
        <v>52</v>
      </c>
      <c r="B79" s="106"/>
      <c r="C79" s="106"/>
      <c r="D79" s="106"/>
      <c r="E79" s="85"/>
      <c r="F79" s="219"/>
      <c r="G79" s="3">
        <v>47799932</v>
      </c>
      <c r="H79" s="3"/>
      <c r="I79" s="3">
        <v>53459605</v>
      </c>
      <c r="J79" s="3"/>
      <c r="K79" s="87">
        <v>7310047</v>
      </c>
      <c r="L79" s="3"/>
      <c r="M79" s="3">
        <v>8850111</v>
      </c>
    </row>
    <row r="80" spans="1:13" ht="20.100000000000001" customHeight="1">
      <c r="A80" s="139" t="s">
        <v>53</v>
      </c>
      <c r="B80" s="139"/>
      <c r="C80" s="106"/>
      <c r="D80" s="87"/>
      <c r="E80" s="85"/>
      <c r="F80" s="219"/>
      <c r="G80" s="3">
        <v>45812246</v>
      </c>
      <c r="H80" s="3"/>
      <c r="I80" s="3">
        <v>44384179</v>
      </c>
      <c r="J80" s="3"/>
      <c r="K80" s="87">
        <v>11186061</v>
      </c>
      <c r="L80" s="3"/>
      <c r="M80" s="3">
        <v>9932319</v>
      </c>
    </row>
    <row r="81" spans="1:13" ht="20.100000000000001" customHeight="1">
      <c r="A81" s="139" t="s">
        <v>54</v>
      </c>
      <c r="B81" s="139"/>
      <c r="C81" s="106"/>
      <c r="D81" s="87"/>
      <c r="E81" s="85"/>
      <c r="F81" s="219"/>
      <c r="G81" s="3">
        <v>10751020</v>
      </c>
      <c r="H81" s="3"/>
      <c r="I81" s="3">
        <v>10717067</v>
      </c>
      <c r="J81" s="3"/>
      <c r="K81" s="87">
        <v>70000</v>
      </c>
      <c r="L81" s="3"/>
      <c r="M81" s="2">
        <v>70000</v>
      </c>
    </row>
    <row r="82" spans="1:13" ht="20.100000000000001" customHeight="1">
      <c r="A82" s="139" t="s">
        <v>55</v>
      </c>
      <c r="B82" s="139"/>
      <c r="C82" s="106"/>
      <c r="D82" s="87"/>
      <c r="E82" s="85"/>
      <c r="F82" s="219"/>
      <c r="G82" s="8">
        <v>506750</v>
      </c>
      <c r="H82" s="3"/>
      <c r="I82" s="8">
        <v>487250</v>
      </c>
      <c r="J82" s="3"/>
      <c r="K82" s="87">
        <v>742879</v>
      </c>
      <c r="L82" s="3"/>
      <c r="M82" s="3">
        <v>742879</v>
      </c>
    </row>
    <row r="83" spans="1:13" ht="8.1" customHeight="1">
      <c r="D83" s="87"/>
      <c r="E83" s="85"/>
      <c r="F83" s="219"/>
      <c r="G83" s="3"/>
      <c r="H83" s="3"/>
      <c r="I83" s="3"/>
      <c r="J83" s="3"/>
      <c r="K83" s="7"/>
      <c r="M83" s="7"/>
    </row>
    <row r="84" spans="1:13" ht="20.100000000000001" customHeight="1">
      <c r="A84" s="83" t="s">
        <v>56</v>
      </c>
      <c r="D84" s="87"/>
      <c r="E84" s="219"/>
      <c r="F84" s="219"/>
      <c r="G84" s="8">
        <f>SUM(G78:G82)</f>
        <v>247369948</v>
      </c>
      <c r="H84" s="3"/>
      <c r="I84" s="8">
        <f>SUM(I78:I83)</f>
        <v>279298101</v>
      </c>
      <c r="J84" s="3"/>
      <c r="K84" s="8">
        <f>SUM(K78:K83)</f>
        <v>161808987</v>
      </c>
      <c r="L84" s="99"/>
      <c r="M84" s="8">
        <f>SUM(M78:M83)</f>
        <v>189845309</v>
      </c>
    </row>
    <row r="85" spans="1:13" ht="8.1" customHeight="1">
      <c r="A85" s="83"/>
      <c r="D85" s="87"/>
      <c r="E85" s="219"/>
      <c r="F85" s="219"/>
      <c r="G85" s="3"/>
      <c r="H85" s="3"/>
      <c r="I85" s="3"/>
      <c r="J85" s="3"/>
      <c r="K85" s="3"/>
      <c r="L85" s="99"/>
      <c r="M85" s="3"/>
    </row>
    <row r="86" spans="1:13" ht="20.100000000000001" customHeight="1">
      <c r="A86" s="83" t="s">
        <v>57</v>
      </c>
      <c r="B86" s="106"/>
      <c r="C86" s="106"/>
      <c r="D86" s="87"/>
      <c r="E86" s="219"/>
      <c r="F86" s="219"/>
      <c r="G86" s="8">
        <f>SUM(G74+G84)</f>
        <v>932185837</v>
      </c>
      <c r="H86" s="3"/>
      <c r="I86" s="8">
        <f>SUM(I74,I84)</f>
        <v>1010600123</v>
      </c>
      <c r="J86" s="3"/>
      <c r="K86" s="8">
        <f>SUM(K74+K84)</f>
        <v>763040746</v>
      </c>
      <c r="L86" s="99"/>
      <c r="M86" s="8">
        <f>SUM(M74+M84)</f>
        <v>804107995</v>
      </c>
    </row>
    <row r="87" spans="1:13" ht="20.100000000000001" customHeight="1">
      <c r="A87" s="83"/>
      <c r="B87" s="106"/>
      <c r="C87" s="106"/>
      <c r="D87" s="87"/>
      <c r="E87" s="219"/>
      <c r="F87" s="219"/>
      <c r="G87" s="2"/>
      <c r="H87" s="3"/>
      <c r="I87" s="2"/>
      <c r="J87" s="3"/>
      <c r="K87" s="2"/>
      <c r="L87" s="99"/>
      <c r="M87" s="2"/>
    </row>
    <row r="88" spans="1:13" ht="20.100000000000001" customHeight="1">
      <c r="A88" s="83"/>
      <c r="B88" s="106"/>
      <c r="C88" s="106"/>
      <c r="D88" s="87"/>
      <c r="E88" s="219"/>
      <c r="F88" s="219"/>
      <c r="G88" s="2"/>
      <c r="H88" s="3"/>
      <c r="I88" s="2"/>
      <c r="J88" s="3"/>
      <c r="K88" s="2"/>
      <c r="L88" s="99"/>
      <c r="M88" s="2"/>
    </row>
    <row r="89" spans="1:13" ht="20.100000000000001" customHeight="1">
      <c r="A89" s="83"/>
      <c r="B89" s="106"/>
      <c r="C89" s="106"/>
      <c r="D89" s="87"/>
      <c r="E89" s="219"/>
      <c r="F89" s="219"/>
      <c r="G89" s="2"/>
      <c r="H89" s="3"/>
      <c r="I89" s="2"/>
      <c r="J89" s="3"/>
      <c r="K89" s="2"/>
      <c r="L89" s="99"/>
      <c r="M89" s="2"/>
    </row>
    <row r="90" spans="1:13" ht="20.100000000000001" customHeight="1">
      <c r="A90" s="83"/>
      <c r="B90" s="106"/>
      <c r="C90" s="106"/>
      <c r="D90" s="87"/>
      <c r="E90" s="219"/>
      <c r="F90" s="219"/>
      <c r="G90" s="2"/>
      <c r="H90" s="3"/>
      <c r="I90" s="2"/>
      <c r="J90" s="3"/>
      <c r="K90" s="2"/>
      <c r="L90" s="99"/>
      <c r="M90" s="2"/>
    </row>
    <row r="91" spans="1:13" ht="20.100000000000001" customHeight="1">
      <c r="A91" s="83"/>
      <c r="B91" s="106"/>
      <c r="C91" s="106"/>
      <c r="D91" s="87"/>
      <c r="E91" s="219"/>
      <c r="F91" s="219"/>
      <c r="G91" s="2"/>
      <c r="H91" s="3"/>
      <c r="I91" s="2"/>
      <c r="J91" s="3"/>
      <c r="K91" s="2"/>
      <c r="L91" s="99"/>
      <c r="M91" s="2"/>
    </row>
    <row r="92" spans="1:13" ht="20.100000000000001" customHeight="1">
      <c r="A92" s="83"/>
      <c r="B92" s="106"/>
      <c r="C92" s="106"/>
      <c r="D92" s="87"/>
      <c r="E92" s="219"/>
      <c r="F92" s="219"/>
      <c r="G92" s="2"/>
      <c r="H92" s="3"/>
      <c r="I92" s="2"/>
      <c r="J92" s="3"/>
      <c r="K92" s="2"/>
      <c r="L92" s="99"/>
      <c r="M92" s="2"/>
    </row>
    <row r="93" spans="1:13" ht="20.100000000000001" customHeight="1">
      <c r="A93" s="83"/>
      <c r="B93" s="106"/>
      <c r="C93" s="106"/>
      <c r="D93" s="87"/>
      <c r="E93" s="219"/>
      <c r="F93" s="219"/>
      <c r="G93" s="2"/>
      <c r="H93" s="3"/>
      <c r="I93" s="2"/>
      <c r="J93" s="3"/>
      <c r="K93" s="2"/>
      <c r="L93" s="99"/>
      <c r="M93" s="2"/>
    </row>
    <row r="94" spans="1:13" ht="20.100000000000001" customHeight="1">
      <c r="A94" s="83"/>
      <c r="B94" s="106"/>
      <c r="C94" s="106"/>
      <c r="D94" s="87"/>
      <c r="E94" s="219"/>
      <c r="F94" s="219"/>
      <c r="G94" s="2"/>
      <c r="H94" s="3"/>
      <c r="I94" s="2"/>
      <c r="J94" s="3"/>
      <c r="K94" s="2"/>
      <c r="L94" s="99"/>
      <c r="M94" s="2"/>
    </row>
    <row r="95" spans="1:13" ht="20.100000000000001" customHeight="1">
      <c r="A95" s="114" t="s">
        <v>34</v>
      </c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</row>
    <row r="96" spans="1:13" ht="20.100000000000001" customHeight="1">
      <c r="D96" s="114" t="s">
        <v>35</v>
      </c>
      <c r="E96" s="114"/>
      <c r="F96" s="114"/>
      <c r="G96" s="105"/>
      <c r="H96" s="84" t="s">
        <v>36</v>
      </c>
      <c r="I96" s="84"/>
      <c r="J96" s="84"/>
      <c r="K96" s="84"/>
      <c r="L96" s="84"/>
      <c r="M96" s="84"/>
    </row>
    <row r="97" spans="1:13" ht="25.5" customHeight="1">
      <c r="A97" s="117"/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</row>
    <row r="98" spans="1:13" ht="22.35" customHeight="1">
      <c r="A98" s="120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122"/>
      <c r="C98" s="122"/>
      <c r="D98" s="122"/>
      <c r="E98" s="92"/>
      <c r="F98" s="92"/>
      <c r="G98" s="127"/>
      <c r="H98" s="127"/>
      <c r="I98" s="93"/>
      <c r="J98" s="127"/>
      <c r="K98" s="93"/>
      <c r="L98" s="93"/>
      <c r="M98" s="4"/>
    </row>
    <row r="99" spans="1:13" ht="21.6" customHeight="1">
      <c r="A99" s="217" t="str">
        <f>A51</f>
        <v>บริษัท ทริพเพิล ไอ โลจิสติกส์ จำกัด (มหาชน)</v>
      </c>
      <c r="B99" s="95"/>
      <c r="C99" s="97"/>
      <c r="D99" s="97"/>
      <c r="E99" s="96"/>
      <c r="F99" s="97"/>
      <c r="G99" s="197"/>
      <c r="H99" s="197"/>
      <c r="I99" s="197"/>
      <c r="J99" s="197"/>
      <c r="K99" s="197"/>
      <c r="L99" s="197"/>
      <c r="M99" s="197"/>
    </row>
    <row r="100" spans="1:13" ht="21.6" customHeight="1">
      <c r="A100" s="108" t="s">
        <v>38</v>
      </c>
      <c r="B100" s="95"/>
      <c r="C100" s="97"/>
      <c r="D100" s="97"/>
      <c r="E100" s="96"/>
      <c r="F100" s="97"/>
      <c r="G100" s="197"/>
      <c r="H100" s="197"/>
      <c r="I100" s="197"/>
      <c r="J100" s="197"/>
      <c r="K100" s="197"/>
      <c r="L100" s="197"/>
      <c r="M100" s="197"/>
    </row>
    <row r="101" spans="1:13" ht="21.6" customHeight="1">
      <c r="A101" s="224" t="str">
        <f>A53</f>
        <v>ณ วันที่ 31 มีนาคม พ.ศ. 2569</v>
      </c>
      <c r="B101" s="199"/>
      <c r="C101" s="200"/>
      <c r="D101" s="200"/>
      <c r="E101" s="103"/>
      <c r="F101" s="200"/>
      <c r="G101" s="201"/>
      <c r="H101" s="201"/>
      <c r="I101" s="201"/>
      <c r="J101" s="201"/>
      <c r="K101" s="201"/>
      <c r="L101" s="201"/>
      <c r="M101" s="201"/>
    </row>
    <row r="102" spans="1:13" ht="19.5" customHeight="1">
      <c r="A102" s="95"/>
      <c r="B102" s="95"/>
      <c r="C102" s="97"/>
      <c r="D102" s="97"/>
      <c r="E102" s="96"/>
      <c r="F102" s="97"/>
      <c r="G102" s="197"/>
      <c r="H102" s="197"/>
      <c r="I102" s="197"/>
      <c r="J102" s="197"/>
      <c r="K102" s="197"/>
      <c r="L102" s="197"/>
      <c r="M102" s="197"/>
    </row>
    <row r="103" spans="1:13" ht="19.5" customHeight="1">
      <c r="A103" s="95"/>
      <c r="B103" s="95"/>
      <c r="C103" s="97"/>
      <c r="D103" s="97"/>
      <c r="E103" s="96"/>
      <c r="F103" s="97"/>
      <c r="G103" s="202" t="s">
        <v>3</v>
      </c>
      <c r="H103" s="202"/>
      <c r="I103" s="202"/>
      <c r="J103" s="99"/>
      <c r="K103" s="202" t="s">
        <v>4</v>
      </c>
      <c r="L103" s="202"/>
      <c r="M103" s="202"/>
    </row>
    <row r="104" spans="1:13" ht="19.5" customHeight="1">
      <c r="E104" s="85"/>
      <c r="F104" s="96"/>
      <c r="G104" s="100" t="s">
        <v>5</v>
      </c>
      <c r="H104" s="100"/>
      <c r="I104" s="100" t="s">
        <v>6</v>
      </c>
      <c r="J104" s="99"/>
      <c r="K104" s="100" t="s">
        <v>5</v>
      </c>
      <c r="L104" s="100"/>
      <c r="M104" s="100" t="s">
        <v>6</v>
      </c>
    </row>
    <row r="105" spans="1:13" ht="19.5" customHeight="1">
      <c r="E105" s="85"/>
      <c r="F105" s="96"/>
      <c r="G105" s="102" t="s">
        <v>7</v>
      </c>
      <c r="H105" s="102"/>
      <c r="I105" s="102" t="s">
        <v>8</v>
      </c>
      <c r="J105" s="102"/>
      <c r="K105" s="102" t="s">
        <v>7</v>
      </c>
      <c r="L105" s="102"/>
      <c r="M105" s="102" t="s">
        <v>8</v>
      </c>
    </row>
    <row r="106" spans="1:13" ht="19.5" customHeight="1">
      <c r="E106" s="85"/>
      <c r="F106" s="96"/>
      <c r="G106" s="203" t="s">
        <v>9</v>
      </c>
      <c r="H106" s="102"/>
      <c r="I106" s="203" t="s">
        <v>10</v>
      </c>
      <c r="J106" s="102"/>
      <c r="K106" s="203" t="s">
        <v>9</v>
      </c>
      <c r="L106" s="102"/>
      <c r="M106" s="203" t="s">
        <v>10</v>
      </c>
    </row>
    <row r="107" spans="1:13" ht="19.5" customHeight="1">
      <c r="A107" s="85"/>
      <c r="B107" s="85"/>
      <c r="C107" s="85"/>
      <c r="D107" s="85"/>
      <c r="E107" s="96"/>
      <c r="F107" s="85"/>
      <c r="G107" s="104" t="s">
        <v>12</v>
      </c>
      <c r="H107" s="100"/>
      <c r="I107" s="104" t="s">
        <v>12</v>
      </c>
      <c r="J107" s="100"/>
      <c r="K107" s="104" t="s">
        <v>12</v>
      </c>
      <c r="L107" s="100"/>
      <c r="M107" s="104" t="s">
        <v>12</v>
      </c>
    </row>
    <row r="108" spans="1:13" ht="19.5" customHeight="1">
      <c r="A108" s="83" t="s">
        <v>58</v>
      </c>
      <c r="B108" s="106"/>
      <c r="C108" s="106"/>
      <c r="D108" s="87"/>
      <c r="F108" s="87"/>
      <c r="I108" s="87"/>
      <c r="K108" s="87"/>
      <c r="L108" s="87"/>
      <c r="M108" s="87"/>
    </row>
    <row r="109" spans="1:13" ht="8.1" customHeight="1">
      <c r="A109" s="139"/>
      <c r="B109" s="139"/>
      <c r="C109" s="218"/>
      <c r="D109" s="197"/>
      <c r="E109" s="99"/>
      <c r="F109" s="197"/>
      <c r="G109" s="197"/>
      <c r="H109" s="197"/>
      <c r="I109" s="100"/>
      <c r="J109" s="197"/>
      <c r="K109" s="100"/>
      <c r="L109" s="100"/>
      <c r="M109" s="100"/>
    </row>
    <row r="110" spans="1:13" ht="19.5" customHeight="1">
      <c r="A110" s="83" t="s">
        <v>59</v>
      </c>
      <c r="B110" s="106"/>
      <c r="C110" s="106"/>
      <c r="D110" s="87"/>
      <c r="E110" s="219"/>
      <c r="F110" s="219"/>
      <c r="G110" s="3"/>
      <c r="H110" s="3"/>
      <c r="I110" s="3"/>
      <c r="J110" s="3"/>
      <c r="K110" s="3"/>
      <c r="L110" s="99"/>
      <c r="M110" s="3"/>
    </row>
    <row r="111" spans="1:13" ht="8.1" customHeight="1">
      <c r="B111" s="106"/>
      <c r="C111" s="106"/>
      <c r="D111" s="87"/>
      <c r="E111" s="219"/>
      <c r="F111" s="219"/>
      <c r="G111" s="3"/>
      <c r="H111" s="3"/>
      <c r="I111" s="3"/>
      <c r="J111" s="3"/>
      <c r="K111" s="3"/>
      <c r="L111" s="99"/>
      <c r="M111" s="3"/>
    </row>
    <row r="112" spans="1:13" ht="19.5" customHeight="1">
      <c r="A112" s="139" t="s">
        <v>60</v>
      </c>
      <c r="B112" s="106"/>
      <c r="C112" s="106"/>
      <c r="D112" s="87"/>
      <c r="E112" s="219"/>
      <c r="F112" s="219"/>
      <c r="G112" s="3"/>
      <c r="H112" s="3"/>
      <c r="I112" s="3"/>
      <c r="J112" s="3"/>
      <c r="K112" s="3"/>
      <c r="L112" s="99"/>
      <c r="M112" s="3"/>
    </row>
    <row r="113" spans="1:13" ht="19.5" customHeight="1">
      <c r="A113" s="106"/>
      <c r="B113" s="139" t="s">
        <v>61</v>
      </c>
      <c r="C113" s="106"/>
      <c r="D113" s="87"/>
      <c r="E113" s="219"/>
      <c r="F113" s="219"/>
      <c r="G113" s="3"/>
      <c r="H113" s="3"/>
      <c r="I113" s="3"/>
      <c r="J113" s="3"/>
      <c r="K113" s="3"/>
      <c r="L113" s="99"/>
      <c r="M113" s="3"/>
    </row>
    <row r="114" spans="1:13" ht="19.5" customHeight="1">
      <c r="A114" s="106"/>
      <c r="B114" s="139"/>
      <c r="C114" s="84" t="s">
        <v>62</v>
      </c>
      <c r="D114" s="87"/>
      <c r="E114" s="219"/>
      <c r="F114" s="219"/>
    </row>
    <row r="115" spans="1:13" ht="19.5" customHeight="1" thickBot="1">
      <c r="A115" s="106"/>
      <c r="B115" s="139"/>
      <c r="D115" s="106" t="s">
        <v>63</v>
      </c>
      <c r="E115" s="219"/>
      <c r="F115" s="219"/>
      <c r="G115" s="9">
        <v>403876560</v>
      </c>
      <c r="H115" s="99"/>
      <c r="I115" s="9">
        <v>403876560</v>
      </c>
      <c r="J115" s="99"/>
      <c r="K115" s="9">
        <v>403876560</v>
      </c>
      <c r="L115" s="99"/>
      <c r="M115" s="9">
        <v>403876560</v>
      </c>
    </row>
    <row r="116" spans="1:13" ht="8.1" customHeight="1" thickTop="1">
      <c r="B116" s="106"/>
      <c r="C116" s="106"/>
      <c r="D116" s="87"/>
      <c r="E116" s="219"/>
      <c r="F116" s="219"/>
      <c r="G116" s="3"/>
      <c r="H116" s="3"/>
      <c r="I116" s="3"/>
      <c r="J116" s="3"/>
      <c r="K116" s="3"/>
      <c r="L116" s="99"/>
      <c r="M116" s="3"/>
    </row>
    <row r="117" spans="1:13" ht="19.5" customHeight="1">
      <c r="B117" s="139" t="s">
        <v>64</v>
      </c>
      <c r="D117" s="87"/>
      <c r="E117" s="219"/>
      <c r="F117" s="219"/>
      <c r="G117" s="3"/>
      <c r="H117" s="3"/>
      <c r="I117" s="3"/>
      <c r="J117" s="3"/>
      <c r="K117" s="3"/>
      <c r="L117" s="11"/>
      <c r="M117" s="3"/>
    </row>
    <row r="118" spans="1:13" ht="19.5" customHeight="1">
      <c r="C118" s="84" t="s">
        <v>62</v>
      </c>
      <c r="D118" s="87"/>
      <c r="E118" s="219"/>
      <c r="F118" s="219"/>
      <c r="G118" s="2"/>
      <c r="H118" s="11"/>
      <c r="I118" s="3"/>
      <c r="K118" s="87"/>
      <c r="M118" s="2"/>
    </row>
    <row r="119" spans="1:13" ht="19.5" customHeight="1">
      <c r="B119" s="139"/>
      <c r="D119" s="106" t="s">
        <v>65</v>
      </c>
      <c r="E119" s="219"/>
      <c r="F119" s="219"/>
      <c r="G119" s="3">
        <v>403876560</v>
      </c>
      <c r="H119" s="11"/>
      <c r="I119" s="3">
        <v>403876560</v>
      </c>
      <c r="J119" s="11"/>
      <c r="K119" s="87">
        <v>403876560</v>
      </c>
      <c r="L119" s="2"/>
      <c r="M119" s="3">
        <v>403876560</v>
      </c>
    </row>
    <row r="120" spans="1:13" ht="19.5" customHeight="1">
      <c r="A120" s="84" t="s">
        <v>66</v>
      </c>
      <c r="B120" s="139"/>
      <c r="D120" s="106"/>
      <c r="E120" s="219"/>
      <c r="F120" s="219"/>
      <c r="G120" s="3">
        <v>2072952972</v>
      </c>
      <c r="H120" s="11"/>
      <c r="I120" s="3">
        <v>2072952972</v>
      </c>
      <c r="K120" s="87">
        <v>2072952972</v>
      </c>
      <c r="L120" s="87"/>
      <c r="M120" s="3">
        <v>2072952972</v>
      </c>
    </row>
    <row r="121" spans="1:13" ht="19.5" customHeight="1">
      <c r="A121" s="84" t="s">
        <v>67</v>
      </c>
      <c r="B121" s="139"/>
      <c r="D121" s="106"/>
      <c r="E121" s="219"/>
      <c r="F121" s="219"/>
      <c r="G121" s="3">
        <v>58481254</v>
      </c>
      <c r="H121" s="11"/>
      <c r="I121" s="3">
        <v>58481254</v>
      </c>
      <c r="J121" s="11"/>
      <c r="K121" s="87">
        <v>58481254</v>
      </c>
      <c r="L121" s="11"/>
      <c r="M121" s="2">
        <v>58481254</v>
      </c>
    </row>
    <row r="122" spans="1:13" ht="19.5" customHeight="1">
      <c r="A122" s="84" t="s">
        <v>68</v>
      </c>
      <c r="B122" s="139"/>
      <c r="D122" s="106"/>
      <c r="E122" s="219"/>
      <c r="F122" s="219"/>
      <c r="G122" s="3"/>
      <c r="H122" s="11"/>
      <c r="I122" s="3"/>
      <c r="J122" s="11"/>
      <c r="K122" s="87"/>
      <c r="L122" s="2"/>
      <c r="M122" s="2"/>
    </row>
    <row r="123" spans="1:13" ht="19.5" customHeight="1">
      <c r="A123" s="139"/>
      <c r="B123" s="84" t="s">
        <v>69</v>
      </c>
      <c r="D123" s="106"/>
      <c r="E123" s="219"/>
      <c r="F123" s="219"/>
      <c r="G123" s="3">
        <v>30726984</v>
      </c>
      <c r="H123" s="11"/>
      <c r="I123" s="3">
        <v>30726984</v>
      </c>
      <c r="J123" s="11"/>
      <c r="K123" s="2">
        <v>0</v>
      </c>
      <c r="L123" s="2"/>
      <c r="M123" s="2">
        <v>0</v>
      </c>
    </row>
    <row r="124" spans="1:13" ht="19.5" customHeight="1">
      <c r="A124" s="139" t="s">
        <v>70</v>
      </c>
      <c r="D124" s="106"/>
      <c r="E124" s="219"/>
      <c r="F124" s="219"/>
      <c r="G124" s="3">
        <v>22755038</v>
      </c>
      <c r="H124" s="11"/>
      <c r="I124" s="3">
        <v>22755038</v>
      </c>
      <c r="J124" s="11"/>
      <c r="K124" s="2">
        <v>22755038</v>
      </c>
      <c r="L124" s="2"/>
      <c r="M124" s="2">
        <v>22755038</v>
      </c>
    </row>
    <row r="125" spans="1:13" ht="19.5" customHeight="1">
      <c r="A125" s="139" t="s">
        <v>71</v>
      </c>
      <c r="C125" s="106"/>
      <c r="D125" s="106"/>
      <c r="E125" s="219"/>
      <c r="F125" s="219"/>
      <c r="G125" s="3"/>
      <c r="H125" s="11"/>
      <c r="I125" s="84"/>
      <c r="J125" s="11"/>
      <c r="K125" s="2"/>
      <c r="L125" s="11"/>
      <c r="M125" s="2"/>
    </row>
    <row r="126" spans="1:13" ht="19.5" customHeight="1">
      <c r="A126" s="139"/>
      <c r="B126" s="84" t="s">
        <v>72</v>
      </c>
      <c r="C126" s="106"/>
      <c r="D126" s="106"/>
      <c r="E126" s="219"/>
      <c r="F126" s="219"/>
      <c r="G126" s="3">
        <v>-187500</v>
      </c>
      <c r="H126" s="11"/>
      <c r="I126" s="3">
        <v>-187500</v>
      </c>
      <c r="J126" s="11"/>
      <c r="K126" s="87">
        <v>0</v>
      </c>
      <c r="L126" s="2"/>
      <c r="M126" s="2">
        <v>0</v>
      </c>
    </row>
    <row r="127" spans="1:13" ht="19.5" customHeight="1">
      <c r="A127" s="139" t="s">
        <v>73</v>
      </c>
      <c r="B127" s="106"/>
      <c r="C127" s="139"/>
      <c r="D127" s="87"/>
      <c r="E127" s="219"/>
      <c r="F127" s="219"/>
      <c r="G127" s="3"/>
      <c r="H127" s="3"/>
      <c r="I127" s="2"/>
      <c r="J127" s="3"/>
      <c r="K127" s="2"/>
      <c r="L127" s="87"/>
      <c r="M127" s="2"/>
    </row>
    <row r="128" spans="1:13" ht="19.5" customHeight="1">
      <c r="A128" s="139"/>
      <c r="B128" s="139" t="s">
        <v>74</v>
      </c>
      <c r="C128" s="87"/>
      <c r="D128" s="87"/>
      <c r="E128" s="219"/>
      <c r="F128" s="219"/>
      <c r="G128" s="3">
        <v>54300000</v>
      </c>
      <c r="H128" s="3"/>
      <c r="I128" s="3">
        <v>54300000</v>
      </c>
      <c r="J128" s="3"/>
      <c r="K128" s="2">
        <v>40700000</v>
      </c>
      <c r="L128" s="87"/>
      <c r="M128" s="2">
        <v>40700000</v>
      </c>
    </row>
    <row r="129" spans="1:13" ht="19.5" customHeight="1">
      <c r="A129" s="139"/>
      <c r="B129" s="139" t="s">
        <v>75</v>
      </c>
      <c r="C129" s="87"/>
      <c r="D129" s="87"/>
      <c r="E129" s="219"/>
      <c r="F129" s="219"/>
      <c r="G129" s="3">
        <v>338303192</v>
      </c>
      <c r="H129" s="3"/>
      <c r="I129" s="3">
        <v>338303192</v>
      </c>
      <c r="J129" s="3"/>
      <c r="K129" s="2">
        <v>338303192</v>
      </c>
      <c r="L129" s="87"/>
      <c r="M129" s="2">
        <v>338303192</v>
      </c>
    </row>
    <row r="130" spans="1:13" ht="19.5" customHeight="1">
      <c r="A130" s="139"/>
      <c r="B130" s="106" t="s">
        <v>76</v>
      </c>
      <c r="E130" s="219"/>
      <c r="F130" s="219"/>
      <c r="G130" s="2">
        <v>1498680596</v>
      </c>
      <c r="H130" s="3"/>
      <c r="I130" s="3">
        <v>1403659160</v>
      </c>
      <c r="J130" s="3"/>
      <c r="K130" s="2">
        <v>243304783</v>
      </c>
      <c r="L130" s="2"/>
      <c r="M130" s="3">
        <v>248695805</v>
      </c>
    </row>
    <row r="131" spans="1:13" ht="19.5" customHeight="1">
      <c r="A131" s="84" t="s">
        <v>77</v>
      </c>
      <c r="C131" s="87"/>
      <c r="E131" s="136"/>
      <c r="F131" s="219"/>
      <c r="G131" s="3">
        <v>-338303192</v>
      </c>
      <c r="H131" s="3"/>
      <c r="I131" s="3">
        <v>-338303192</v>
      </c>
      <c r="J131" s="3"/>
      <c r="K131" s="2">
        <v>-338303192</v>
      </c>
      <c r="L131" s="2"/>
      <c r="M131" s="3">
        <v>-338303192</v>
      </c>
    </row>
    <row r="132" spans="1:13" ht="19.5" customHeight="1">
      <c r="A132" s="106" t="s">
        <v>78</v>
      </c>
      <c r="B132" s="139"/>
      <c r="D132" s="87"/>
      <c r="E132" s="219"/>
      <c r="F132" s="219"/>
      <c r="G132" s="8">
        <v>-45065079</v>
      </c>
      <c r="H132" s="2"/>
      <c r="I132" s="8">
        <v>-61462468</v>
      </c>
      <c r="J132" s="2"/>
      <c r="K132" s="8">
        <v>0</v>
      </c>
      <c r="L132" s="2"/>
      <c r="M132" s="8">
        <v>0</v>
      </c>
    </row>
    <row r="133" spans="1:13" ht="8.1" customHeight="1">
      <c r="A133" s="139"/>
      <c r="B133" s="106"/>
      <c r="C133" s="106"/>
      <c r="D133" s="87"/>
      <c r="E133" s="219"/>
      <c r="F133" s="219"/>
      <c r="G133" s="3"/>
      <c r="H133" s="3"/>
      <c r="I133" s="3"/>
      <c r="J133" s="3"/>
      <c r="K133" s="3"/>
      <c r="L133" s="5"/>
      <c r="M133" s="3"/>
    </row>
    <row r="134" spans="1:13" ht="19.5" customHeight="1">
      <c r="A134" s="83" t="s">
        <v>79</v>
      </c>
      <c r="B134" s="139"/>
      <c r="C134" s="106"/>
      <c r="D134" s="87"/>
      <c r="E134" s="219"/>
      <c r="F134" s="219"/>
      <c r="G134" s="8">
        <f>SUM(G119:G132)</f>
        <v>4096520825</v>
      </c>
      <c r="H134" s="3"/>
      <c r="I134" s="8">
        <f>SUM(I119:I132)</f>
        <v>3985102000</v>
      </c>
      <c r="J134" s="3"/>
      <c r="K134" s="8">
        <f>SUM(K119:K132)</f>
        <v>2842070607</v>
      </c>
      <c r="L134" s="2"/>
      <c r="M134" s="8">
        <f>SUM(M119:M132)</f>
        <v>2847461629</v>
      </c>
    </row>
    <row r="135" spans="1:13" ht="8.1" customHeight="1">
      <c r="A135" s="139"/>
      <c r="B135" s="106"/>
      <c r="C135" s="106"/>
      <c r="D135" s="87"/>
      <c r="E135" s="219"/>
      <c r="F135" s="219"/>
      <c r="G135" s="3"/>
      <c r="H135" s="3"/>
      <c r="I135" s="3"/>
      <c r="J135" s="3"/>
      <c r="K135" s="3"/>
      <c r="L135" s="5"/>
      <c r="M135" s="3"/>
    </row>
    <row r="136" spans="1:13" ht="19.5" customHeight="1" thickBot="1">
      <c r="A136" s="83" t="s">
        <v>80</v>
      </c>
      <c r="B136" s="106"/>
      <c r="C136" s="106"/>
      <c r="D136" s="87"/>
      <c r="E136" s="225"/>
      <c r="F136" s="225"/>
      <c r="G136" s="9">
        <f>SUM(G86+G134)</f>
        <v>5028706662</v>
      </c>
      <c r="H136" s="3"/>
      <c r="I136" s="9">
        <f>SUM(I86+I134)</f>
        <v>4995702123</v>
      </c>
      <c r="J136" s="3"/>
      <c r="K136" s="9">
        <f>SUM(K86+K134)</f>
        <v>3605111353</v>
      </c>
      <c r="L136" s="5"/>
      <c r="M136" s="9">
        <f>SUM(M86+M134)</f>
        <v>3651569624</v>
      </c>
    </row>
    <row r="137" spans="1:13" ht="19.5" customHeight="1" thickTop="1">
      <c r="A137" s="83"/>
      <c r="B137" s="106"/>
      <c r="C137" s="106"/>
      <c r="D137" s="87"/>
      <c r="E137" s="225"/>
      <c r="F137" s="225"/>
      <c r="I137" s="87"/>
      <c r="K137" s="87"/>
      <c r="M137" s="87"/>
    </row>
    <row r="138" spans="1:13" ht="19.5" customHeight="1">
      <c r="A138" s="83"/>
      <c r="B138" s="106"/>
      <c r="C138" s="106"/>
      <c r="D138" s="87"/>
      <c r="E138" s="225"/>
      <c r="F138" s="225"/>
      <c r="I138" s="87"/>
      <c r="K138" s="87"/>
      <c r="M138" s="87"/>
    </row>
    <row r="139" spans="1:13" ht="19.5" customHeight="1">
      <c r="A139" s="83"/>
      <c r="B139" s="106"/>
      <c r="C139" s="106"/>
      <c r="D139" s="87"/>
      <c r="E139" s="225"/>
      <c r="F139" s="225"/>
      <c r="I139" s="87"/>
      <c r="K139" s="87"/>
      <c r="M139" s="87"/>
    </row>
    <row r="140" spans="1:13" ht="19.5" customHeight="1">
      <c r="A140" s="83"/>
      <c r="B140" s="106"/>
      <c r="C140" s="106"/>
      <c r="D140" s="87"/>
      <c r="E140" s="225"/>
      <c r="F140" s="225"/>
    </row>
    <row r="141" spans="1:13" ht="19.5" customHeight="1">
      <c r="A141" s="83"/>
      <c r="B141" s="106"/>
      <c r="C141" s="106"/>
      <c r="D141" s="87"/>
      <c r="E141" s="225"/>
      <c r="F141" s="225"/>
    </row>
    <row r="142" spans="1:13" ht="18.75" customHeight="1">
      <c r="A142" s="83"/>
      <c r="B142" s="106"/>
      <c r="C142" s="106"/>
      <c r="D142" s="87"/>
      <c r="E142" s="225"/>
      <c r="F142" s="225"/>
      <c r="G142" s="2"/>
      <c r="H142" s="3"/>
      <c r="I142" s="2"/>
      <c r="J142" s="3"/>
      <c r="K142" s="2"/>
      <c r="L142" s="5"/>
      <c r="M142" s="2"/>
    </row>
    <row r="143" spans="1:13" ht="19.5" customHeight="1">
      <c r="A143" s="114" t="s">
        <v>34</v>
      </c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</row>
    <row r="144" spans="1:13" ht="19.5" customHeight="1">
      <c r="D144" s="114" t="s">
        <v>35</v>
      </c>
      <c r="E144" s="114"/>
      <c r="F144" s="114"/>
      <c r="G144" s="105"/>
      <c r="H144" s="84" t="s">
        <v>36</v>
      </c>
      <c r="I144" s="84"/>
      <c r="J144" s="84"/>
      <c r="K144" s="84"/>
      <c r="L144" s="84"/>
      <c r="M144" s="84"/>
    </row>
    <row r="145" spans="1:13" ht="24" customHeight="1">
      <c r="D145" s="85"/>
      <c r="E145" s="226"/>
      <c r="F145" s="105"/>
      <c r="G145" s="105"/>
      <c r="H145" s="116"/>
      <c r="I145" s="226"/>
      <c r="J145" s="226"/>
      <c r="K145" s="226"/>
      <c r="L145" s="226"/>
      <c r="M145" s="105"/>
    </row>
    <row r="146" spans="1:13" ht="10.5" customHeight="1">
      <c r="D146" s="85"/>
      <c r="E146" s="226"/>
      <c r="F146" s="105"/>
      <c r="G146" s="105"/>
      <c r="H146" s="116"/>
      <c r="I146" s="226"/>
      <c r="J146" s="226"/>
      <c r="K146" s="226"/>
      <c r="L146" s="226"/>
      <c r="M146" s="105"/>
    </row>
    <row r="147" spans="1:13" ht="22.35" customHeight="1">
      <c r="A147" s="122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7" s="227"/>
      <c r="C147" s="227"/>
      <c r="D147" s="130"/>
      <c r="E147" s="228"/>
      <c r="F147" s="228"/>
      <c r="G147" s="6"/>
      <c r="H147" s="6"/>
      <c r="I147" s="6"/>
      <c r="J147" s="6"/>
      <c r="K147" s="6"/>
      <c r="L147" s="1"/>
      <c r="M147" s="6"/>
    </row>
  </sheetData>
  <mergeCells count="12">
    <mergeCell ref="A95:M95"/>
    <mergeCell ref="G103:I103"/>
    <mergeCell ref="K103:M103"/>
    <mergeCell ref="A143:M143"/>
    <mergeCell ref="D144:F144"/>
    <mergeCell ref="D96:F96"/>
    <mergeCell ref="G5:I5"/>
    <mergeCell ref="K5:M5"/>
    <mergeCell ref="A47:M47"/>
    <mergeCell ref="G55:I55"/>
    <mergeCell ref="K55:M55"/>
    <mergeCell ref="D48:F4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94E2-4A5F-4BD2-BDAE-391BF99113CA}">
  <dimension ref="A1:M97"/>
  <sheetViews>
    <sheetView zoomScaleNormal="100" zoomScaleSheetLayoutView="100" workbookViewId="0">
      <selection activeCell="F109" sqref="F109"/>
    </sheetView>
  </sheetViews>
  <sheetFormatPr defaultColWidth="11" defaultRowHeight="21.75" customHeight="1"/>
  <cols>
    <col min="1" max="3" width="1.33203125" style="36" customWidth="1"/>
    <col min="4" max="4" width="37.83203125" style="36" customWidth="1"/>
    <col min="5" max="5" width="8.83203125" style="42" customWidth="1"/>
    <col min="6" max="6" width="1" style="36" customWidth="1"/>
    <col min="7" max="7" width="17.33203125" style="46" customWidth="1"/>
    <col min="8" max="8" width="1" style="46" customWidth="1"/>
    <col min="9" max="9" width="17.33203125" style="46" customWidth="1"/>
    <col min="10" max="10" width="1" style="46" customWidth="1"/>
    <col min="11" max="11" width="17.33203125" style="46" customWidth="1"/>
    <col min="12" max="12" width="1" style="46" customWidth="1"/>
    <col min="13" max="13" width="17.33203125" style="46" customWidth="1"/>
    <col min="14" max="16384" width="11" style="36"/>
  </cols>
  <sheetData>
    <row r="1" spans="1:13" ht="21" customHeight="1">
      <c r="A1" s="44" t="s">
        <v>0</v>
      </c>
      <c r="B1" s="33"/>
      <c r="C1" s="62"/>
      <c r="D1" s="62"/>
      <c r="F1" s="62"/>
      <c r="G1" s="63"/>
      <c r="H1" s="63"/>
      <c r="I1" s="63"/>
      <c r="J1" s="63"/>
      <c r="K1" s="63"/>
      <c r="L1" s="63"/>
      <c r="M1" s="63"/>
    </row>
    <row r="2" spans="1:13" ht="21" customHeight="1">
      <c r="A2" s="32" t="s">
        <v>81</v>
      </c>
      <c r="B2" s="33"/>
      <c r="C2" s="62"/>
      <c r="D2" s="62"/>
      <c r="F2" s="62"/>
      <c r="G2" s="63"/>
      <c r="H2" s="63"/>
      <c r="I2" s="63"/>
      <c r="J2" s="63"/>
      <c r="K2" s="63"/>
      <c r="L2" s="63"/>
      <c r="M2" s="63"/>
    </row>
    <row r="3" spans="1:13" ht="21" customHeight="1">
      <c r="A3" s="64" t="s">
        <v>82</v>
      </c>
      <c r="B3" s="37"/>
      <c r="C3" s="65"/>
      <c r="D3" s="65"/>
      <c r="E3" s="56"/>
      <c r="F3" s="65"/>
      <c r="G3" s="66"/>
      <c r="H3" s="66"/>
      <c r="I3" s="66"/>
      <c r="J3" s="66"/>
      <c r="K3" s="66"/>
      <c r="L3" s="66"/>
      <c r="M3" s="66"/>
    </row>
    <row r="4" spans="1:13" ht="21" customHeight="1">
      <c r="A4" s="45"/>
      <c r="B4" s="51"/>
      <c r="C4" s="51"/>
      <c r="F4" s="42"/>
      <c r="G4" s="70"/>
      <c r="H4" s="58"/>
      <c r="I4" s="70"/>
      <c r="J4" s="58"/>
      <c r="K4" s="70"/>
      <c r="L4" s="58"/>
      <c r="M4" s="70"/>
    </row>
    <row r="5" spans="1:13" ht="21" customHeight="1">
      <c r="A5" s="62"/>
      <c r="B5" s="62"/>
      <c r="C5" s="62"/>
      <c r="D5" s="62"/>
      <c r="E5" s="35"/>
      <c r="F5" s="34"/>
      <c r="G5" s="80" t="s">
        <v>3</v>
      </c>
      <c r="H5" s="80"/>
      <c r="I5" s="80"/>
      <c r="J5" s="39"/>
      <c r="K5" s="80" t="s">
        <v>4</v>
      </c>
      <c r="L5" s="80"/>
      <c r="M5" s="80"/>
    </row>
    <row r="6" spans="1:13" ht="21" customHeight="1">
      <c r="F6" s="35"/>
      <c r="G6" s="40" t="s">
        <v>5</v>
      </c>
      <c r="H6" s="40"/>
      <c r="I6" s="40" t="s">
        <v>5</v>
      </c>
      <c r="J6" s="40"/>
      <c r="K6" s="40" t="s">
        <v>5</v>
      </c>
      <c r="L6" s="40"/>
      <c r="M6" s="40" t="s">
        <v>5</v>
      </c>
    </row>
    <row r="7" spans="1:13" ht="21" customHeight="1">
      <c r="F7" s="35"/>
      <c r="G7" s="59" t="s">
        <v>7</v>
      </c>
      <c r="H7" s="41"/>
      <c r="I7" s="59" t="s">
        <v>7</v>
      </c>
      <c r="J7" s="41"/>
      <c r="K7" s="59" t="s">
        <v>7</v>
      </c>
      <c r="L7" s="41"/>
      <c r="M7" s="59" t="s">
        <v>7</v>
      </c>
    </row>
    <row r="8" spans="1:13" ht="21" customHeight="1">
      <c r="F8" s="35"/>
      <c r="G8" s="41" t="s">
        <v>9</v>
      </c>
      <c r="H8" s="41"/>
      <c r="I8" s="41" t="s">
        <v>10</v>
      </c>
      <c r="J8" s="41"/>
      <c r="K8" s="41" t="s">
        <v>9</v>
      </c>
      <c r="L8" s="41"/>
      <c r="M8" s="41" t="s">
        <v>10</v>
      </c>
    </row>
    <row r="9" spans="1:13" ht="21" customHeight="1">
      <c r="E9" s="38" t="s">
        <v>11</v>
      </c>
      <c r="F9" s="42"/>
      <c r="G9" s="43" t="s">
        <v>12</v>
      </c>
      <c r="H9" s="40"/>
      <c r="I9" s="43" t="s">
        <v>12</v>
      </c>
      <c r="J9" s="40"/>
      <c r="K9" s="43" t="s">
        <v>12</v>
      </c>
      <c r="L9" s="40"/>
      <c r="M9" s="43" t="s">
        <v>12</v>
      </c>
    </row>
    <row r="10" spans="1:13" ht="6" customHeight="1">
      <c r="E10" s="35"/>
      <c r="F10" s="42"/>
      <c r="G10" s="69"/>
      <c r="H10" s="58"/>
      <c r="I10" s="69"/>
      <c r="J10" s="39"/>
      <c r="K10" s="71"/>
      <c r="L10" s="39"/>
      <c r="M10" s="71"/>
    </row>
    <row r="11" spans="1:13" ht="21" customHeight="1">
      <c r="A11" s="47" t="s">
        <v>83</v>
      </c>
      <c r="B11" s="51"/>
      <c r="C11" s="51"/>
      <c r="G11" s="68">
        <v>598675325</v>
      </c>
      <c r="I11" s="68">
        <v>524847891</v>
      </c>
      <c r="K11" s="68">
        <v>84445302</v>
      </c>
      <c r="M11" s="68">
        <v>98504589</v>
      </c>
    </row>
    <row r="12" spans="1:13" ht="21" customHeight="1">
      <c r="A12" s="47" t="s">
        <v>84</v>
      </c>
      <c r="B12" s="51"/>
      <c r="C12" s="51"/>
      <c r="G12" s="68">
        <v>6245359</v>
      </c>
      <c r="I12" s="68">
        <v>6501726</v>
      </c>
      <c r="K12" s="68">
        <v>0</v>
      </c>
      <c r="M12" s="68">
        <v>0</v>
      </c>
    </row>
    <row r="13" spans="1:13" ht="21" customHeight="1">
      <c r="A13" s="47" t="s">
        <v>85</v>
      </c>
      <c r="B13" s="51"/>
      <c r="C13" s="51"/>
      <c r="G13" s="68">
        <v>-491376335</v>
      </c>
      <c r="I13" s="68">
        <v>-428549228</v>
      </c>
      <c r="K13" s="68">
        <v>-68231181</v>
      </c>
      <c r="M13" s="68">
        <v>-79955070</v>
      </c>
    </row>
    <row r="14" spans="1:13" ht="21" customHeight="1">
      <c r="A14" s="47" t="s">
        <v>86</v>
      </c>
      <c r="B14" s="51"/>
      <c r="C14" s="51"/>
      <c r="G14" s="72">
        <v>-1642534</v>
      </c>
      <c r="I14" s="72">
        <v>-1536939</v>
      </c>
      <c r="K14" s="72">
        <v>0</v>
      </c>
      <c r="M14" s="72">
        <v>0</v>
      </c>
    </row>
    <row r="15" spans="1:13" ht="6" customHeight="1">
      <c r="E15" s="35"/>
      <c r="F15" s="42"/>
      <c r="G15" s="69"/>
      <c r="H15" s="58"/>
      <c r="I15" s="69"/>
      <c r="J15" s="58"/>
      <c r="K15" s="69"/>
      <c r="L15" s="39"/>
      <c r="M15" s="69"/>
    </row>
    <row r="16" spans="1:13" ht="21" customHeight="1">
      <c r="A16" s="44" t="s">
        <v>87</v>
      </c>
      <c r="B16" s="51"/>
      <c r="C16" s="51"/>
      <c r="G16" s="60">
        <f>SUM(G11:G14)</f>
        <v>111901815</v>
      </c>
      <c r="I16" s="60">
        <f>SUM(I11:I14)</f>
        <v>101263450</v>
      </c>
      <c r="K16" s="60">
        <f>SUM(K11:K14)</f>
        <v>16214121</v>
      </c>
      <c r="M16" s="60">
        <f>SUM(M11:M14)</f>
        <v>18549519</v>
      </c>
    </row>
    <row r="17" spans="1:13" ht="6" customHeight="1">
      <c r="E17" s="35"/>
      <c r="F17" s="42"/>
      <c r="G17" s="69"/>
      <c r="H17" s="58"/>
      <c r="I17" s="69"/>
      <c r="J17" s="58"/>
      <c r="K17" s="69"/>
      <c r="L17" s="39"/>
      <c r="M17" s="69"/>
    </row>
    <row r="18" spans="1:13" ht="21" customHeight="1">
      <c r="A18" s="36" t="s">
        <v>88</v>
      </c>
      <c r="E18" s="42">
        <v>16.100000000000001</v>
      </c>
      <c r="F18" s="42"/>
      <c r="G18" s="68">
        <v>0</v>
      </c>
      <c r="H18" s="60"/>
      <c r="I18" s="68">
        <v>0</v>
      </c>
      <c r="J18" s="60"/>
      <c r="K18" s="60">
        <v>5462663</v>
      </c>
      <c r="L18" s="60"/>
      <c r="M18" s="60">
        <v>5645745</v>
      </c>
    </row>
    <row r="19" spans="1:13" ht="21" customHeight="1">
      <c r="A19" s="47" t="s">
        <v>89</v>
      </c>
      <c r="B19" s="51"/>
      <c r="C19" s="51"/>
      <c r="G19" s="60">
        <v>3523456</v>
      </c>
      <c r="I19" s="60">
        <v>5136978</v>
      </c>
      <c r="K19" s="60">
        <v>17890015</v>
      </c>
      <c r="M19" s="60">
        <v>17421076</v>
      </c>
    </row>
    <row r="20" spans="1:13" ht="21" customHeight="1">
      <c r="A20" s="47" t="s">
        <v>220</v>
      </c>
      <c r="F20" s="42"/>
      <c r="G20" s="60">
        <v>-10887537</v>
      </c>
      <c r="H20" s="58"/>
      <c r="I20" s="60">
        <v>-12641299</v>
      </c>
      <c r="J20" s="58"/>
      <c r="K20" s="60">
        <v>-3181896</v>
      </c>
      <c r="L20" s="58"/>
      <c r="M20" s="60">
        <v>-2961464</v>
      </c>
    </row>
    <row r="21" spans="1:13" ht="21" customHeight="1">
      <c r="A21" s="47" t="s">
        <v>90</v>
      </c>
      <c r="B21" s="51"/>
      <c r="C21" s="51"/>
      <c r="G21" s="60">
        <v>-91099805</v>
      </c>
      <c r="I21" s="60">
        <v>-82673166</v>
      </c>
      <c r="K21" s="60">
        <v>-36682676</v>
      </c>
      <c r="M21" s="60">
        <v>-33095761</v>
      </c>
    </row>
    <row r="22" spans="1:13" ht="21" customHeight="1">
      <c r="A22" s="47" t="s">
        <v>214</v>
      </c>
      <c r="B22" s="51"/>
      <c r="C22" s="51"/>
      <c r="G22" s="60">
        <v>-1551478</v>
      </c>
      <c r="H22" s="58"/>
      <c r="I22" s="60">
        <v>975039</v>
      </c>
      <c r="J22" s="58"/>
      <c r="K22" s="60">
        <v>-255431</v>
      </c>
      <c r="M22" s="60">
        <v>-403039</v>
      </c>
    </row>
    <row r="23" spans="1:13" ht="21" customHeight="1">
      <c r="A23" s="47" t="s">
        <v>213</v>
      </c>
      <c r="B23" s="51"/>
      <c r="C23" s="51"/>
      <c r="G23" s="60">
        <v>3295837</v>
      </c>
      <c r="I23" s="60">
        <v>2030112</v>
      </c>
      <c r="K23" s="60">
        <v>328844</v>
      </c>
      <c r="M23" s="60">
        <v>12088</v>
      </c>
    </row>
    <row r="24" spans="1:13" ht="21" customHeight="1">
      <c r="A24" s="47" t="s">
        <v>92</v>
      </c>
      <c r="B24" s="51"/>
      <c r="C24" s="51"/>
      <c r="F24" s="42"/>
      <c r="G24" s="72">
        <v>-6221170</v>
      </c>
      <c r="H24" s="58"/>
      <c r="I24" s="72">
        <v>-7143824</v>
      </c>
      <c r="J24" s="58"/>
      <c r="K24" s="72">
        <v>-5512530</v>
      </c>
      <c r="L24" s="58"/>
      <c r="M24" s="72">
        <v>-5900620</v>
      </c>
    </row>
    <row r="25" spans="1:13" ht="6" customHeight="1">
      <c r="E25" s="35"/>
      <c r="F25" s="42"/>
      <c r="G25" s="69"/>
      <c r="H25" s="58"/>
      <c r="I25" s="69"/>
      <c r="J25" s="58"/>
      <c r="K25" s="69"/>
      <c r="L25" s="39"/>
      <c r="M25" s="69"/>
    </row>
    <row r="26" spans="1:13" ht="21" customHeight="1">
      <c r="A26" s="33" t="s">
        <v>199</v>
      </c>
      <c r="B26" s="45"/>
      <c r="F26" s="42"/>
      <c r="G26" s="60"/>
      <c r="H26" s="58"/>
      <c r="I26" s="60"/>
      <c r="J26" s="58"/>
      <c r="K26" s="60"/>
      <c r="L26" s="58"/>
      <c r="M26" s="60"/>
    </row>
    <row r="27" spans="1:13" ht="21" customHeight="1">
      <c r="A27" s="33"/>
      <c r="B27" s="45" t="s">
        <v>93</v>
      </c>
      <c r="F27" s="42"/>
      <c r="G27" s="68">
        <f>SUM(G16:G24)</f>
        <v>8961118</v>
      </c>
      <c r="H27" s="58"/>
      <c r="I27" s="68">
        <f>SUM(I16:I24)</f>
        <v>6947290</v>
      </c>
      <c r="J27" s="58"/>
      <c r="K27" s="68">
        <f>SUM(K16:K24)</f>
        <v>-5736890</v>
      </c>
      <c r="L27" s="58"/>
      <c r="M27" s="68">
        <f>SUM(M16:M24)</f>
        <v>-732456</v>
      </c>
    </row>
    <row r="28" spans="1:13" ht="21" customHeight="1">
      <c r="A28" s="47" t="s">
        <v>94</v>
      </c>
      <c r="B28" s="51"/>
      <c r="C28" s="51"/>
      <c r="E28" s="42">
        <v>10.199999999999999</v>
      </c>
      <c r="F28" s="42"/>
      <c r="G28" s="73">
        <v>90283213</v>
      </c>
      <c r="H28" s="58"/>
      <c r="I28" s="73">
        <v>105666107</v>
      </c>
      <c r="J28" s="58"/>
      <c r="K28" s="73">
        <v>0</v>
      </c>
      <c r="L28" s="58"/>
      <c r="M28" s="73">
        <v>0</v>
      </c>
    </row>
    <row r="29" spans="1:13" ht="6" customHeight="1">
      <c r="E29" s="35"/>
      <c r="F29" s="42"/>
      <c r="G29" s="69"/>
      <c r="H29" s="58"/>
      <c r="I29" s="69"/>
      <c r="J29" s="58"/>
      <c r="K29" s="69"/>
      <c r="L29" s="39"/>
      <c r="M29" s="69"/>
    </row>
    <row r="30" spans="1:13" ht="21" customHeight="1">
      <c r="A30" s="33" t="s">
        <v>200</v>
      </c>
      <c r="B30" s="51"/>
      <c r="C30" s="51"/>
      <c r="F30" s="42"/>
      <c r="G30" s="68">
        <f>SUM(G27:G28)</f>
        <v>99244331</v>
      </c>
      <c r="H30" s="58"/>
      <c r="I30" s="68">
        <f>SUM(I27:I28)</f>
        <v>112613397</v>
      </c>
      <c r="J30" s="58"/>
      <c r="K30" s="68">
        <f>SUM(K27:K28)</f>
        <v>-5736890</v>
      </c>
      <c r="L30" s="58"/>
      <c r="M30" s="68">
        <f>SUM(M27:M28)</f>
        <v>-732456</v>
      </c>
    </row>
    <row r="31" spans="1:13" ht="21" customHeight="1">
      <c r="A31" s="36" t="s">
        <v>215</v>
      </c>
      <c r="E31" s="42">
        <v>13</v>
      </c>
      <c r="F31" s="42"/>
      <c r="G31" s="73">
        <v>-4222895</v>
      </c>
      <c r="H31" s="58"/>
      <c r="I31" s="73">
        <v>-4009657</v>
      </c>
      <c r="J31" s="58"/>
      <c r="K31" s="73">
        <v>345868</v>
      </c>
      <c r="L31" s="70"/>
      <c r="M31" s="73">
        <v>191811</v>
      </c>
    </row>
    <row r="32" spans="1:13" ht="6" customHeight="1">
      <c r="F32" s="42"/>
      <c r="G32" s="70"/>
      <c r="H32" s="70"/>
      <c r="I32" s="70"/>
      <c r="J32" s="70"/>
      <c r="K32" s="70"/>
      <c r="L32" s="39"/>
      <c r="M32" s="70"/>
    </row>
    <row r="33" spans="1:13" ht="21" customHeight="1">
      <c r="A33" s="33" t="s">
        <v>201</v>
      </c>
      <c r="B33" s="47"/>
      <c r="C33" s="52"/>
      <c r="F33" s="42"/>
      <c r="G33" s="73">
        <f>SUM(G30:G31)</f>
        <v>95021436</v>
      </c>
      <c r="H33" s="58"/>
      <c r="I33" s="73">
        <f>SUM(I30:I31)</f>
        <v>108603740</v>
      </c>
      <c r="J33" s="58"/>
      <c r="K33" s="73">
        <f>SUM(K30:K31)</f>
        <v>-5391022</v>
      </c>
      <c r="L33" s="58"/>
      <c r="M33" s="73">
        <f>SUM(M30:M31)</f>
        <v>-540645</v>
      </c>
    </row>
    <row r="34" spans="1:13" ht="21" customHeight="1">
      <c r="E34" s="35"/>
      <c r="F34" s="42"/>
      <c r="G34" s="24"/>
      <c r="H34" s="58"/>
      <c r="I34" s="24"/>
      <c r="J34" s="24"/>
      <c r="K34" s="24"/>
      <c r="L34" s="24"/>
      <c r="M34" s="24"/>
    </row>
    <row r="35" spans="1:13" ht="21" customHeight="1">
      <c r="E35" s="35"/>
      <c r="F35" s="42"/>
      <c r="G35" s="24"/>
      <c r="H35" s="58"/>
      <c r="I35" s="24"/>
      <c r="J35" s="24"/>
      <c r="K35" s="24"/>
      <c r="L35" s="24"/>
      <c r="M35" s="24"/>
    </row>
    <row r="36" spans="1:13" ht="21" customHeight="1">
      <c r="E36" s="35"/>
      <c r="F36" s="42"/>
      <c r="G36" s="24"/>
      <c r="H36" s="58"/>
      <c r="I36" s="24"/>
      <c r="J36" s="24"/>
      <c r="K36" s="24"/>
      <c r="L36" s="24"/>
      <c r="M36" s="24"/>
    </row>
    <row r="37" spans="1:13" ht="21" customHeight="1">
      <c r="E37" s="35"/>
      <c r="F37" s="42"/>
      <c r="G37" s="24"/>
      <c r="H37" s="58"/>
      <c r="I37" s="24"/>
      <c r="J37" s="24"/>
      <c r="K37" s="24"/>
      <c r="L37" s="24"/>
      <c r="M37" s="24"/>
    </row>
    <row r="38" spans="1:13" ht="21" customHeight="1">
      <c r="E38" s="35"/>
      <c r="F38" s="42"/>
      <c r="G38" s="24"/>
      <c r="H38" s="58"/>
      <c r="I38" s="24"/>
      <c r="J38" s="24"/>
      <c r="K38" s="24"/>
      <c r="L38" s="24"/>
      <c r="M38" s="24"/>
    </row>
    <row r="39" spans="1:13" ht="21" customHeight="1">
      <c r="E39" s="35"/>
      <c r="F39" s="42"/>
      <c r="G39" s="24"/>
      <c r="H39" s="58"/>
      <c r="I39" s="24"/>
      <c r="J39" s="24"/>
      <c r="K39" s="24"/>
      <c r="L39" s="24"/>
      <c r="M39" s="24"/>
    </row>
    <row r="40" spans="1:13" ht="21" customHeight="1">
      <c r="E40" s="35"/>
      <c r="F40" s="42"/>
      <c r="G40" s="24"/>
      <c r="H40" s="58"/>
      <c r="I40" s="24"/>
      <c r="J40" s="24"/>
      <c r="K40" s="24"/>
      <c r="L40" s="24"/>
      <c r="M40" s="24"/>
    </row>
    <row r="41" spans="1:13" ht="21" customHeight="1">
      <c r="E41" s="35"/>
      <c r="F41" s="42"/>
      <c r="G41" s="24"/>
      <c r="H41" s="58"/>
      <c r="I41" s="24"/>
      <c r="J41" s="24"/>
      <c r="K41" s="24"/>
      <c r="L41" s="24"/>
      <c r="M41" s="24"/>
    </row>
    <row r="42" spans="1:13" ht="21" customHeight="1">
      <c r="E42" s="35"/>
      <c r="F42" s="42"/>
      <c r="G42" s="24"/>
      <c r="H42" s="58"/>
      <c r="I42" s="24"/>
      <c r="J42" s="24"/>
      <c r="K42" s="24"/>
      <c r="L42" s="24"/>
      <c r="M42" s="24"/>
    </row>
    <row r="43" spans="1:13" ht="21.75" customHeight="1">
      <c r="E43" s="35"/>
      <c r="F43" s="42"/>
      <c r="G43" s="24"/>
      <c r="H43" s="58"/>
      <c r="I43" s="24"/>
      <c r="J43" s="24"/>
      <c r="K43" s="24"/>
      <c r="L43" s="24"/>
      <c r="M43" s="24"/>
    </row>
    <row r="44" spans="1:13" ht="20.100000000000001" customHeight="1">
      <c r="A44" s="81" t="s">
        <v>34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</row>
    <row r="45" spans="1:13" ht="20.100000000000001" customHeight="1">
      <c r="A45" s="81" t="s">
        <v>95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</row>
    <row r="46" spans="1:13" ht="20.25" customHeight="1">
      <c r="A46" s="42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spans="1:13" ht="21" customHeight="1">
      <c r="E47" s="35"/>
      <c r="F47" s="42"/>
      <c r="G47" s="24"/>
      <c r="H47" s="58"/>
      <c r="I47" s="24"/>
      <c r="J47" s="24"/>
      <c r="K47" s="24"/>
      <c r="L47" s="24"/>
      <c r="M47" s="24"/>
    </row>
    <row r="48" spans="1:13" ht="21" customHeight="1">
      <c r="E48" s="35"/>
      <c r="F48" s="42"/>
      <c r="G48" s="24"/>
      <c r="H48" s="58"/>
      <c r="I48" s="24"/>
      <c r="J48" s="24"/>
      <c r="K48" s="24"/>
      <c r="L48" s="24"/>
      <c r="M48" s="24"/>
    </row>
    <row r="49" spans="1:13" ht="18" customHeight="1">
      <c r="E49" s="35"/>
      <c r="F49" s="42"/>
      <c r="G49" s="24"/>
      <c r="H49" s="58"/>
      <c r="I49" s="24"/>
      <c r="J49" s="24"/>
      <c r="K49" s="24"/>
      <c r="L49" s="24"/>
      <c r="M49" s="24"/>
    </row>
    <row r="50" spans="1:13" ht="21" customHeight="1">
      <c r="A50" s="55" t="str">
        <f>'2-4'!A50</f>
        <v>หมายเหตุประกอบข้อมูลทางการเงินเป็นส่วนหนึ่งของข้อมูลทางการเงินระหว่างกาลนี้</v>
      </c>
      <c r="B50" s="55"/>
      <c r="C50" s="55"/>
      <c r="D50" s="55"/>
      <c r="E50" s="38"/>
      <c r="F50" s="56"/>
      <c r="G50" s="25"/>
      <c r="H50" s="57"/>
      <c r="I50" s="25"/>
      <c r="J50" s="25"/>
      <c r="K50" s="25"/>
      <c r="L50" s="25"/>
      <c r="M50" s="25"/>
    </row>
    <row r="51" spans="1:13" ht="21" customHeight="1">
      <c r="A51" s="44" t="s">
        <v>0</v>
      </c>
      <c r="B51" s="33"/>
      <c r="C51" s="62"/>
      <c r="D51" s="62"/>
      <c r="F51" s="62"/>
      <c r="G51" s="63"/>
      <c r="H51" s="63"/>
      <c r="I51" s="63"/>
      <c r="J51" s="63"/>
      <c r="K51" s="63"/>
      <c r="L51" s="63"/>
      <c r="M51" s="63"/>
    </row>
    <row r="52" spans="1:13" ht="21" customHeight="1">
      <c r="A52" s="32" t="s">
        <v>81</v>
      </c>
      <c r="B52" s="33"/>
      <c r="C52" s="62"/>
      <c r="D52" s="62"/>
      <c r="F52" s="62"/>
      <c r="G52" s="63"/>
      <c r="H52" s="63"/>
      <c r="I52" s="63"/>
      <c r="J52" s="63"/>
      <c r="K52" s="63"/>
      <c r="L52" s="63"/>
      <c r="M52" s="63"/>
    </row>
    <row r="53" spans="1:13" ht="21" customHeight="1">
      <c r="A53" s="64" t="str">
        <f>A3</f>
        <v>สำหรับรอบระยะเวลาสามเดือนสิ้นสุดวันที่ 31 มีนาคม พ.ศ. 2569</v>
      </c>
      <c r="B53" s="37"/>
      <c r="C53" s="65"/>
      <c r="D53" s="65"/>
      <c r="E53" s="56"/>
      <c r="F53" s="65"/>
      <c r="G53" s="66"/>
      <c r="H53" s="66"/>
      <c r="I53" s="66"/>
      <c r="J53" s="66"/>
      <c r="K53" s="66"/>
      <c r="L53" s="66"/>
      <c r="M53" s="66"/>
    </row>
    <row r="54" spans="1:13" ht="21" customHeight="1">
      <c r="A54" s="45"/>
      <c r="B54" s="51"/>
      <c r="C54" s="51"/>
      <c r="F54" s="42"/>
      <c r="G54" s="70"/>
      <c r="H54" s="58"/>
      <c r="I54" s="70"/>
      <c r="J54" s="58"/>
      <c r="K54" s="70"/>
      <c r="L54" s="58"/>
      <c r="M54" s="70"/>
    </row>
    <row r="55" spans="1:13" ht="21" customHeight="1">
      <c r="A55" s="62"/>
      <c r="B55" s="62"/>
      <c r="C55" s="62"/>
      <c r="D55" s="62"/>
      <c r="E55" s="35"/>
      <c r="F55" s="34"/>
      <c r="G55" s="80" t="s">
        <v>3</v>
      </c>
      <c r="H55" s="80"/>
      <c r="I55" s="80"/>
      <c r="J55" s="39"/>
      <c r="K55" s="80" t="s">
        <v>4</v>
      </c>
      <c r="L55" s="80"/>
      <c r="M55" s="80"/>
    </row>
    <row r="56" spans="1:13" ht="21" customHeight="1">
      <c r="F56" s="35"/>
      <c r="G56" s="40" t="s">
        <v>5</v>
      </c>
      <c r="H56" s="40"/>
      <c r="I56" s="40" t="s">
        <v>5</v>
      </c>
      <c r="J56" s="40"/>
      <c r="K56" s="40" t="s">
        <v>5</v>
      </c>
      <c r="L56" s="40"/>
      <c r="M56" s="40" t="s">
        <v>5</v>
      </c>
    </row>
    <row r="57" spans="1:13" ht="21" customHeight="1">
      <c r="F57" s="35"/>
      <c r="G57" s="59" t="s">
        <v>7</v>
      </c>
      <c r="H57" s="41"/>
      <c r="I57" s="59" t="s">
        <v>7</v>
      </c>
      <c r="J57" s="41"/>
      <c r="K57" s="59" t="s">
        <v>7</v>
      </c>
      <c r="L57" s="41"/>
      <c r="M57" s="59" t="s">
        <v>7</v>
      </c>
    </row>
    <row r="58" spans="1:13" ht="21" customHeight="1">
      <c r="F58" s="35"/>
      <c r="G58" s="41" t="s">
        <v>9</v>
      </c>
      <c r="H58" s="41"/>
      <c r="I58" s="41" t="s">
        <v>10</v>
      </c>
      <c r="J58" s="41"/>
      <c r="K58" s="41" t="s">
        <v>9</v>
      </c>
      <c r="L58" s="41"/>
      <c r="M58" s="41" t="s">
        <v>10</v>
      </c>
    </row>
    <row r="59" spans="1:13" ht="21" customHeight="1">
      <c r="E59" s="38" t="s">
        <v>11</v>
      </c>
      <c r="F59" s="42"/>
      <c r="G59" s="43" t="s">
        <v>12</v>
      </c>
      <c r="H59" s="40"/>
      <c r="I59" s="43" t="s">
        <v>12</v>
      </c>
      <c r="J59" s="40"/>
      <c r="K59" s="43" t="s">
        <v>12</v>
      </c>
      <c r="L59" s="40"/>
      <c r="M59" s="43" t="s">
        <v>12</v>
      </c>
    </row>
    <row r="60" spans="1:13" ht="21" customHeight="1">
      <c r="E60" s="35"/>
      <c r="F60" s="42"/>
      <c r="G60" s="24"/>
      <c r="H60" s="58"/>
      <c r="I60" s="24"/>
      <c r="J60" s="24"/>
      <c r="K60" s="24"/>
      <c r="L60" s="24"/>
      <c r="M60" s="24"/>
    </row>
    <row r="61" spans="1:13" ht="21" customHeight="1">
      <c r="A61" s="45" t="s">
        <v>96</v>
      </c>
      <c r="B61" s="45"/>
      <c r="F61" s="42"/>
    </row>
    <row r="62" spans="1:13" ht="21" customHeight="1">
      <c r="A62" s="51"/>
      <c r="B62" s="36" t="s">
        <v>97</v>
      </c>
      <c r="C62" s="51"/>
      <c r="F62" s="42"/>
    </row>
    <row r="63" spans="1:13" ht="21" customHeight="1">
      <c r="A63" s="51"/>
      <c r="C63" s="51" t="s">
        <v>98</v>
      </c>
      <c r="F63" s="42"/>
    </row>
    <row r="64" spans="1:13" ht="21" customHeight="1">
      <c r="A64" s="51"/>
      <c r="C64" s="36" t="s">
        <v>99</v>
      </c>
      <c r="D64" s="51"/>
      <c r="F64" s="42"/>
      <c r="G64" s="68"/>
      <c r="I64" s="68"/>
      <c r="K64" s="68"/>
      <c r="L64" s="74"/>
      <c r="M64" s="68"/>
    </row>
    <row r="65" spans="1:13" ht="21" customHeight="1">
      <c r="A65" s="51"/>
      <c r="D65" s="51" t="s">
        <v>100</v>
      </c>
      <c r="F65" s="42"/>
      <c r="G65" s="68">
        <v>93755</v>
      </c>
      <c r="I65" s="68">
        <v>-5616</v>
      </c>
      <c r="K65" s="68">
        <v>0</v>
      </c>
      <c r="L65" s="75"/>
      <c r="M65" s="68">
        <v>0</v>
      </c>
    </row>
    <row r="66" spans="1:13" ht="21" customHeight="1">
      <c r="A66" s="51"/>
      <c r="C66" s="51" t="s">
        <v>101</v>
      </c>
      <c r="F66" s="42"/>
      <c r="K66" s="68"/>
      <c r="L66" s="74"/>
      <c r="M66" s="68"/>
    </row>
    <row r="67" spans="1:13" ht="21" customHeight="1">
      <c r="A67" s="51"/>
      <c r="D67" s="36" t="s">
        <v>102</v>
      </c>
      <c r="E67" s="42">
        <v>10.199999999999999</v>
      </c>
      <c r="F67" s="42"/>
      <c r="G67" s="72">
        <v>16303634</v>
      </c>
      <c r="I67" s="72">
        <v>825562</v>
      </c>
      <c r="K67" s="72">
        <v>0</v>
      </c>
      <c r="L67" s="36"/>
      <c r="M67" s="72">
        <v>0</v>
      </c>
    </row>
    <row r="68" spans="1:13" ht="6" customHeight="1">
      <c r="A68" s="51"/>
      <c r="C68" s="51"/>
      <c r="F68" s="42"/>
      <c r="G68" s="68"/>
      <c r="H68" s="40"/>
      <c r="I68" s="68"/>
      <c r="J68" s="41"/>
      <c r="K68" s="68"/>
      <c r="L68" s="40"/>
      <c r="M68" s="68"/>
    </row>
    <row r="69" spans="1:13" ht="21" customHeight="1">
      <c r="A69" s="51"/>
      <c r="B69" s="51" t="s">
        <v>103</v>
      </c>
      <c r="C69" s="51"/>
      <c r="F69" s="42"/>
      <c r="G69" s="36"/>
      <c r="H69" s="36"/>
      <c r="I69" s="36"/>
      <c r="J69" s="36"/>
      <c r="K69" s="36"/>
      <c r="L69" s="36"/>
      <c r="M69" s="36"/>
    </row>
    <row r="70" spans="1:13" ht="21" customHeight="1">
      <c r="A70" s="51"/>
      <c r="B70" s="51"/>
      <c r="C70" s="51" t="s">
        <v>104</v>
      </c>
      <c r="F70" s="42"/>
      <c r="G70" s="61">
        <f>SUM(G64:G67)</f>
        <v>16397389</v>
      </c>
      <c r="H70" s="58"/>
      <c r="I70" s="61">
        <f>SUM(I64:I67)</f>
        <v>819946</v>
      </c>
      <c r="J70" s="58"/>
      <c r="K70" s="73">
        <f>SUM(K64:K67)</f>
        <v>0</v>
      </c>
      <c r="L70" s="74"/>
      <c r="M70" s="73">
        <f>SUM(M64:M67)</f>
        <v>0</v>
      </c>
    </row>
    <row r="71" spans="1:13" ht="6" customHeight="1">
      <c r="E71" s="35"/>
      <c r="F71" s="42"/>
      <c r="H71" s="58"/>
      <c r="J71" s="58"/>
      <c r="L71" s="39"/>
    </row>
    <row r="72" spans="1:13" ht="21" customHeight="1" thickBot="1">
      <c r="A72" s="45" t="s">
        <v>216</v>
      </c>
      <c r="B72" s="51"/>
      <c r="C72" s="51"/>
      <c r="F72" s="42"/>
      <c r="G72" s="76">
        <f>SUM(G70,G33)</f>
        <v>111418825</v>
      </c>
      <c r="H72" s="58"/>
      <c r="I72" s="76">
        <f>SUM(I70,I33)</f>
        <v>109423686</v>
      </c>
      <c r="J72" s="58"/>
      <c r="K72" s="76">
        <f>SUM(K70,K33)</f>
        <v>-5391022</v>
      </c>
      <c r="L72" s="58"/>
      <c r="M72" s="76">
        <f>SUM(M70,M33)</f>
        <v>-540645</v>
      </c>
    </row>
    <row r="73" spans="1:13" ht="21" customHeight="1" thickTop="1">
      <c r="A73" s="45"/>
      <c r="B73" s="51"/>
      <c r="C73" s="51"/>
      <c r="F73" s="42"/>
      <c r="G73" s="70"/>
      <c r="H73" s="58"/>
      <c r="I73" s="70"/>
      <c r="J73" s="58"/>
      <c r="K73" s="70"/>
      <c r="L73" s="58"/>
      <c r="M73" s="70"/>
    </row>
    <row r="74" spans="1:13" ht="21" customHeight="1">
      <c r="E74" s="35"/>
      <c r="F74" s="42"/>
      <c r="G74" s="69"/>
      <c r="H74" s="58"/>
      <c r="I74" s="69"/>
      <c r="J74" s="39"/>
      <c r="K74" s="71"/>
      <c r="L74" s="39"/>
      <c r="M74" s="71"/>
    </row>
    <row r="75" spans="1:13" ht="21.75" customHeight="1">
      <c r="A75" s="33" t="s">
        <v>205</v>
      </c>
      <c r="B75" s="53"/>
    </row>
    <row r="76" spans="1:13" ht="8.1" customHeight="1">
      <c r="A76" s="54"/>
      <c r="B76" s="54"/>
      <c r="C76" s="54"/>
      <c r="D76" s="54"/>
      <c r="E76" s="54"/>
      <c r="F76" s="42"/>
      <c r="G76" s="69"/>
      <c r="H76" s="58"/>
      <c r="I76" s="69"/>
      <c r="J76" s="58"/>
      <c r="K76" s="69"/>
      <c r="L76" s="39"/>
      <c r="M76" s="69"/>
    </row>
    <row r="77" spans="1:13" ht="21.75" customHeight="1" thickBot="1">
      <c r="A77" s="53" t="s">
        <v>206</v>
      </c>
      <c r="B77" s="53"/>
      <c r="E77" s="42">
        <v>14</v>
      </c>
      <c r="G77" s="22">
        <f>[1]Note_EPS!$B$14</f>
        <v>0.12239999999999999</v>
      </c>
      <c r="H77" s="23"/>
      <c r="I77" s="22">
        <v>0.1389</v>
      </c>
      <c r="J77" s="23"/>
      <c r="K77" s="22">
        <v>-6.8999999999999999E-3</v>
      </c>
      <c r="L77" s="26"/>
      <c r="M77" s="22">
        <v>-6.9999999999999999E-4</v>
      </c>
    </row>
    <row r="78" spans="1:13" ht="21.75" customHeight="1" thickTop="1">
      <c r="A78" s="53"/>
      <c r="F78" s="42"/>
      <c r="G78" s="23"/>
      <c r="H78" s="23"/>
      <c r="I78" s="23"/>
      <c r="J78" s="23"/>
      <c r="K78" s="23"/>
      <c r="L78" s="23"/>
      <c r="M78" s="23"/>
    </row>
    <row r="79" spans="1:13" ht="21.75" customHeight="1">
      <c r="A79" s="47"/>
      <c r="F79" s="42"/>
      <c r="G79" s="58"/>
      <c r="H79" s="58"/>
      <c r="I79" s="58"/>
      <c r="J79" s="58"/>
      <c r="K79" s="58"/>
      <c r="L79" s="58"/>
      <c r="M79" s="58"/>
    </row>
    <row r="80" spans="1:13" ht="21.75" customHeight="1">
      <c r="A80" s="47"/>
      <c r="F80" s="42"/>
      <c r="G80" s="58"/>
      <c r="H80" s="58"/>
      <c r="I80" s="58"/>
      <c r="J80" s="58"/>
      <c r="K80" s="58"/>
      <c r="L80" s="58"/>
      <c r="M80" s="58"/>
    </row>
    <row r="81" spans="1:13" ht="21.75" customHeight="1">
      <c r="A81" s="47"/>
      <c r="F81" s="42"/>
      <c r="G81" s="58"/>
      <c r="H81" s="58"/>
      <c r="I81" s="58"/>
      <c r="J81" s="58"/>
      <c r="K81" s="58"/>
      <c r="L81" s="58"/>
      <c r="M81" s="58"/>
    </row>
    <row r="82" spans="1:13" ht="21.75" customHeight="1">
      <c r="A82" s="47"/>
      <c r="F82" s="42"/>
      <c r="G82" s="58"/>
      <c r="H82" s="58"/>
      <c r="I82" s="58"/>
      <c r="J82" s="58"/>
      <c r="K82" s="58"/>
      <c r="L82" s="58"/>
      <c r="M82" s="58"/>
    </row>
    <row r="83" spans="1:13" ht="21.75" customHeight="1">
      <c r="A83" s="47"/>
      <c r="F83" s="42"/>
      <c r="G83" s="58"/>
      <c r="H83" s="58"/>
      <c r="I83" s="58"/>
      <c r="J83" s="58"/>
      <c r="K83" s="58"/>
      <c r="L83" s="58"/>
      <c r="M83" s="58"/>
    </row>
    <row r="84" spans="1:13" ht="21.75" customHeight="1">
      <c r="A84" s="47"/>
      <c r="F84" s="42"/>
      <c r="G84" s="58"/>
      <c r="H84" s="58"/>
      <c r="I84" s="58"/>
      <c r="J84" s="58"/>
      <c r="K84" s="58"/>
      <c r="L84" s="58"/>
      <c r="M84" s="58"/>
    </row>
    <row r="85" spans="1:13" ht="21.75" customHeight="1">
      <c r="A85" s="47"/>
      <c r="F85" s="42"/>
      <c r="G85" s="58"/>
      <c r="H85" s="58"/>
      <c r="I85" s="58"/>
      <c r="J85" s="58"/>
      <c r="K85" s="58"/>
      <c r="L85" s="58"/>
      <c r="M85" s="58"/>
    </row>
    <row r="86" spans="1:13" ht="21.75" customHeight="1">
      <c r="A86" s="47"/>
      <c r="F86" s="42"/>
      <c r="G86" s="58"/>
      <c r="H86" s="58"/>
      <c r="I86" s="58"/>
      <c r="J86" s="58"/>
      <c r="K86" s="58"/>
      <c r="L86" s="58"/>
      <c r="M86" s="58"/>
    </row>
    <row r="87" spans="1:13" ht="21.75" customHeight="1">
      <c r="A87" s="47"/>
      <c r="F87" s="42"/>
      <c r="G87" s="58"/>
      <c r="H87" s="58"/>
      <c r="I87" s="58"/>
      <c r="J87" s="58"/>
      <c r="K87" s="58"/>
      <c r="L87" s="58"/>
      <c r="M87" s="58"/>
    </row>
    <row r="88" spans="1:13" ht="21.75" customHeight="1">
      <c r="A88" s="47"/>
      <c r="F88" s="42"/>
      <c r="G88" s="58"/>
      <c r="H88" s="58"/>
      <c r="I88" s="58"/>
      <c r="J88" s="58"/>
      <c r="K88" s="58"/>
      <c r="L88" s="58"/>
      <c r="M88" s="58"/>
    </row>
    <row r="89" spans="1:13" ht="21.75" customHeight="1">
      <c r="A89" s="47"/>
      <c r="F89" s="42"/>
      <c r="G89" s="58"/>
      <c r="H89" s="58"/>
      <c r="I89" s="58"/>
      <c r="J89" s="58"/>
      <c r="K89" s="58"/>
      <c r="M89" s="58"/>
    </row>
    <row r="90" spans="1:13" ht="21.75" customHeight="1">
      <c r="A90" s="47"/>
      <c r="F90" s="42"/>
      <c r="G90" s="58"/>
      <c r="H90" s="58"/>
      <c r="I90" s="58"/>
      <c r="J90" s="58"/>
      <c r="K90" s="58"/>
      <c r="M90" s="58"/>
    </row>
    <row r="91" spans="1:13" ht="20.25" customHeight="1">
      <c r="A91" s="47"/>
      <c r="B91" s="47"/>
      <c r="G91" s="70"/>
      <c r="H91" s="58"/>
      <c r="I91" s="70"/>
      <c r="J91" s="58"/>
      <c r="K91" s="70"/>
      <c r="L91" s="58"/>
      <c r="M91" s="70"/>
    </row>
    <row r="92" spans="1:13" ht="21.75" customHeight="1">
      <c r="A92" s="81" t="s">
        <v>34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</row>
    <row r="93" spans="1:13" ht="21.75" customHeight="1">
      <c r="A93" s="81" t="s">
        <v>105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</row>
    <row r="94" spans="1:13" ht="23.25" customHeight="1">
      <c r="A94" s="48"/>
      <c r="B94" s="49"/>
      <c r="C94" s="49"/>
      <c r="D94" s="49"/>
      <c r="E94" s="49"/>
      <c r="F94" s="49"/>
      <c r="G94" s="50"/>
      <c r="H94" s="50"/>
      <c r="I94" s="50"/>
      <c r="J94" s="50"/>
      <c r="K94" s="50"/>
      <c r="L94" s="50"/>
      <c r="M94" s="50"/>
    </row>
    <row r="95" spans="1:13" ht="21.75" customHeight="1">
      <c r="A95" s="48"/>
      <c r="B95" s="49"/>
      <c r="C95" s="49"/>
      <c r="D95" s="49"/>
      <c r="E95" s="49"/>
      <c r="F95" s="49"/>
      <c r="G95" s="50"/>
      <c r="H95" s="50"/>
      <c r="I95" s="50"/>
      <c r="J95" s="50"/>
      <c r="K95" s="50"/>
      <c r="L95" s="50"/>
      <c r="M95" s="50"/>
    </row>
    <row r="96" spans="1:13" ht="12" customHeight="1">
      <c r="A96" s="48"/>
      <c r="B96" s="49"/>
      <c r="C96" s="49"/>
      <c r="D96" s="49"/>
      <c r="E96" s="49"/>
      <c r="F96" s="49"/>
      <c r="G96" s="50"/>
      <c r="H96" s="50"/>
      <c r="I96" s="50"/>
      <c r="J96" s="50"/>
      <c r="K96" s="50"/>
      <c r="L96" s="50"/>
      <c r="M96" s="50"/>
    </row>
    <row r="97" spans="1:13" ht="21.75" customHeight="1">
      <c r="A97" s="55" t="str">
        <f>'2-4'!A50</f>
        <v>หมายเหตุประกอบข้อมูลทางการเงินเป็นส่วนหนึ่งของข้อมูลทางการเงินระหว่างกาลนี้</v>
      </c>
      <c r="B97" s="55"/>
      <c r="C97" s="55"/>
      <c r="D97" s="55"/>
      <c r="E97" s="56"/>
      <c r="F97" s="55"/>
      <c r="G97" s="61"/>
      <c r="H97" s="61"/>
      <c r="I97" s="61"/>
      <c r="J97" s="61"/>
      <c r="K97" s="61"/>
      <c r="L97" s="61"/>
      <c r="M97" s="61"/>
    </row>
  </sheetData>
  <mergeCells count="8">
    <mergeCell ref="A92:M92"/>
    <mergeCell ref="A93:M93"/>
    <mergeCell ref="G5:I5"/>
    <mergeCell ref="K5:M5"/>
    <mergeCell ref="A44:M44"/>
    <mergeCell ref="A45:M45"/>
    <mergeCell ref="G55:I55"/>
    <mergeCell ref="K55:M55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5EC9-BEDF-4D53-82F0-56B13E856C7D}">
  <dimension ref="A1:AG44"/>
  <sheetViews>
    <sheetView topLeftCell="N39" zoomScale="115" zoomScaleNormal="115" zoomScaleSheetLayoutView="90" workbookViewId="0">
      <selection activeCell="X53" sqref="X53"/>
    </sheetView>
  </sheetViews>
  <sheetFormatPr defaultColWidth="9.33203125" defaultRowHeight="16.5" customHeight="1"/>
  <cols>
    <col min="1" max="3" width="1" style="194" customWidth="1"/>
    <col min="4" max="4" width="32.1640625" style="194" customWidth="1"/>
    <col min="5" max="5" width="7.6640625" style="194" customWidth="1"/>
    <col min="6" max="6" width="0.6640625" style="194" customWidth="1"/>
    <col min="7" max="7" width="13.83203125" style="195" bestFit="1" customWidth="1"/>
    <col min="8" max="8" width="0.6640625" style="196" customWidth="1"/>
    <col min="9" max="9" width="15" style="195" customWidth="1"/>
    <col min="10" max="10" width="0.6640625" style="195" customWidth="1"/>
    <col min="11" max="11" width="13" style="195" bestFit="1" customWidth="1"/>
    <col min="12" max="12" width="0.6640625" style="195" customWidth="1"/>
    <col min="13" max="13" width="14.33203125" style="195" customWidth="1"/>
    <col min="14" max="14" width="0.6640625" style="195" customWidth="1"/>
    <col min="15" max="15" width="13" style="195" customWidth="1"/>
    <col min="16" max="16" width="0.6640625" style="195" customWidth="1"/>
    <col min="17" max="17" width="16.33203125" style="195" customWidth="1"/>
    <col min="18" max="18" width="0.6640625" style="195" customWidth="1"/>
    <col min="19" max="19" width="10.33203125" style="195" customWidth="1"/>
    <col min="20" max="20" width="0.6640625" style="196" customWidth="1"/>
    <col min="21" max="21" width="10.6640625" style="195" customWidth="1"/>
    <col min="22" max="22" width="0.6640625" style="196" customWidth="1"/>
    <col min="23" max="23" width="11.33203125" style="195" customWidth="1"/>
    <col min="24" max="24" width="0.6640625" style="196" customWidth="1"/>
    <col min="25" max="25" width="10.83203125" style="195" customWidth="1"/>
    <col min="26" max="26" width="0.6640625" style="195" customWidth="1"/>
    <col min="27" max="27" width="13.83203125" style="195" customWidth="1"/>
    <col min="28" max="28" width="0.6640625" style="195" customWidth="1"/>
    <col min="29" max="29" width="16.33203125" style="195" customWidth="1"/>
    <col min="30" max="30" width="0.6640625" style="195" customWidth="1"/>
    <col min="31" max="31" width="10" style="195" customWidth="1"/>
    <col min="32" max="32" width="0.6640625" style="196" customWidth="1"/>
    <col min="33" max="33" width="12.83203125" style="195" customWidth="1"/>
    <col min="34" max="16384" width="9.33203125" style="194"/>
  </cols>
  <sheetData>
    <row r="1" spans="1:33" s="84" customFormat="1" ht="21" customHeight="1">
      <c r="A1" s="95" t="s">
        <v>0</v>
      </c>
      <c r="G1" s="86"/>
      <c r="H1" s="87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7"/>
      <c r="U1" s="86"/>
      <c r="V1" s="87"/>
      <c r="W1" s="86"/>
      <c r="X1" s="87"/>
      <c r="Y1" s="86"/>
      <c r="Z1" s="86"/>
      <c r="AA1" s="86"/>
      <c r="AB1" s="86"/>
      <c r="AC1" s="86"/>
      <c r="AD1" s="86"/>
      <c r="AE1" s="86"/>
      <c r="AF1" s="87"/>
      <c r="AG1" s="86"/>
    </row>
    <row r="2" spans="1:33" s="84" customFormat="1" ht="21" customHeight="1">
      <c r="A2" s="111" t="s">
        <v>106</v>
      </c>
      <c r="G2" s="86"/>
      <c r="H2" s="87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86"/>
      <c r="V2" s="87"/>
      <c r="W2" s="86"/>
      <c r="X2" s="87"/>
      <c r="Y2" s="86"/>
      <c r="Z2" s="86"/>
      <c r="AA2" s="86"/>
      <c r="AB2" s="86"/>
      <c r="AC2" s="86"/>
      <c r="AD2" s="86"/>
      <c r="AE2" s="86"/>
      <c r="AF2" s="87"/>
      <c r="AG2" s="86"/>
    </row>
    <row r="3" spans="1:33" s="84" customFormat="1" ht="21" customHeight="1">
      <c r="A3" s="148" t="str">
        <f>'5-6 (3M)'!A3</f>
        <v>สำหรับรอบระยะเวลาสามเดือนสิ้นสุดวันที่ 31 มีนาคม พ.ศ. 2569</v>
      </c>
      <c r="B3" s="122"/>
      <c r="C3" s="122"/>
      <c r="D3" s="122"/>
      <c r="E3" s="122"/>
      <c r="F3" s="122"/>
      <c r="G3" s="93"/>
      <c r="H3" s="130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130"/>
      <c r="U3" s="93"/>
      <c r="V3" s="130"/>
      <c r="W3" s="93"/>
      <c r="X3" s="130"/>
      <c r="Y3" s="93"/>
      <c r="Z3" s="93"/>
      <c r="AA3" s="93"/>
      <c r="AB3" s="93"/>
      <c r="AC3" s="93"/>
      <c r="AD3" s="93"/>
      <c r="AE3" s="93"/>
      <c r="AF3" s="130"/>
      <c r="AG3" s="93"/>
    </row>
    <row r="4" spans="1:33" s="150" customFormat="1" ht="19.350000000000001" customHeight="1">
      <c r="A4" s="149"/>
      <c r="G4" s="151"/>
      <c r="H4" s="152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2"/>
      <c r="U4" s="151"/>
      <c r="V4" s="152"/>
      <c r="W4" s="151"/>
      <c r="X4" s="152"/>
      <c r="Y4" s="151"/>
      <c r="Z4" s="151"/>
      <c r="AA4" s="151"/>
      <c r="AB4" s="151"/>
      <c r="AC4" s="151"/>
      <c r="AD4" s="151"/>
      <c r="AE4" s="151"/>
      <c r="AF4" s="152"/>
      <c r="AG4" s="151"/>
    </row>
    <row r="5" spans="1:33" s="153" customFormat="1" ht="19.350000000000001" customHeight="1">
      <c r="G5" s="154" t="s">
        <v>107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</row>
    <row r="6" spans="1:33" s="153" customFormat="1" ht="19.350000000000001" customHeight="1"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6" t="s">
        <v>108</v>
      </c>
      <c r="AB6" s="156"/>
      <c r="AC6" s="156"/>
      <c r="AD6" s="156"/>
      <c r="AE6" s="156"/>
      <c r="AF6" s="155"/>
      <c r="AG6" s="155"/>
    </row>
    <row r="7" spans="1:33" s="157" customFormat="1" ht="19.350000000000001" customHeight="1">
      <c r="G7" s="158"/>
      <c r="H7" s="158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8"/>
      <c r="T7" s="158"/>
      <c r="U7" s="160"/>
      <c r="V7" s="158"/>
      <c r="W7" s="160"/>
      <c r="X7" s="161"/>
      <c r="Y7" s="159"/>
      <c r="Z7" s="159"/>
      <c r="AA7" s="162" t="s">
        <v>109</v>
      </c>
      <c r="AB7" s="162"/>
      <c r="AC7" s="162"/>
      <c r="AD7" s="162"/>
      <c r="AE7" s="162"/>
      <c r="AF7" s="161"/>
      <c r="AG7" s="163"/>
    </row>
    <row r="8" spans="1:33" s="157" customFormat="1" ht="19.350000000000001" customHeight="1">
      <c r="G8" s="158"/>
      <c r="H8" s="158"/>
      <c r="I8" s="158"/>
      <c r="J8" s="158"/>
      <c r="K8" s="158"/>
      <c r="L8" s="158"/>
      <c r="M8" s="164"/>
      <c r="N8" s="158"/>
      <c r="O8" s="158"/>
      <c r="P8" s="158"/>
      <c r="Q8" s="164"/>
      <c r="R8" s="158"/>
      <c r="S8" s="164"/>
      <c r="T8" s="164"/>
      <c r="U8" s="164"/>
      <c r="V8" s="164"/>
      <c r="W8" s="164"/>
      <c r="X8" s="159"/>
      <c r="Y8" s="158"/>
      <c r="Z8" s="158"/>
      <c r="AA8" s="165" t="s">
        <v>103</v>
      </c>
      <c r="AB8" s="165"/>
      <c r="AC8" s="165"/>
      <c r="AD8" s="165"/>
      <c r="AE8" s="165"/>
      <c r="AF8" s="161"/>
      <c r="AG8" s="163"/>
    </row>
    <row r="9" spans="1:33" s="157" customFormat="1" ht="19.350000000000001" customHeight="1">
      <c r="B9" s="166"/>
      <c r="C9" s="166"/>
      <c r="D9" s="166"/>
      <c r="E9" s="166"/>
      <c r="F9" s="166"/>
      <c r="G9" s="158"/>
      <c r="H9" s="158"/>
      <c r="I9" s="158"/>
      <c r="J9" s="158"/>
      <c r="K9" s="164"/>
      <c r="L9" s="158"/>
      <c r="M9" s="158" t="s">
        <v>110</v>
      </c>
      <c r="N9" s="158"/>
      <c r="O9" s="164"/>
      <c r="P9" s="158"/>
      <c r="Q9" s="164"/>
      <c r="R9" s="158"/>
      <c r="S9" s="167" t="s">
        <v>73</v>
      </c>
      <c r="T9" s="167"/>
      <c r="U9" s="167"/>
      <c r="V9" s="167"/>
      <c r="W9" s="167"/>
      <c r="X9" s="158"/>
      <c r="Y9" s="164"/>
      <c r="Z9" s="158"/>
      <c r="AA9" s="168" t="s">
        <v>111</v>
      </c>
      <c r="AB9" s="169"/>
      <c r="AD9" s="170"/>
      <c r="AE9" s="170"/>
      <c r="AF9" s="158"/>
      <c r="AG9" s="158"/>
    </row>
    <row r="10" spans="1:33" s="157" customFormat="1" ht="19.350000000000001" customHeight="1">
      <c r="B10" s="166"/>
      <c r="C10" s="166"/>
      <c r="D10" s="166"/>
      <c r="E10" s="166"/>
      <c r="F10" s="166"/>
      <c r="G10" s="164"/>
      <c r="H10" s="158"/>
      <c r="I10" s="164"/>
      <c r="J10" s="158"/>
      <c r="K10" s="158"/>
      <c r="L10" s="158"/>
      <c r="M10" s="158" t="s">
        <v>112</v>
      </c>
      <c r="N10" s="158"/>
      <c r="O10" s="158" t="s">
        <v>110</v>
      </c>
      <c r="P10" s="158"/>
      <c r="Q10" s="158" t="s">
        <v>113</v>
      </c>
      <c r="R10" s="158"/>
      <c r="S10" s="171" t="s">
        <v>114</v>
      </c>
      <c r="T10" s="160"/>
      <c r="U10" s="172" t="s">
        <v>114</v>
      </c>
      <c r="V10" s="160"/>
      <c r="W10" s="160"/>
      <c r="X10" s="158"/>
      <c r="Y10" s="158"/>
      <c r="Z10" s="158"/>
      <c r="AA10" s="168" t="s">
        <v>115</v>
      </c>
      <c r="AB10" s="158"/>
      <c r="AC10" s="168" t="s">
        <v>116</v>
      </c>
      <c r="AD10" s="158"/>
      <c r="AE10" s="158"/>
      <c r="AF10" s="158"/>
      <c r="AG10" s="164"/>
    </row>
    <row r="11" spans="1:33" s="157" customFormat="1" ht="19.350000000000001" customHeight="1">
      <c r="B11" s="166"/>
      <c r="C11" s="166"/>
      <c r="D11" s="166"/>
      <c r="E11" s="166"/>
      <c r="F11" s="166"/>
      <c r="G11" s="158" t="s">
        <v>117</v>
      </c>
      <c r="H11" s="158"/>
      <c r="I11" s="158" t="s">
        <v>110</v>
      </c>
      <c r="J11" s="158"/>
      <c r="K11" s="20" t="s">
        <v>110</v>
      </c>
      <c r="L11" s="158"/>
      <c r="M11" s="158" t="s">
        <v>118</v>
      </c>
      <c r="N11" s="158"/>
      <c r="O11" s="158" t="s">
        <v>119</v>
      </c>
      <c r="P11" s="158"/>
      <c r="Q11" s="158" t="s">
        <v>120</v>
      </c>
      <c r="R11" s="158"/>
      <c r="S11" s="173" t="s">
        <v>121</v>
      </c>
      <c r="T11" s="164"/>
      <c r="U11" s="174" t="s">
        <v>121</v>
      </c>
      <c r="V11" s="164"/>
      <c r="W11" s="164"/>
      <c r="X11" s="158"/>
      <c r="Y11" s="168"/>
      <c r="Z11" s="158"/>
      <c r="AA11" s="168" t="s">
        <v>122</v>
      </c>
      <c r="AB11" s="158"/>
      <c r="AC11" s="168" t="s">
        <v>218</v>
      </c>
      <c r="AD11" s="158"/>
      <c r="AE11" s="158"/>
      <c r="AF11" s="158"/>
      <c r="AG11" s="158" t="s">
        <v>123</v>
      </c>
    </row>
    <row r="12" spans="1:33" s="157" customFormat="1" ht="19.350000000000001" customHeight="1">
      <c r="B12" s="166"/>
      <c r="C12" s="166"/>
      <c r="D12" s="166"/>
      <c r="E12" s="166"/>
      <c r="F12" s="166"/>
      <c r="G12" s="158" t="s">
        <v>124</v>
      </c>
      <c r="H12" s="158"/>
      <c r="I12" s="158" t="s">
        <v>125</v>
      </c>
      <c r="J12" s="158"/>
      <c r="K12" s="20" t="s">
        <v>126</v>
      </c>
      <c r="L12" s="158"/>
      <c r="M12" s="158" t="s">
        <v>127</v>
      </c>
      <c r="N12" s="158"/>
      <c r="O12" s="158" t="s">
        <v>128</v>
      </c>
      <c r="P12" s="158"/>
      <c r="Q12" s="158" t="s">
        <v>72</v>
      </c>
      <c r="R12" s="158"/>
      <c r="S12" s="158" t="s">
        <v>129</v>
      </c>
      <c r="T12" s="158"/>
      <c r="U12" s="175" t="s">
        <v>126</v>
      </c>
      <c r="V12" s="158"/>
      <c r="W12" s="158" t="s">
        <v>76</v>
      </c>
      <c r="X12" s="158"/>
      <c r="Y12" s="168" t="s">
        <v>126</v>
      </c>
      <c r="Z12" s="158"/>
      <c r="AA12" s="168" t="s">
        <v>130</v>
      </c>
      <c r="AB12" s="158"/>
      <c r="AC12" s="168" t="s">
        <v>102</v>
      </c>
      <c r="AD12" s="158"/>
      <c r="AE12" s="158" t="s">
        <v>123</v>
      </c>
      <c r="AF12" s="158"/>
      <c r="AG12" s="158" t="s">
        <v>59</v>
      </c>
    </row>
    <row r="13" spans="1:33" s="157" customFormat="1" ht="19.350000000000001" customHeight="1">
      <c r="E13" s="176" t="s">
        <v>11</v>
      </c>
      <c r="F13" s="177"/>
      <c r="G13" s="178" t="s">
        <v>12</v>
      </c>
      <c r="H13" s="158"/>
      <c r="I13" s="178" t="s">
        <v>12</v>
      </c>
      <c r="J13" s="169"/>
      <c r="K13" s="178" t="s">
        <v>12</v>
      </c>
      <c r="L13" s="169"/>
      <c r="M13" s="178" t="s">
        <v>12</v>
      </c>
      <c r="N13" s="169"/>
      <c r="O13" s="178" t="s">
        <v>12</v>
      </c>
      <c r="P13" s="169"/>
      <c r="Q13" s="178" t="s">
        <v>12</v>
      </c>
      <c r="R13" s="169"/>
      <c r="S13" s="178" t="s">
        <v>12</v>
      </c>
      <c r="T13" s="158"/>
      <c r="U13" s="178" t="s">
        <v>12</v>
      </c>
      <c r="V13" s="158"/>
      <c r="W13" s="178" t="s">
        <v>12</v>
      </c>
      <c r="X13" s="158"/>
      <c r="Y13" s="178" t="s">
        <v>12</v>
      </c>
      <c r="Z13" s="169"/>
      <c r="AA13" s="178" t="s">
        <v>12</v>
      </c>
      <c r="AB13" s="169"/>
      <c r="AC13" s="178" t="s">
        <v>12</v>
      </c>
      <c r="AD13" s="158"/>
      <c r="AE13" s="178" t="s">
        <v>12</v>
      </c>
      <c r="AF13" s="158"/>
      <c r="AG13" s="178" t="s">
        <v>12</v>
      </c>
    </row>
    <row r="14" spans="1:33" s="157" customFormat="1" ht="19.350000000000001" customHeight="1">
      <c r="E14" s="177"/>
      <c r="F14" s="177"/>
      <c r="G14" s="169"/>
      <c r="H14" s="158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58"/>
      <c r="U14" s="169"/>
      <c r="V14" s="158"/>
      <c r="W14" s="169"/>
      <c r="X14" s="158"/>
      <c r="Y14" s="169"/>
      <c r="Z14" s="169"/>
      <c r="AA14" s="169"/>
      <c r="AB14" s="169"/>
      <c r="AC14" s="169"/>
      <c r="AD14" s="158"/>
      <c r="AE14" s="169"/>
      <c r="AF14" s="158"/>
      <c r="AG14" s="169"/>
    </row>
    <row r="15" spans="1:33" s="157" customFormat="1" ht="18.600000000000001" customHeight="1">
      <c r="A15" s="179" t="s">
        <v>131</v>
      </c>
      <c r="B15" s="180"/>
      <c r="D15" s="166"/>
      <c r="E15" s="181"/>
      <c r="F15" s="182"/>
      <c r="G15" s="183">
        <v>403876560</v>
      </c>
      <c r="H15" s="184"/>
      <c r="I15" s="183">
        <v>2072952972</v>
      </c>
      <c r="J15" s="183"/>
      <c r="K15" s="183">
        <v>58481254</v>
      </c>
      <c r="L15" s="183"/>
      <c r="M15" s="183">
        <v>30726984</v>
      </c>
      <c r="N15" s="183"/>
      <c r="O15" s="183">
        <v>22755038</v>
      </c>
      <c r="P15" s="183"/>
      <c r="Q15" s="183">
        <v>-187500</v>
      </c>
      <c r="R15" s="183"/>
      <c r="S15" s="183">
        <v>52300000</v>
      </c>
      <c r="T15" s="184"/>
      <c r="U15" s="183">
        <v>270745310</v>
      </c>
      <c r="V15" s="184"/>
      <c r="W15" s="183">
        <v>1320001806</v>
      </c>
      <c r="X15" s="184"/>
      <c r="Y15" s="183">
        <v>-270745310</v>
      </c>
      <c r="Z15" s="183"/>
      <c r="AA15" s="183">
        <v>-890497</v>
      </c>
      <c r="AB15" s="183"/>
      <c r="AC15" s="183">
        <v>-42514477</v>
      </c>
      <c r="AD15" s="183"/>
      <c r="AE15" s="183">
        <v>-43404974</v>
      </c>
      <c r="AF15" s="184"/>
      <c r="AG15" s="183">
        <f>SUM(G15:Y15,AE15)</f>
        <v>3917502140</v>
      </c>
    </row>
    <row r="16" spans="1:33" s="153" customFormat="1" ht="18.600000000000001" customHeight="1">
      <c r="A16" s="185"/>
      <c r="B16" s="180" t="s">
        <v>132</v>
      </c>
      <c r="D16" s="186"/>
      <c r="E16" s="181"/>
      <c r="F16" s="182"/>
      <c r="G16" s="183"/>
      <c r="H16" s="184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4"/>
      <c r="U16" s="183"/>
      <c r="V16" s="184"/>
      <c r="W16" s="183"/>
      <c r="X16" s="184"/>
      <c r="Y16" s="183"/>
      <c r="Z16" s="183"/>
      <c r="AA16" s="183"/>
      <c r="AB16" s="183"/>
      <c r="AC16" s="183"/>
      <c r="AD16" s="183"/>
      <c r="AE16" s="183"/>
      <c r="AF16" s="184"/>
      <c r="AG16" s="183"/>
    </row>
    <row r="17" spans="1:33" s="153" customFormat="1" ht="18.600000000000001" customHeight="1">
      <c r="A17" s="185"/>
      <c r="B17" s="187" t="s">
        <v>221</v>
      </c>
      <c r="D17" s="186"/>
      <c r="E17" s="182">
        <v>4</v>
      </c>
      <c r="F17" s="182"/>
      <c r="G17" s="188">
        <v>0</v>
      </c>
      <c r="H17" s="184"/>
      <c r="I17" s="188">
        <v>0</v>
      </c>
      <c r="J17" s="184"/>
      <c r="K17" s="188">
        <v>0</v>
      </c>
      <c r="L17" s="184"/>
      <c r="M17" s="188">
        <v>0</v>
      </c>
      <c r="N17" s="184"/>
      <c r="O17" s="188">
        <v>0</v>
      </c>
      <c r="P17" s="184"/>
      <c r="Q17" s="188">
        <v>0</v>
      </c>
      <c r="R17" s="184"/>
      <c r="S17" s="188">
        <v>0</v>
      </c>
      <c r="T17" s="184"/>
      <c r="U17" s="188">
        <v>0</v>
      </c>
      <c r="V17" s="184"/>
      <c r="W17" s="188">
        <v>-8794887</v>
      </c>
      <c r="X17" s="184"/>
      <c r="Y17" s="188">
        <v>0</v>
      </c>
      <c r="Z17" s="184"/>
      <c r="AA17" s="188">
        <v>0</v>
      </c>
      <c r="AB17" s="184"/>
      <c r="AC17" s="188">
        <v>0</v>
      </c>
      <c r="AD17" s="184"/>
      <c r="AE17" s="188">
        <f>SUM(AA17:AC17)</f>
        <v>0</v>
      </c>
      <c r="AF17" s="184"/>
      <c r="AG17" s="188">
        <f>SUM(G17:Y17,AE17)</f>
        <v>-8794887</v>
      </c>
    </row>
    <row r="18" spans="1:33" s="157" customFormat="1" ht="6" customHeight="1">
      <c r="A18" s="185"/>
      <c r="B18" s="189"/>
      <c r="C18" s="153"/>
      <c r="D18" s="153"/>
      <c r="E18" s="182"/>
      <c r="F18" s="153"/>
      <c r="G18" s="183"/>
      <c r="H18" s="184"/>
      <c r="I18" s="183"/>
      <c r="J18" s="184"/>
      <c r="K18" s="183"/>
      <c r="L18" s="184"/>
      <c r="M18" s="183"/>
      <c r="N18" s="184"/>
      <c r="O18" s="183"/>
      <c r="P18" s="184"/>
      <c r="Q18" s="183"/>
      <c r="R18" s="184"/>
      <c r="S18" s="183"/>
      <c r="T18" s="184"/>
      <c r="U18" s="183"/>
      <c r="V18" s="184"/>
      <c r="W18" s="183"/>
      <c r="X18" s="184"/>
      <c r="Y18" s="183"/>
      <c r="Z18" s="184"/>
      <c r="AA18" s="183"/>
      <c r="AB18" s="184"/>
      <c r="AC18" s="183"/>
      <c r="AD18" s="184"/>
      <c r="AE18" s="183"/>
      <c r="AF18" s="184"/>
      <c r="AG18" s="183"/>
    </row>
    <row r="19" spans="1:33" s="157" customFormat="1" ht="18.600000000000001" customHeight="1">
      <c r="A19" s="179" t="s">
        <v>131</v>
      </c>
      <c r="B19" s="180"/>
      <c r="D19" s="166"/>
      <c r="E19" s="190"/>
      <c r="F19" s="177"/>
      <c r="H19" s="177"/>
      <c r="J19" s="177"/>
      <c r="L19" s="177"/>
      <c r="N19" s="177"/>
      <c r="P19" s="177"/>
      <c r="R19" s="177"/>
      <c r="T19" s="177"/>
      <c r="V19" s="177"/>
      <c r="X19" s="177"/>
      <c r="Z19" s="177"/>
      <c r="AB19" s="177"/>
      <c r="AD19" s="177"/>
      <c r="AF19" s="177"/>
    </row>
    <row r="20" spans="1:33" s="153" customFormat="1" ht="18.600000000000001" customHeight="1">
      <c r="A20" s="185"/>
      <c r="B20" s="180" t="s">
        <v>133</v>
      </c>
      <c r="D20" s="186"/>
      <c r="E20" s="181"/>
      <c r="F20" s="182"/>
      <c r="G20" s="183">
        <f>SUM(G15:G17)</f>
        <v>403876560</v>
      </c>
      <c r="H20" s="182"/>
      <c r="I20" s="183">
        <f>SUM(I15:I17)</f>
        <v>2072952972</v>
      </c>
      <c r="J20" s="182"/>
      <c r="K20" s="183">
        <f>SUM(K15:K17)</f>
        <v>58481254</v>
      </c>
      <c r="L20" s="182"/>
      <c r="M20" s="183">
        <f>SUM(M15:M17)</f>
        <v>30726984</v>
      </c>
      <c r="N20" s="182"/>
      <c r="O20" s="183">
        <f>SUM(O15:O17)</f>
        <v>22755038</v>
      </c>
      <c r="P20" s="182"/>
      <c r="Q20" s="183">
        <f>SUM(Q15:Q17)</f>
        <v>-187500</v>
      </c>
      <c r="R20" s="182"/>
      <c r="S20" s="183">
        <f>SUM(S15:S17)</f>
        <v>52300000</v>
      </c>
      <c r="T20" s="182"/>
      <c r="U20" s="183">
        <f>SUM(U15:U17)</f>
        <v>270745310</v>
      </c>
      <c r="V20" s="182"/>
      <c r="W20" s="183">
        <f>SUM(W15:W17)</f>
        <v>1311206919</v>
      </c>
      <c r="X20" s="182"/>
      <c r="Y20" s="183">
        <f>SUM(Y15:Y17)</f>
        <v>-270745310</v>
      </c>
      <c r="Z20" s="182"/>
      <c r="AA20" s="183">
        <f>SUM(AA15:AA17)</f>
        <v>-890497</v>
      </c>
      <c r="AB20" s="182"/>
      <c r="AC20" s="183">
        <f>SUM(AC15:AC17)</f>
        <v>-42514477</v>
      </c>
      <c r="AD20" s="182"/>
      <c r="AE20" s="183">
        <f t="shared" ref="AE20:AE23" si="0">SUM(AA20:AC20)</f>
        <v>-43404974</v>
      </c>
      <c r="AF20" s="182"/>
      <c r="AG20" s="183">
        <f>SUM(G20:Y20,AE20)</f>
        <v>3908707253</v>
      </c>
    </row>
    <row r="21" spans="1:33" s="153" customFormat="1" ht="18.600000000000001" customHeight="1">
      <c r="A21" s="185"/>
      <c r="B21" s="187" t="s">
        <v>126</v>
      </c>
      <c r="D21" s="186"/>
      <c r="E21" s="181"/>
      <c r="F21" s="182"/>
      <c r="G21" s="183">
        <v>0</v>
      </c>
      <c r="H21" s="184"/>
      <c r="I21" s="183">
        <v>0</v>
      </c>
      <c r="J21" s="183"/>
      <c r="K21" s="183">
        <v>0</v>
      </c>
      <c r="L21" s="183"/>
      <c r="M21" s="183">
        <v>0</v>
      </c>
      <c r="N21" s="183"/>
      <c r="O21" s="183">
        <v>0</v>
      </c>
      <c r="P21" s="183"/>
      <c r="Q21" s="183">
        <v>0</v>
      </c>
      <c r="R21" s="183"/>
      <c r="S21" s="183">
        <v>0</v>
      </c>
      <c r="T21" s="184"/>
      <c r="U21" s="183">
        <v>0</v>
      </c>
      <c r="V21" s="184"/>
      <c r="W21" s="183">
        <v>0</v>
      </c>
      <c r="X21" s="184"/>
      <c r="Y21" s="183">
        <v>-30377844</v>
      </c>
      <c r="Z21" s="183"/>
      <c r="AA21" s="183">
        <v>0</v>
      </c>
      <c r="AB21" s="183"/>
      <c r="AC21" s="183">
        <v>0</v>
      </c>
      <c r="AD21" s="183"/>
      <c r="AE21" s="183">
        <f t="shared" si="0"/>
        <v>0</v>
      </c>
      <c r="AF21" s="184"/>
      <c r="AG21" s="183">
        <f>SUM(G21:Y21,AE21)</f>
        <v>-30377844</v>
      </c>
    </row>
    <row r="22" spans="1:33" s="153" customFormat="1" ht="18.600000000000001" customHeight="1">
      <c r="A22" s="185"/>
      <c r="B22" s="187" t="s">
        <v>134</v>
      </c>
      <c r="D22" s="186"/>
      <c r="E22" s="181"/>
      <c r="F22" s="182"/>
      <c r="G22" s="183">
        <v>0</v>
      </c>
      <c r="H22" s="184"/>
      <c r="I22" s="183">
        <v>0</v>
      </c>
      <c r="J22" s="183"/>
      <c r="K22" s="183">
        <v>0</v>
      </c>
      <c r="L22" s="183"/>
      <c r="M22" s="183">
        <v>0</v>
      </c>
      <c r="N22" s="183"/>
      <c r="O22" s="183">
        <v>0</v>
      </c>
      <c r="P22" s="183"/>
      <c r="Q22" s="183">
        <v>0</v>
      </c>
      <c r="R22" s="183"/>
      <c r="S22" s="183">
        <v>0</v>
      </c>
      <c r="T22" s="184"/>
      <c r="U22" s="183">
        <v>30377844</v>
      </c>
      <c r="V22" s="184"/>
      <c r="W22" s="183">
        <v>-30377844</v>
      </c>
      <c r="X22" s="184"/>
      <c r="Y22" s="183">
        <v>0</v>
      </c>
      <c r="Z22" s="183"/>
      <c r="AA22" s="183">
        <v>0</v>
      </c>
      <c r="AB22" s="183"/>
      <c r="AC22" s="183">
        <v>0</v>
      </c>
      <c r="AD22" s="183"/>
      <c r="AE22" s="183">
        <f t="shared" si="0"/>
        <v>0</v>
      </c>
      <c r="AF22" s="184"/>
      <c r="AG22" s="183">
        <f>SUM(G22:Y22,AE22)</f>
        <v>0</v>
      </c>
    </row>
    <row r="23" spans="1:33" s="153" customFormat="1" ht="19.350000000000001" customHeight="1">
      <c r="A23" s="185"/>
      <c r="B23" s="187" t="s">
        <v>135</v>
      </c>
      <c r="D23" s="186"/>
      <c r="E23" s="21"/>
      <c r="F23" s="182"/>
      <c r="G23" s="188">
        <v>0</v>
      </c>
      <c r="H23" s="184"/>
      <c r="I23" s="188">
        <v>0</v>
      </c>
      <c r="J23" s="183"/>
      <c r="K23" s="188">
        <v>0</v>
      </c>
      <c r="L23" s="183"/>
      <c r="M23" s="188">
        <v>0</v>
      </c>
      <c r="N23" s="183"/>
      <c r="O23" s="188">
        <v>0</v>
      </c>
      <c r="P23" s="183"/>
      <c r="Q23" s="188">
        <v>0</v>
      </c>
      <c r="R23" s="183"/>
      <c r="S23" s="188">
        <v>0</v>
      </c>
      <c r="T23" s="184"/>
      <c r="U23" s="188">
        <v>0</v>
      </c>
      <c r="V23" s="184"/>
      <c r="W23" s="188">
        <v>108603740</v>
      </c>
      <c r="X23" s="184"/>
      <c r="Y23" s="188">
        <v>0</v>
      </c>
      <c r="Z23" s="183"/>
      <c r="AA23" s="188">
        <v>-5616</v>
      </c>
      <c r="AB23" s="183"/>
      <c r="AC23" s="188">
        <v>825562</v>
      </c>
      <c r="AD23" s="183"/>
      <c r="AE23" s="188">
        <f t="shared" si="0"/>
        <v>819946</v>
      </c>
      <c r="AF23" s="184"/>
      <c r="AG23" s="188">
        <f>SUM(G23:Y23,AE23)</f>
        <v>109423686</v>
      </c>
    </row>
    <row r="24" spans="1:33" s="157" customFormat="1" ht="6" customHeight="1">
      <c r="A24" s="185"/>
      <c r="B24" s="189"/>
      <c r="C24" s="153"/>
      <c r="D24" s="153"/>
      <c r="E24" s="182"/>
      <c r="F24" s="153"/>
      <c r="G24" s="183"/>
      <c r="H24" s="184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4"/>
      <c r="U24" s="183"/>
      <c r="V24" s="184"/>
      <c r="W24" s="183"/>
      <c r="X24" s="184"/>
      <c r="Y24" s="183"/>
      <c r="Z24" s="183"/>
      <c r="AA24" s="183"/>
      <c r="AB24" s="183"/>
      <c r="AC24" s="183"/>
      <c r="AD24" s="183"/>
      <c r="AE24" s="183"/>
      <c r="AF24" s="184"/>
      <c r="AG24" s="183"/>
    </row>
    <row r="25" spans="1:33" s="157" customFormat="1" ht="19.350000000000001" customHeight="1" thickBot="1">
      <c r="A25" s="179" t="s">
        <v>136</v>
      </c>
      <c r="B25" s="180"/>
      <c r="D25" s="166"/>
      <c r="E25" s="166"/>
      <c r="F25" s="182"/>
      <c r="G25" s="191">
        <f>SUM(G20:G24)</f>
        <v>403876560</v>
      </c>
      <c r="H25" s="182"/>
      <c r="I25" s="191">
        <f>SUM(I20:I24)</f>
        <v>2072952972</v>
      </c>
      <c r="J25" s="182"/>
      <c r="K25" s="191">
        <f>SUM(K20:K24)</f>
        <v>58481254</v>
      </c>
      <c r="L25" s="182"/>
      <c r="M25" s="191">
        <f>SUM(M20:M24)</f>
        <v>30726984</v>
      </c>
      <c r="N25" s="182"/>
      <c r="O25" s="191">
        <f>SUM(O20:O24)</f>
        <v>22755038</v>
      </c>
      <c r="P25" s="182"/>
      <c r="Q25" s="191">
        <f>SUM(Q20:Q24)</f>
        <v>-187500</v>
      </c>
      <c r="R25" s="182"/>
      <c r="S25" s="191">
        <f>SUM(S20:S24)</f>
        <v>52300000</v>
      </c>
      <c r="T25" s="182"/>
      <c r="U25" s="191">
        <f>SUM(U20:U24)</f>
        <v>301123154</v>
      </c>
      <c r="V25" s="182"/>
      <c r="W25" s="191">
        <f>SUM(W20:W24)</f>
        <v>1389432815</v>
      </c>
      <c r="X25" s="182"/>
      <c r="Y25" s="191">
        <f>SUM(Y20:Y24)</f>
        <v>-301123154</v>
      </c>
      <c r="Z25" s="182"/>
      <c r="AA25" s="191">
        <f>SUM(AA20:AA24)</f>
        <v>-896113</v>
      </c>
      <c r="AB25" s="182"/>
      <c r="AC25" s="191">
        <f>SUM(AC20:AC24)</f>
        <v>-41688915</v>
      </c>
      <c r="AD25" s="182"/>
      <c r="AE25" s="191">
        <f>SUM(AE20:AE24)</f>
        <v>-42585028</v>
      </c>
      <c r="AF25" s="182"/>
      <c r="AG25" s="191">
        <f t="shared" ref="AG25" si="1">SUM(AG20:AG24)</f>
        <v>3987753095</v>
      </c>
    </row>
    <row r="26" spans="1:33" s="84" customFormat="1" ht="19.350000000000001" customHeight="1" thickTop="1">
      <c r="G26" s="86"/>
      <c r="H26" s="87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7"/>
      <c r="U26" s="86"/>
      <c r="V26" s="87"/>
      <c r="W26" s="86"/>
      <c r="X26" s="87"/>
      <c r="Y26" s="86"/>
      <c r="Z26" s="86"/>
      <c r="AA26" s="86"/>
      <c r="AB26" s="86"/>
      <c r="AC26" s="86"/>
      <c r="AD26" s="86"/>
      <c r="AE26" s="86"/>
      <c r="AF26" s="87"/>
      <c r="AG26" s="86"/>
    </row>
    <row r="27" spans="1:33" s="157" customFormat="1" ht="19.350000000000001" customHeight="1">
      <c r="A27" s="179" t="s">
        <v>137</v>
      </c>
      <c r="B27" s="180"/>
      <c r="D27" s="166"/>
      <c r="E27" s="181"/>
      <c r="F27" s="182"/>
      <c r="G27" s="183">
        <v>403876560</v>
      </c>
      <c r="H27" s="184"/>
      <c r="I27" s="183">
        <v>2072952972</v>
      </c>
      <c r="J27" s="183"/>
      <c r="K27" s="183">
        <v>58481254</v>
      </c>
      <c r="L27" s="183"/>
      <c r="M27" s="183">
        <v>30726984</v>
      </c>
      <c r="N27" s="183"/>
      <c r="O27" s="183">
        <v>22755038</v>
      </c>
      <c r="P27" s="183"/>
      <c r="Q27" s="183">
        <v>-187500</v>
      </c>
      <c r="R27" s="183"/>
      <c r="S27" s="183">
        <v>54300000</v>
      </c>
      <c r="T27" s="184"/>
      <c r="U27" s="183">
        <v>338303192</v>
      </c>
      <c r="V27" s="184"/>
      <c r="W27" s="183">
        <v>1412454047</v>
      </c>
      <c r="X27" s="184"/>
      <c r="Y27" s="183">
        <v>-338303192</v>
      </c>
      <c r="Z27" s="183"/>
      <c r="AA27" s="183">
        <v>-1079324</v>
      </c>
      <c r="AB27" s="183"/>
      <c r="AC27" s="183">
        <v>-60383144</v>
      </c>
      <c r="AD27" s="183"/>
      <c r="AE27" s="183">
        <f>SUM(AC27,AA27)</f>
        <v>-61462468</v>
      </c>
      <c r="AF27" s="184"/>
      <c r="AG27" s="183">
        <f>SUM(AE27,Y27,W27,U27,S27,Q27,O27,M27,K27,I27,G27)</f>
        <v>3993896887</v>
      </c>
    </row>
    <row r="28" spans="1:33" s="153" customFormat="1" ht="18.600000000000001" customHeight="1">
      <c r="A28" s="185"/>
      <c r="B28" s="180" t="s">
        <v>132</v>
      </c>
      <c r="D28" s="186"/>
      <c r="E28" s="181"/>
      <c r="F28" s="182"/>
      <c r="G28" s="183"/>
      <c r="H28" s="184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4"/>
      <c r="U28" s="183"/>
      <c r="V28" s="184"/>
      <c r="W28" s="183"/>
      <c r="X28" s="184"/>
      <c r="Y28" s="183"/>
      <c r="Z28" s="183"/>
      <c r="AA28" s="183"/>
      <c r="AB28" s="183"/>
      <c r="AC28" s="183"/>
      <c r="AD28" s="183"/>
      <c r="AE28" s="183"/>
      <c r="AF28" s="184"/>
      <c r="AG28" s="183"/>
    </row>
    <row r="29" spans="1:33" s="153" customFormat="1" ht="18.600000000000001" customHeight="1">
      <c r="A29" s="185"/>
      <c r="B29" s="187" t="s">
        <v>221</v>
      </c>
      <c r="D29" s="186"/>
      <c r="E29" s="182">
        <v>4</v>
      </c>
      <c r="F29" s="182"/>
      <c r="G29" s="188">
        <v>0</v>
      </c>
      <c r="H29" s="184"/>
      <c r="I29" s="188">
        <v>0</v>
      </c>
      <c r="J29" s="184"/>
      <c r="K29" s="188">
        <v>0</v>
      </c>
      <c r="L29" s="184"/>
      <c r="M29" s="188">
        <v>0</v>
      </c>
      <c r="N29" s="184"/>
      <c r="O29" s="188">
        <v>0</v>
      </c>
      <c r="P29" s="184"/>
      <c r="Q29" s="188">
        <v>0</v>
      </c>
      <c r="R29" s="184"/>
      <c r="S29" s="188">
        <v>0</v>
      </c>
      <c r="T29" s="184"/>
      <c r="U29" s="188">
        <v>0</v>
      </c>
      <c r="V29" s="184"/>
      <c r="W29" s="188">
        <v>-8794887</v>
      </c>
      <c r="X29" s="184"/>
      <c r="Y29" s="188">
        <v>0</v>
      </c>
      <c r="Z29" s="184"/>
      <c r="AA29" s="188">
        <v>0</v>
      </c>
      <c r="AB29" s="184"/>
      <c r="AC29" s="188">
        <v>0</v>
      </c>
      <c r="AD29" s="184"/>
      <c r="AE29" s="188">
        <f>SUM(AA29:AC29)</f>
        <v>0</v>
      </c>
      <c r="AF29" s="184"/>
      <c r="AG29" s="188">
        <f>SUM(G29:Y29,AE29)</f>
        <v>-8794887</v>
      </c>
    </row>
    <row r="30" spans="1:33" s="157" customFormat="1" ht="6" customHeight="1">
      <c r="A30" s="185"/>
      <c r="B30" s="189"/>
      <c r="C30" s="153"/>
      <c r="D30" s="153"/>
      <c r="E30" s="182"/>
      <c r="F30" s="153"/>
      <c r="G30" s="183"/>
      <c r="H30" s="184"/>
      <c r="I30" s="183"/>
      <c r="J30" s="184"/>
      <c r="K30" s="183"/>
      <c r="L30" s="184"/>
      <c r="M30" s="183"/>
      <c r="N30" s="184"/>
      <c r="O30" s="183"/>
      <c r="P30" s="184"/>
      <c r="Q30" s="183"/>
      <c r="R30" s="184"/>
      <c r="S30" s="183"/>
      <c r="T30" s="184"/>
      <c r="U30" s="183"/>
      <c r="V30" s="184"/>
      <c r="W30" s="183"/>
      <c r="X30" s="184"/>
      <c r="Y30" s="183"/>
      <c r="Z30" s="184"/>
      <c r="AA30" s="183"/>
      <c r="AB30" s="184"/>
      <c r="AC30" s="183"/>
      <c r="AD30" s="184"/>
      <c r="AE30" s="183"/>
      <c r="AF30" s="184"/>
      <c r="AG30" s="183"/>
    </row>
    <row r="31" spans="1:33" s="157" customFormat="1" ht="18.600000000000001" customHeight="1">
      <c r="A31" s="179" t="s">
        <v>137</v>
      </c>
      <c r="B31" s="180"/>
      <c r="D31" s="166"/>
      <c r="E31" s="190"/>
      <c r="F31" s="177"/>
      <c r="H31" s="177"/>
      <c r="J31" s="177"/>
      <c r="L31" s="177"/>
      <c r="N31" s="177"/>
      <c r="P31" s="177"/>
      <c r="R31" s="177"/>
      <c r="T31" s="177"/>
      <c r="V31" s="177"/>
      <c r="X31" s="177"/>
      <c r="Z31" s="177"/>
      <c r="AB31" s="177"/>
      <c r="AD31" s="177"/>
      <c r="AF31" s="177"/>
    </row>
    <row r="32" spans="1:33" s="153" customFormat="1" ht="18.600000000000001" customHeight="1">
      <c r="A32" s="185"/>
      <c r="B32" s="180" t="s">
        <v>133</v>
      </c>
      <c r="D32" s="186"/>
      <c r="E32" s="181"/>
      <c r="F32" s="182"/>
      <c r="G32" s="183">
        <f>SUM(G27:G29)</f>
        <v>403876560</v>
      </c>
      <c r="H32" s="182"/>
      <c r="I32" s="183">
        <f>SUM(I27:I29)</f>
        <v>2072952972</v>
      </c>
      <c r="J32" s="182"/>
      <c r="K32" s="183">
        <f>SUM(K27:K29)</f>
        <v>58481254</v>
      </c>
      <c r="L32" s="182"/>
      <c r="M32" s="183">
        <f>SUM(M27:M29)</f>
        <v>30726984</v>
      </c>
      <c r="N32" s="182"/>
      <c r="O32" s="183">
        <f>SUM(O27:O29)</f>
        <v>22755038</v>
      </c>
      <c r="P32" s="182"/>
      <c r="Q32" s="183">
        <f>SUM(Q27:Q29)</f>
        <v>-187500</v>
      </c>
      <c r="R32" s="182"/>
      <c r="S32" s="183">
        <f>SUM(S27:S29)</f>
        <v>54300000</v>
      </c>
      <c r="T32" s="182"/>
      <c r="U32" s="183">
        <f>SUM(U27:U29)</f>
        <v>338303192</v>
      </c>
      <c r="V32" s="182"/>
      <c r="W32" s="183">
        <f>SUM(W27:W29)</f>
        <v>1403659160</v>
      </c>
      <c r="X32" s="182"/>
      <c r="Y32" s="183">
        <f>SUM(Y27:Y29)</f>
        <v>-338303192</v>
      </c>
      <c r="Z32" s="182"/>
      <c r="AA32" s="183">
        <f>SUM(AA27:AA29)</f>
        <v>-1079324</v>
      </c>
      <c r="AB32" s="182"/>
      <c r="AC32" s="183">
        <f>SUM(AC27:AC29)</f>
        <v>-60383144</v>
      </c>
      <c r="AD32" s="182"/>
      <c r="AE32" s="183">
        <f t="shared" ref="AE32" si="2">SUM(AA32:AC32)</f>
        <v>-61462468</v>
      </c>
      <c r="AF32" s="182"/>
      <c r="AG32" s="183">
        <f>SUM(G32:Y32,AE32)</f>
        <v>3985102000</v>
      </c>
    </row>
    <row r="33" spans="1:33" s="153" customFormat="1" ht="19.350000000000001" customHeight="1">
      <c r="A33" s="185"/>
      <c r="B33" s="187" t="s">
        <v>135</v>
      </c>
      <c r="D33" s="186"/>
      <c r="E33" s="21"/>
      <c r="F33" s="182"/>
      <c r="G33" s="188">
        <v>0</v>
      </c>
      <c r="H33" s="184"/>
      <c r="I33" s="188">
        <v>0</v>
      </c>
      <c r="J33" s="183"/>
      <c r="K33" s="188">
        <v>0</v>
      </c>
      <c r="L33" s="183"/>
      <c r="M33" s="188">
        <v>0</v>
      </c>
      <c r="N33" s="183"/>
      <c r="O33" s="188">
        <v>0</v>
      </c>
      <c r="P33" s="183"/>
      <c r="Q33" s="188">
        <v>0</v>
      </c>
      <c r="R33" s="183"/>
      <c r="S33" s="188">
        <v>0</v>
      </c>
      <c r="T33" s="184"/>
      <c r="U33" s="188">
        <v>0</v>
      </c>
      <c r="V33" s="184"/>
      <c r="W33" s="188">
        <v>95021436</v>
      </c>
      <c r="X33" s="184"/>
      <c r="Y33" s="188">
        <v>0</v>
      </c>
      <c r="Z33" s="183"/>
      <c r="AA33" s="188">
        <f>'5-6 (3M)'!G65</f>
        <v>93755</v>
      </c>
      <c r="AB33" s="183"/>
      <c r="AC33" s="188">
        <f>'5-6 (3M)'!G67</f>
        <v>16303634</v>
      </c>
      <c r="AD33" s="183"/>
      <c r="AE33" s="188">
        <f t="shared" ref="AE33" si="3">SUM(AC33,AA33)</f>
        <v>16397389</v>
      </c>
      <c r="AF33" s="184"/>
      <c r="AG33" s="188">
        <f t="shared" ref="AG33" si="4">SUM(AE33,Y33,W33,U33,S33,Q33,O33,M33,K33,I33,G33)</f>
        <v>111418825</v>
      </c>
    </row>
    <row r="34" spans="1:33" s="157" customFormat="1" ht="6" customHeight="1">
      <c r="A34" s="185"/>
      <c r="B34" s="189"/>
      <c r="C34" s="153"/>
      <c r="D34" s="153"/>
      <c r="E34" s="182"/>
      <c r="F34" s="153"/>
      <c r="G34" s="183"/>
      <c r="H34" s="184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4"/>
      <c r="U34" s="183"/>
      <c r="V34" s="184"/>
      <c r="W34" s="183"/>
      <c r="X34" s="184"/>
      <c r="Y34" s="183"/>
      <c r="Z34" s="183"/>
      <c r="AA34" s="183"/>
      <c r="AB34" s="183"/>
      <c r="AC34" s="183"/>
      <c r="AD34" s="183"/>
      <c r="AE34" s="183"/>
      <c r="AF34" s="184"/>
      <c r="AG34" s="183"/>
    </row>
    <row r="35" spans="1:33" s="157" customFormat="1" ht="19.350000000000001" customHeight="1" thickBot="1">
      <c r="A35" s="179" t="s">
        <v>138</v>
      </c>
      <c r="B35" s="180"/>
      <c r="D35" s="166"/>
      <c r="E35" s="166"/>
      <c r="F35" s="182"/>
      <c r="G35" s="191">
        <f>SUM(G32:G33)</f>
        <v>403876560</v>
      </c>
      <c r="H35" s="184"/>
      <c r="I35" s="191">
        <f>SUM(I32:I33)</f>
        <v>2072952972</v>
      </c>
      <c r="J35" s="183"/>
      <c r="K35" s="191">
        <f>SUM(K32:K33)</f>
        <v>58481254</v>
      </c>
      <c r="L35" s="183"/>
      <c r="M35" s="191">
        <f>SUM(M32:M33)</f>
        <v>30726984</v>
      </c>
      <c r="N35" s="183"/>
      <c r="O35" s="191">
        <f>SUM(O32:O33)</f>
        <v>22755038</v>
      </c>
      <c r="P35" s="183"/>
      <c r="Q35" s="191">
        <f>SUM(Q32:Q33)</f>
        <v>-187500</v>
      </c>
      <c r="R35" s="183"/>
      <c r="S35" s="191">
        <f>SUM(S32:S33)</f>
        <v>54300000</v>
      </c>
      <c r="T35" s="183"/>
      <c r="U35" s="191">
        <f>SUM(U32:U33)</f>
        <v>338303192</v>
      </c>
      <c r="V35" s="183"/>
      <c r="W35" s="191">
        <f>SUM(W32:W33)</f>
        <v>1498680596</v>
      </c>
      <c r="X35" s="183"/>
      <c r="Y35" s="191">
        <f>SUM(Y32:Y33)</f>
        <v>-338303192</v>
      </c>
      <c r="Z35" s="183"/>
      <c r="AA35" s="191">
        <f>SUM(AA32:AA33)</f>
        <v>-985569</v>
      </c>
      <c r="AB35" s="183"/>
      <c r="AC35" s="191">
        <f>SUM(AC32:AC33)</f>
        <v>-44079510</v>
      </c>
      <c r="AD35" s="183"/>
      <c r="AE35" s="191">
        <f>SUM(AE32:AE33)</f>
        <v>-45065079</v>
      </c>
      <c r="AF35" s="87"/>
      <c r="AG35" s="191">
        <f>SUM(AG32:AG33)</f>
        <v>4096520825</v>
      </c>
    </row>
    <row r="36" spans="1:33" s="153" customFormat="1" ht="19.350000000000001" customHeight="1" thickTop="1">
      <c r="A36" s="179"/>
      <c r="B36" s="180"/>
      <c r="C36" s="157"/>
      <c r="D36" s="166"/>
      <c r="E36" s="166"/>
      <c r="F36" s="182"/>
      <c r="G36" s="183"/>
      <c r="H36" s="184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4"/>
      <c r="U36" s="183"/>
      <c r="V36" s="184"/>
      <c r="W36" s="183"/>
      <c r="X36" s="184"/>
      <c r="Y36" s="183"/>
      <c r="Z36" s="183"/>
      <c r="AA36" s="183"/>
      <c r="AB36" s="183"/>
      <c r="AC36" s="183"/>
      <c r="AD36" s="183"/>
      <c r="AE36" s="183"/>
      <c r="AF36" s="184"/>
      <c r="AG36" s="183"/>
    </row>
    <row r="37" spans="1:33" s="153" customFormat="1" ht="19.350000000000001" customHeight="1">
      <c r="A37" s="179"/>
      <c r="B37" s="180"/>
      <c r="C37" s="157"/>
      <c r="D37" s="166"/>
      <c r="E37" s="166"/>
      <c r="F37" s="182"/>
      <c r="G37" s="183"/>
      <c r="H37" s="184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4"/>
      <c r="U37" s="183"/>
      <c r="V37" s="184"/>
      <c r="W37" s="183"/>
      <c r="X37" s="184"/>
      <c r="Y37" s="183"/>
      <c r="Z37" s="183"/>
      <c r="AA37" s="183"/>
      <c r="AB37" s="183"/>
      <c r="AC37" s="183"/>
      <c r="AD37" s="183"/>
      <c r="AE37" s="183"/>
      <c r="AF37" s="184"/>
      <c r="AG37" s="183"/>
    </row>
    <row r="38" spans="1:33" s="153" customFormat="1" ht="19.350000000000001" customHeight="1">
      <c r="A38" s="179"/>
      <c r="B38" s="180"/>
      <c r="C38" s="157"/>
      <c r="D38" s="166"/>
      <c r="E38" s="166"/>
      <c r="F38" s="182"/>
      <c r="G38" s="183"/>
      <c r="H38" s="184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4"/>
      <c r="U38" s="183"/>
      <c r="V38" s="184"/>
      <c r="W38" s="183"/>
      <c r="X38" s="184"/>
      <c r="Y38" s="183"/>
      <c r="Z38" s="183"/>
      <c r="AA38" s="183"/>
      <c r="AB38" s="183"/>
      <c r="AC38" s="183"/>
      <c r="AD38" s="183"/>
      <c r="AE38" s="183"/>
      <c r="AF38" s="184"/>
      <c r="AG38" s="183"/>
    </row>
    <row r="39" spans="1:33" s="84" customFormat="1" ht="19.350000000000001" customHeight="1">
      <c r="G39" s="86"/>
      <c r="H39" s="87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7"/>
      <c r="U39" s="86"/>
      <c r="V39" s="87"/>
      <c r="W39" s="86"/>
      <c r="X39" s="87"/>
      <c r="Y39" s="86"/>
      <c r="Z39" s="86"/>
      <c r="AA39" s="86"/>
      <c r="AB39" s="86"/>
      <c r="AC39" s="86"/>
      <c r="AD39" s="86"/>
      <c r="AE39" s="86"/>
      <c r="AF39" s="87"/>
      <c r="AG39" s="86"/>
    </row>
    <row r="40" spans="1:33" s="84" customFormat="1" ht="7.5" customHeight="1">
      <c r="G40" s="86"/>
      <c r="H40" s="87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7"/>
      <c r="U40" s="86"/>
      <c r="V40" s="87"/>
      <c r="X40" s="87"/>
      <c r="Z40" s="86"/>
      <c r="AA40" s="86"/>
      <c r="AB40" s="86"/>
      <c r="AC40" s="86"/>
      <c r="AD40" s="86"/>
      <c r="AE40" s="86"/>
      <c r="AF40" s="87"/>
      <c r="AG40" s="86"/>
    </row>
    <row r="41" spans="1:33" s="105" customFormat="1" ht="19.350000000000001" customHeight="1">
      <c r="A41" s="114" t="s">
        <v>139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</row>
    <row r="42" spans="1:33" s="105" customFormat="1" ht="19.5" customHeight="1"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92" t="s">
        <v>140</v>
      </c>
      <c r="N42" s="116"/>
      <c r="O42" s="116"/>
      <c r="P42" s="116"/>
      <c r="Q42" s="116"/>
      <c r="R42" s="116"/>
      <c r="S42" s="116"/>
      <c r="T42" s="116"/>
      <c r="U42" s="193" t="s">
        <v>36</v>
      </c>
      <c r="V42" s="116"/>
      <c r="X42" s="116"/>
      <c r="Z42" s="116"/>
      <c r="AA42" s="116"/>
      <c r="AB42" s="116"/>
      <c r="AC42" s="116"/>
      <c r="AD42" s="116"/>
      <c r="AE42" s="116"/>
      <c r="AF42" s="116"/>
      <c r="AG42" s="116"/>
    </row>
    <row r="43" spans="1:33" s="105" customFormat="1" ht="9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</row>
    <row r="44" spans="1:33" s="16" customFormat="1" ht="22.35" customHeight="1">
      <c r="A44" s="147" t="s">
        <v>37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</sheetData>
  <mergeCells count="7">
    <mergeCell ref="A44:AG44"/>
    <mergeCell ref="G5:AG5"/>
    <mergeCell ref="AA6:AE6"/>
    <mergeCell ref="AA7:AE7"/>
    <mergeCell ref="AA8:AE8"/>
    <mergeCell ref="S9:W9"/>
    <mergeCell ref="A41:AG41"/>
  </mergeCells>
  <pageMargins left="0.35" right="0.35" top="0.5" bottom="0.6" header="0.49" footer="0.4"/>
  <pageSetup paperSize="9" scale="6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7303-75DE-472A-846A-DF465C4A5F43}">
  <dimension ref="A1:W88"/>
  <sheetViews>
    <sheetView topLeftCell="E19" zoomScaleNormal="100" zoomScaleSheetLayoutView="90" workbookViewId="0">
      <selection activeCell="O37" sqref="O37"/>
    </sheetView>
  </sheetViews>
  <sheetFormatPr defaultColWidth="1" defaultRowHeight="21.75" customHeight="1"/>
  <cols>
    <col min="1" max="3" width="1.6640625" style="84" customWidth="1"/>
    <col min="4" max="4" width="34.83203125" style="84" customWidth="1"/>
    <col min="5" max="5" width="8" style="84" customWidth="1"/>
    <col min="6" max="6" width="1" style="84" customWidth="1"/>
    <col min="7" max="7" width="12" style="86" customWidth="1"/>
    <col min="8" max="8" width="1" style="87" customWidth="1"/>
    <col min="9" max="9" width="13.33203125" style="86" customWidth="1"/>
    <col min="10" max="10" width="1" style="86" customWidth="1"/>
    <col min="11" max="11" width="11.33203125" style="86" customWidth="1"/>
    <col min="12" max="12" width="1" style="87" customWidth="1"/>
    <col min="13" max="13" width="12.6640625" style="86" customWidth="1"/>
    <col min="14" max="14" width="1" style="86" customWidth="1"/>
    <col min="15" max="15" width="17.1640625" style="86" customWidth="1"/>
    <col min="16" max="16" width="1" style="87" customWidth="1"/>
    <col min="17" max="17" width="16.1640625" style="86" customWidth="1"/>
    <col min="18" max="18" width="1" style="87" customWidth="1"/>
    <col min="19" max="19" width="13" style="86" customWidth="1"/>
    <col min="20" max="20" width="1" style="86" customWidth="1"/>
    <col min="21" max="21" width="12.83203125" style="86" customWidth="1"/>
    <col min="22" max="22" width="1" style="86" customWidth="1"/>
    <col min="23" max="23" width="14.1640625" style="86" customWidth="1"/>
    <col min="24" max="109" width="9.33203125" style="84" customWidth="1"/>
    <col min="110" max="112" width="1.6640625" style="84" customWidth="1"/>
    <col min="113" max="113" width="26.6640625" style="84" customWidth="1"/>
    <col min="114" max="16384" width="1" style="84"/>
  </cols>
  <sheetData>
    <row r="1" spans="1:23" ht="21" customHeight="1">
      <c r="A1" s="95" t="s">
        <v>0</v>
      </c>
    </row>
    <row r="2" spans="1:23" ht="21" customHeight="1">
      <c r="A2" s="105" t="s">
        <v>106</v>
      </c>
    </row>
    <row r="3" spans="1:23" ht="21" customHeight="1">
      <c r="A3" s="121" t="str">
        <f>'5-6 (3M)'!A3</f>
        <v>สำหรับรอบระยะเวลาสามเดือนสิ้นสุดวันที่ 31 มีนาคม พ.ศ. 2569</v>
      </c>
      <c r="B3" s="122"/>
      <c r="C3" s="122"/>
      <c r="D3" s="122"/>
      <c r="E3" s="122"/>
      <c r="F3" s="122"/>
      <c r="G3" s="93"/>
      <c r="H3" s="130"/>
      <c r="I3" s="93"/>
      <c r="J3" s="93"/>
      <c r="K3" s="93"/>
      <c r="L3" s="130"/>
      <c r="M3" s="93"/>
      <c r="N3" s="93"/>
      <c r="O3" s="93"/>
      <c r="P3" s="130"/>
      <c r="Q3" s="93"/>
      <c r="R3" s="130"/>
      <c r="S3" s="93"/>
      <c r="T3" s="93"/>
      <c r="U3" s="93"/>
      <c r="V3" s="93"/>
      <c r="W3" s="93"/>
    </row>
    <row r="4" spans="1:23" ht="12" customHeight="1"/>
    <row r="5" spans="1:23" ht="19.350000000000001" customHeight="1">
      <c r="G5" s="98" t="s">
        <v>141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</row>
    <row r="6" spans="1:23" ht="19.350000000000001" customHeight="1">
      <c r="G6" s="99"/>
      <c r="I6" s="87"/>
      <c r="J6" s="99"/>
      <c r="K6" s="100"/>
      <c r="L6" s="99"/>
      <c r="M6" s="100" t="s">
        <v>142</v>
      </c>
      <c r="N6" s="99"/>
      <c r="O6" s="131" t="s">
        <v>73</v>
      </c>
      <c r="P6" s="131"/>
      <c r="Q6" s="131"/>
      <c r="R6" s="131"/>
      <c r="S6" s="131"/>
      <c r="T6" s="119"/>
      <c r="U6" s="100"/>
      <c r="V6" s="100"/>
      <c r="W6" s="99"/>
    </row>
    <row r="7" spans="1:23" s="105" customFormat="1" ht="19.350000000000001" customHeight="1">
      <c r="G7" s="132" t="s">
        <v>117</v>
      </c>
      <c r="H7" s="125"/>
      <c r="I7" s="132" t="s">
        <v>110</v>
      </c>
      <c r="J7" s="132"/>
      <c r="K7" s="100" t="s">
        <v>110</v>
      </c>
      <c r="L7" s="132"/>
      <c r="M7" s="132" t="s">
        <v>143</v>
      </c>
      <c r="N7" s="132"/>
      <c r="O7" s="100" t="s">
        <v>144</v>
      </c>
      <c r="P7" s="125"/>
      <c r="Q7" s="100" t="s">
        <v>144</v>
      </c>
      <c r="R7" s="125"/>
      <c r="S7" s="125"/>
      <c r="T7" s="125"/>
      <c r="U7" s="100"/>
      <c r="V7" s="100"/>
      <c r="W7" s="132" t="s">
        <v>123</v>
      </c>
    </row>
    <row r="8" spans="1:23" s="105" customFormat="1" ht="19.350000000000001" customHeight="1">
      <c r="B8" s="133"/>
      <c r="C8" s="133"/>
      <c r="D8" s="133"/>
      <c r="F8" s="133"/>
      <c r="G8" s="132" t="s">
        <v>124</v>
      </c>
      <c r="H8" s="134"/>
      <c r="I8" s="132" t="s">
        <v>125</v>
      </c>
      <c r="J8" s="132"/>
      <c r="K8" s="132" t="s">
        <v>126</v>
      </c>
      <c r="L8" s="132"/>
      <c r="M8" s="132" t="s">
        <v>145</v>
      </c>
      <c r="N8" s="132"/>
      <c r="O8" s="101" t="s">
        <v>146</v>
      </c>
      <c r="P8" s="100"/>
      <c r="Q8" s="101" t="s">
        <v>134</v>
      </c>
      <c r="R8" s="132"/>
      <c r="S8" s="100" t="s">
        <v>76</v>
      </c>
      <c r="T8" s="100"/>
      <c r="U8" s="100" t="s">
        <v>126</v>
      </c>
      <c r="V8" s="100"/>
      <c r="W8" s="132" t="s">
        <v>59</v>
      </c>
    </row>
    <row r="9" spans="1:23" s="105" customFormat="1" ht="19.350000000000001" customHeight="1">
      <c r="E9" s="103" t="s">
        <v>11</v>
      </c>
      <c r="F9" s="96"/>
      <c r="G9" s="126" t="s">
        <v>12</v>
      </c>
      <c r="H9" s="99"/>
      <c r="I9" s="126" t="s">
        <v>12</v>
      </c>
      <c r="J9" s="135"/>
      <c r="K9" s="126" t="s">
        <v>12</v>
      </c>
      <c r="L9" s="132"/>
      <c r="M9" s="126" t="s">
        <v>12</v>
      </c>
      <c r="N9" s="135"/>
      <c r="O9" s="126" t="s">
        <v>12</v>
      </c>
      <c r="P9" s="132"/>
      <c r="Q9" s="126" t="s">
        <v>12</v>
      </c>
      <c r="R9" s="132"/>
      <c r="S9" s="126" t="s">
        <v>12</v>
      </c>
      <c r="T9" s="135"/>
      <c r="U9" s="126" t="s">
        <v>12</v>
      </c>
      <c r="V9" s="135"/>
      <c r="W9" s="126" t="s">
        <v>12</v>
      </c>
    </row>
    <row r="10" spans="1:23" s="105" customFormat="1" ht="4.3499999999999996" customHeight="1">
      <c r="A10" s="83"/>
      <c r="B10" s="84"/>
      <c r="C10" s="84"/>
      <c r="D10" s="84"/>
      <c r="F10" s="84"/>
      <c r="G10" s="86"/>
      <c r="H10" s="136"/>
      <c r="I10" s="86"/>
      <c r="J10" s="86"/>
      <c r="K10" s="86"/>
      <c r="L10" s="87"/>
      <c r="M10" s="86"/>
      <c r="N10" s="86"/>
      <c r="O10" s="86"/>
      <c r="P10" s="87"/>
      <c r="Q10" s="86"/>
      <c r="R10" s="87"/>
      <c r="S10" s="86"/>
      <c r="T10" s="86"/>
      <c r="U10" s="86"/>
      <c r="V10" s="86"/>
      <c r="W10" s="86"/>
    </row>
    <row r="11" spans="1:23" s="105" customFormat="1" ht="19.350000000000001" customHeight="1">
      <c r="A11" s="83" t="s">
        <v>131</v>
      </c>
      <c r="B11" s="133"/>
      <c r="D11" s="133"/>
      <c r="F11" s="85"/>
      <c r="G11" s="86">
        <v>403876560</v>
      </c>
      <c r="H11" s="136"/>
      <c r="I11" s="86">
        <v>2072952972</v>
      </c>
      <c r="J11" s="86"/>
      <c r="K11" s="86">
        <v>58481254</v>
      </c>
      <c r="L11" s="87"/>
      <c r="M11" s="86">
        <v>22755038</v>
      </c>
      <c r="N11" s="86"/>
      <c r="O11" s="86">
        <v>40700000</v>
      </c>
      <c r="P11" s="87"/>
      <c r="Q11" s="86">
        <v>270745310</v>
      </c>
      <c r="R11" s="87"/>
      <c r="S11" s="86">
        <v>391407711</v>
      </c>
      <c r="T11" s="86"/>
      <c r="U11" s="86">
        <v>-270745310</v>
      </c>
      <c r="V11" s="86"/>
      <c r="W11" s="86">
        <f>SUM(U11,S11,Q11,O11,M11,K11,I11,G11)</f>
        <v>2990173535</v>
      </c>
    </row>
    <row r="12" spans="1:23" s="105" customFormat="1" ht="19.350000000000001" customHeight="1">
      <c r="A12" s="83"/>
      <c r="B12" s="137" t="s">
        <v>132</v>
      </c>
      <c r="C12" s="138"/>
      <c r="D12" s="138"/>
      <c r="F12" s="85"/>
      <c r="G12" s="86"/>
      <c r="H12" s="136"/>
      <c r="I12" s="86"/>
      <c r="J12" s="86"/>
      <c r="K12" s="86"/>
      <c r="L12" s="87"/>
      <c r="M12" s="86"/>
      <c r="N12" s="86"/>
      <c r="O12" s="86"/>
      <c r="P12" s="87"/>
      <c r="Q12" s="86"/>
      <c r="R12" s="87"/>
      <c r="S12" s="86"/>
      <c r="T12" s="86"/>
      <c r="U12" s="86"/>
      <c r="V12" s="86"/>
      <c r="W12" s="86"/>
    </row>
    <row r="13" spans="1:23" s="105" customFormat="1" ht="19.350000000000001" customHeight="1">
      <c r="A13" s="83"/>
      <c r="B13" s="138"/>
      <c r="C13" s="138" t="s">
        <v>221</v>
      </c>
      <c r="D13" s="138"/>
      <c r="E13" s="85">
        <v>4</v>
      </c>
      <c r="F13" s="85"/>
      <c r="G13" s="93">
        <v>0</v>
      </c>
      <c r="H13" s="136"/>
      <c r="I13" s="93">
        <v>0</v>
      </c>
      <c r="J13" s="86"/>
      <c r="K13" s="93">
        <v>0</v>
      </c>
      <c r="L13" s="87"/>
      <c r="M13" s="93">
        <v>0</v>
      </c>
      <c r="N13" s="86"/>
      <c r="O13" s="93">
        <v>0</v>
      </c>
      <c r="P13" s="87"/>
      <c r="Q13" s="93">
        <v>0</v>
      </c>
      <c r="R13" s="87"/>
      <c r="S13" s="93">
        <v>-8794887</v>
      </c>
      <c r="T13" s="86"/>
      <c r="U13" s="93">
        <v>0</v>
      </c>
      <c r="V13" s="86"/>
      <c r="W13" s="93">
        <f>SUM(U13,S13,Q13,O13,M13,K13,I13,G13)</f>
        <v>-8794887</v>
      </c>
    </row>
    <row r="14" spans="1:23" s="105" customFormat="1" ht="19.350000000000001" customHeight="1">
      <c r="A14" s="83" t="s">
        <v>131</v>
      </c>
      <c r="B14" s="133"/>
      <c r="D14" s="133"/>
      <c r="F14" s="85"/>
      <c r="G14" s="86"/>
      <c r="H14" s="136"/>
      <c r="I14" s="86"/>
      <c r="J14" s="86"/>
      <c r="K14" s="86"/>
      <c r="L14" s="87"/>
      <c r="M14" s="86"/>
      <c r="N14" s="86"/>
      <c r="O14" s="86"/>
      <c r="P14" s="87"/>
      <c r="Q14" s="86"/>
      <c r="R14" s="87"/>
      <c r="S14" s="86"/>
      <c r="T14" s="86"/>
      <c r="U14" s="86"/>
      <c r="V14" s="86"/>
      <c r="W14" s="86"/>
    </row>
    <row r="15" spans="1:23" s="105" customFormat="1" ht="19.350000000000001" customHeight="1">
      <c r="A15" s="83"/>
      <c r="B15" s="137" t="s">
        <v>133</v>
      </c>
      <c r="D15" s="133"/>
      <c r="F15" s="85"/>
      <c r="G15" s="86">
        <f>SUM(G11:G13)</f>
        <v>403876560</v>
      </c>
      <c r="H15" s="136"/>
      <c r="I15" s="86">
        <f>SUM(I11:I13)</f>
        <v>2072952972</v>
      </c>
      <c r="J15" s="86"/>
      <c r="K15" s="86">
        <f>SUM(K11:K13)</f>
        <v>58481254</v>
      </c>
      <c r="L15" s="87"/>
      <c r="M15" s="86">
        <f>SUM(M11:M13)</f>
        <v>22755038</v>
      </c>
      <c r="N15" s="86"/>
      <c r="O15" s="86">
        <f>SUM(O11:O13)</f>
        <v>40700000</v>
      </c>
      <c r="P15" s="87"/>
      <c r="Q15" s="86">
        <f>SUM(Q11:Q13)</f>
        <v>270745310</v>
      </c>
      <c r="R15" s="87"/>
      <c r="S15" s="86">
        <f>SUM(S11:S13)</f>
        <v>382612824</v>
      </c>
      <c r="T15" s="86"/>
      <c r="U15" s="86">
        <f>SUM(U11:U13)</f>
        <v>-270745310</v>
      </c>
      <c r="V15" s="86"/>
      <c r="W15" s="86">
        <f>SUM(W11:W13)</f>
        <v>2981378648</v>
      </c>
    </row>
    <row r="16" spans="1:23" ht="19.350000000000001" customHeight="1">
      <c r="A16" s="139"/>
      <c r="B16" s="138" t="s">
        <v>126</v>
      </c>
      <c r="C16" s="140"/>
      <c r="D16" s="141"/>
      <c r="E16" s="142"/>
      <c r="F16" s="85"/>
      <c r="G16" s="86">
        <v>0</v>
      </c>
      <c r="H16" s="136"/>
      <c r="I16" s="86">
        <v>0</v>
      </c>
      <c r="K16" s="86">
        <v>0</v>
      </c>
      <c r="M16" s="86">
        <v>0</v>
      </c>
      <c r="O16" s="86">
        <v>0</v>
      </c>
      <c r="Q16" s="86">
        <v>0</v>
      </c>
      <c r="S16" s="86">
        <v>0</v>
      </c>
      <c r="U16" s="86">
        <v>-30377844</v>
      </c>
      <c r="W16" s="86">
        <f t="shared" ref="W16:W18" si="0">SUM(U16,S16,Q16,O16,M16,K16,I16,G16)</f>
        <v>-30377844</v>
      </c>
    </row>
    <row r="17" spans="1:23" ht="19.350000000000001" customHeight="1">
      <c r="A17" s="139"/>
      <c r="B17" s="140" t="s">
        <v>134</v>
      </c>
      <c r="C17" s="140"/>
      <c r="D17" s="141"/>
      <c r="E17" s="142"/>
      <c r="F17" s="85"/>
      <c r="G17" s="86">
        <v>0</v>
      </c>
      <c r="H17" s="136"/>
      <c r="I17" s="86">
        <v>0</v>
      </c>
      <c r="K17" s="86">
        <v>0</v>
      </c>
      <c r="M17" s="86">
        <v>0</v>
      </c>
      <c r="O17" s="86">
        <v>0</v>
      </c>
      <c r="Q17" s="86">
        <v>30377844</v>
      </c>
      <c r="S17" s="86">
        <v>-30377844</v>
      </c>
      <c r="U17" s="86">
        <v>0</v>
      </c>
      <c r="W17" s="86">
        <f t="shared" si="0"/>
        <v>0</v>
      </c>
    </row>
    <row r="18" spans="1:23" s="105" customFormat="1" ht="19.350000000000001" customHeight="1">
      <c r="A18" s="83"/>
      <c r="B18" s="140" t="s">
        <v>217</v>
      </c>
      <c r="C18" s="116"/>
      <c r="D18" s="116"/>
      <c r="E18" s="143"/>
      <c r="F18" s="85"/>
      <c r="G18" s="130">
        <v>0</v>
      </c>
      <c r="H18" s="136"/>
      <c r="I18" s="130">
        <v>0</v>
      </c>
      <c r="J18" s="87"/>
      <c r="K18" s="130">
        <v>0</v>
      </c>
      <c r="L18" s="87"/>
      <c r="M18" s="130">
        <v>0</v>
      </c>
      <c r="N18" s="87"/>
      <c r="O18" s="130">
        <v>0</v>
      </c>
      <c r="P18" s="87"/>
      <c r="Q18" s="130">
        <v>0</v>
      </c>
      <c r="R18" s="87"/>
      <c r="S18" s="130">
        <v>-540645</v>
      </c>
      <c r="T18" s="87"/>
      <c r="U18" s="130">
        <v>0</v>
      </c>
      <c r="V18" s="87"/>
      <c r="W18" s="93">
        <f t="shared" si="0"/>
        <v>-540645</v>
      </c>
    </row>
    <row r="19" spans="1:23" s="105" customFormat="1" ht="4.3499999999999996" customHeight="1">
      <c r="A19" s="83"/>
      <c r="B19" s="84"/>
      <c r="C19" s="84"/>
      <c r="D19" s="84"/>
      <c r="F19" s="84"/>
      <c r="G19" s="86"/>
      <c r="H19" s="87"/>
      <c r="I19" s="86"/>
      <c r="J19" s="86"/>
      <c r="K19" s="86"/>
      <c r="L19" s="87"/>
      <c r="M19" s="86"/>
      <c r="N19" s="86"/>
      <c r="O19" s="86"/>
      <c r="P19" s="87"/>
      <c r="Q19" s="86"/>
      <c r="R19" s="87"/>
      <c r="S19" s="86"/>
      <c r="T19" s="86"/>
      <c r="U19" s="86"/>
      <c r="V19" s="86"/>
      <c r="W19" s="86"/>
    </row>
    <row r="20" spans="1:23" s="105" customFormat="1" ht="19.350000000000001" customHeight="1" thickBot="1">
      <c r="A20" s="83" t="s">
        <v>136</v>
      </c>
      <c r="B20" s="144"/>
      <c r="D20" s="133"/>
      <c r="E20" s="133"/>
      <c r="F20" s="85"/>
      <c r="G20" s="145">
        <f>SUM(G15:G19)</f>
        <v>403876560</v>
      </c>
      <c r="H20" s="136"/>
      <c r="I20" s="145">
        <f>SUM(I15:I19)</f>
        <v>2072952972</v>
      </c>
      <c r="J20" s="86"/>
      <c r="K20" s="145">
        <f>SUM(K15:K19)</f>
        <v>58481254</v>
      </c>
      <c r="L20" s="87"/>
      <c r="M20" s="145">
        <f>SUM(M15:M19)</f>
        <v>22755038</v>
      </c>
      <c r="N20" s="86"/>
      <c r="O20" s="145">
        <f>SUM(O15:O19)</f>
        <v>40700000</v>
      </c>
      <c r="P20" s="87"/>
      <c r="Q20" s="145">
        <f>SUM(Q15:Q19)</f>
        <v>301123154</v>
      </c>
      <c r="R20" s="87"/>
      <c r="S20" s="145">
        <f>SUM(S15:S19)</f>
        <v>351694335</v>
      </c>
      <c r="T20" s="86"/>
      <c r="U20" s="145">
        <f>SUM(U15:U19)</f>
        <v>-301123154</v>
      </c>
      <c r="V20" s="86"/>
      <c r="W20" s="145">
        <f>SUM(W15:W19)</f>
        <v>2950460159</v>
      </c>
    </row>
    <row r="21" spans="1:23" s="105" customFormat="1" ht="19.350000000000001" customHeight="1" thickTop="1">
      <c r="A21" s="83"/>
      <c r="B21" s="84"/>
      <c r="C21" s="84"/>
      <c r="D21" s="84"/>
      <c r="E21" s="85"/>
      <c r="F21" s="84"/>
      <c r="G21" s="86"/>
      <c r="H21" s="136"/>
      <c r="I21" s="86"/>
      <c r="J21" s="86"/>
      <c r="K21" s="86"/>
      <c r="L21" s="87"/>
      <c r="M21" s="86"/>
      <c r="N21" s="86"/>
      <c r="O21" s="86"/>
      <c r="P21" s="87"/>
      <c r="Q21" s="86"/>
      <c r="R21" s="87"/>
      <c r="S21" s="86"/>
      <c r="T21" s="86"/>
      <c r="U21" s="86"/>
      <c r="V21" s="86"/>
      <c r="W21" s="86"/>
    </row>
    <row r="22" spans="1:23" s="105" customFormat="1" ht="19.350000000000001" customHeight="1">
      <c r="A22" s="83" t="s">
        <v>137</v>
      </c>
      <c r="B22" s="133"/>
      <c r="D22" s="133"/>
      <c r="F22" s="85"/>
    </row>
    <row r="23" spans="1:23" s="105" customFormat="1" ht="19.350000000000001" customHeight="1">
      <c r="A23" s="83"/>
      <c r="B23" s="137" t="s">
        <v>132</v>
      </c>
      <c r="C23" s="138"/>
      <c r="D23" s="138"/>
      <c r="F23" s="85"/>
      <c r="G23" s="86">
        <v>403876560</v>
      </c>
      <c r="H23" s="136"/>
      <c r="I23" s="86">
        <v>2072952972</v>
      </c>
      <c r="J23" s="86"/>
      <c r="K23" s="86">
        <v>58481254</v>
      </c>
      <c r="L23" s="87"/>
      <c r="M23" s="86">
        <v>22755038</v>
      </c>
      <c r="N23" s="86"/>
      <c r="O23" s="86">
        <v>40700000</v>
      </c>
      <c r="P23" s="87"/>
      <c r="Q23" s="86">
        <v>338303192</v>
      </c>
      <c r="R23" s="87"/>
      <c r="S23" s="86">
        <v>257490692</v>
      </c>
      <c r="T23" s="86"/>
      <c r="U23" s="86">
        <v>-338303192</v>
      </c>
      <c r="V23" s="86"/>
      <c r="W23" s="86">
        <f>SUM(U23,S23,Q23,O23,M23,K23,I23,G23)</f>
        <v>2856256516</v>
      </c>
    </row>
    <row r="24" spans="1:23" s="105" customFormat="1" ht="19.350000000000001" customHeight="1">
      <c r="A24" s="83"/>
      <c r="B24" s="138"/>
      <c r="C24" s="138" t="s">
        <v>221</v>
      </c>
      <c r="D24" s="138"/>
      <c r="E24" s="85">
        <v>4</v>
      </c>
      <c r="F24" s="85"/>
      <c r="G24" s="93">
        <v>0</v>
      </c>
      <c r="H24" s="136"/>
      <c r="I24" s="93">
        <v>0</v>
      </c>
      <c r="J24" s="86"/>
      <c r="K24" s="93">
        <v>0</v>
      </c>
      <c r="L24" s="87"/>
      <c r="M24" s="93">
        <v>0</v>
      </c>
      <c r="N24" s="86"/>
      <c r="O24" s="93">
        <v>0</v>
      </c>
      <c r="P24" s="87"/>
      <c r="Q24" s="93">
        <v>0</v>
      </c>
      <c r="R24" s="87"/>
      <c r="S24" s="93">
        <v>-8794887</v>
      </c>
      <c r="T24" s="86"/>
      <c r="U24" s="93">
        <v>0</v>
      </c>
      <c r="V24" s="86"/>
      <c r="W24" s="93">
        <f>SUM(U24,S24,Q24,O24,M24,K24,I24,G24)</f>
        <v>-8794887</v>
      </c>
    </row>
    <row r="25" spans="1:23" s="105" customFormat="1" ht="19.350000000000001" customHeight="1">
      <c r="A25" s="83" t="s">
        <v>137</v>
      </c>
      <c r="B25" s="133"/>
      <c r="D25" s="133"/>
      <c r="F25" s="85"/>
      <c r="G25" s="86"/>
      <c r="H25" s="136"/>
      <c r="I25" s="86"/>
      <c r="J25" s="86"/>
      <c r="K25" s="86"/>
      <c r="L25" s="87"/>
      <c r="M25" s="86"/>
      <c r="N25" s="86"/>
      <c r="O25" s="86"/>
      <c r="P25" s="87"/>
      <c r="Q25" s="86"/>
      <c r="R25" s="87"/>
      <c r="S25" s="86"/>
      <c r="T25" s="86"/>
      <c r="U25" s="86"/>
      <c r="V25" s="86"/>
      <c r="W25" s="86"/>
    </row>
    <row r="26" spans="1:23" s="105" customFormat="1" ht="19.350000000000001" customHeight="1">
      <c r="A26" s="83"/>
      <c r="B26" s="137" t="s">
        <v>133</v>
      </c>
      <c r="D26" s="133"/>
      <c r="F26" s="85"/>
      <c r="G26" s="86">
        <f>SUM(G23:G24)</f>
        <v>403876560</v>
      </c>
      <c r="H26" s="136"/>
      <c r="I26" s="86">
        <f>SUM(I23:I24)</f>
        <v>2072952972</v>
      </c>
      <c r="J26" s="86"/>
      <c r="K26" s="86">
        <f>SUM(K23:K24)</f>
        <v>58481254</v>
      </c>
      <c r="L26" s="87"/>
      <c r="M26" s="86">
        <f>SUM(M23:M24)</f>
        <v>22755038</v>
      </c>
      <c r="N26" s="86"/>
      <c r="O26" s="86">
        <f>SUM(O23:O24)</f>
        <v>40700000</v>
      </c>
      <c r="P26" s="87"/>
      <c r="Q26" s="86">
        <f>SUM(Q23:Q24)</f>
        <v>338303192</v>
      </c>
      <c r="R26" s="87"/>
      <c r="S26" s="86">
        <f>SUM(S23:S24)</f>
        <v>248695805</v>
      </c>
      <c r="T26" s="86"/>
      <c r="U26" s="86">
        <f>SUM(U23:U24)</f>
        <v>-338303192</v>
      </c>
      <c r="V26" s="86"/>
      <c r="W26" s="86">
        <f>SUM(W23:W24)</f>
        <v>2847461629</v>
      </c>
    </row>
    <row r="27" spans="1:23" s="105" customFormat="1" ht="19.350000000000001" customHeight="1">
      <c r="A27" s="83"/>
      <c r="B27" s="140" t="s">
        <v>217</v>
      </c>
      <c r="C27" s="116"/>
      <c r="D27" s="116"/>
      <c r="E27" s="143"/>
      <c r="F27" s="85"/>
      <c r="G27" s="130">
        <v>0</v>
      </c>
      <c r="H27" s="85"/>
      <c r="I27" s="130">
        <v>0</v>
      </c>
      <c r="J27" s="85"/>
      <c r="K27" s="130">
        <v>0</v>
      </c>
      <c r="L27" s="85"/>
      <c r="M27" s="130">
        <v>0</v>
      </c>
      <c r="N27" s="85"/>
      <c r="O27" s="130">
        <v>0</v>
      </c>
      <c r="P27" s="85"/>
      <c r="Q27" s="130">
        <v>0</v>
      </c>
      <c r="R27" s="85"/>
      <c r="S27" s="130">
        <v>-5391022</v>
      </c>
      <c r="T27" s="85"/>
      <c r="U27" s="130">
        <v>0</v>
      </c>
      <c r="V27" s="87"/>
      <c r="W27" s="93">
        <f>SUM(G27:U27)</f>
        <v>-5391022</v>
      </c>
    </row>
    <row r="28" spans="1:23" s="105" customFormat="1" ht="4.3499999999999996" customHeight="1">
      <c r="A28" s="83"/>
      <c r="B28" s="84"/>
      <c r="C28" s="84"/>
      <c r="D28" s="84"/>
      <c r="F28" s="84"/>
      <c r="G28" s="86"/>
      <c r="H28" s="87"/>
      <c r="I28" s="86"/>
      <c r="J28" s="86"/>
      <c r="K28" s="86"/>
      <c r="L28" s="87"/>
      <c r="M28" s="86"/>
      <c r="N28" s="86"/>
      <c r="O28" s="86"/>
      <c r="P28" s="87"/>
      <c r="Q28" s="86"/>
      <c r="R28" s="87"/>
      <c r="S28" s="86"/>
      <c r="T28" s="86"/>
      <c r="U28" s="86"/>
      <c r="V28" s="86"/>
      <c r="W28" s="86"/>
    </row>
    <row r="29" spans="1:23" s="105" customFormat="1" ht="19.350000000000001" customHeight="1" thickBot="1">
      <c r="A29" s="83" t="s">
        <v>138</v>
      </c>
      <c r="B29" s="144"/>
      <c r="D29" s="133"/>
      <c r="E29" s="133"/>
      <c r="F29" s="85"/>
      <c r="G29" s="145">
        <f>SUM(G26:G28)</f>
        <v>403876560</v>
      </c>
      <c r="H29" s="136"/>
      <c r="I29" s="145">
        <f>SUM(I26:I28)</f>
        <v>2072952972</v>
      </c>
      <c r="J29" s="86"/>
      <c r="K29" s="145">
        <f>SUM(K26:K28)</f>
        <v>58481254</v>
      </c>
      <c r="L29" s="87"/>
      <c r="M29" s="145">
        <f>SUM(M26:M28)</f>
        <v>22755038</v>
      </c>
      <c r="N29" s="86"/>
      <c r="O29" s="145">
        <f>SUM(O26:O28)</f>
        <v>40700000</v>
      </c>
      <c r="P29" s="87"/>
      <c r="Q29" s="145">
        <f>SUM(Q26:Q28)</f>
        <v>338303192</v>
      </c>
      <c r="R29" s="87"/>
      <c r="S29" s="145">
        <f>SUM(S26:S28)</f>
        <v>243304783</v>
      </c>
      <c r="T29" s="86"/>
      <c r="U29" s="145">
        <f>SUM(U26:U28)</f>
        <v>-338303192</v>
      </c>
      <c r="V29" s="86"/>
      <c r="W29" s="145">
        <f>SUM(W26:W28)</f>
        <v>2842070607</v>
      </c>
    </row>
    <row r="30" spans="1:23" s="105" customFormat="1" ht="19.5" customHeight="1" thickTop="1">
      <c r="A30" s="83"/>
      <c r="B30" s="84"/>
      <c r="C30" s="84"/>
      <c r="D30" s="84"/>
      <c r="E30" s="85"/>
      <c r="F30" s="84"/>
      <c r="G30" s="86"/>
      <c r="H30" s="136"/>
      <c r="I30" s="86"/>
      <c r="J30" s="86"/>
      <c r="K30" s="86"/>
      <c r="L30" s="87"/>
      <c r="M30" s="86"/>
      <c r="N30" s="86"/>
      <c r="O30" s="86"/>
      <c r="P30" s="87"/>
      <c r="Q30" s="86"/>
      <c r="R30" s="87"/>
      <c r="S30" s="86"/>
      <c r="T30" s="86"/>
      <c r="U30" s="86"/>
      <c r="V30" s="86"/>
      <c r="W30" s="86"/>
    </row>
    <row r="31" spans="1:23" s="105" customFormat="1" ht="6.75" customHeight="1">
      <c r="A31" s="83"/>
      <c r="B31" s="84"/>
      <c r="C31" s="84"/>
      <c r="D31" s="84"/>
      <c r="E31" s="85"/>
      <c r="F31" s="84"/>
      <c r="G31" s="86"/>
      <c r="H31" s="136"/>
      <c r="I31" s="86"/>
      <c r="J31" s="86"/>
      <c r="K31" s="86"/>
      <c r="L31" s="87"/>
      <c r="M31" s="86"/>
      <c r="N31" s="86"/>
      <c r="O31" s="86"/>
      <c r="P31" s="87"/>
      <c r="Q31" s="86"/>
      <c r="R31" s="87"/>
      <c r="S31" s="86"/>
      <c r="T31" s="86"/>
      <c r="U31" s="86"/>
      <c r="V31" s="86"/>
      <c r="W31" s="86"/>
    </row>
    <row r="32" spans="1:23" s="105" customFormat="1" ht="19.350000000000001" customHeight="1">
      <c r="A32" s="146" t="s">
        <v>147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</row>
    <row r="33" spans="1:23" s="105" customFormat="1" ht="19.5" customHeight="1">
      <c r="A33" s="146" t="s">
        <v>95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</row>
    <row r="34" spans="1:23" s="105" customFormat="1" ht="9" customHeight="1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</row>
    <row r="35" spans="1:23" ht="22.35" customHeight="1">
      <c r="A35" s="147" t="s">
        <v>37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</row>
    <row r="88" spans="8:18" s="86" customFormat="1" ht="21.75" customHeight="1">
      <c r="H88" s="87"/>
      <c r="I88" s="86" t="s">
        <v>148</v>
      </c>
      <c r="L88" s="87"/>
      <c r="P88" s="87"/>
      <c r="R88" s="87"/>
    </row>
  </sheetData>
  <mergeCells count="5">
    <mergeCell ref="G5:W5"/>
    <mergeCell ref="O6:S6"/>
    <mergeCell ref="A32:W32"/>
    <mergeCell ref="A33:W33"/>
    <mergeCell ref="A35:W35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D053D-F83A-4C10-BB77-84C482D7DE76}">
  <dimension ref="A1:M150"/>
  <sheetViews>
    <sheetView tabSelected="1" topLeftCell="A128" zoomScale="115" zoomScaleNormal="115" zoomScaleSheetLayoutView="100" workbookViewId="0">
      <selection activeCell="E137" sqref="E137"/>
    </sheetView>
  </sheetViews>
  <sheetFormatPr defaultColWidth="9.33203125" defaultRowHeight="21.75" customHeight="1"/>
  <cols>
    <col min="1" max="3" width="1.33203125" style="84" customWidth="1"/>
    <col min="4" max="4" width="42.5" style="84" customWidth="1"/>
    <col min="5" max="5" width="8.1640625" style="85" bestFit="1" customWidth="1"/>
    <col min="6" max="6" width="0.83203125" style="84" customWidth="1"/>
    <col min="7" max="7" width="17.33203125" style="86" customWidth="1"/>
    <col min="8" max="8" width="0.83203125" style="87" customWidth="1"/>
    <col min="9" max="9" width="17.33203125" style="86" customWidth="1"/>
    <col min="10" max="10" width="0.83203125" style="87" customWidth="1"/>
    <col min="11" max="11" width="17.33203125" style="86" customWidth="1"/>
    <col min="12" max="12" width="0.83203125" style="87" customWidth="1"/>
    <col min="13" max="13" width="17.33203125" style="86" customWidth="1"/>
    <col min="14" max="16384" width="9.33203125" style="84"/>
  </cols>
  <sheetData>
    <row r="1" spans="1:13" s="16" customFormat="1" ht="21.75" customHeight="1">
      <c r="A1" s="83" t="s">
        <v>0</v>
      </c>
      <c r="B1" s="84"/>
      <c r="C1" s="84"/>
      <c r="D1" s="84"/>
      <c r="E1" s="85"/>
      <c r="F1" s="84"/>
      <c r="G1" s="86"/>
      <c r="H1" s="87"/>
      <c r="I1" s="86"/>
      <c r="J1" s="87"/>
      <c r="K1" s="86"/>
      <c r="L1" s="87"/>
      <c r="M1" s="86"/>
    </row>
    <row r="2" spans="1:13" s="16" customFormat="1" ht="21.75" customHeight="1">
      <c r="A2" s="83" t="s">
        <v>149</v>
      </c>
      <c r="B2" s="88"/>
      <c r="C2" s="88"/>
      <c r="D2" s="88"/>
      <c r="E2" s="85"/>
      <c r="F2" s="88"/>
      <c r="G2" s="86"/>
      <c r="H2" s="89"/>
      <c r="I2" s="86"/>
      <c r="J2" s="89"/>
      <c r="K2" s="86"/>
      <c r="L2" s="89"/>
      <c r="M2" s="86"/>
    </row>
    <row r="3" spans="1:13" s="16" customFormat="1" ht="21.75" customHeight="1">
      <c r="A3" s="90" t="str">
        <f>'5-6 (3M)'!A3</f>
        <v>สำหรับรอบระยะเวลาสามเดือนสิ้นสุดวันที่ 31 มีนาคม พ.ศ. 2569</v>
      </c>
      <c r="B3" s="91"/>
      <c r="C3" s="91"/>
      <c r="D3" s="91"/>
      <c r="E3" s="92"/>
      <c r="F3" s="91"/>
      <c r="G3" s="93"/>
      <c r="H3" s="94"/>
      <c r="I3" s="93"/>
      <c r="J3" s="94"/>
      <c r="K3" s="93"/>
      <c r="L3" s="94"/>
      <c r="M3" s="93"/>
    </row>
    <row r="4" spans="1:13" s="16" customFormat="1" ht="18.75">
      <c r="A4" s="95"/>
      <c r="B4" s="88"/>
      <c r="C4" s="88"/>
      <c r="D4" s="88"/>
      <c r="E4" s="85"/>
      <c r="F4" s="88"/>
      <c r="G4" s="86"/>
      <c r="H4" s="89"/>
      <c r="I4" s="86"/>
      <c r="J4" s="89"/>
      <c r="K4" s="86"/>
      <c r="L4" s="89"/>
      <c r="M4" s="86"/>
    </row>
    <row r="5" spans="1:13" s="16" customFormat="1" ht="20.100000000000001" customHeight="1">
      <c r="A5" s="88"/>
      <c r="B5" s="88"/>
      <c r="C5" s="88"/>
      <c r="D5" s="88"/>
      <c r="E5" s="96"/>
      <c r="F5" s="97"/>
      <c r="G5" s="98" t="s">
        <v>3</v>
      </c>
      <c r="H5" s="98"/>
      <c r="I5" s="98"/>
      <c r="J5" s="99"/>
      <c r="K5" s="98" t="s">
        <v>4</v>
      </c>
      <c r="L5" s="98"/>
      <c r="M5" s="98"/>
    </row>
    <row r="6" spans="1:13" s="16" customFormat="1" ht="20.100000000000001" customHeight="1">
      <c r="A6" s="84"/>
      <c r="B6" s="84"/>
      <c r="C6" s="84"/>
      <c r="D6" s="84"/>
      <c r="E6" s="85"/>
      <c r="F6" s="96"/>
      <c r="G6" s="100" t="s">
        <v>5</v>
      </c>
      <c r="H6" s="100"/>
      <c r="I6" s="100" t="s">
        <v>5</v>
      </c>
      <c r="J6" s="99"/>
      <c r="K6" s="100" t="s">
        <v>5</v>
      </c>
      <c r="L6" s="99"/>
      <c r="M6" s="100" t="s">
        <v>5</v>
      </c>
    </row>
    <row r="7" spans="1:13" s="16" customFormat="1" ht="20.100000000000001" customHeight="1">
      <c r="A7" s="84"/>
      <c r="B7" s="84"/>
      <c r="C7" s="84"/>
      <c r="D7" s="84"/>
      <c r="E7" s="85"/>
      <c r="F7" s="96"/>
      <c r="G7" s="101" t="s">
        <v>7</v>
      </c>
      <c r="H7" s="102"/>
      <c r="I7" s="101" t="s">
        <v>7</v>
      </c>
      <c r="J7" s="102"/>
      <c r="K7" s="101" t="s">
        <v>7</v>
      </c>
      <c r="L7" s="102"/>
      <c r="M7" s="101" t="s">
        <v>7</v>
      </c>
    </row>
    <row r="8" spans="1:13" s="16" customFormat="1" ht="20.100000000000001" customHeight="1">
      <c r="A8" s="84"/>
      <c r="B8" s="84"/>
      <c r="C8" s="84"/>
      <c r="D8" s="84"/>
      <c r="E8" s="85"/>
      <c r="F8" s="96"/>
      <c r="G8" s="102" t="s">
        <v>9</v>
      </c>
      <c r="H8" s="102"/>
      <c r="I8" s="102" t="s">
        <v>10</v>
      </c>
      <c r="J8" s="102"/>
      <c r="K8" s="102" t="s">
        <v>9</v>
      </c>
      <c r="L8" s="102"/>
      <c r="M8" s="102" t="s">
        <v>10</v>
      </c>
    </row>
    <row r="9" spans="1:13" s="16" customFormat="1" ht="20.100000000000001" customHeight="1">
      <c r="A9" s="84"/>
      <c r="B9" s="84"/>
      <c r="C9" s="84"/>
      <c r="D9" s="84"/>
      <c r="E9" s="103" t="s">
        <v>11</v>
      </c>
      <c r="F9" s="85"/>
      <c r="G9" s="104" t="s">
        <v>12</v>
      </c>
      <c r="H9" s="100"/>
      <c r="I9" s="104" t="s">
        <v>12</v>
      </c>
      <c r="J9" s="100"/>
      <c r="K9" s="104" t="s">
        <v>12</v>
      </c>
      <c r="L9" s="100"/>
      <c r="M9" s="104" t="s">
        <v>12</v>
      </c>
    </row>
    <row r="10" spans="1:13" s="16" customFormat="1" ht="20.100000000000001" customHeight="1">
      <c r="A10" s="105" t="s">
        <v>150</v>
      </c>
      <c r="B10" s="84"/>
      <c r="C10" s="84"/>
      <c r="D10" s="84"/>
      <c r="E10" s="96"/>
      <c r="F10" s="96"/>
      <c r="G10" s="100"/>
      <c r="H10" s="99"/>
      <c r="I10" s="100"/>
      <c r="J10" s="87"/>
      <c r="K10" s="100"/>
      <c r="L10" s="87"/>
      <c r="M10" s="100"/>
    </row>
    <row r="11" spans="1:13" s="16" customFormat="1" ht="20.100000000000001" customHeight="1">
      <c r="A11" s="106" t="s">
        <v>200</v>
      </c>
      <c r="B11" s="106"/>
      <c r="C11" s="106"/>
      <c r="D11" s="84"/>
      <c r="E11" s="85"/>
      <c r="F11" s="84"/>
      <c r="G11" s="17">
        <v>99244331</v>
      </c>
      <c r="H11" s="17"/>
      <c r="I11" s="17">
        <v>112613397</v>
      </c>
      <c r="J11" s="17"/>
      <c r="K11" s="17">
        <v>-5736890</v>
      </c>
      <c r="L11" s="17"/>
      <c r="M11" s="17">
        <v>-732456</v>
      </c>
    </row>
    <row r="12" spans="1:13" s="16" customFormat="1" ht="20.100000000000001" customHeight="1">
      <c r="A12" s="106" t="s">
        <v>151</v>
      </c>
      <c r="B12" s="106"/>
      <c r="C12" s="106"/>
      <c r="D12" s="84"/>
      <c r="E12" s="85"/>
      <c r="F12" s="84"/>
      <c r="G12" s="17"/>
      <c r="H12" s="12"/>
      <c r="I12" s="17"/>
      <c r="J12" s="12"/>
      <c r="K12" s="17"/>
      <c r="L12" s="17"/>
      <c r="M12" s="17"/>
    </row>
    <row r="13" spans="1:13" s="16" customFormat="1" ht="20.100000000000001" customHeight="1">
      <c r="A13" s="106"/>
      <c r="B13" s="107" t="s">
        <v>152</v>
      </c>
      <c r="C13" s="106"/>
      <c r="D13" s="84"/>
      <c r="E13" s="85"/>
      <c r="F13" s="84"/>
      <c r="G13" s="17">
        <v>18907017</v>
      </c>
      <c r="H13" s="17"/>
      <c r="I13" s="17">
        <v>19543070</v>
      </c>
      <c r="J13" s="17"/>
      <c r="K13" s="17">
        <v>4618482</v>
      </c>
      <c r="L13" s="17"/>
      <c r="M13" s="17">
        <v>4447101</v>
      </c>
    </row>
    <row r="14" spans="1:13" ht="20.100000000000001" customHeight="1">
      <c r="A14" s="106"/>
      <c r="B14" s="106" t="s">
        <v>94</v>
      </c>
      <c r="C14" s="106"/>
      <c r="E14" s="85">
        <v>10.199999999999999</v>
      </c>
      <c r="G14" s="17">
        <v>-90283213</v>
      </c>
      <c r="H14" s="17"/>
      <c r="I14" s="17">
        <v>-105666107</v>
      </c>
      <c r="J14" s="17"/>
      <c r="K14" s="17">
        <v>0</v>
      </c>
      <c r="L14" s="17"/>
      <c r="M14" s="17">
        <v>0</v>
      </c>
    </row>
    <row r="15" spans="1:13" ht="20.100000000000001" customHeight="1">
      <c r="A15" s="106"/>
      <c r="B15" s="106" t="s">
        <v>91</v>
      </c>
      <c r="C15" s="106"/>
      <c r="G15" s="17">
        <v>1551478</v>
      </c>
      <c r="H15" s="17"/>
      <c r="I15" s="17">
        <v>-975039</v>
      </c>
      <c r="J15" s="17"/>
      <c r="K15" s="17">
        <v>255431</v>
      </c>
      <c r="L15" s="17"/>
      <c r="M15" s="17">
        <v>403039</v>
      </c>
    </row>
    <row r="16" spans="1:13" ht="20.100000000000001" customHeight="1">
      <c r="A16" s="106"/>
      <c r="B16" s="106" t="s">
        <v>153</v>
      </c>
      <c r="C16" s="106"/>
      <c r="G16" s="17">
        <v>4</v>
      </c>
      <c r="H16" s="17"/>
      <c r="I16" s="17">
        <v>-2282215</v>
      </c>
      <c r="J16" s="17"/>
      <c r="K16" s="17">
        <v>0</v>
      </c>
      <c r="L16" s="17"/>
      <c r="M16" s="17">
        <v>1</v>
      </c>
    </row>
    <row r="17" spans="1:13" ht="20.100000000000001" customHeight="1">
      <c r="A17" s="106"/>
      <c r="B17" s="106" t="s">
        <v>53</v>
      </c>
      <c r="C17" s="106"/>
      <c r="G17" s="17">
        <v>1468067</v>
      </c>
      <c r="H17" s="17"/>
      <c r="I17" s="17">
        <v>1303547</v>
      </c>
      <c r="J17" s="17"/>
      <c r="K17" s="17">
        <v>1253742</v>
      </c>
      <c r="L17" s="17"/>
      <c r="M17" s="17">
        <v>322188</v>
      </c>
    </row>
    <row r="18" spans="1:13" ht="20.100000000000001" customHeight="1">
      <c r="A18" s="106"/>
      <c r="B18" s="106" t="s">
        <v>154</v>
      </c>
      <c r="C18" s="106"/>
      <c r="G18" s="17">
        <v>-3305</v>
      </c>
      <c r="H18" s="17"/>
      <c r="I18" s="17">
        <v>-37432</v>
      </c>
      <c r="J18" s="17"/>
      <c r="K18" s="17">
        <v>-162792</v>
      </c>
      <c r="L18" s="17"/>
      <c r="M18" s="17">
        <v>-20550</v>
      </c>
    </row>
    <row r="19" spans="1:13" ht="20.100000000000001" customHeight="1">
      <c r="A19" s="108"/>
      <c r="B19" s="109" t="s">
        <v>208</v>
      </c>
      <c r="C19" s="110"/>
      <c r="G19" s="84"/>
      <c r="H19" s="84"/>
      <c r="I19" s="84"/>
      <c r="J19" s="84"/>
      <c r="K19" s="84"/>
      <c r="L19" s="84"/>
      <c r="M19" s="84"/>
    </row>
    <row r="20" spans="1:13" ht="20.100000000000001" customHeight="1">
      <c r="A20" s="108"/>
      <c r="B20" s="109"/>
      <c r="C20" s="110" t="s">
        <v>207</v>
      </c>
      <c r="G20" s="17">
        <v>-431683</v>
      </c>
      <c r="H20" s="17"/>
      <c r="I20" s="17">
        <v>-2762</v>
      </c>
      <c r="J20" s="17"/>
      <c r="K20" s="17">
        <v>0</v>
      </c>
      <c r="L20" s="17"/>
      <c r="M20" s="17">
        <v>34752</v>
      </c>
    </row>
    <row r="21" spans="1:13" ht="20.100000000000001" customHeight="1">
      <c r="A21" s="108"/>
      <c r="B21" s="109" t="s">
        <v>155</v>
      </c>
      <c r="C21" s="110"/>
      <c r="G21" s="17">
        <v>-7414</v>
      </c>
      <c r="H21" s="17"/>
      <c r="I21" s="17">
        <v>0</v>
      </c>
      <c r="J21" s="17"/>
      <c r="K21" s="17">
        <v>0</v>
      </c>
      <c r="L21" s="17"/>
      <c r="M21" s="17">
        <v>0</v>
      </c>
    </row>
    <row r="22" spans="1:13" ht="20.100000000000001" customHeight="1">
      <c r="A22" s="108"/>
      <c r="B22" s="109" t="s">
        <v>156</v>
      </c>
      <c r="C22" s="110"/>
      <c r="G22" s="17">
        <v>-48292</v>
      </c>
      <c r="H22" s="17"/>
      <c r="I22" s="87">
        <v>-55465</v>
      </c>
      <c r="K22" s="87">
        <v>-441212</v>
      </c>
      <c r="M22" s="87">
        <v>-634014</v>
      </c>
    </row>
    <row r="23" spans="1:13" s="16" customFormat="1" ht="20.100000000000001" customHeight="1">
      <c r="A23" s="108"/>
      <c r="B23" s="109" t="s">
        <v>157</v>
      </c>
      <c r="C23" s="110"/>
      <c r="D23" s="84"/>
      <c r="E23" s="85">
        <v>16.100000000000001</v>
      </c>
      <c r="F23" s="84"/>
      <c r="G23" s="17">
        <v>0</v>
      </c>
      <c r="H23" s="12"/>
      <c r="I23" s="17">
        <v>0</v>
      </c>
      <c r="J23" s="12"/>
      <c r="K23" s="17">
        <v>-5462663</v>
      </c>
      <c r="L23" s="27"/>
      <c r="M23" s="17">
        <v>-5645745</v>
      </c>
    </row>
    <row r="24" spans="1:13" s="16" customFormat="1" ht="20.100000000000001" customHeight="1">
      <c r="A24" s="108"/>
      <c r="B24" s="109" t="s">
        <v>92</v>
      </c>
      <c r="C24" s="110"/>
      <c r="D24" s="84"/>
      <c r="E24" s="85"/>
      <c r="F24" s="84"/>
      <c r="G24" s="19">
        <v>6221170</v>
      </c>
      <c r="H24" s="12"/>
      <c r="I24" s="19">
        <v>7143824</v>
      </c>
      <c r="J24" s="12"/>
      <c r="K24" s="19">
        <v>5512530</v>
      </c>
      <c r="L24" s="27"/>
      <c r="M24" s="19">
        <v>5900620</v>
      </c>
    </row>
    <row r="25" spans="1:13" s="16" customFormat="1" ht="5.0999999999999996" customHeight="1">
      <c r="A25" s="110"/>
      <c r="B25" s="84"/>
      <c r="C25" s="110"/>
      <c r="D25" s="84"/>
      <c r="E25" s="85"/>
      <c r="F25" s="84"/>
      <c r="G25" s="12"/>
      <c r="H25" s="12"/>
      <c r="I25" s="12"/>
      <c r="J25" s="12"/>
      <c r="K25" s="12"/>
      <c r="L25" s="12"/>
      <c r="M25" s="12"/>
    </row>
    <row r="26" spans="1:13" s="16" customFormat="1" ht="20.100000000000001" customHeight="1">
      <c r="A26" s="67" t="s">
        <v>202</v>
      </c>
      <c r="B26" s="105"/>
      <c r="C26" s="111"/>
      <c r="D26" s="105"/>
      <c r="E26" s="85"/>
      <c r="F26" s="84"/>
      <c r="G26" s="12"/>
      <c r="H26" s="12"/>
      <c r="I26" s="12"/>
      <c r="J26" s="12"/>
      <c r="K26" s="12"/>
      <c r="L26" s="17"/>
      <c r="M26" s="12"/>
    </row>
    <row r="27" spans="1:13" s="16" customFormat="1" ht="20.100000000000001" customHeight="1">
      <c r="B27" s="105" t="s">
        <v>158</v>
      </c>
      <c r="C27" s="111"/>
      <c r="D27" s="105"/>
      <c r="E27" s="85"/>
      <c r="F27" s="84"/>
      <c r="G27" s="12">
        <f>SUM(G11:G24)</f>
        <v>36618160</v>
      </c>
      <c r="H27" s="12"/>
      <c r="I27" s="12">
        <f>SUM(I11:I24)</f>
        <v>31584818</v>
      </c>
      <c r="J27" s="12"/>
      <c r="K27" s="12">
        <f>SUM(K11:K24)</f>
        <v>-163372</v>
      </c>
      <c r="L27" s="17"/>
      <c r="M27" s="12">
        <f>SUM(M11:M24)</f>
        <v>4074936</v>
      </c>
    </row>
    <row r="28" spans="1:13" s="16" customFormat="1" ht="5.0999999999999996" customHeight="1">
      <c r="B28" s="105"/>
      <c r="C28" s="111"/>
      <c r="D28" s="105"/>
      <c r="E28" s="85"/>
      <c r="F28" s="84"/>
      <c r="G28" s="12"/>
      <c r="H28" s="12"/>
      <c r="I28" s="12"/>
      <c r="J28" s="12"/>
      <c r="K28" s="12"/>
      <c r="L28" s="17"/>
      <c r="M28" s="12"/>
    </row>
    <row r="29" spans="1:13" s="16" customFormat="1" ht="20.100000000000001" customHeight="1">
      <c r="A29" s="105" t="s">
        <v>159</v>
      </c>
      <c r="B29" s="105"/>
      <c r="C29" s="111"/>
      <c r="D29" s="105"/>
      <c r="E29" s="85"/>
      <c r="F29" s="84"/>
      <c r="G29" s="12"/>
      <c r="H29" s="12"/>
      <c r="I29" s="12"/>
      <c r="J29" s="12"/>
      <c r="K29" s="12"/>
      <c r="L29" s="17"/>
      <c r="M29" s="12"/>
    </row>
    <row r="30" spans="1:13" s="16" customFormat="1" ht="20.100000000000001" customHeight="1">
      <c r="A30" s="112" t="s">
        <v>160</v>
      </c>
      <c r="B30" s="113"/>
      <c r="C30" s="84"/>
      <c r="D30" s="84"/>
      <c r="E30" s="85"/>
      <c r="F30" s="84"/>
      <c r="G30" s="17"/>
      <c r="H30" s="17"/>
      <c r="I30" s="17"/>
      <c r="J30" s="17"/>
      <c r="K30" s="17"/>
      <c r="L30" s="17"/>
      <c r="M30" s="17"/>
    </row>
    <row r="31" spans="1:13" s="16" customFormat="1" ht="20.100000000000001" customHeight="1">
      <c r="A31" s="112"/>
      <c r="B31" s="113" t="s">
        <v>161</v>
      </c>
      <c r="C31" s="84"/>
      <c r="D31" s="84"/>
      <c r="E31" s="85"/>
      <c r="F31" s="84"/>
      <c r="G31" s="17">
        <v>52307476</v>
      </c>
      <c r="H31" s="17"/>
      <c r="I31" s="17">
        <v>78468840</v>
      </c>
      <c r="J31" s="17"/>
      <c r="K31" s="17">
        <v>13410330</v>
      </c>
      <c r="L31" s="17"/>
      <c r="M31" s="17">
        <v>-15261695</v>
      </c>
    </row>
    <row r="32" spans="1:13" s="16" customFormat="1" ht="20.100000000000001" customHeight="1">
      <c r="A32" s="112"/>
      <c r="B32" s="113" t="s">
        <v>18</v>
      </c>
      <c r="C32" s="84"/>
      <c r="D32" s="84"/>
      <c r="E32" s="85"/>
      <c r="F32" s="84"/>
      <c r="G32" s="17">
        <v>744963</v>
      </c>
      <c r="H32" s="17"/>
      <c r="I32" s="17">
        <v>25815</v>
      </c>
      <c r="J32" s="17"/>
      <c r="K32" s="17">
        <v>0</v>
      </c>
      <c r="L32" s="27"/>
      <c r="M32" s="17">
        <v>0</v>
      </c>
    </row>
    <row r="33" spans="1:13" s="16" customFormat="1" ht="20.100000000000001" customHeight="1">
      <c r="A33" s="112"/>
      <c r="B33" s="113" t="s">
        <v>19</v>
      </c>
      <c r="C33" s="84"/>
      <c r="D33" s="84"/>
      <c r="E33" s="85"/>
      <c r="F33" s="84"/>
      <c r="G33" s="17">
        <v>408335</v>
      </c>
      <c r="H33" s="17"/>
      <c r="I33" s="17">
        <v>634800</v>
      </c>
      <c r="J33" s="17"/>
      <c r="K33" s="17">
        <v>352946</v>
      </c>
      <c r="L33" s="17"/>
      <c r="M33" s="17">
        <v>814039</v>
      </c>
    </row>
    <row r="34" spans="1:13" s="16" customFormat="1" ht="20.100000000000001" customHeight="1">
      <c r="A34" s="112"/>
      <c r="B34" s="113" t="s">
        <v>30</v>
      </c>
      <c r="C34" s="84"/>
      <c r="D34" s="84"/>
      <c r="E34" s="85"/>
      <c r="F34" s="84"/>
      <c r="G34" s="17">
        <v>1533879</v>
      </c>
      <c r="H34" s="17"/>
      <c r="I34" s="17">
        <v>2392694</v>
      </c>
      <c r="J34" s="17"/>
      <c r="K34" s="17">
        <v>-91075</v>
      </c>
      <c r="L34" s="17"/>
      <c r="M34" s="17">
        <v>-235035</v>
      </c>
    </row>
    <row r="35" spans="1:13" s="16" customFormat="1" ht="20.100000000000001" customHeight="1">
      <c r="A35" s="112" t="s">
        <v>162</v>
      </c>
      <c r="B35" s="113"/>
      <c r="C35" s="84"/>
      <c r="D35" s="84"/>
      <c r="E35" s="85"/>
      <c r="F35" s="84"/>
      <c r="G35" s="17"/>
      <c r="H35" s="17"/>
      <c r="I35" s="17"/>
      <c r="J35" s="17"/>
      <c r="K35" s="17"/>
      <c r="L35" s="17"/>
      <c r="M35" s="17"/>
    </row>
    <row r="36" spans="1:13" s="16" customFormat="1" ht="20.100000000000001" customHeight="1">
      <c r="A36" s="112"/>
      <c r="B36" s="113" t="s">
        <v>41</v>
      </c>
      <c r="C36" s="84"/>
      <c r="D36" s="84"/>
      <c r="E36" s="85"/>
      <c r="F36" s="84"/>
      <c r="G36" s="17">
        <v>-74935846</v>
      </c>
      <c r="H36" s="17"/>
      <c r="I36" s="17">
        <v>-167390139</v>
      </c>
      <c r="J36" s="17"/>
      <c r="K36" s="17">
        <v>-18612880</v>
      </c>
      <c r="L36" s="17"/>
      <c r="M36" s="17">
        <v>-19173784</v>
      </c>
    </row>
    <row r="37" spans="1:13" s="16" customFormat="1" ht="20.100000000000001" customHeight="1">
      <c r="A37" s="112"/>
      <c r="B37" s="113" t="s">
        <v>48</v>
      </c>
      <c r="C37" s="84"/>
      <c r="D37" s="84"/>
      <c r="E37" s="85"/>
      <c r="F37" s="84"/>
      <c r="G37" s="17">
        <v>129408</v>
      </c>
      <c r="H37" s="17"/>
      <c r="I37" s="17">
        <v>-4425285</v>
      </c>
      <c r="J37" s="17"/>
      <c r="K37" s="17">
        <v>-560138</v>
      </c>
      <c r="L37" s="17"/>
      <c r="M37" s="17">
        <v>-1600982</v>
      </c>
    </row>
    <row r="38" spans="1:13" s="16" customFormat="1" ht="20.100000000000001" customHeight="1">
      <c r="A38" s="112"/>
      <c r="B38" s="113" t="s">
        <v>55</v>
      </c>
      <c r="C38" s="84"/>
      <c r="D38" s="84"/>
      <c r="E38" s="85"/>
      <c r="F38" s="84"/>
      <c r="G38" s="17">
        <v>19500</v>
      </c>
      <c r="H38" s="17"/>
      <c r="I38" s="17">
        <v>-62500</v>
      </c>
      <c r="J38" s="17"/>
      <c r="K38" s="17">
        <v>0</v>
      </c>
      <c r="L38" s="27"/>
      <c r="M38" s="17">
        <v>22750</v>
      </c>
    </row>
    <row r="39" spans="1:13" s="16" customFormat="1" ht="20.100000000000001" customHeight="1">
      <c r="A39" s="112"/>
      <c r="B39" s="113" t="s">
        <v>163</v>
      </c>
      <c r="C39" s="84"/>
      <c r="D39" s="84"/>
      <c r="E39" s="85"/>
      <c r="F39" s="84"/>
      <c r="G39" s="19">
        <v>-40000</v>
      </c>
      <c r="H39" s="17"/>
      <c r="I39" s="19">
        <v>-478296</v>
      </c>
      <c r="J39" s="17"/>
      <c r="K39" s="19">
        <v>0</v>
      </c>
      <c r="L39" s="27"/>
      <c r="M39" s="19">
        <v>0</v>
      </c>
    </row>
    <row r="40" spans="1:13" s="16" customFormat="1" ht="5.0999999999999996" customHeight="1">
      <c r="A40" s="106"/>
      <c r="B40" s="107"/>
      <c r="C40" s="84"/>
      <c r="D40" s="84"/>
      <c r="E40" s="85"/>
      <c r="F40" s="84"/>
      <c r="G40" s="17"/>
      <c r="H40" s="17"/>
      <c r="I40" s="17"/>
      <c r="J40" s="17"/>
      <c r="K40" s="17"/>
      <c r="L40" s="17"/>
      <c r="M40" s="17"/>
    </row>
    <row r="41" spans="1:13" s="16" customFormat="1" ht="20.100000000000001" customHeight="1">
      <c r="A41" s="111" t="s">
        <v>164</v>
      </c>
      <c r="B41" s="107"/>
      <c r="C41" s="84"/>
      <c r="D41" s="84"/>
      <c r="E41" s="85"/>
      <c r="F41" s="84"/>
      <c r="G41" s="17">
        <f>SUM(G27:G39)</f>
        <v>16785875</v>
      </c>
      <c r="H41" s="17"/>
      <c r="I41" s="17">
        <f>SUM(I27:I39)</f>
        <v>-59249253</v>
      </c>
      <c r="J41" s="17"/>
      <c r="K41" s="17">
        <f>SUM(K27:K39)</f>
        <v>-5664189</v>
      </c>
      <c r="L41" s="17"/>
      <c r="M41" s="17">
        <f>SUM(M27:M39)</f>
        <v>-31359771</v>
      </c>
    </row>
    <row r="42" spans="1:13" s="16" customFormat="1" ht="20.100000000000001" customHeight="1">
      <c r="A42" s="111"/>
      <c r="B42" s="107" t="s">
        <v>165</v>
      </c>
      <c r="C42" s="84"/>
      <c r="D42" s="84"/>
      <c r="E42" s="85"/>
      <c r="F42" s="84"/>
      <c r="G42" s="17" t="s">
        <v>219</v>
      </c>
      <c r="H42" s="17"/>
      <c r="I42" s="17">
        <v>17657570</v>
      </c>
      <c r="J42" s="17"/>
      <c r="K42" s="17">
        <v>0</v>
      </c>
      <c r="L42" s="17"/>
      <c r="M42" s="17">
        <v>4660487</v>
      </c>
    </row>
    <row r="43" spans="1:13" s="16" customFormat="1" ht="20.100000000000001" customHeight="1">
      <c r="A43" s="106"/>
      <c r="B43" s="107" t="s">
        <v>166</v>
      </c>
      <c r="C43" s="84"/>
      <c r="D43" s="84"/>
      <c r="E43" s="85"/>
      <c r="F43" s="84"/>
      <c r="G43" s="19">
        <v>-15798570</v>
      </c>
      <c r="H43" s="17"/>
      <c r="I43" s="19">
        <v>-8772820</v>
      </c>
      <c r="J43" s="17"/>
      <c r="K43" s="19">
        <v>-8640133</v>
      </c>
      <c r="L43" s="27"/>
      <c r="M43" s="19">
        <v>-2909948</v>
      </c>
    </row>
    <row r="44" spans="1:13" s="16" customFormat="1" ht="5.0999999999999996" customHeight="1">
      <c r="A44" s="106"/>
      <c r="B44" s="84"/>
      <c r="C44" s="106"/>
      <c r="D44" s="84"/>
      <c r="E44" s="85"/>
      <c r="F44" s="84"/>
      <c r="G44" s="17"/>
      <c r="H44" s="12"/>
      <c r="I44" s="17"/>
      <c r="J44" s="12"/>
      <c r="K44" s="17"/>
      <c r="L44" s="17"/>
      <c r="M44" s="17"/>
    </row>
    <row r="45" spans="1:13" s="16" customFormat="1" ht="20.100000000000001" customHeight="1">
      <c r="A45" s="95" t="s">
        <v>167</v>
      </c>
      <c r="B45" s="84"/>
      <c r="C45" s="84"/>
      <c r="D45" s="84"/>
      <c r="E45" s="85"/>
      <c r="F45" s="84"/>
      <c r="G45" s="19">
        <f>SUM(G41:G43)</f>
        <v>987305</v>
      </c>
      <c r="H45" s="12"/>
      <c r="I45" s="19">
        <f>SUM(I41:I43)</f>
        <v>-50364503</v>
      </c>
      <c r="J45" s="12"/>
      <c r="K45" s="19">
        <f>SUM(K41:K43)</f>
        <v>-14304322</v>
      </c>
      <c r="L45" s="17"/>
      <c r="M45" s="19">
        <f>SUM(M41:M43)</f>
        <v>-29609232</v>
      </c>
    </row>
    <row r="46" spans="1:13" s="16" customFormat="1" ht="20.100000000000001" customHeight="1">
      <c r="A46" s="95"/>
      <c r="B46" s="84"/>
      <c r="C46" s="84"/>
      <c r="D46" s="84"/>
      <c r="E46" s="85"/>
      <c r="F46" s="84"/>
      <c r="G46" s="17"/>
      <c r="H46" s="12"/>
      <c r="I46" s="17"/>
      <c r="J46" s="12"/>
      <c r="K46" s="17"/>
      <c r="L46" s="17"/>
      <c r="M46" s="17"/>
    </row>
    <row r="47" spans="1:13" s="16" customFormat="1" ht="20.100000000000001" customHeight="1">
      <c r="A47" s="95"/>
      <c r="B47" s="84"/>
      <c r="C47" s="84"/>
      <c r="D47" s="84"/>
      <c r="E47" s="85"/>
      <c r="F47" s="84"/>
      <c r="G47" s="17"/>
      <c r="H47" s="12"/>
      <c r="I47" s="17"/>
      <c r="J47" s="12"/>
      <c r="K47" s="17"/>
      <c r="L47" s="17"/>
      <c r="M47" s="17"/>
    </row>
    <row r="48" spans="1:13" s="16" customFormat="1" ht="22.5" customHeight="1">
      <c r="A48" s="95"/>
      <c r="B48" s="84"/>
      <c r="C48" s="84"/>
      <c r="D48" s="84"/>
      <c r="E48" s="85"/>
      <c r="F48" s="84"/>
      <c r="G48" s="17"/>
      <c r="H48" s="12"/>
      <c r="I48" s="17"/>
      <c r="J48" s="12"/>
      <c r="K48" s="17"/>
      <c r="L48" s="17"/>
      <c r="M48" s="17"/>
    </row>
    <row r="49" spans="1:13" ht="20.100000000000001" customHeight="1">
      <c r="A49" s="114" t="s">
        <v>168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</row>
    <row r="50" spans="1:13" ht="20.100000000000001" customHeight="1">
      <c r="A50" s="116" t="s">
        <v>169</v>
      </c>
      <c r="E50" s="84"/>
      <c r="H50" s="84" t="s">
        <v>170</v>
      </c>
      <c r="I50" s="84" t="s">
        <v>171</v>
      </c>
      <c r="J50" s="84"/>
      <c r="K50" s="84"/>
      <c r="L50" s="84"/>
      <c r="M50" s="84"/>
    </row>
    <row r="51" spans="1:13" ht="9.75" customHeight="1">
      <c r="A51" s="117"/>
      <c r="B51" s="118"/>
      <c r="C51" s="118"/>
      <c r="D51" s="118"/>
      <c r="E51" s="118"/>
      <c r="F51" s="118"/>
      <c r="G51" s="119"/>
      <c r="H51" s="119"/>
      <c r="I51" s="119"/>
      <c r="J51" s="119"/>
      <c r="K51" s="119"/>
      <c r="L51" s="119"/>
      <c r="M51" s="119"/>
    </row>
    <row r="52" spans="1:13" s="16" customFormat="1" ht="22.35" customHeight="1">
      <c r="A52" s="120" t="str">
        <f>'5-6 (3M)'!A97</f>
        <v>หมายเหตุประกอบข้อมูลทางการเงินเป็นส่วนหนึ่งของข้อมูลทางการเงินระหว่างกาลนี้</v>
      </c>
      <c r="B52" s="121"/>
      <c r="C52" s="122"/>
      <c r="D52" s="122"/>
      <c r="E52" s="92"/>
      <c r="F52" s="122"/>
      <c r="G52" s="93"/>
      <c r="H52" s="93"/>
      <c r="I52" s="93"/>
      <c r="J52" s="93"/>
      <c r="K52" s="93"/>
      <c r="L52" s="93"/>
      <c r="M52" s="93"/>
    </row>
    <row r="53" spans="1:13" ht="21.75" customHeight="1">
      <c r="A53" s="83" t="str">
        <f>A1</f>
        <v>บริษัท ทริพเพิล ไอ โลจิสติกส์ จำกัด (มหาชน)</v>
      </c>
    </row>
    <row r="54" spans="1:13" ht="21.75" customHeight="1">
      <c r="A54" s="83" t="s">
        <v>172</v>
      </c>
      <c r="B54" s="88"/>
      <c r="C54" s="88"/>
      <c r="D54" s="88"/>
      <c r="F54" s="88"/>
      <c r="H54" s="89"/>
      <c r="J54" s="89"/>
      <c r="L54" s="89"/>
    </row>
    <row r="55" spans="1:13" ht="21.75" customHeight="1">
      <c r="A55" s="123" t="str">
        <f>A3</f>
        <v>สำหรับรอบระยะเวลาสามเดือนสิ้นสุดวันที่ 31 มีนาคม พ.ศ. 2569</v>
      </c>
      <c r="B55" s="91"/>
      <c r="C55" s="91"/>
      <c r="D55" s="91"/>
      <c r="E55" s="92"/>
      <c r="F55" s="91"/>
      <c r="G55" s="93"/>
      <c r="H55" s="94"/>
      <c r="I55" s="93"/>
      <c r="J55" s="94"/>
      <c r="K55" s="93"/>
      <c r="L55" s="94"/>
      <c r="M55" s="93"/>
    </row>
    <row r="56" spans="1:13" ht="21.75" customHeight="1">
      <c r="A56" s="95"/>
      <c r="B56" s="88"/>
      <c r="C56" s="88"/>
      <c r="D56" s="88"/>
      <c r="F56" s="88"/>
      <c r="H56" s="89"/>
      <c r="J56" s="89"/>
      <c r="L56" s="89"/>
    </row>
    <row r="57" spans="1:13" ht="21.75" customHeight="1">
      <c r="A57" s="88"/>
      <c r="B57" s="88"/>
      <c r="C57" s="88"/>
      <c r="D57" s="88"/>
      <c r="E57" s="96"/>
      <c r="F57" s="97"/>
      <c r="G57" s="98" t="s">
        <v>3</v>
      </c>
      <c r="H57" s="98"/>
      <c r="I57" s="98"/>
      <c r="J57" s="99"/>
      <c r="K57" s="98" t="s">
        <v>4</v>
      </c>
      <c r="L57" s="98"/>
      <c r="M57" s="98"/>
    </row>
    <row r="58" spans="1:13" ht="21.75" customHeight="1">
      <c r="F58" s="96"/>
      <c r="G58" s="100" t="s">
        <v>5</v>
      </c>
      <c r="H58" s="100"/>
      <c r="I58" s="100" t="s">
        <v>5</v>
      </c>
      <c r="J58" s="99"/>
      <c r="K58" s="100" t="s">
        <v>5</v>
      </c>
      <c r="L58" s="99"/>
      <c r="M58" s="100" t="s">
        <v>5</v>
      </c>
    </row>
    <row r="59" spans="1:13" ht="21.75" customHeight="1">
      <c r="F59" s="96"/>
      <c r="G59" s="101" t="s">
        <v>7</v>
      </c>
      <c r="H59" s="102"/>
      <c r="I59" s="101" t="s">
        <v>7</v>
      </c>
      <c r="J59" s="102"/>
      <c r="K59" s="101" t="s">
        <v>7</v>
      </c>
      <c r="L59" s="102"/>
      <c r="M59" s="101" t="s">
        <v>7</v>
      </c>
    </row>
    <row r="60" spans="1:13" ht="21.75" customHeight="1">
      <c r="F60" s="96"/>
      <c r="G60" s="102" t="s">
        <v>9</v>
      </c>
      <c r="H60" s="102"/>
      <c r="I60" s="102" t="s">
        <v>10</v>
      </c>
      <c r="J60" s="102"/>
      <c r="K60" s="102" t="s">
        <v>9</v>
      </c>
      <c r="L60" s="102"/>
      <c r="M60" s="102" t="s">
        <v>10</v>
      </c>
    </row>
    <row r="61" spans="1:13" ht="21.75" customHeight="1">
      <c r="E61" s="103" t="s">
        <v>11</v>
      </c>
      <c r="F61" s="85"/>
      <c r="G61" s="104" t="s">
        <v>12</v>
      </c>
      <c r="H61" s="100"/>
      <c r="I61" s="104" t="s">
        <v>12</v>
      </c>
      <c r="J61" s="100"/>
      <c r="K61" s="104" t="s">
        <v>12</v>
      </c>
      <c r="L61" s="100"/>
      <c r="M61" s="104" t="s">
        <v>12</v>
      </c>
    </row>
    <row r="62" spans="1:13" s="16" customFormat="1" ht="21.75" customHeight="1">
      <c r="A62" s="111" t="s">
        <v>173</v>
      </c>
      <c r="B62" s="106"/>
      <c r="C62" s="84"/>
      <c r="D62" s="84"/>
      <c r="E62" s="85"/>
      <c r="F62" s="84"/>
      <c r="G62" s="12"/>
      <c r="H62" s="12"/>
      <c r="I62" s="12"/>
      <c r="J62" s="12"/>
      <c r="K62" s="12"/>
      <c r="L62" s="12"/>
      <c r="M62" s="12"/>
    </row>
    <row r="63" spans="1:13" s="16" customFormat="1" ht="21.75" customHeight="1">
      <c r="A63" s="106"/>
      <c r="B63" s="107" t="s">
        <v>174</v>
      </c>
      <c r="C63" s="84"/>
      <c r="D63" s="84"/>
      <c r="E63" s="85"/>
      <c r="F63" s="84"/>
      <c r="G63" s="12">
        <v>268798</v>
      </c>
      <c r="H63" s="17"/>
      <c r="I63" s="12">
        <v>56550</v>
      </c>
      <c r="J63" s="17"/>
      <c r="K63" s="12">
        <v>478319</v>
      </c>
      <c r="L63" s="28"/>
      <c r="M63" s="12">
        <v>619010</v>
      </c>
    </row>
    <row r="64" spans="1:13" s="16" customFormat="1" ht="21.75" customHeight="1">
      <c r="A64" s="106"/>
      <c r="B64" s="107" t="s">
        <v>175</v>
      </c>
      <c r="C64" s="84"/>
      <c r="D64" s="84"/>
      <c r="E64" s="85"/>
      <c r="F64" s="84"/>
      <c r="G64" s="12">
        <v>0</v>
      </c>
      <c r="H64" s="17"/>
      <c r="I64" s="12">
        <v>5872850</v>
      </c>
      <c r="J64" s="17"/>
      <c r="K64" s="12">
        <v>0</v>
      </c>
      <c r="L64" s="28"/>
      <c r="M64" s="12">
        <v>0</v>
      </c>
    </row>
    <row r="65" spans="1:13" s="16" customFormat="1" ht="21.75" customHeight="1">
      <c r="A65" s="106"/>
      <c r="B65" s="107" t="s">
        <v>176</v>
      </c>
      <c r="C65" s="84"/>
      <c r="D65" s="84"/>
      <c r="E65" s="85"/>
      <c r="F65" s="84"/>
      <c r="G65" s="12">
        <v>-2549519</v>
      </c>
      <c r="H65" s="17"/>
      <c r="I65" s="12">
        <v>-2475704</v>
      </c>
      <c r="J65" s="17"/>
      <c r="K65" s="12">
        <v>-187073</v>
      </c>
      <c r="L65" s="28"/>
      <c r="M65" s="12">
        <v>-80104</v>
      </c>
    </row>
    <row r="66" spans="1:13" ht="21.75" customHeight="1">
      <c r="B66" s="84" t="s">
        <v>177</v>
      </c>
      <c r="E66" s="85">
        <v>16.3</v>
      </c>
      <c r="G66" s="12">
        <v>0</v>
      </c>
      <c r="H66" s="12"/>
      <c r="I66" s="12">
        <v>0</v>
      </c>
      <c r="J66" s="12"/>
      <c r="K66" s="12">
        <v>-56000000</v>
      </c>
      <c r="L66" s="28"/>
      <c r="M66" s="12">
        <v>-83000000</v>
      </c>
    </row>
    <row r="67" spans="1:13" ht="21.75" customHeight="1">
      <c r="B67" s="84" t="s">
        <v>178</v>
      </c>
      <c r="E67" s="84"/>
      <c r="G67" s="12"/>
      <c r="H67" s="12"/>
      <c r="I67" s="12"/>
      <c r="J67" s="12"/>
      <c r="K67" s="12"/>
      <c r="L67" s="12"/>
      <c r="M67" s="12"/>
    </row>
    <row r="68" spans="1:13" ht="21.75" customHeight="1">
      <c r="C68" s="84" t="s">
        <v>179</v>
      </c>
      <c r="E68" s="85">
        <v>16.3</v>
      </c>
      <c r="G68" s="12">
        <v>0</v>
      </c>
      <c r="H68" s="12"/>
      <c r="I68" s="12">
        <v>0</v>
      </c>
      <c r="J68" s="12"/>
      <c r="K68" s="12">
        <v>43000000</v>
      </c>
      <c r="L68" s="28"/>
      <c r="M68" s="12">
        <v>62000000</v>
      </c>
    </row>
    <row r="69" spans="1:13" ht="21.75" customHeight="1">
      <c r="B69" s="106" t="s">
        <v>180</v>
      </c>
      <c r="G69" s="12">
        <v>0</v>
      </c>
      <c r="H69" s="17"/>
      <c r="I69" s="12">
        <v>0</v>
      </c>
      <c r="J69" s="17"/>
      <c r="K69" s="12">
        <v>59000000</v>
      </c>
      <c r="L69" s="12"/>
      <c r="M69" s="12">
        <v>40000000</v>
      </c>
    </row>
    <row r="70" spans="1:13" ht="21.75" customHeight="1">
      <c r="B70" s="106" t="s">
        <v>181</v>
      </c>
      <c r="G70" s="19">
        <v>13546375</v>
      </c>
      <c r="H70" s="17"/>
      <c r="I70" s="19">
        <v>9258630</v>
      </c>
      <c r="J70" s="17"/>
      <c r="K70" s="19">
        <v>9946375</v>
      </c>
      <c r="L70" s="12"/>
      <c r="M70" s="19">
        <v>5658750</v>
      </c>
    </row>
    <row r="71" spans="1:13" s="124" customFormat="1" ht="6" customHeight="1">
      <c r="A71" s="84"/>
      <c r="B71" s="84"/>
      <c r="C71" s="84"/>
      <c r="D71" s="84"/>
      <c r="E71" s="85"/>
      <c r="F71" s="84"/>
      <c r="G71" s="17"/>
      <c r="H71" s="12"/>
      <c r="I71" s="17"/>
      <c r="J71" s="12"/>
      <c r="K71" s="17"/>
      <c r="L71" s="17"/>
      <c r="M71" s="17"/>
    </row>
    <row r="72" spans="1:13" s="124" customFormat="1" ht="21.75" customHeight="1">
      <c r="A72" s="95" t="s">
        <v>203</v>
      </c>
      <c r="B72" s="84"/>
      <c r="C72" s="84"/>
      <c r="D72" s="84"/>
      <c r="E72" s="85"/>
      <c r="F72" s="84"/>
      <c r="G72" s="19">
        <f>SUM(G63:G70)</f>
        <v>11265654</v>
      </c>
      <c r="H72" s="12"/>
      <c r="I72" s="19">
        <f>SUM(I63:I70)</f>
        <v>12712326</v>
      </c>
      <c r="J72" s="12"/>
      <c r="K72" s="19">
        <f>SUM(K63:K70)</f>
        <v>56237621</v>
      </c>
      <c r="L72" s="17"/>
      <c r="M72" s="19">
        <f>SUM(M63:M70)</f>
        <v>25197656</v>
      </c>
    </row>
    <row r="73" spans="1:13" s="124" customFormat="1" ht="21.75" customHeight="1">
      <c r="A73" s="111"/>
      <c r="B73" s="84"/>
      <c r="C73" s="84"/>
      <c r="D73" s="84"/>
      <c r="E73" s="85"/>
      <c r="F73" s="84"/>
      <c r="G73" s="17"/>
      <c r="H73" s="12"/>
      <c r="I73" s="17"/>
      <c r="J73" s="12"/>
      <c r="K73" s="17"/>
      <c r="L73" s="17"/>
      <c r="M73" s="17"/>
    </row>
    <row r="74" spans="1:13" s="124" customFormat="1" ht="21.75" customHeight="1">
      <c r="A74" s="105" t="s">
        <v>182</v>
      </c>
      <c r="B74" s="84"/>
      <c r="C74" s="84"/>
      <c r="D74" s="84"/>
      <c r="E74" s="85"/>
      <c r="F74" s="84"/>
      <c r="G74" s="17"/>
      <c r="H74" s="12"/>
      <c r="I74" s="17"/>
      <c r="J74" s="17"/>
      <c r="K74" s="12"/>
      <c r="L74" s="12"/>
      <c r="M74" s="12"/>
    </row>
    <row r="75" spans="1:13" s="124" customFormat="1" ht="21.75" customHeight="1">
      <c r="A75" s="106"/>
      <c r="B75" s="107" t="s">
        <v>183</v>
      </c>
      <c r="C75" s="84"/>
      <c r="D75" s="84"/>
      <c r="E75" s="85"/>
      <c r="F75" s="84"/>
      <c r="G75" s="17">
        <v>-6345314</v>
      </c>
      <c r="H75" s="17"/>
      <c r="I75" s="17">
        <v>-7143824</v>
      </c>
      <c r="J75" s="17"/>
      <c r="K75" s="17">
        <v>-5537872</v>
      </c>
      <c r="L75" s="28"/>
      <c r="M75" s="17">
        <v>-5917150</v>
      </c>
    </row>
    <row r="76" spans="1:13" s="124" customFormat="1" ht="21.75" customHeight="1">
      <c r="A76" s="84"/>
      <c r="B76" s="84" t="s">
        <v>184</v>
      </c>
      <c r="C76" s="84"/>
      <c r="D76" s="84"/>
      <c r="E76" s="85">
        <v>12.1</v>
      </c>
      <c r="F76" s="84"/>
      <c r="G76" s="87">
        <v>500000000</v>
      </c>
      <c r="H76" s="87"/>
      <c r="I76" s="87">
        <v>100000000</v>
      </c>
      <c r="J76" s="87"/>
      <c r="K76" s="87">
        <v>500000000</v>
      </c>
      <c r="L76" s="28"/>
      <c r="M76" s="87">
        <v>100000000</v>
      </c>
    </row>
    <row r="77" spans="1:13" s="124" customFormat="1" ht="21.75" customHeight="1">
      <c r="A77" s="84"/>
      <c r="B77" s="84" t="s">
        <v>185</v>
      </c>
      <c r="C77" s="84"/>
      <c r="D77" s="84"/>
      <c r="E77" s="85">
        <v>12.1</v>
      </c>
      <c r="F77" s="84"/>
      <c r="G77" s="12">
        <v>-465000000</v>
      </c>
      <c r="H77" s="12"/>
      <c r="I77" s="12">
        <v>-100000000</v>
      </c>
      <c r="J77" s="12"/>
      <c r="K77" s="12">
        <v>-465000000</v>
      </c>
      <c r="L77" s="12"/>
      <c r="M77" s="12">
        <v>-100000000</v>
      </c>
    </row>
    <row r="78" spans="1:13" s="124" customFormat="1" ht="21.75" customHeight="1">
      <c r="A78" s="112"/>
      <c r="B78" s="113" t="s">
        <v>186</v>
      </c>
      <c r="C78" s="84"/>
      <c r="D78" s="84"/>
      <c r="E78" s="85"/>
      <c r="F78" s="84"/>
      <c r="G78" s="12">
        <v>-11867974</v>
      </c>
      <c r="H78" s="17"/>
      <c r="I78" s="17">
        <v>-14655503</v>
      </c>
      <c r="J78" s="17"/>
      <c r="K78" s="17">
        <v>-1449545</v>
      </c>
      <c r="L78" s="28"/>
      <c r="M78" s="17">
        <v>-1388427</v>
      </c>
    </row>
    <row r="79" spans="1:13" s="124" customFormat="1" ht="21.75" customHeight="1">
      <c r="A79" s="112"/>
      <c r="B79" s="113" t="s">
        <v>187</v>
      </c>
      <c r="C79" s="84"/>
      <c r="D79" s="84"/>
      <c r="E79" s="85">
        <v>16.399999999999999</v>
      </c>
      <c r="F79" s="84"/>
      <c r="G79" s="17">
        <v>0</v>
      </c>
      <c r="H79" s="17"/>
      <c r="I79" s="17">
        <v>0</v>
      </c>
      <c r="J79" s="17"/>
      <c r="K79" s="17">
        <v>238000000</v>
      </c>
      <c r="L79" s="28"/>
      <c r="M79" s="17">
        <v>17000000</v>
      </c>
    </row>
    <row r="80" spans="1:13" s="124" customFormat="1" ht="21.75" customHeight="1">
      <c r="A80" s="112"/>
      <c r="B80" s="113" t="s">
        <v>188</v>
      </c>
      <c r="C80" s="84"/>
      <c r="D80" s="84"/>
      <c r="E80" s="85">
        <v>16.399999999999999</v>
      </c>
      <c r="F80" s="84"/>
      <c r="G80" s="17">
        <v>0</v>
      </c>
      <c r="H80" s="17"/>
      <c r="I80" s="17">
        <v>0</v>
      </c>
      <c r="J80" s="17"/>
      <c r="K80" s="17">
        <v>-261000000</v>
      </c>
      <c r="L80" s="28"/>
      <c r="M80" s="17">
        <v>0</v>
      </c>
    </row>
    <row r="81" spans="1:13" s="124" customFormat="1" ht="21.75" customHeight="1">
      <c r="A81" s="84"/>
      <c r="B81" s="84" t="s">
        <v>189</v>
      </c>
      <c r="C81" s="84"/>
      <c r="D81" s="84"/>
      <c r="E81" s="85">
        <v>12.2</v>
      </c>
      <c r="F81" s="84"/>
      <c r="G81" s="17">
        <v>-27750000</v>
      </c>
      <c r="H81" s="12"/>
      <c r="I81" s="17">
        <v>-27750000</v>
      </c>
      <c r="J81" s="12"/>
      <c r="K81" s="17">
        <v>-27750000</v>
      </c>
      <c r="L81" s="28"/>
      <c r="M81" s="17">
        <v>-27750000</v>
      </c>
    </row>
    <row r="82" spans="1:13" s="124" customFormat="1" ht="22.5" customHeight="1">
      <c r="A82" s="84"/>
      <c r="B82" s="84" t="s">
        <v>190</v>
      </c>
      <c r="C82" s="84"/>
      <c r="D82" s="84"/>
      <c r="E82" s="85"/>
      <c r="F82" s="84"/>
      <c r="G82" s="17">
        <v>0</v>
      </c>
      <c r="H82" s="12"/>
      <c r="I82" s="17">
        <v>-30377844</v>
      </c>
      <c r="J82" s="12"/>
      <c r="K82" s="17">
        <v>0</v>
      </c>
      <c r="L82" s="28"/>
      <c r="M82" s="17">
        <v>-30377844</v>
      </c>
    </row>
    <row r="83" spans="1:13" s="124" customFormat="1" ht="21.75" customHeight="1">
      <c r="A83" s="84"/>
      <c r="B83" s="84" t="s">
        <v>191</v>
      </c>
      <c r="C83" s="84"/>
      <c r="D83" s="84"/>
      <c r="E83" s="85"/>
      <c r="F83" s="84"/>
      <c r="G83" s="19">
        <v>-14419</v>
      </c>
      <c r="H83" s="12"/>
      <c r="I83" s="19">
        <v>-350</v>
      </c>
      <c r="J83" s="12"/>
      <c r="K83" s="19">
        <v>-14419</v>
      </c>
      <c r="L83" s="27"/>
      <c r="M83" s="19">
        <v>-350</v>
      </c>
    </row>
    <row r="84" spans="1:13" s="124" customFormat="1" ht="7.35" customHeight="1">
      <c r="A84" s="84"/>
      <c r="B84" s="84"/>
      <c r="C84" s="84"/>
      <c r="D84" s="84"/>
      <c r="E84" s="85"/>
      <c r="F84" s="84"/>
      <c r="G84" s="17"/>
      <c r="H84" s="12"/>
      <c r="I84" s="17"/>
      <c r="J84" s="12"/>
      <c r="K84" s="17"/>
      <c r="L84" s="17"/>
      <c r="M84" s="17"/>
    </row>
    <row r="85" spans="1:13" s="124" customFormat="1" ht="21.75" customHeight="1">
      <c r="A85" s="105" t="s">
        <v>204</v>
      </c>
      <c r="B85" s="84"/>
      <c r="C85" s="84"/>
      <c r="D85" s="84"/>
      <c r="E85" s="85"/>
      <c r="F85" s="84"/>
      <c r="G85" s="19">
        <f>SUM(G75:G83)</f>
        <v>-10977707</v>
      </c>
      <c r="H85" s="12"/>
      <c r="I85" s="19">
        <f>SUM(I75:I83)</f>
        <v>-79927521</v>
      </c>
      <c r="J85" s="12"/>
      <c r="K85" s="19">
        <f>SUM(K75:K83)</f>
        <v>-22751836</v>
      </c>
      <c r="L85" s="17"/>
      <c r="M85" s="19">
        <f>SUM(M75:M83)</f>
        <v>-48433771</v>
      </c>
    </row>
    <row r="86" spans="1:13" s="124" customFormat="1" ht="21.75" customHeight="1">
      <c r="A86" s="111"/>
      <c r="B86" s="84"/>
      <c r="C86" s="84"/>
      <c r="D86" s="84"/>
      <c r="E86" s="85"/>
      <c r="F86" s="84"/>
      <c r="G86" s="17"/>
      <c r="H86" s="12"/>
      <c r="I86" s="17"/>
      <c r="J86" s="12"/>
      <c r="K86" s="17"/>
      <c r="L86" s="17"/>
      <c r="M86" s="17"/>
    </row>
    <row r="87" spans="1:13" s="124" customFormat="1" ht="21.75" customHeight="1">
      <c r="A87" s="111"/>
      <c r="B87" s="84"/>
      <c r="C87" s="84"/>
      <c r="D87" s="84"/>
      <c r="E87" s="85"/>
      <c r="F87" s="84"/>
      <c r="G87" s="17"/>
      <c r="H87" s="12"/>
      <c r="I87" s="17"/>
      <c r="J87" s="12"/>
      <c r="K87" s="17"/>
      <c r="L87" s="17"/>
      <c r="M87" s="17"/>
    </row>
    <row r="88" spans="1:13" s="124" customFormat="1" ht="21.75" customHeight="1">
      <c r="A88" s="111"/>
      <c r="B88" s="84"/>
      <c r="C88" s="84"/>
      <c r="D88" s="84"/>
      <c r="E88" s="85"/>
      <c r="F88" s="84"/>
      <c r="G88" s="17"/>
      <c r="H88" s="12"/>
      <c r="I88" s="17"/>
      <c r="J88" s="12"/>
      <c r="K88" s="17"/>
      <c r="L88" s="17"/>
      <c r="M88" s="17"/>
    </row>
    <row r="89" spans="1:13" s="124" customFormat="1" ht="21.75" customHeight="1">
      <c r="A89" s="111"/>
      <c r="B89" s="84"/>
      <c r="C89" s="84"/>
      <c r="D89" s="84"/>
      <c r="E89" s="85"/>
      <c r="F89" s="84"/>
      <c r="G89" s="17"/>
      <c r="H89" s="12"/>
      <c r="I89" s="17"/>
      <c r="J89" s="12"/>
      <c r="K89" s="17"/>
      <c r="L89" s="17"/>
      <c r="M89" s="17"/>
    </row>
    <row r="90" spans="1:13" s="124" customFormat="1" ht="21.75" customHeight="1">
      <c r="A90" s="111"/>
      <c r="B90" s="84"/>
      <c r="C90" s="84"/>
      <c r="D90" s="84"/>
      <c r="E90" s="85"/>
      <c r="F90" s="84"/>
      <c r="G90" s="17"/>
      <c r="H90" s="12"/>
      <c r="I90" s="17"/>
      <c r="J90" s="12"/>
      <c r="K90" s="17"/>
      <c r="L90" s="17"/>
      <c r="M90" s="17"/>
    </row>
    <row r="91" spans="1:13" s="124" customFormat="1" ht="21.75" customHeight="1">
      <c r="A91" s="111"/>
      <c r="B91" s="84"/>
      <c r="C91" s="84"/>
      <c r="D91" s="84"/>
      <c r="E91" s="85"/>
      <c r="F91" s="84"/>
      <c r="G91" s="17"/>
      <c r="H91" s="12"/>
      <c r="I91" s="17"/>
      <c r="J91" s="12"/>
      <c r="K91" s="17"/>
      <c r="L91" s="17"/>
      <c r="M91" s="17"/>
    </row>
    <row r="92" spans="1:13" s="124" customFormat="1" ht="21.75" customHeight="1">
      <c r="A92" s="111"/>
      <c r="B92" s="84"/>
      <c r="C92" s="84"/>
      <c r="D92" s="84"/>
      <c r="E92" s="85"/>
      <c r="F92" s="84"/>
      <c r="G92" s="17"/>
      <c r="H92" s="12"/>
      <c r="I92" s="17"/>
      <c r="J92" s="12"/>
      <c r="K92" s="17"/>
      <c r="L92" s="17"/>
      <c r="M92" s="17"/>
    </row>
    <row r="93" spans="1:13" s="124" customFormat="1" ht="21.75" customHeight="1">
      <c r="A93" s="111"/>
      <c r="B93" s="84"/>
      <c r="C93" s="84"/>
      <c r="D93" s="84"/>
      <c r="E93" s="85"/>
      <c r="F93" s="84"/>
      <c r="G93" s="17"/>
      <c r="H93" s="12"/>
      <c r="I93" s="17"/>
      <c r="J93" s="12"/>
      <c r="K93" s="17"/>
      <c r="L93" s="17"/>
      <c r="M93" s="17"/>
    </row>
    <row r="94" spans="1:13" ht="21.75" customHeight="1">
      <c r="A94" s="114" t="s">
        <v>168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</row>
    <row r="95" spans="1:13" ht="21.75" customHeight="1">
      <c r="A95" s="116" t="s">
        <v>169</v>
      </c>
      <c r="E95" s="84"/>
      <c r="H95" s="84" t="s">
        <v>170</v>
      </c>
      <c r="I95" s="84" t="s">
        <v>171</v>
      </c>
      <c r="J95" s="84"/>
      <c r="K95" s="84"/>
      <c r="L95" s="84"/>
      <c r="M95" s="84"/>
    </row>
    <row r="96" spans="1:13" ht="21.75" customHeight="1">
      <c r="A96" s="116"/>
      <c r="E96" s="84"/>
      <c r="H96" s="84"/>
      <c r="I96" s="84"/>
      <c r="J96" s="84"/>
      <c r="K96" s="84"/>
      <c r="L96" s="84"/>
      <c r="M96" s="84"/>
    </row>
    <row r="97" spans="1:13" ht="21.75" customHeight="1">
      <c r="A97" s="116"/>
      <c r="E97" s="84"/>
      <c r="H97" s="84"/>
      <c r="K97" s="84"/>
      <c r="L97" s="84"/>
      <c r="M97" s="84"/>
    </row>
    <row r="98" spans="1:13" ht="9.75" customHeight="1">
      <c r="E98" s="84"/>
      <c r="G98" s="84"/>
      <c r="H98" s="105"/>
      <c r="I98" s="84"/>
      <c r="J98" s="105"/>
      <c r="K98" s="125"/>
      <c r="L98" s="105"/>
      <c r="M98" s="125"/>
    </row>
    <row r="99" spans="1:13" s="124" customFormat="1" ht="21.75" customHeight="1">
      <c r="A99" s="122" t="str">
        <f>'5-6 (3M)'!A97</f>
        <v>หมายเหตุประกอบข้อมูลทางการเงินเป็นส่วนหนึ่งของข้อมูลทางการเงินระหว่างกาลนี้</v>
      </c>
      <c r="B99" s="122"/>
      <c r="C99" s="122"/>
      <c r="D99" s="122"/>
      <c r="E99" s="103"/>
      <c r="F99" s="92"/>
      <c r="G99" s="126"/>
      <c r="H99" s="127"/>
      <c r="I99" s="126"/>
      <c r="J99" s="128"/>
      <c r="K99" s="126"/>
      <c r="L99" s="127"/>
      <c r="M99" s="126"/>
    </row>
    <row r="100" spans="1:13" ht="21.75" customHeight="1">
      <c r="A100" s="83" t="str">
        <f>A1</f>
        <v>บริษัท ทริพเพิล ไอ โลจิสติกส์ จำกัด (มหาชน)</v>
      </c>
    </row>
    <row r="101" spans="1:13" ht="21.75" customHeight="1">
      <c r="A101" s="83" t="s">
        <v>172</v>
      </c>
      <c r="B101" s="88"/>
      <c r="C101" s="88"/>
      <c r="D101" s="88"/>
      <c r="F101" s="88"/>
      <c r="H101" s="89"/>
      <c r="J101" s="89"/>
      <c r="L101" s="89"/>
    </row>
    <row r="102" spans="1:13" ht="21.75" customHeight="1">
      <c r="A102" s="123" t="str">
        <f>A3</f>
        <v>สำหรับรอบระยะเวลาสามเดือนสิ้นสุดวันที่ 31 มีนาคม พ.ศ. 2569</v>
      </c>
      <c r="B102" s="91"/>
      <c r="C102" s="91"/>
      <c r="D102" s="91"/>
      <c r="E102" s="92"/>
      <c r="F102" s="91"/>
      <c r="G102" s="93"/>
      <c r="H102" s="94"/>
      <c r="I102" s="93"/>
      <c r="J102" s="94"/>
      <c r="K102" s="93"/>
      <c r="L102" s="94"/>
      <c r="M102" s="93"/>
    </row>
    <row r="103" spans="1:13" ht="21.75" customHeight="1">
      <c r="A103" s="95"/>
      <c r="B103" s="88"/>
      <c r="C103" s="88"/>
      <c r="D103" s="88"/>
      <c r="F103" s="88"/>
      <c r="H103" s="89"/>
      <c r="J103" s="89"/>
      <c r="L103" s="89"/>
    </row>
    <row r="104" spans="1:13" ht="20.100000000000001" customHeight="1">
      <c r="A104" s="88"/>
      <c r="B104" s="88"/>
      <c r="C104" s="88"/>
      <c r="D104" s="88"/>
      <c r="E104" s="96"/>
      <c r="F104" s="97"/>
      <c r="G104" s="98" t="s">
        <v>3</v>
      </c>
      <c r="H104" s="98"/>
      <c r="I104" s="98"/>
      <c r="J104" s="99"/>
      <c r="K104" s="98" t="s">
        <v>4</v>
      </c>
      <c r="L104" s="98"/>
      <c r="M104" s="98"/>
    </row>
    <row r="105" spans="1:13" ht="20.100000000000001" customHeight="1">
      <c r="F105" s="96"/>
      <c r="G105" s="100" t="s">
        <v>5</v>
      </c>
      <c r="H105" s="100"/>
      <c r="I105" s="100" t="s">
        <v>5</v>
      </c>
      <c r="J105" s="99"/>
      <c r="K105" s="100" t="s">
        <v>5</v>
      </c>
      <c r="L105" s="99"/>
      <c r="M105" s="100" t="s">
        <v>5</v>
      </c>
    </row>
    <row r="106" spans="1:13" ht="20.100000000000001" customHeight="1">
      <c r="F106" s="96"/>
      <c r="G106" s="101" t="s">
        <v>7</v>
      </c>
      <c r="H106" s="102"/>
      <c r="I106" s="101" t="s">
        <v>7</v>
      </c>
      <c r="J106" s="102"/>
      <c r="K106" s="101" t="s">
        <v>7</v>
      </c>
      <c r="L106" s="102"/>
      <c r="M106" s="101" t="s">
        <v>7</v>
      </c>
    </row>
    <row r="107" spans="1:13" ht="20.100000000000001" customHeight="1">
      <c r="F107" s="96"/>
      <c r="G107" s="102" t="s">
        <v>9</v>
      </c>
      <c r="H107" s="102"/>
      <c r="I107" s="102" t="s">
        <v>10</v>
      </c>
      <c r="J107" s="102"/>
      <c r="K107" s="102" t="s">
        <v>9</v>
      </c>
      <c r="L107" s="102"/>
      <c r="M107" s="102" t="s">
        <v>10</v>
      </c>
    </row>
    <row r="108" spans="1:13" ht="20.100000000000001" customHeight="1">
      <c r="E108" s="96"/>
      <c r="F108" s="85"/>
      <c r="G108" s="104" t="s">
        <v>12</v>
      </c>
      <c r="H108" s="100"/>
      <c r="I108" s="104" t="s">
        <v>12</v>
      </c>
      <c r="J108" s="100"/>
      <c r="K108" s="104" t="s">
        <v>12</v>
      </c>
      <c r="L108" s="100"/>
      <c r="M108" s="104" t="s">
        <v>12</v>
      </c>
    </row>
    <row r="109" spans="1:13" s="16" customFormat="1" ht="6" customHeight="1">
      <c r="A109" s="84"/>
      <c r="B109" s="84"/>
      <c r="C109" s="84"/>
      <c r="D109" s="84"/>
      <c r="E109" s="85"/>
      <c r="F109" s="84"/>
      <c r="G109" s="17"/>
      <c r="H109" s="12"/>
      <c r="I109" s="17"/>
      <c r="J109" s="17"/>
      <c r="K109" s="12"/>
      <c r="L109" s="12"/>
      <c r="M109" s="12"/>
    </row>
    <row r="110" spans="1:13" ht="20.100000000000001" customHeight="1">
      <c r="A110" s="105" t="s">
        <v>210</v>
      </c>
      <c r="G110" s="12">
        <f>SUM(G85,G72,G45)</f>
        <v>1275252</v>
      </c>
      <c r="H110" s="12"/>
      <c r="I110" s="12">
        <f>SUM(I85,I72,I45)</f>
        <v>-117579698</v>
      </c>
      <c r="J110" s="12"/>
      <c r="K110" s="12">
        <f>SUM(K85,K72,K45)</f>
        <v>19181463</v>
      </c>
      <c r="L110" s="17"/>
      <c r="M110" s="12">
        <f>SUM(M85,M72,M45)</f>
        <v>-52845347</v>
      </c>
    </row>
    <row r="111" spans="1:13" ht="20.100000000000001" customHeight="1">
      <c r="A111" s="84" t="s">
        <v>192</v>
      </c>
      <c r="G111" s="17">
        <v>104557293</v>
      </c>
      <c r="H111" s="12"/>
      <c r="I111" s="17">
        <v>165135195</v>
      </c>
      <c r="J111" s="84"/>
      <c r="K111" s="17">
        <v>11522043</v>
      </c>
      <c r="L111" s="84"/>
      <c r="M111" s="12">
        <v>64462777</v>
      </c>
    </row>
    <row r="112" spans="1:13" s="16" customFormat="1" ht="20.100000000000001" customHeight="1">
      <c r="A112" s="84" t="s">
        <v>193</v>
      </c>
      <c r="B112" s="84"/>
      <c r="C112" s="84"/>
      <c r="D112" s="84"/>
      <c r="E112" s="85"/>
      <c r="F112" s="84"/>
      <c r="G112" s="84"/>
      <c r="H112" s="84"/>
      <c r="I112" s="84"/>
      <c r="J112" s="84"/>
      <c r="K112" s="84"/>
      <c r="L112" s="84"/>
      <c r="M112" s="84"/>
    </row>
    <row r="113" spans="1:13" s="16" customFormat="1" ht="20.100000000000001" customHeight="1">
      <c r="A113" s="84"/>
      <c r="B113" s="84" t="s">
        <v>194</v>
      </c>
      <c r="C113" s="84"/>
      <c r="D113" s="84"/>
      <c r="E113" s="85"/>
      <c r="F113" s="84"/>
      <c r="G113" s="19">
        <v>90386</v>
      </c>
      <c r="H113" s="12"/>
      <c r="I113" s="19">
        <v>-6142</v>
      </c>
      <c r="J113" s="12"/>
      <c r="K113" s="19">
        <v>0</v>
      </c>
      <c r="L113" s="27"/>
      <c r="M113" s="19">
        <v>0</v>
      </c>
    </row>
    <row r="114" spans="1:13" s="16" customFormat="1" ht="6" customHeight="1">
      <c r="A114" s="84"/>
      <c r="B114" s="84"/>
      <c r="C114" s="84"/>
      <c r="D114" s="84"/>
      <c r="E114" s="85"/>
      <c r="F114" s="84"/>
      <c r="G114" s="17"/>
      <c r="H114" s="12"/>
      <c r="I114" s="17"/>
      <c r="J114" s="12"/>
      <c r="K114" s="17"/>
      <c r="L114" s="17"/>
      <c r="M114" s="17"/>
    </row>
    <row r="115" spans="1:13" s="16" customFormat="1" ht="20.100000000000001" customHeight="1" thickBot="1">
      <c r="A115" s="105" t="s">
        <v>195</v>
      </c>
      <c r="B115" s="84"/>
      <c r="C115" s="84"/>
      <c r="D115" s="84"/>
      <c r="E115" s="85"/>
      <c r="F115" s="84"/>
      <c r="G115" s="29">
        <f>SUM(G110:G113)</f>
        <v>105922931</v>
      </c>
      <c r="H115" s="12"/>
      <c r="I115" s="29">
        <f>SUM(I110:I113)</f>
        <v>47549355</v>
      </c>
      <c r="J115" s="12"/>
      <c r="K115" s="29">
        <f>SUM(K110:K113)</f>
        <v>30703506</v>
      </c>
      <c r="L115" s="17"/>
      <c r="M115" s="29">
        <f>SUM(M110:M113)</f>
        <v>11617430</v>
      </c>
    </row>
    <row r="116" spans="1:13" s="16" customFormat="1" ht="20.100000000000001" customHeight="1" thickTop="1">
      <c r="A116" s="105"/>
      <c r="B116" s="84"/>
      <c r="C116" s="84"/>
      <c r="D116" s="84"/>
      <c r="E116" s="85"/>
      <c r="F116" s="84"/>
      <c r="G116" s="86"/>
      <c r="H116" s="87"/>
      <c r="I116" s="86"/>
      <c r="J116" s="87"/>
      <c r="K116" s="86"/>
      <c r="L116" s="17"/>
      <c r="M116" s="12"/>
    </row>
    <row r="117" spans="1:13" s="16" customFormat="1" ht="20.100000000000001" customHeight="1">
      <c r="A117" s="105"/>
      <c r="B117" s="84"/>
      <c r="C117" s="84"/>
      <c r="D117" s="84"/>
      <c r="E117" s="85"/>
      <c r="F117" s="84"/>
      <c r="G117" s="86"/>
      <c r="H117" s="87"/>
      <c r="I117" s="86"/>
      <c r="J117" s="87"/>
      <c r="K117" s="86"/>
      <c r="L117" s="17"/>
      <c r="M117" s="12"/>
    </row>
    <row r="118" spans="1:13" s="16" customFormat="1" ht="20.100000000000001" customHeight="1">
      <c r="A118" s="105" t="s">
        <v>196</v>
      </c>
      <c r="B118" s="84"/>
      <c r="C118" s="84"/>
      <c r="D118" s="84"/>
      <c r="E118" s="85"/>
      <c r="F118" s="84"/>
      <c r="G118" s="12"/>
      <c r="H118" s="12"/>
      <c r="I118" s="12"/>
      <c r="J118" s="12"/>
      <c r="K118" s="12"/>
      <c r="L118" s="17"/>
      <c r="M118" s="12"/>
    </row>
    <row r="119" spans="1:13" s="16" customFormat="1" ht="6" customHeight="1">
      <c r="A119" s="105"/>
      <c r="B119" s="84"/>
      <c r="C119" s="84"/>
      <c r="D119" s="84"/>
      <c r="E119" s="85"/>
      <c r="F119" s="84"/>
      <c r="G119" s="12"/>
      <c r="H119" s="12"/>
      <c r="I119" s="12"/>
      <c r="J119" s="12"/>
      <c r="K119" s="12"/>
      <c r="L119" s="17"/>
      <c r="M119" s="12"/>
    </row>
    <row r="120" spans="1:13" s="16" customFormat="1" ht="20.100000000000001" customHeight="1">
      <c r="A120" s="84" t="s">
        <v>197</v>
      </c>
      <c r="B120" s="84"/>
      <c r="C120" s="84"/>
      <c r="D120" s="84"/>
      <c r="E120" s="85"/>
      <c r="F120" s="84"/>
      <c r="G120" s="12">
        <v>4732212</v>
      </c>
      <c r="H120" s="12"/>
      <c r="I120" s="12">
        <v>6808318</v>
      </c>
      <c r="J120" s="12"/>
      <c r="K120" s="12">
        <v>0</v>
      </c>
      <c r="L120" s="12"/>
      <c r="M120" s="12">
        <v>5231394</v>
      </c>
    </row>
    <row r="121" spans="1:13" s="16" customFormat="1" ht="20.100000000000001" customHeight="1">
      <c r="A121" s="84" t="s">
        <v>198</v>
      </c>
      <c r="B121" s="84"/>
      <c r="C121" s="84"/>
      <c r="D121" s="84"/>
      <c r="E121" s="85"/>
      <c r="F121" s="84"/>
      <c r="G121" s="12">
        <v>0</v>
      </c>
      <c r="H121" s="87"/>
      <c r="I121" s="12">
        <v>407816</v>
      </c>
      <c r="J121" s="87"/>
      <c r="K121" s="12">
        <v>0</v>
      </c>
      <c r="L121" s="28"/>
      <c r="M121" s="12">
        <v>0</v>
      </c>
    </row>
    <row r="122" spans="1:13" s="16" customFormat="1" ht="18.75">
      <c r="A122" s="84"/>
      <c r="B122" s="84"/>
      <c r="C122" s="84"/>
      <c r="D122" s="84"/>
      <c r="E122" s="85"/>
      <c r="F122" s="84"/>
      <c r="G122" s="17"/>
      <c r="H122" s="12"/>
      <c r="I122" s="17"/>
      <c r="J122" s="12"/>
      <c r="K122" s="17"/>
      <c r="L122" s="17"/>
      <c r="M122" s="17"/>
    </row>
    <row r="123" spans="1:13" s="78" customFormat="1" ht="20.100000000000001" customHeight="1">
      <c r="A123" s="105"/>
      <c r="B123" s="84"/>
      <c r="C123" s="84"/>
      <c r="D123" s="84"/>
      <c r="E123" s="85"/>
      <c r="F123" s="84"/>
      <c r="G123" s="77"/>
      <c r="H123" s="5"/>
      <c r="I123" s="77"/>
      <c r="J123" s="5"/>
      <c r="K123" s="77"/>
      <c r="L123" s="77"/>
      <c r="M123" s="77"/>
    </row>
    <row r="124" spans="1:13" s="78" customFormat="1" ht="15" customHeight="1">
      <c r="A124" s="84"/>
      <c r="B124" s="84"/>
      <c r="C124" s="84"/>
      <c r="D124" s="84"/>
      <c r="E124" s="85"/>
      <c r="F124" s="84"/>
      <c r="G124" s="77"/>
      <c r="H124" s="5"/>
      <c r="I124" s="77"/>
      <c r="J124" s="5"/>
      <c r="K124" s="77"/>
      <c r="L124" s="77"/>
      <c r="M124" s="77"/>
    </row>
    <row r="125" spans="1:13" s="78" customFormat="1" ht="20.100000000000001" customHeight="1">
      <c r="A125" s="105"/>
      <c r="B125" s="84"/>
      <c r="C125" s="84"/>
      <c r="D125" s="84"/>
      <c r="E125" s="85"/>
      <c r="F125" s="84"/>
      <c r="G125" s="5"/>
      <c r="H125" s="5"/>
      <c r="I125" s="5"/>
      <c r="J125" s="5"/>
      <c r="K125" s="5"/>
      <c r="L125" s="5"/>
      <c r="M125" s="5"/>
    </row>
    <row r="126" spans="1:13" ht="20.100000000000001" customHeight="1">
      <c r="G126" s="77"/>
      <c r="H126" s="77"/>
      <c r="I126" s="77"/>
      <c r="J126" s="77"/>
      <c r="K126" s="77"/>
      <c r="L126" s="77"/>
      <c r="M126" s="77"/>
    </row>
    <row r="127" spans="1:13" ht="20.100000000000001" customHeight="1">
      <c r="G127" s="84"/>
      <c r="H127" s="84"/>
      <c r="I127" s="84"/>
      <c r="J127" s="84"/>
      <c r="K127" s="84"/>
      <c r="L127" s="84"/>
      <c r="M127" s="84"/>
    </row>
    <row r="128" spans="1:13" ht="20.100000000000001" customHeight="1">
      <c r="G128" s="77"/>
      <c r="H128" s="5"/>
      <c r="I128" s="77"/>
      <c r="J128" s="5"/>
      <c r="K128" s="77"/>
      <c r="L128" s="79"/>
      <c r="M128" s="77"/>
    </row>
    <row r="129" spans="1:13" ht="6" customHeight="1">
      <c r="G129" s="77"/>
      <c r="H129" s="5"/>
      <c r="I129" s="77"/>
      <c r="J129" s="5"/>
      <c r="K129" s="77"/>
      <c r="L129" s="77"/>
      <c r="M129" s="77"/>
    </row>
    <row r="130" spans="1:13" ht="20.100000000000001" customHeight="1">
      <c r="A130" s="105"/>
      <c r="G130" s="5"/>
      <c r="H130" s="5"/>
      <c r="I130" s="5"/>
      <c r="J130" s="5"/>
      <c r="K130" s="5"/>
      <c r="L130" s="77"/>
      <c r="M130" s="5"/>
    </row>
    <row r="131" spans="1:13" ht="20.100000000000001" customHeight="1">
      <c r="A131" s="105"/>
      <c r="L131" s="77"/>
      <c r="M131" s="5"/>
    </row>
    <row r="132" spans="1:13" ht="20.100000000000001" customHeight="1">
      <c r="A132" s="105"/>
      <c r="G132" s="5"/>
      <c r="H132" s="5"/>
      <c r="I132" s="5"/>
      <c r="J132" s="5"/>
      <c r="K132" s="5"/>
      <c r="L132" s="77"/>
      <c r="M132" s="5"/>
    </row>
    <row r="133" spans="1:13" ht="20.100000000000001" customHeight="1">
      <c r="G133" s="12"/>
      <c r="H133" s="12"/>
      <c r="I133" s="12"/>
      <c r="J133" s="12"/>
      <c r="K133" s="12"/>
      <c r="L133" s="12"/>
      <c r="M133" s="12"/>
    </row>
    <row r="134" spans="1:13" ht="20.100000000000001" customHeight="1">
      <c r="G134" s="12"/>
      <c r="I134" s="12"/>
      <c r="K134" s="12"/>
      <c r="L134" s="28"/>
      <c r="M134" s="12"/>
    </row>
    <row r="135" spans="1:13" ht="20.100000000000001" customHeight="1">
      <c r="G135" s="129"/>
      <c r="H135" s="84"/>
      <c r="I135" s="129"/>
      <c r="J135" s="18"/>
      <c r="K135" s="129"/>
      <c r="L135" s="18"/>
      <c r="M135" s="129"/>
    </row>
    <row r="136" spans="1:13" ht="20.100000000000001" customHeight="1">
      <c r="G136" s="129"/>
      <c r="H136" s="84"/>
      <c r="I136" s="129"/>
      <c r="J136" s="18"/>
      <c r="K136" s="129"/>
      <c r="L136" s="18"/>
      <c r="M136" s="129"/>
    </row>
    <row r="137" spans="1:13" ht="20.100000000000001" customHeight="1">
      <c r="G137" s="129"/>
      <c r="H137" s="84"/>
      <c r="I137" s="129"/>
      <c r="J137" s="18"/>
      <c r="K137" s="129"/>
      <c r="L137" s="18"/>
      <c r="M137" s="129"/>
    </row>
    <row r="138" spans="1:13" ht="20.100000000000001" customHeight="1">
      <c r="G138" s="129"/>
      <c r="H138" s="84"/>
      <c r="I138" s="129"/>
      <c r="J138" s="18"/>
      <c r="K138" s="129"/>
      <c r="L138" s="18"/>
      <c r="M138" s="129"/>
    </row>
    <row r="139" spans="1:13" ht="20.100000000000001" customHeight="1">
      <c r="G139" s="129"/>
      <c r="H139" s="84"/>
      <c r="I139" s="129"/>
      <c r="J139" s="18"/>
      <c r="K139" s="129"/>
      <c r="L139" s="18"/>
      <c r="M139" s="129"/>
    </row>
    <row r="140" spans="1:13" ht="20.100000000000001" customHeight="1">
      <c r="G140" s="129"/>
      <c r="H140" s="84"/>
      <c r="I140" s="129"/>
      <c r="J140" s="18"/>
      <c r="K140" s="129"/>
      <c r="L140" s="18"/>
      <c r="M140" s="129"/>
    </row>
    <row r="141" spans="1:13" ht="20.100000000000001" customHeight="1">
      <c r="G141" s="129"/>
      <c r="H141" s="84"/>
      <c r="I141" s="129"/>
      <c r="J141" s="18"/>
      <c r="K141" s="129"/>
      <c r="L141" s="18"/>
      <c r="M141" s="129"/>
    </row>
    <row r="142" spans="1:13" ht="20.100000000000001" customHeight="1">
      <c r="G142" s="129"/>
      <c r="H142" s="84"/>
      <c r="I142" s="129"/>
      <c r="J142" s="18"/>
      <c r="K142" s="129"/>
      <c r="L142" s="18"/>
      <c r="M142" s="129"/>
    </row>
    <row r="143" spans="1:13" ht="20.100000000000001" customHeight="1">
      <c r="G143" s="129"/>
      <c r="H143" s="84"/>
      <c r="I143" s="129"/>
      <c r="J143" s="18"/>
      <c r="K143" s="129"/>
      <c r="L143" s="18"/>
      <c r="M143" s="129"/>
    </row>
    <row r="144" spans="1:13" ht="20.100000000000001" customHeight="1">
      <c r="G144" s="129"/>
      <c r="H144" s="84"/>
      <c r="I144" s="129"/>
      <c r="J144" s="18"/>
      <c r="K144" s="129"/>
      <c r="L144" s="18"/>
      <c r="M144" s="129"/>
    </row>
    <row r="145" spans="1:13" ht="26.25" customHeight="1">
      <c r="G145" s="129"/>
      <c r="H145" s="84"/>
      <c r="I145" s="129"/>
      <c r="J145" s="18"/>
      <c r="K145" s="129"/>
      <c r="L145" s="18"/>
      <c r="M145" s="129"/>
    </row>
    <row r="146" spans="1:13" ht="20.100000000000001" customHeight="1">
      <c r="A146" s="114" t="s">
        <v>168</v>
      </c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</row>
    <row r="147" spans="1:13" ht="20.100000000000001" customHeight="1">
      <c r="A147" s="116" t="s">
        <v>169</v>
      </c>
      <c r="E147" s="84"/>
      <c r="H147" s="84" t="s">
        <v>170</v>
      </c>
      <c r="I147" s="84" t="s">
        <v>171</v>
      </c>
      <c r="J147" s="84"/>
      <c r="K147" s="84"/>
      <c r="L147" s="84"/>
      <c r="M147" s="84"/>
    </row>
    <row r="148" spans="1:13" ht="23.25" customHeight="1">
      <c r="A148" s="117"/>
      <c r="B148" s="118"/>
      <c r="C148" s="118"/>
      <c r="D148" s="118"/>
      <c r="E148" s="118"/>
      <c r="F148" s="118"/>
      <c r="G148" s="119"/>
      <c r="H148" s="119"/>
      <c r="I148" s="119"/>
      <c r="J148" s="119"/>
      <c r="K148" s="119"/>
      <c r="L148" s="119"/>
      <c r="M148" s="119"/>
    </row>
    <row r="149" spans="1:13" ht="21.75" customHeight="1">
      <c r="A149" s="117"/>
      <c r="B149" s="118"/>
      <c r="C149" s="118"/>
      <c r="D149" s="118"/>
      <c r="E149" s="118"/>
      <c r="F149" s="118"/>
      <c r="G149" s="119"/>
      <c r="H149" s="119"/>
      <c r="I149" s="119"/>
      <c r="J149" s="119"/>
      <c r="K149" s="119"/>
      <c r="L149" s="119"/>
      <c r="M149" s="119"/>
    </row>
    <row r="150" spans="1:13" ht="22.35" customHeight="1">
      <c r="A150" s="122" t="str">
        <f>'5-6 (3M)'!A97</f>
        <v>หมายเหตุประกอบข้อมูลทางการเงินเป็นส่วนหนึ่งของข้อมูลทางการเงินระหว่างกาลนี้</v>
      </c>
      <c r="B150" s="122"/>
      <c r="C150" s="122"/>
      <c r="D150" s="122"/>
      <c r="E150" s="92"/>
      <c r="F150" s="122"/>
      <c r="G150" s="19"/>
      <c r="H150" s="1"/>
      <c r="I150" s="19"/>
      <c r="J150" s="19"/>
      <c r="K150" s="1"/>
      <c r="L150" s="1"/>
      <c r="M150" s="1"/>
    </row>
  </sheetData>
  <mergeCells count="9">
    <mergeCell ref="G104:I104"/>
    <mergeCell ref="K104:M104"/>
    <mergeCell ref="A146:M146"/>
    <mergeCell ref="G5:I5"/>
    <mergeCell ref="K5:M5"/>
    <mergeCell ref="A49:M49"/>
    <mergeCell ref="G57:I57"/>
    <mergeCell ref="K57:M57"/>
    <mergeCell ref="A94:M94"/>
  </mergeCells>
  <pageMargins left="0.8" right="0.5" top="0.5" bottom="0.6" header="0.49" footer="0.4"/>
  <pageSetup paperSize="9" scale="78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(3M)</vt:lpstr>
      <vt:lpstr>7 PE Consol</vt:lpstr>
      <vt:lpstr>8 PE TLG</vt:lpstr>
      <vt:lpstr>9-11</vt:lpstr>
      <vt:lpstr>'2-4'!Print_Area</vt:lpstr>
      <vt:lpstr>'5-6 (3M)'!Print_Area</vt:lpstr>
      <vt:lpstr>'7 PE Consol'!Print_Area</vt:lpstr>
      <vt:lpstr>'8 PE TLG'!Print_Area</vt:lpstr>
      <vt:lpstr>'9-11'!Print_Area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Duangporn Pongvitayakorn (TH)</cp:lastModifiedBy>
  <cp:revision/>
  <cp:lastPrinted>2026-05-12T10:27:09Z</cp:lastPrinted>
  <dcterms:created xsi:type="dcterms:W3CDTF">2001-03-23T09:28:11Z</dcterms:created>
  <dcterms:modified xsi:type="dcterms:W3CDTF">2026-05-12T10:27:27Z</dcterms:modified>
  <cp:category/>
  <cp:contentStatus/>
</cp:coreProperties>
</file>