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Q1'March2026\"/>
    </mc:Choice>
  </mc:AlternateContent>
  <xr:revisionPtr revIDLastSave="0" documentId="13_ncr:1_{FCD3AC1A-7FE3-4A14-A2AF-B4C3C8184C3F}" xr6:coauthVersionLast="47" xr6:coauthVersionMax="47" xr10:uidLastSave="{00000000-0000-0000-0000-000000000000}"/>
  <bookViews>
    <workbookView xWindow="-120" yWindow="-120" windowWidth="29040" windowHeight="15720" tabRatio="658" activeTab="1" xr2:uid="{00000000-000D-0000-FFFF-FFFF00000000}"/>
  </bookViews>
  <sheets>
    <sheet name="2-4" sheetId="1" r:id="rId1"/>
    <sheet name="5-6 (3M)" sheetId="9" r:id="rId2"/>
    <sheet name="7 PE Consol" sheetId="10" r:id="rId3"/>
    <sheet name="8 PE TLG" sheetId="11" r:id="rId4"/>
    <sheet name="9-10" sheetId="12" r:id="rId5"/>
  </sheets>
  <definedNames>
    <definedName name="_Order1" hidden="1">255</definedName>
    <definedName name="_Order2" hidden="1">255</definedName>
    <definedName name="_xlnm.Print_Area" localSheetId="0">'2-4'!$A$1:$N$163</definedName>
    <definedName name="_xlnm.Print_Area" localSheetId="1">'5-6 (3M)'!$A$1:$M$105</definedName>
    <definedName name="_xlnm.Print_Area" localSheetId="2">'7 PE Consol'!$A$1:$AG$48</definedName>
    <definedName name="_xlnm.Print_Area" localSheetId="3">'8 PE TLG'!$A$1:$W$43</definedName>
    <definedName name="_xlnm.Print_Area" localSheetId="4">'9-10'!$A$1:$M$120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9" i="12" l="1"/>
  <c r="K99" i="12"/>
  <c r="I99" i="12"/>
  <c r="G99" i="12"/>
  <c r="U32" i="11"/>
  <c r="U35" i="11" s="1"/>
  <c r="S32" i="11"/>
  <c r="Q32" i="11"/>
  <c r="Q35" i="11" s="1"/>
  <c r="O32" i="11"/>
  <c r="O35" i="11" s="1"/>
  <c r="M32" i="11"/>
  <c r="M35" i="11" s="1"/>
  <c r="K32" i="11"/>
  <c r="K35" i="11" s="1"/>
  <c r="I32" i="11"/>
  <c r="I35" i="11" s="1"/>
  <c r="G32" i="11"/>
  <c r="G35" i="11" s="1"/>
  <c r="W29" i="11"/>
  <c r="G19" i="11"/>
  <c r="G24" i="11" s="1"/>
  <c r="W16" i="11"/>
  <c r="U19" i="11"/>
  <c r="U24" i="11" s="1"/>
  <c r="S19" i="11"/>
  <c r="S24" i="11" s="1"/>
  <c r="Q19" i="11"/>
  <c r="Q24" i="11" s="1"/>
  <c r="O19" i="11"/>
  <c r="O24" i="11" s="1"/>
  <c r="M19" i="11"/>
  <c r="M24" i="11" s="1"/>
  <c r="K19" i="11"/>
  <c r="K24" i="11" s="1"/>
  <c r="I19" i="11"/>
  <c r="I24" i="11" s="1"/>
  <c r="W34" i="10"/>
  <c r="AC34" i="10"/>
  <c r="AA34" i="10"/>
  <c r="Y34" i="10"/>
  <c r="Y37" i="10" s="1"/>
  <c r="U34" i="10"/>
  <c r="U37" i="10" s="1"/>
  <c r="S34" i="10"/>
  <c r="S37" i="10" s="1"/>
  <c r="Q34" i="10"/>
  <c r="Q37" i="10" s="1"/>
  <c r="O34" i="10"/>
  <c r="O37" i="10" s="1"/>
  <c r="M34" i="10"/>
  <c r="M37" i="10" s="1"/>
  <c r="K34" i="10"/>
  <c r="K37" i="10" s="1"/>
  <c r="I34" i="10"/>
  <c r="I37" i="10" s="1"/>
  <c r="G34" i="10"/>
  <c r="G37" i="10" s="1"/>
  <c r="AE31" i="10"/>
  <c r="AG31" i="10" s="1"/>
  <c r="J40" i="1"/>
  <c r="N40" i="1"/>
  <c r="L40" i="1"/>
  <c r="H40" i="1"/>
  <c r="AC37" i="10" l="1"/>
  <c r="AA37" i="10"/>
  <c r="AE34" i="10"/>
  <c r="AG34" i="10" s="1"/>
  <c r="N83" i="1"/>
  <c r="L83" i="1"/>
  <c r="H83" i="1"/>
  <c r="J83" i="1"/>
  <c r="A105" i="9" l="1"/>
  <c r="A53" i="9" s="1"/>
  <c r="AE35" i="10" l="1"/>
  <c r="AE37" i="10" s="1"/>
  <c r="AE29" i="10"/>
  <c r="AG29" i="10" s="1"/>
  <c r="W27" i="11" l="1"/>
  <c r="W32" i="11" s="1"/>
  <c r="A3" i="11" l="1"/>
  <c r="A3" i="10"/>
  <c r="AE16" i="10" l="1"/>
  <c r="AG16" i="10" s="1"/>
  <c r="AE18" i="10"/>
  <c r="AE23" i="10"/>
  <c r="AE22" i="10"/>
  <c r="AC21" i="10"/>
  <c r="AA21" i="10"/>
  <c r="Y21" i="10"/>
  <c r="U21" i="10"/>
  <c r="S21" i="10"/>
  <c r="S26" i="10" s="1"/>
  <c r="Q21" i="10"/>
  <c r="Q26" i="10" s="1"/>
  <c r="O21" i="10"/>
  <c r="O26" i="10" s="1"/>
  <c r="M21" i="10"/>
  <c r="M26" i="10" s="1"/>
  <c r="K21" i="10"/>
  <c r="K26" i="10" s="1"/>
  <c r="I21" i="10"/>
  <c r="I26" i="10" s="1"/>
  <c r="G21" i="10"/>
  <c r="G26" i="10" s="1"/>
  <c r="W21" i="10"/>
  <c r="J24" i="1"/>
  <c r="L24" i="1"/>
  <c r="AE21" i="10" l="1"/>
  <c r="AG21" i="10" s="1"/>
  <c r="AE24" i="10"/>
  <c r="AA26" i="10"/>
  <c r="AC26" i="10"/>
  <c r="U26" i="10"/>
  <c r="Y26" i="10"/>
  <c r="AG18" i="10"/>
  <c r="H24" i="1"/>
  <c r="AE26" i="10" l="1"/>
  <c r="M74" i="9"/>
  <c r="M18" i="9"/>
  <c r="M30" i="9" s="1"/>
  <c r="M34" i="9" s="1"/>
  <c r="I74" i="9"/>
  <c r="I18" i="9"/>
  <c r="I30" i="9" s="1"/>
  <c r="I34" i="9" s="1"/>
  <c r="AG23" i="10"/>
  <c r="AG22" i="10"/>
  <c r="W22" i="11"/>
  <c r="W21" i="11"/>
  <c r="W20" i="11"/>
  <c r="W14" i="11"/>
  <c r="W19" i="11" s="1"/>
  <c r="M86" i="12"/>
  <c r="I86" i="12"/>
  <c r="K86" i="12"/>
  <c r="G86" i="12"/>
  <c r="A3" i="12"/>
  <c r="A56" i="9"/>
  <c r="K74" i="9"/>
  <c r="G74" i="9"/>
  <c r="K18" i="9"/>
  <c r="K30" i="9" s="1"/>
  <c r="K34" i="9" s="1"/>
  <c r="G18" i="9"/>
  <c r="G30" i="9" s="1"/>
  <c r="G34" i="9" s="1"/>
  <c r="W24" i="11" l="1"/>
  <c r="M37" i="9"/>
  <c r="M76" i="9" s="1"/>
  <c r="M30" i="12"/>
  <c r="M44" i="12" s="1"/>
  <c r="M48" i="12" s="1"/>
  <c r="M101" i="12" s="1"/>
  <c r="M105" i="12" s="1"/>
  <c r="I37" i="9"/>
  <c r="I30" i="12"/>
  <c r="I44" i="12" s="1"/>
  <c r="I48" i="12" s="1"/>
  <c r="I101" i="12" s="1"/>
  <c r="I105" i="12" s="1"/>
  <c r="A66" i="12"/>
  <c r="G30" i="12"/>
  <c r="G44" i="12" s="1"/>
  <c r="G48" i="12" s="1"/>
  <c r="G101" i="12" s="1"/>
  <c r="G105" i="12" s="1"/>
  <c r="G37" i="9"/>
  <c r="W37" i="10" s="1"/>
  <c r="K37" i="9"/>
  <c r="K30" i="12"/>
  <c r="K44" i="12" s="1"/>
  <c r="K48" i="12" s="1"/>
  <c r="K101" i="12" s="1"/>
  <c r="K105" i="12" s="1"/>
  <c r="A63" i="12"/>
  <c r="A120" i="12"/>
  <c r="AG35" i="10" l="1"/>
  <c r="AG37" i="10" s="1"/>
  <c r="W26" i="10"/>
  <c r="G76" i="9"/>
  <c r="I76" i="9"/>
  <c r="AG24" i="10"/>
  <c r="AG26" i="10" s="1"/>
  <c r="K76" i="9"/>
  <c r="W33" i="11" l="1"/>
  <c r="W35" i="11" s="1"/>
  <c r="S35" i="11"/>
  <c r="N149" i="1"/>
  <c r="J149" i="1"/>
  <c r="N24" i="1" l="1"/>
  <c r="A58" i="1"/>
  <c r="A111" i="1" s="1"/>
  <c r="A60" i="1"/>
  <c r="A113" i="1" s="1"/>
  <c r="H93" i="1"/>
  <c r="J93" i="1"/>
  <c r="L93" i="1"/>
  <c r="N93" i="1"/>
  <c r="N42" i="1" l="1"/>
  <c r="L95" i="1"/>
  <c r="H42" i="1"/>
  <c r="J42" i="1"/>
  <c r="J95" i="1"/>
  <c r="J151" i="1" s="1"/>
  <c r="H95" i="1"/>
  <c r="N95" i="1"/>
  <c r="N151" i="1" s="1"/>
  <c r="L42" i="1"/>
  <c r="L149" i="1" l="1"/>
  <c r="L151" i="1" s="1"/>
  <c r="H149" i="1" l="1"/>
  <c r="H151" i="1" s="1"/>
</calcChain>
</file>

<file path=xl/sharedStrings.xml><?xml version="1.0" encoding="utf-8"?>
<sst xmlns="http://schemas.openxmlformats.org/spreadsheetml/2006/main" count="478" uniqueCount="239">
  <si>
    <t>Triple i Logistics Public Company Limited</t>
  </si>
  <si>
    <t>Statement of Financial Position</t>
  </si>
  <si>
    <t>As at 31 March 2026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</si>
  <si>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</si>
  <si>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</si>
  <si>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</si>
  <si>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</si>
  <si>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</si>
  <si>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</si>
  <si>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</si>
  <si>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</si>
  <si>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</si>
  <si>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</si>
  <si>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</si>
  <si>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</si>
  <si>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</si>
  <si>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</si>
  <si>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</si>
  <si>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</t>
  </si>
  <si>
    <t>Other current assets</t>
  </si>
  <si>
    <t>Total current assets</t>
  </si>
  <si>
    <t>Non-current assets</t>
  </si>
  <si>
    <t xml:space="preserve">Financial assets measured at fair value through </t>
  </si>
  <si>
    <t>other comprehensive income</t>
  </si>
  <si>
    <t>Investments in subsidiaries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</si>
  <si>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</si>
  <si>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</si>
  <si>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</si>
  <si>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</si>
  <si>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</si>
  <si>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Retentions</t>
  </si>
  <si>
    <t>Other non-current assets</t>
  </si>
  <si>
    <t>Total non-current assets</t>
  </si>
  <si>
    <t>Total assets</t>
  </si>
  <si>
    <t xml:space="preserve">                     Director ______________________________                  Director ______________________________ </t>
  </si>
  <si>
    <t xml:space="preserve">                                                 (Mr. Tipp Dalal)                                                               (Mr. Viraj Nobnomtham)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</si>
  <si>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</si>
  <si>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</si>
  <si>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</si>
  <si>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</si>
  <si>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</si>
  <si>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Short-term loans from financial institutions</t>
  </si>
  <si>
    <t>Short-term loans from related parties</t>
  </si>
  <si>
    <t>Current portion of long-term loans</t>
  </si>
  <si>
    <t>from financial institutions</t>
  </si>
  <si>
    <t>Current portion of lease liabilities</t>
  </si>
  <si>
    <t>Corporate income tax payables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</si>
  <si>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</si>
  <si>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</si>
  <si>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</si>
  <si>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</si>
  <si>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</si>
  <si>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</si>
  <si>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Decommissioning provision</t>
  </si>
  <si>
    <t>Other non-current liabilities</t>
  </si>
  <si>
    <t>Total non-current liabilities</t>
  </si>
  <si>
    <t>Total liabilities</t>
  </si>
  <si>
    <t xml:space="preserve"> </t>
  </si>
  <si>
    <t xml:space="preserve">                                                                                                  </t>
  </si>
  <si>
    <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</si>
  <si>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</si>
  <si>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</si>
  <si>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</si>
  <si>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807,753,120 ordinary shares </t>
  </si>
  <si>
    <t xml:space="preserve">at a par value of Baht 0.50 each </t>
  </si>
  <si>
    <t>Issued and paid-up share capital</t>
  </si>
  <si>
    <t>807,753,120 ordinary shares</t>
  </si>
  <si>
    <t xml:space="preserve">paid-up of Baht 0.50 each </t>
  </si>
  <si>
    <t>Share premium</t>
  </si>
  <si>
    <t>Premium on treasury shares</t>
  </si>
  <si>
    <t>Surplus from business combination</t>
  </si>
  <si>
    <t>under common control</t>
  </si>
  <si>
    <t>Surplus from share-based payments</t>
  </si>
  <si>
    <t xml:space="preserve">Discount from changes in shareholding </t>
  </si>
  <si>
    <t>of subsidiary</t>
  </si>
  <si>
    <t>Retained earnings</t>
  </si>
  <si>
    <t>Appropriated - Legal reserve</t>
  </si>
  <si>
    <t>Appropriated - Treasury share reserve</t>
  </si>
  <si>
    <t>Unappropriated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</si>
  <si>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</si>
  <si>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Other components of equity</t>
  </si>
  <si>
    <t>Total equity</t>
  </si>
  <si>
    <t>Total liabilities and equity</t>
  </si>
  <si>
    <t>Statement of Comprehensive Income</t>
  </si>
  <si>
    <t>For the three-month period ended 31 March 2026</t>
  </si>
  <si>
    <t>Revenue from services</t>
  </si>
  <si>
    <t>Revenue from sales</t>
  </si>
  <si>
    <t>Cost of services</t>
  </si>
  <si>
    <t>Cost of sales</t>
  </si>
  <si>
    <t>Gross profit</t>
  </si>
  <si>
    <t>Dividend income</t>
  </si>
  <si>
    <t>Other income</t>
  </si>
  <si>
    <t>Administrative expenses</t>
  </si>
  <si>
    <t>Expected credit losses (reversal)</t>
  </si>
  <si>
    <t>Finance costs</t>
  </si>
  <si>
    <t>from investments in associates and</t>
  </si>
  <si>
    <t>joint ventures and income tax</t>
  </si>
  <si>
    <t>Share of profits from investments</t>
  </si>
  <si>
    <t>in associates and joint ventures</t>
  </si>
  <si>
    <t xml:space="preserve">                                                   (Mr. Tipp Dalal)                                                             (Mr. Viraj Nobnomtham)</t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</si>
  <si>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</si>
  <si>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Other comprehensive income:</t>
  </si>
  <si>
    <t xml:space="preserve">Items that will be reclassified </t>
  </si>
  <si>
    <t>subsequently to profit and loss</t>
  </si>
  <si>
    <t>Currency translation differences</t>
  </si>
  <si>
    <t>on financial information</t>
  </si>
  <si>
    <t>Share of other comprehensive income</t>
  </si>
  <si>
    <t>of associates and joint ventures</t>
  </si>
  <si>
    <t>Other comprehensive income</t>
  </si>
  <si>
    <t>for the period, net of tax</t>
  </si>
  <si>
    <t>Total comprehensive income for the period</t>
  </si>
  <si>
    <t>Statement of Changes in Equity</t>
  </si>
  <si>
    <t>Consolidated financial information (unaudited)</t>
  </si>
  <si>
    <t>Surplus</t>
  </si>
  <si>
    <t>arising from</t>
  </si>
  <si>
    <t>Currency</t>
  </si>
  <si>
    <t>Issued and</t>
  </si>
  <si>
    <t>business</t>
  </si>
  <si>
    <t>Discount from</t>
  </si>
  <si>
    <t xml:space="preserve"> translation</t>
  </si>
  <si>
    <t>Share of other</t>
  </si>
  <si>
    <t>paid-up</t>
  </si>
  <si>
    <t>Premium</t>
  </si>
  <si>
    <t>combination</t>
  </si>
  <si>
    <t xml:space="preserve"> changes in</t>
  </si>
  <si>
    <t>Appropriated</t>
  </si>
  <si>
    <t>differences</t>
  </si>
  <si>
    <t>comprehensive</t>
  </si>
  <si>
    <t>ordinary</t>
  </si>
  <si>
    <t>Share</t>
  </si>
  <si>
    <t>on treasury</t>
  </si>
  <si>
    <t>under</t>
  </si>
  <si>
    <t>share-based</t>
  </si>
  <si>
    <t>shareholding of</t>
  </si>
  <si>
    <t>- Treasury share</t>
  </si>
  <si>
    <t>Treasury</t>
  </si>
  <si>
    <t>on financial</t>
  </si>
  <si>
    <t xml:space="preserve"> income of</t>
  </si>
  <si>
    <t>shares</t>
  </si>
  <si>
    <t>premium</t>
  </si>
  <si>
    <t>common control</t>
  </si>
  <si>
    <t>payments</t>
  </si>
  <si>
    <t>subsidiary</t>
  </si>
  <si>
    <t xml:space="preserve"> - Legal reserve</t>
  </si>
  <si>
    <t>reserve</t>
  </si>
  <si>
    <t>information</t>
  </si>
  <si>
    <t>Total</t>
  </si>
  <si>
    <t>Opening balances as at 1 January 2025</t>
  </si>
  <si>
    <t>- previously reported</t>
  </si>
  <si>
    <t>- restated</t>
  </si>
  <si>
    <t>Treasury shares</t>
  </si>
  <si>
    <t>Treasury share reserve</t>
  </si>
  <si>
    <t>Closing balance as at 31 March 2025</t>
  </si>
  <si>
    <t>Opening balances as at 1 January 2026</t>
  </si>
  <si>
    <t>Closing balance as at 31 March 2026</t>
  </si>
  <si>
    <t xml:space="preserve"> Director _____________________________________________                     Director _____________________________________________ </t>
  </si>
  <si>
    <t>(Mr. Tipp Dalal)</t>
  </si>
  <si>
    <t xml:space="preserve">         (Mr. Viraj Nobnomtham)</t>
  </si>
  <si>
    <t>Separate financial information (unaudited)</t>
  </si>
  <si>
    <t>Premium on</t>
  </si>
  <si>
    <t>treasury</t>
  </si>
  <si>
    <t xml:space="preserve"> ordinary shares</t>
  </si>
  <si>
    <t>- Legal reserve</t>
  </si>
  <si>
    <t xml:space="preserve">         (Mr. Tipp Dalal)</t>
  </si>
  <si>
    <t>Statement of Cash Flows</t>
  </si>
  <si>
    <t>Cash flows from operating activities</t>
  </si>
  <si>
    <t>Adjustments for:</t>
  </si>
  <si>
    <t>Depreciation and amortisation</t>
  </si>
  <si>
    <t>Share of profit from investments in</t>
  </si>
  <si>
    <t>associates and joint ventures</t>
  </si>
  <si>
    <t>(Gain) loss on disposal and write-off of equipment</t>
  </si>
  <si>
    <t>Employment benefit obligations</t>
  </si>
  <si>
    <t>Losses on foreign exchange rates</t>
  </si>
  <si>
    <t xml:space="preserve">Gain on termination of  lease contracts </t>
  </si>
  <si>
    <t>Interest income</t>
  </si>
  <si>
    <t>changes in working capital</t>
  </si>
  <si>
    <t>Changes in working capital</t>
  </si>
  <si>
    <t>Operating assets decrease (increase)</t>
  </si>
  <si>
    <t>Trade and other current receivables</t>
  </si>
  <si>
    <t>Operating liabilities increase (decrease)</t>
  </si>
  <si>
    <t>Employee benefit obligations paid</t>
  </si>
  <si>
    <t>Cash flows generated from (used in) operations</t>
  </si>
  <si>
    <t>Income tax received</t>
  </si>
  <si>
    <t>Income tax paid</t>
  </si>
  <si>
    <t xml:space="preserve">                                                  (Mr. Tipp Dalal)                                                               (Mr. Viraj Nobnomtham)</t>
  </si>
  <si>
    <r>
      <t xml:space="preserve">Statement of Cash Flows </t>
    </r>
    <r>
      <rPr>
        <sz val="9"/>
        <rFont val="Arial"/>
        <family val="2"/>
      </rPr>
      <t>(continued)</t>
    </r>
  </si>
  <si>
    <t>Cash flows from investing activities</t>
  </si>
  <si>
    <t>Interest received</t>
  </si>
  <si>
    <t>Proceeds from disposal of equipment</t>
  </si>
  <si>
    <t>Payment for purchase of equipment and</t>
  </si>
  <si>
    <t>intangible assets</t>
  </si>
  <si>
    <t>Payment for short-term loans to related parties</t>
  </si>
  <si>
    <t>Proceeds from short-term loans to related parties</t>
  </si>
  <si>
    <t>Dividend received from subsidiaries</t>
  </si>
  <si>
    <t>Dividend received from associates and joint ventures</t>
  </si>
  <si>
    <t>Cash flows from financing activities</t>
  </si>
  <si>
    <t>Interest paid</t>
  </si>
  <si>
    <t>Proceeds from short-term loans from financial institutions</t>
  </si>
  <si>
    <t>Repayment on short-term loans from financial institutions</t>
  </si>
  <si>
    <t>Payment for lease liabilities</t>
  </si>
  <si>
    <t>Proceeds from short-term loans from related parties</t>
  </si>
  <si>
    <t>Repayment on short-term loans from related parties</t>
  </si>
  <si>
    <t>Repayment on long-term loans from financial institutions</t>
  </si>
  <si>
    <t>Payment for treasury shares</t>
  </si>
  <si>
    <t>Dividend paid</t>
  </si>
  <si>
    <t>Cash and cash equivalents at the beginning of the period</t>
  </si>
  <si>
    <t>Exchange gains (losses) on cash and cash equivalents</t>
  </si>
  <si>
    <t>Cash and cash equivalents at the end of the period</t>
  </si>
  <si>
    <t>Non-cash transactions</t>
  </si>
  <si>
    <t>Right-of-use assets acquired under lease contracts</t>
  </si>
  <si>
    <t>Purchase of fixed assets on payable</t>
  </si>
  <si>
    <t xml:space="preserve">Profit (loss) before share of profits </t>
  </si>
  <si>
    <t>Profit (loss) before income tax</t>
  </si>
  <si>
    <t>Profit (loss) for the period</t>
  </si>
  <si>
    <t>Profit (loss) from operating activities before</t>
  </si>
  <si>
    <t>Net cash used in financing activities</t>
  </si>
  <si>
    <t>Net cash generated from investing activities</t>
  </si>
  <si>
    <t>Derivative assets</t>
  </si>
  <si>
    <t>7, 9</t>
  </si>
  <si>
    <t>Short-term loans to related parties</t>
  </si>
  <si>
    <t>Other gains (losses), net</t>
  </si>
  <si>
    <t xml:space="preserve">                       Director ______________________________                  Director ______________________________ </t>
  </si>
  <si>
    <t xml:space="preserve">       (Mr. Viraj Nobnomtham)</t>
  </si>
  <si>
    <t>Investments in associates and joint ventures, net</t>
  </si>
  <si>
    <t>Expected credit losses</t>
  </si>
  <si>
    <t>Total comprehensive income (loss) for the period</t>
  </si>
  <si>
    <t>Basic earnings (loss) per share</t>
  </si>
  <si>
    <t>Note</t>
  </si>
  <si>
    <t>Total comprehensive loss for the period</t>
  </si>
  <si>
    <t>(Gain) loss on changes in fair value of derivatives</t>
  </si>
  <si>
    <t>Net cash generated from (used in) operating activities</t>
  </si>
  <si>
    <t>Net increase (decrease) in cash and cash equivalents</t>
  </si>
  <si>
    <t xml:space="preserve"> joint ventures</t>
  </si>
  <si>
    <t>associates and</t>
  </si>
  <si>
    <t>Income tax income (expense)</t>
  </si>
  <si>
    <t>-</t>
  </si>
  <si>
    <t>Service and selling expenses</t>
  </si>
  <si>
    <t>Earnings (loss) per share</t>
  </si>
  <si>
    <t>Retrospective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</si>
</sst>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0;\(#,##0.0000\);\-"/>
    <numFmt numFmtId="170" formatCode="#,##0;\ \(#,##0\);\-"/>
    <numFmt numFmtId="171" formatCode="_(#,##0_);\(#,##0\);_(&quot;-&quot;??_)"/>
    <numFmt numFmtId="172" formatCode="_-* #,##0.0000_-;\-* #,##0.0000_-;_-* &quot;-&quot;??_-;_-@_-"/>
  </numFmts>
  <fonts count="53"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2"/>
      <charset val="222"/>
    </font>
    <font>
      <b/>
      <sz val="11"/>
      <color indexed="52"/>
      <name val="Times New Roman"/>
      <family val="2"/>
      <charset val="222"/>
    </font>
    <font>
      <sz val="11"/>
      <color indexed="8"/>
      <name val="Arial"/>
      <family val="2"/>
      <charset val="222"/>
    </font>
    <font>
      <sz val="10"/>
      <color indexed="8"/>
      <name val="Arial Unicode MS"/>
      <family val="2"/>
      <charset val="222"/>
    </font>
    <font>
      <sz val="10"/>
      <color indexed="8"/>
      <name val="Arial"/>
      <family val="2"/>
      <charset val="222"/>
    </font>
    <font>
      <b/>
      <sz val="15"/>
      <color indexed="54"/>
      <name val="Times New Roman"/>
      <family val="2"/>
      <charset val="222"/>
    </font>
    <font>
      <b/>
      <sz val="13"/>
      <color indexed="54"/>
      <name val="Times New Roman"/>
      <family val="2"/>
      <charset val="222"/>
    </font>
    <font>
      <b/>
      <sz val="11"/>
      <color indexed="54"/>
      <name val="Times New Roman"/>
      <family val="2"/>
      <charset val="222"/>
    </font>
    <font>
      <u/>
      <sz val="10"/>
      <color indexed="16"/>
      <name val="Georgia"/>
      <family val="1"/>
      <charset val="222"/>
    </font>
    <font>
      <sz val="11"/>
      <color indexed="52"/>
      <name val="Times New Roman"/>
      <family val="2"/>
      <charset val="222"/>
    </font>
    <font>
      <sz val="11"/>
      <color indexed="60"/>
      <name val="Times New Roman"/>
      <family val="2"/>
      <charset val="222"/>
    </font>
    <font>
      <sz val="18"/>
      <color indexed="54"/>
      <name val="Calibri Light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2"/>
      <charset val="222"/>
    </font>
    <font>
      <sz val="11"/>
      <color theme="0"/>
      <name val="Times New Roman"/>
      <family val="2"/>
      <charset val="222"/>
    </font>
    <font>
      <sz val="11"/>
      <color rgb="FF9C0006"/>
      <name val="Times New Roman"/>
      <family val="2"/>
      <charset val="222"/>
    </font>
    <font>
      <b/>
      <sz val="11"/>
      <color theme="0"/>
      <name val="Times New Roman"/>
      <family val="2"/>
      <charset val="222"/>
    </font>
    <font>
      <i/>
      <sz val="11"/>
      <color rgb="FF7F7F7F"/>
      <name val="Times New Roman"/>
      <family val="2"/>
      <charset val="222"/>
    </font>
    <font>
      <u/>
      <sz val="10"/>
      <color rgb="FF0563C1"/>
      <name val="Georgia"/>
      <family val="1"/>
      <charset val="222"/>
    </font>
    <font>
      <sz val="11"/>
      <color rgb="FF006100"/>
      <name val="Times New Roman"/>
      <family val="2"/>
      <charset val="222"/>
    </font>
    <font>
      <u/>
      <sz val="10"/>
      <color rgb="FF0000FF"/>
      <name val="Georgia"/>
      <family val="1"/>
      <charset val="222"/>
    </font>
    <font>
      <sz val="10"/>
      <color rgb="FF0000FF"/>
      <name val="Arial Unicode MS"/>
      <family val="2"/>
      <charset val="222"/>
    </font>
    <font>
      <u/>
      <sz val="10"/>
      <color theme="10"/>
      <name val="Georgia"/>
      <family val="1"/>
      <charset val="222"/>
    </font>
    <font>
      <u/>
      <sz val="10"/>
      <color theme="10"/>
      <name val="Arial Unicode MS"/>
      <family val="2"/>
      <charset val="222"/>
    </font>
    <font>
      <sz val="11"/>
      <color rgb="FF3F3F76"/>
      <name val="Times New Roman"/>
      <family val="2"/>
      <charset val="222"/>
    </font>
    <font>
      <sz val="10"/>
      <color theme="1"/>
      <name val="Arial"/>
      <family val="2"/>
      <charset val="222"/>
    </font>
    <font>
      <sz val="11"/>
      <color theme="1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Arial Unicode MS"/>
      <family val="2"/>
      <charset val="222"/>
    </font>
    <font>
      <b/>
      <sz val="11"/>
      <color rgb="FF3F3F3F"/>
      <name val="Times New Roman"/>
      <family val="2"/>
      <charset val="222"/>
    </font>
    <font>
      <b/>
      <sz val="11"/>
      <color theme="1"/>
      <name val="Times New Roman"/>
      <family val="2"/>
      <charset val="222"/>
    </font>
    <font>
      <sz val="11"/>
      <color rgb="FFFF0000"/>
      <name val="Times New Roman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9"/>
      <color theme="1"/>
      <name val="Arial"/>
      <family val="2"/>
    </font>
    <font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4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4" fillId="13" borderId="0" applyNumberFormat="0" applyBorder="0" applyAlignment="0" applyProtection="0"/>
    <xf numFmtId="0" fontId="10" fillId="3" borderId="12" applyNumberFormat="0" applyAlignment="0" applyProtection="0"/>
    <xf numFmtId="0" fontId="25" fillId="21" borderId="13" applyNumberFormat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8" fillId="6" borderId="0" applyNumberFormat="0" applyBorder="0" applyAlignment="0" applyProtection="0"/>
    <xf numFmtId="0" fontId="14" fillId="0" borderId="1" applyNumberFormat="0" applyFill="0" applyAlignment="0" applyProtection="0"/>
    <xf numFmtId="0" fontId="15" fillId="0" borderId="14" applyNumberFormat="0" applyFill="0" applyAlignment="0" applyProtection="0"/>
    <xf numFmtId="0" fontId="16" fillId="0" borderId="2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3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7" fillId="0" borderId="3" applyNumberFormat="0" applyFill="0" applyBorder="0" applyAlignment="0">
      <protection locked="0"/>
    </xf>
    <xf numFmtId="0" fontId="27" fillId="0" borderId="3" applyNumberFormat="0" applyFill="0" applyBorder="0" applyAlignment="0">
      <alignment wrapText="1"/>
      <protection locked="0"/>
    </xf>
    <xf numFmtId="0" fontId="33" fillId="3" borderId="12" applyNumberFormat="0" applyAlignment="0" applyProtection="0"/>
    <xf numFmtId="0" fontId="18" fillId="0" borderId="4" applyNumberFormat="0" applyFill="0" applyAlignment="0" applyProtection="0"/>
    <xf numFmtId="0" fontId="19" fillId="22" borderId="0" applyNumberFormat="0" applyBorder="0" applyAlignment="0" applyProtection="0"/>
    <xf numFmtId="0" fontId="2" fillId="0" borderId="0"/>
    <xf numFmtId="0" fontId="21" fillId="0" borderId="0"/>
    <xf numFmtId="0" fontId="34" fillId="0" borderId="0">
      <protection locked="0"/>
    </xf>
    <xf numFmtId="0" fontId="1" fillId="0" borderId="0"/>
    <xf numFmtId="0" fontId="5" fillId="0" borderId="0"/>
    <xf numFmtId="0" fontId="1" fillId="0" borderId="0"/>
    <xf numFmtId="0" fontId="5" fillId="0" borderId="0"/>
    <xf numFmtId="0" fontId="2" fillId="0" borderId="0"/>
    <xf numFmtId="0" fontId="21" fillId="0" borderId="0"/>
    <xf numFmtId="0" fontId="21" fillId="0" borderId="0"/>
    <xf numFmtId="0" fontId="35" fillId="0" borderId="0"/>
    <xf numFmtId="0" fontId="5" fillId="0" borderId="0"/>
    <xf numFmtId="0" fontId="2" fillId="0" borderId="0"/>
    <xf numFmtId="0" fontId="4" fillId="0" borderId="0"/>
    <xf numFmtId="0" fontId="6" fillId="0" borderId="0"/>
    <xf numFmtId="0" fontId="21" fillId="0" borderId="0"/>
    <xf numFmtId="0" fontId="7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4" fillId="0" borderId="0"/>
    <xf numFmtId="0" fontId="7" fillId="0" borderId="0"/>
    <xf numFmtId="0" fontId="34" fillId="0" borderId="0">
      <protection locked="0"/>
    </xf>
    <xf numFmtId="0" fontId="7" fillId="0" borderId="0"/>
    <xf numFmtId="0" fontId="2" fillId="0" borderId="0">
      <protection locked="0"/>
    </xf>
    <xf numFmtId="0" fontId="36" fillId="0" borderId="0"/>
    <xf numFmtId="0" fontId="2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23" borderId="15" applyNumberFormat="0" applyFont="0" applyAlignment="0" applyProtection="0"/>
    <xf numFmtId="0" fontId="38" fillId="3" borderId="16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61">
    <xf numFmtId="0" fontId="0" fillId="0" borderId="0" xfId="0"/>
    <xf numFmtId="166" fontId="42" fillId="0" borderId="0" xfId="29" applyNumberFormat="1" applyFont="1" applyFill="1" applyAlignment="1">
      <alignment vertical="center"/>
    </xf>
    <xf numFmtId="169" fontId="42" fillId="0" borderId="0" xfId="28" applyNumberFormat="1" applyFont="1" applyFill="1" applyBorder="1" applyAlignment="1">
      <alignment horizontal="center" vertical="center"/>
    </xf>
    <xf numFmtId="169" fontId="42" fillId="0" borderId="8" xfId="28" applyNumberFormat="1" applyFont="1" applyFill="1" applyBorder="1" applyAlignment="1">
      <alignment horizontal="right" vertical="center"/>
    </xf>
    <xf numFmtId="166" fontId="42" fillId="0" borderId="0" xfId="70" applyNumberFormat="1" applyFont="1" applyFill="1" applyBorder="1" applyAlignment="1">
      <alignment horizontal="right" vertical="center"/>
    </xf>
    <xf numFmtId="166" fontId="42" fillId="0" borderId="0" xfId="133" applyNumberFormat="1" applyFont="1" applyFill="1" applyAlignment="1">
      <alignment horizontal="right" vertical="center"/>
    </xf>
    <xf numFmtId="166" fontId="42" fillId="0" borderId="0" xfId="71" applyNumberFormat="1" applyFont="1" applyFill="1" applyAlignment="1">
      <alignment horizontal="right" vertical="center"/>
    </xf>
    <xf numFmtId="166" fontId="42" fillId="0" borderId="10" xfId="70" applyNumberFormat="1" applyFont="1" applyFill="1" applyBorder="1" applyAlignment="1">
      <alignment horizontal="right" vertical="center"/>
    </xf>
    <xf numFmtId="166" fontId="42" fillId="0" borderId="0" xfId="70" applyNumberFormat="1" applyFont="1" applyFill="1" applyAlignment="1">
      <alignment horizontal="right" vertical="center"/>
    </xf>
    <xf numFmtId="166" fontId="42" fillId="0" borderId="6" xfId="70" applyNumberFormat="1" applyFont="1" applyFill="1" applyBorder="1" applyAlignment="1">
      <alignment horizontal="right" vertical="center"/>
    </xf>
    <xf numFmtId="9" fontId="42" fillId="0" borderId="0" xfId="126" applyFont="1" applyFill="1" applyAlignment="1">
      <alignment horizontal="left" vertical="center"/>
    </xf>
    <xf numFmtId="166" fontId="42" fillId="0" borderId="7" xfId="70" applyNumberFormat="1" applyFont="1" applyFill="1" applyBorder="1" applyAlignment="1">
      <alignment horizontal="right" vertical="center"/>
    </xf>
    <xf numFmtId="166" fontId="42" fillId="0" borderId="0" xfId="29" quotePrefix="1" applyNumberFormat="1" applyFont="1" applyFill="1" applyBorder="1" applyAlignment="1">
      <alignment horizontal="right" vertical="center"/>
    </xf>
    <xf numFmtId="166" fontId="42" fillId="0" borderId="0" xfId="29" quotePrefix="1" applyNumberFormat="1" applyFont="1" applyFill="1" applyAlignment="1">
      <alignment horizontal="right" vertical="center"/>
    </xf>
    <xf numFmtId="3" fontId="42" fillId="0" borderId="0" xfId="29" quotePrefix="1" applyNumberFormat="1" applyFont="1" applyFill="1" applyBorder="1" applyAlignment="1">
      <alignment horizontal="right" vertical="center"/>
    </xf>
    <xf numFmtId="0" fontId="42" fillId="0" borderId="0" xfId="28" applyNumberFormat="1" applyFont="1" applyFill="1" applyAlignment="1">
      <alignment horizontal="center" vertical="center"/>
    </xf>
    <xf numFmtId="166" fontId="42" fillId="0" borderId="6" xfId="29" quotePrefix="1" applyNumberFormat="1" applyFont="1" applyFill="1" applyBorder="1" applyAlignment="1">
      <alignment horizontal="right" vertical="center"/>
    </xf>
    <xf numFmtId="166" fontId="42" fillId="0" borderId="6" xfId="71" applyNumberFormat="1" applyFont="1" applyFill="1" applyBorder="1" applyAlignment="1">
      <alignment horizontal="right" vertical="center"/>
    </xf>
    <xf numFmtId="166" fontId="42" fillId="0" borderId="7" xfId="71" applyNumberFormat="1" applyFont="1" applyFill="1" applyBorder="1" applyAlignment="1">
      <alignment horizontal="right" vertical="center"/>
    </xf>
    <xf numFmtId="166" fontId="42" fillId="0" borderId="0" xfId="29" applyNumberFormat="1" applyFont="1" applyFill="1" applyAlignment="1">
      <alignment horizontal="center" vertical="center"/>
    </xf>
    <xf numFmtId="172" fontId="42" fillId="0" borderId="0" xfId="28" applyNumberFormat="1" applyFont="1" applyFill="1" applyBorder="1" applyAlignment="1">
      <alignment horizontal="center" vertical="center"/>
    </xf>
    <xf numFmtId="166" fontId="48" fillId="0" borderId="0" xfId="72" applyNumberFormat="1" applyFont="1" applyFill="1" applyBorder="1" applyAlignment="1">
      <alignment horizontal="right" vertical="center"/>
    </xf>
    <xf numFmtId="166" fontId="48" fillId="0" borderId="0" xfId="29" applyNumberFormat="1" applyFont="1" applyFill="1" applyAlignment="1">
      <alignment vertical="center"/>
    </xf>
    <xf numFmtId="166" fontId="48" fillId="0" borderId="0" xfId="29" applyNumberFormat="1" applyFont="1" applyFill="1" applyBorder="1" applyAlignment="1">
      <alignment vertical="center"/>
    </xf>
    <xf numFmtId="166" fontId="48" fillId="0" borderId="0" xfId="70" applyNumberFormat="1" applyFont="1" applyFill="1" applyBorder="1" applyAlignment="1">
      <alignment horizontal="right" vertical="center"/>
    </xf>
    <xf numFmtId="166" fontId="48" fillId="0" borderId="0" xfId="133" applyNumberFormat="1" applyFont="1" applyFill="1" applyAlignment="1">
      <alignment horizontal="right" vertical="center"/>
    </xf>
    <xf numFmtId="166" fontId="48" fillId="0" borderId="0" xfId="71" applyNumberFormat="1" applyFont="1" applyFill="1" applyAlignment="1">
      <alignment horizontal="right" vertical="center"/>
    </xf>
    <xf numFmtId="166" fontId="48" fillId="0" borderId="6" xfId="72" applyNumberFormat="1" applyFont="1" applyFill="1" applyBorder="1" applyAlignment="1">
      <alignment horizontal="right" vertical="center"/>
    </xf>
    <xf numFmtId="0" fontId="48" fillId="0" borderId="0" xfId="29" applyNumberFormat="1" applyFont="1" applyFill="1" applyBorder="1" applyAlignment="1">
      <alignment vertical="center"/>
    </xf>
    <xf numFmtId="0" fontId="48" fillId="0" borderId="0" xfId="72" applyNumberFormat="1" applyFont="1" applyFill="1" applyBorder="1" applyAlignment="1">
      <alignment horizontal="right" vertical="center"/>
    </xf>
    <xf numFmtId="166" fontId="48" fillId="0" borderId="6" xfId="29" applyNumberFormat="1" applyFont="1" applyFill="1" applyBorder="1" applyAlignment="1">
      <alignment vertical="center"/>
    </xf>
    <xf numFmtId="166" fontId="48" fillId="0" borderId="7" xfId="29" applyNumberFormat="1" applyFont="1" applyFill="1" applyBorder="1" applyAlignment="1">
      <alignment vertical="center"/>
    </xf>
    <xf numFmtId="165" fontId="41" fillId="0" borderId="0" xfId="94" applyNumberFormat="1" applyFont="1" applyFill="1" applyAlignment="1">
      <alignment vertical="center"/>
    </xf>
    <xf numFmtId="0" fontId="41" fillId="0" borderId="0" xfId="94" applyFont="1" applyFill="1" applyAlignment="1">
      <alignment horizontal="left" vertical="center"/>
    </xf>
    <xf numFmtId="0" fontId="41" fillId="0" borderId="0" xfId="94" applyFont="1" applyFill="1" applyAlignment="1">
      <alignment horizontal="centerContinuous" vertical="center"/>
    </xf>
    <xf numFmtId="0" fontId="41" fillId="0" borderId="0" xfId="94" applyFont="1" applyFill="1" applyAlignment="1">
      <alignment horizontal="center" vertical="center"/>
    </xf>
    <xf numFmtId="166" fontId="41" fillId="0" borderId="0" xfId="94" applyNumberFormat="1" applyFont="1" applyFill="1" applyAlignment="1">
      <alignment horizontal="centerContinuous" vertical="center"/>
    </xf>
    <xf numFmtId="0" fontId="42" fillId="0" borderId="0" xfId="94" applyFont="1" applyFill="1" applyAlignment="1">
      <alignment vertical="center"/>
    </xf>
    <xf numFmtId="165" fontId="41" fillId="0" borderId="6" xfId="94" applyNumberFormat="1" applyFont="1" applyFill="1" applyBorder="1" applyAlignment="1">
      <alignment vertical="center"/>
    </xf>
    <xf numFmtId="0" fontId="41" fillId="0" borderId="6" xfId="94" applyFont="1" applyFill="1" applyBorder="1" applyAlignment="1">
      <alignment horizontal="left" vertical="center"/>
    </xf>
    <xf numFmtId="0" fontId="41" fillId="0" borderId="6" xfId="94" applyFont="1" applyFill="1" applyBorder="1" applyAlignment="1">
      <alignment horizontal="centerContinuous" vertical="center"/>
    </xf>
    <xf numFmtId="0" fontId="41" fillId="0" borderId="6" xfId="94" applyFont="1" applyFill="1" applyBorder="1" applyAlignment="1">
      <alignment horizontal="center" vertical="center"/>
    </xf>
    <xf numFmtId="166" fontId="41" fillId="0" borderId="6" xfId="94" applyNumberFormat="1" applyFont="1" applyFill="1" applyBorder="1" applyAlignment="1">
      <alignment horizontal="centerContinuous" vertical="center"/>
    </xf>
    <xf numFmtId="166" fontId="41" fillId="0" borderId="0" xfId="94" applyNumberFormat="1" applyFont="1" applyFill="1" applyAlignment="1">
      <alignment horizontal="centerContinuous" vertical="center" wrapText="1"/>
    </xf>
    <xf numFmtId="166" fontId="41" fillId="0" borderId="0" xfId="94" applyNumberFormat="1" applyFont="1" applyFill="1" applyAlignment="1">
      <alignment vertical="center"/>
    </xf>
    <xf numFmtId="166" fontId="41" fillId="0" borderId="6" xfId="94" applyNumberFormat="1" applyFont="1" applyFill="1" applyBorder="1" applyAlignment="1">
      <alignment horizontal="centerContinuous" vertical="center" wrapText="1"/>
    </xf>
    <xf numFmtId="166" fontId="41" fillId="0" borderId="0" xfId="94" applyNumberFormat="1" applyFont="1" applyFill="1" applyAlignment="1">
      <alignment horizontal="right" vertical="center" wrapText="1"/>
    </xf>
    <xf numFmtId="166" fontId="41" fillId="0" borderId="0" xfId="94" applyNumberFormat="1" applyFont="1" applyFill="1" applyAlignment="1">
      <alignment horizontal="right" vertical="center"/>
    </xf>
    <xf numFmtId="166" fontId="41" fillId="0" borderId="0" xfId="122" quotePrefix="1" applyNumberFormat="1" applyFont="1" applyFill="1" applyAlignment="1">
      <alignment horizontal="right" vertical="center"/>
    </xf>
    <xf numFmtId="166" fontId="41" fillId="0" borderId="0" xfId="122" applyNumberFormat="1" applyFont="1" applyFill="1" applyAlignment="1">
      <alignment horizontal="right" vertical="center" wrapText="1"/>
    </xf>
    <xf numFmtId="166" fontId="41" fillId="0" borderId="0" xfId="122" quotePrefix="1" applyNumberFormat="1" applyFont="1" applyFill="1" applyAlignment="1">
      <alignment horizontal="right" vertical="center" wrapText="1"/>
    </xf>
    <xf numFmtId="0" fontId="42" fillId="0" borderId="0" xfId="94" applyFont="1" applyFill="1" applyAlignment="1">
      <alignment horizontal="center" vertical="center"/>
    </xf>
    <xf numFmtId="166" fontId="41" fillId="0" borderId="6" xfId="122" applyNumberFormat="1" applyFont="1" applyFill="1" applyBorder="1" applyAlignment="1">
      <alignment horizontal="right" vertical="center" wrapText="1"/>
    </xf>
    <xf numFmtId="166" fontId="42" fillId="0" borderId="0" xfId="94" applyNumberFormat="1" applyFont="1" applyFill="1" applyAlignment="1">
      <alignment horizontal="center" vertical="center"/>
    </xf>
    <xf numFmtId="0" fontId="42" fillId="0" borderId="0" xfId="122" applyFont="1" applyFill="1" applyAlignment="1">
      <alignment horizontal="left" vertical="center"/>
    </xf>
    <xf numFmtId="0" fontId="41" fillId="0" borderId="0" xfId="94" applyFont="1" applyFill="1" applyAlignment="1">
      <alignment vertical="center"/>
    </xf>
    <xf numFmtId="166" fontId="42" fillId="0" borderId="0" xfId="94" applyNumberFormat="1" applyFont="1" applyFill="1" applyAlignment="1">
      <alignment vertical="center"/>
    </xf>
    <xf numFmtId="0" fontId="41" fillId="0" borderId="0" xfId="122" applyFont="1" applyFill="1" applyAlignment="1">
      <alignment horizontal="left" vertical="center"/>
    </xf>
    <xf numFmtId="0" fontId="48" fillId="0" borderId="0" xfId="0" applyFont="1" applyFill="1" applyAlignment="1">
      <alignment vertical="center"/>
    </xf>
    <xf numFmtId="165" fontId="42" fillId="0" borderId="0" xfId="120" applyNumberFormat="1" applyFont="1" applyFill="1" applyAlignment="1">
      <alignment horizontal="center" vertical="center"/>
    </xf>
    <xf numFmtId="166" fontId="42" fillId="0" borderId="0" xfId="132" applyNumberFormat="1" applyFont="1" applyFill="1" applyAlignment="1">
      <alignment horizontal="right" vertical="center"/>
    </xf>
    <xf numFmtId="0" fontId="42" fillId="0" borderId="0" xfId="94" quotePrefix="1" applyFont="1" applyFill="1" applyAlignment="1">
      <alignment horizontal="center" vertical="center"/>
    </xf>
    <xf numFmtId="166" fontId="42" fillId="0" borderId="0" xfId="113" applyNumberFormat="1" applyFont="1" applyFill="1" applyAlignment="1">
      <alignment vertical="center"/>
    </xf>
    <xf numFmtId="165" fontId="42" fillId="0" borderId="0" xfId="120" applyNumberFormat="1" applyFont="1" applyFill="1" applyAlignment="1">
      <alignment vertical="center"/>
    </xf>
    <xf numFmtId="0" fontId="42" fillId="0" borderId="0" xfId="120" applyFont="1" applyFill="1" applyAlignment="1">
      <alignment horizontal="center" vertical="center"/>
    </xf>
    <xf numFmtId="0" fontId="42" fillId="0" borderId="0" xfId="94" quotePrefix="1" applyFont="1" applyFill="1" applyAlignment="1">
      <alignment vertical="center"/>
    </xf>
    <xf numFmtId="0" fontId="42" fillId="0" borderId="0" xfId="121" applyFont="1" applyFill="1" applyAlignment="1">
      <alignment horizontal="left" vertical="center"/>
    </xf>
    <xf numFmtId="0" fontId="48" fillId="0" borderId="0" xfId="121" applyFont="1" applyFill="1" applyAlignment="1">
      <alignment horizontal="left" vertical="center"/>
    </xf>
    <xf numFmtId="0" fontId="48" fillId="0" borderId="0" xfId="94" applyFont="1" applyFill="1" applyAlignment="1">
      <alignment vertical="center"/>
    </xf>
    <xf numFmtId="0" fontId="48" fillId="0" borderId="0" xfId="120" applyFont="1" applyFill="1" applyAlignment="1">
      <alignment horizontal="center" vertical="center"/>
    </xf>
    <xf numFmtId="165" fontId="48" fillId="0" borderId="0" xfId="120" applyNumberFormat="1" applyFont="1" applyFill="1" applyAlignment="1">
      <alignment horizontal="center" vertical="center"/>
    </xf>
    <xf numFmtId="166" fontId="48" fillId="0" borderId="0" xfId="94" applyNumberFormat="1" applyFont="1" applyFill="1" applyAlignment="1">
      <alignment vertical="center"/>
    </xf>
    <xf numFmtId="166" fontId="48" fillId="0" borderId="0" xfId="113" applyNumberFormat="1" applyFont="1" applyFill="1" applyAlignment="1">
      <alignment vertical="center"/>
    </xf>
    <xf numFmtId="0" fontId="50" fillId="0" borderId="0" xfId="94" applyFont="1" applyFill="1" applyAlignment="1">
      <alignment vertical="center"/>
    </xf>
    <xf numFmtId="0" fontId="41" fillId="0" borderId="0" xfId="120" applyFont="1" applyFill="1" applyAlignment="1">
      <alignment horizontal="center" vertical="center"/>
    </xf>
    <xf numFmtId="165" fontId="41" fillId="0" borderId="0" xfId="120" applyNumberFormat="1" applyFont="1" applyFill="1" applyAlignment="1">
      <alignment horizontal="center" vertical="center"/>
    </xf>
    <xf numFmtId="165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166" fontId="42" fillId="0" borderId="0" xfId="0" applyNumberFormat="1" applyFont="1" applyFill="1" applyAlignment="1">
      <alignment vertical="center"/>
    </xf>
    <xf numFmtId="0" fontId="42" fillId="0" borderId="6" xfId="94" applyFont="1" applyFill="1" applyBorder="1" applyAlignment="1">
      <alignment horizontal="left" vertical="center"/>
    </xf>
    <xf numFmtId="165" fontId="41" fillId="0" borderId="0" xfId="94" applyNumberFormat="1" applyFont="1" applyFill="1" applyAlignment="1">
      <alignment horizontal="left" vertical="center"/>
    </xf>
    <xf numFmtId="165" fontId="41" fillId="0" borderId="6" xfId="94" applyNumberFormat="1" applyFont="1" applyFill="1" applyBorder="1" applyAlignment="1">
      <alignment horizontal="left" vertical="center"/>
    </xf>
    <xf numFmtId="0" fontId="42" fillId="0" borderId="0" xfId="122" applyFont="1" applyFill="1" applyAlignment="1">
      <alignment vertical="center"/>
    </xf>
    <xf numFmtId="0" fontId="42" fillId="0" borderId="0" xfId="122" applyFont="1" applyFill="1" applyAlignment="1">
      <alignment horizontal="centerContinuous" vertical="center"/>
    </xf>
    <xf numFmtId="166" fontId="41" fillId="0" borderId="0" xfId="94" applyNumberFormat="1" applyFont="1" applyFill="1" applyAlignment="1">
      <alignment horizontal="center" vertical="center"/>
    </xf>
    <xf numFmtId="166" fontId="41" fillId="0" borderId="0" xfId="94" quotePrefix="1" applyNumberFormat="1" applyFont="1" applyFill="1" applyAlignment="1">
      <alignment horizontal="right" vertical="center"/>
    </xf>
    <xf numFmtId="166" fontId="42" fillId="0" borderId="0" xfId="120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6" fontId="42" fillId="0" borderId="6" xfId="94" quotePrefix="1" applyNumberFormat="1" applyFont="1" applyFill="1" applyBorder="1" applyAlignment="1">
      <alignment horizontal="right" vertical="center"/>
    </xf>
    <xf numFmtId="166" fontId="42" fillId="0" borderId="0" xfId="94" quotePrefix="1" applyNumberFormat="1" applyFont="1" applyFill="1" applyAlignment="1">
      <alignment horizontal="right" vertical="center"/>
    </xf>
    <xf numFmtId="0" fontId="42" fillId="0" borderId="0" xfId="112" applyFont="1" applyFill="1" applyAlignment="1">
      <alignment vertical="center"/>
    </xf>
    <xf numFmtId="166" fontId="42" fillId="0" borderId="0" xfId="94" applyNumberFormat="1" applyFont="1" applyFill="1" applyAlignment="1">
      <alignment horizontal="right" vertical="center"/>
    </xf>
    <xf numFmtId="0" fontId="42" fillId="0" borderId="0" xfId="122" quotePrefix="1" applyFont="1" applyFill="1" applyAlignment="1">
      <alignment vertical="center"/>
    </xf>
    <xf numFmtId="166" fontId="42" fillId="0" borderId="0" xfId="94" quotePrefix="1" applyNumberFormat="1" applyFont="1" applyFill="1" applyAlignment="1">
      <alignment vertical="center"/>
    </xf>
    <xf numFmtId="166" fontId="41" fillId="0" borderId="0" xfId="120" applyNumberFormat="1" applyFont="1" applyFill="1" applyAlignment="1">
      <alignment horizontal="center" vertical="center"/>
    </xf>
    <xf numFmtId="0" fontId="42" fillId="0" borderId="6" xfId="0" applyFont="1" applyFill="1" applyBorder="1" applyAlignment="1">
      <alignment vertical="center"/>
    </xf>
    <xf numFmtId="165" fontId="42" fillId="0" borderId="6" xfId="0" applyNumberFormat="1" applyFont="1" applyFill="1" applyBorder="1" applyAlignment="1">
      <alignment vertical="center"/>
    </xf>
    <xf numFmtId="0" fontId="42" fillId="0" borderId="0" xfId="94" applyFont="1" applyFill="1" applyAlignment="1">
      <alignment horizontal="centerContinuous" vertical="center"/>
    </xf>
    <xf numFmtId="166" fontId="42" fillId="0" borderId="0" xfId="94" applyNumberFormat="1" applyFont="1" applyFill="1" applyAlignment="1">
      <alignment horizontal="centerContinuous" vertical="center"/>
    </xf>
    <xf numFmtId="0" fontId="41" fillId="0" borderId="6" xfId="122" applyFont="1" applyFill="1" applyBorder="1" applyAlignment="1">
      <alignment horizontal="left" vertical="center"/>
    </xf>
    <xf numFmtId="0" fontId="42" fillId="0" borderId="6" xfId="94" applyFont="1" applyFill="1" applyBorder="1" applyAlignment="1">
      <alignment horizontal="centerContinuous" vertical="center"/>
    </xf>
    <xf numFmtId="0" fontId="42" fillId="0" borderId="6" xfId="94" applyFont="1" applyFill="1" applyBorder="1" applyAlignment="1">
      <alignment horizontal="center" vertical="center"/>
    </xf>
    <xf numFmtId="166" fontId="42" fillId="0" borderId="6" xfId="94" applyNumberFormat="1" applyFont="1" applyFill="1" applyBorder="1" applyAlignment="1">
      <alignment horizontal="centerContinuous" vertical="center"/>
    </xf>
    <xf numFmtId="0" fontId="45" fillId="0" borderId="0" xfId="94" applyFont="1" applyFill="1" applyAlignment="1">
      <alignment vertical="center"/>
    </xf>
    <xf numFmtId="0" fontId="45" fillId="0" borderId="0" xfId="122" applyFont="1" applyFill="1" applyAlignment="1">
      <alignment vertical="center"/>
    </xf>
    <xf numFmtId="166" fontId="42" fillId="0" borderId="0" xfId="121" applyNumberFormat="1" applyFont="1" applyFill="1" applyAlignment="1">
      <alignment horizontal="right" vertical="center"/>
    </xf>
    <xf numFmtId="166" fontId="42" fillId="0" borderId="9" xfId="121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horizontal="right" vertical="center"/>
    </xf>
    <xf numFmtId="166" fontId="42" fillId="0" borderId="0" xfId="0" applyNumberFormat="1" applyFont="1" applyFill="1" applyAlignment="1">
      <alignment horizontal="center" vertical="center"/>
    </xf>
    <xf numFmtId="166" fontId="42" fillId="0" borderId="6" xfId="121" applyNumberFormat="1" applyFont="1" applyFill="1" applyBorder="1" applyAlignment="1">
      <alignment horizontal="right" vertical="center"/>
    </xf>
    <xf numFmtId="166" fontId="42" fillId="0" borderId="0" xfId="123" applyNumberFormat="1" applyFont="1" applyFill="1" applyAlignment="1">
      <alignment horizontal="right" vertical="center"/>
    </xf>
    <xf numFmtId="0" fontId="41" fillId="0" borderId="0" xfId="122" applyFont="1" applyFill="1" applyAlignment="1">
      <alignment vertical="center"/>
    </xf>
    <xf numFmtId="166" fontId="42" fillId="0" borderId="0" xfId="121" applyNumberFormat="1" applyFont="1" applyFill="1" applyAlignment="1">
      <alignment horizontal="center" vertical="center"/>
    </xf>
    <xf numFmtId="166" fontId="42" fillId="0" borderId="6" xfId="123" applyNumberFormat="1" applyFont="1" applyFill="1" applyBorder="1" applyAlignment="1">
      <alignment horizontal="right" vertical="center"/>
    </xf>
    <xf numFmtId="166" fontId="42" fillId="0" borderId="9" xfId="123" applyNumberFormat="1" applyFont="1" applyFill="1" applyBorder="1" applyAlignment="1">
      <alignment horizontal="right" vertical="center"/>
    </xf>
    <xf numFmtId="166" fontId="42" fillId="0" borderId="6" xfId="94" applyNumberFormat="1" applyFont="1" applyFill="1" applyBorder="1" applyAlignment="1">
      <alignment horizontal="right" vertical="center"/>
    </xf>
    <xf numFmtId="166" fontId="42" fillId="0" borderId="6" xfId="94" applyNumberFormat="1" applyFont="1" applyFill="1" applyBorder="1" applyAlignment="1">
      <alignment horizontal="center" vertical="center"/>
    </xf>
    <xf numFmtId="166" fontId="42" fillId="0" borderId="7" xfId="123" applyNumberFormat="1" applyFont="1" applyFill="1" applyBorder="1" applyAlignment="1">
      <alignment horizontal="right" vertical="center"/>
    </xf>
    <xf numFmtId="0" fontId="42" fillId="0" borderId="0" xfId="94" applyFont="1" applyFill="1" applyAlignment="1">
      <alignment horizontal="left" vertical="center"/>
    </xf>
    <xf numFmtId="0" fontId="41" fillId="0" borderId="6" xfId="122" applyFont="1" applyFill="1" applyBorder="1" applyAlignment="1">
      <alignment vertical="center"/>
    </xf>
    <xf numFmtId="0" fontId="42" fillId="0" borderId="6" xfId="94" applyFont="1" applyFill="1" applyBorder="1" applyAlignment="1">
      <alignment vertical="center"/>
    </xf>
    <xf numFmtId="166" fontId="42" fillId="0" borderId="6" xfId="94" applyNumberFormat="1" applyFont="1" applyFill="1" applyBorder="1" applyAlignment="1">
      <alignment vertical="center"/>
    </xf>
    <xf numFmtId="0" fontId="44" fillId="0" borderId="0" xfId="94" applyFont="1" applyFill="1" applyAlignment="1">
      <alignment vertical="center"/>
    </xf>
    <xf numFmtId="0" fontId="43" fillId="0" borderId="0" xfId="94" applyFont="1" applyFill="1" applyAlignment="1">
      <alignment vertical="center"/>
    </xf>
    <xf numFmtId="0" fontId="43" fillId="0" borderId="0" xfId="94" applyFont="1" applyFill="1" applyAlignment="1">
      <alignment horizontal="center" vertical="center"/>
    </xf>
    <xf numFmtId="166" fontId="44" fillId="0" borderId="0" xfId="94" applyNumberFormat="1" applyFont="1" applyFill="1" applyAlignment="1">
      <alignment vertical="center"/>
    </xf>
    <xf numFmtId="166" fontId="43" fillId="0" borderId="0" xfId="94" applyNumberFormat="1" applyFont="1" applyFill="1" applyAlignment="1">
      <alignment vertical="center"/>
    </xf>
    <xf numFmtId="166" fontId="44" fillId="0" borderId="6" xfId="94" applyNumberFormat="1" applyFont="1" applyFill="1" applyBorder="1" applyAlignment="1">
      <alignment horizontal="centerContinuous" vertical="center"/>
    </xf>
    <xf numFmtId="0" fontId="44" fillId="0" borderId="0" xfId="94" applyFont="1" applyFill="1" applyAlignment="1">
      <alignment horizontal="center" vertical="center"/>
    </xf>
    <xf numFmtId="166" fontId="44" fillId="0" borderId="11" xfId="0" applyNumberFormat="1" applyFont="1" applyFill="1" applyBorder="1" applyAlignment="1">
      <alignment horizontal="centerContinuous" vertical="center"/>
    </xf>
    <xf numFmtId="15" fontId="44" fillId="0" borderId="0" xfId="94" quotePrefix="1" applyNumberFormat="1" applyFont="1" applyFill="1" applyAlignment="1">
      <alignment vertical="center"/>
    </xf>
    <xf numFmtId="0" fontId="44" fillId="0" borderId="0" xfId="94" quotePrefix="1" applyFont="1" applyFill="1" applyAlignment="1">
      <alignment horizontal="center" vertical="center"/>
    </xf>
    <xf numFmtId="166" fontId="44" fillId="0" borderId="0" xfId="122" applyNumberFormat="1" applyFont="1" applyFill="1" applyAlignment="1">
      <alignment horizontal="right" vertical="center"/>
    </xf>
    <xf numFmtId="170" fontId="44" fillId="0" borderId="0" xfId="94" applyNumberFormat="1" applyFont="1" applyFill="1" applyAlignment="1">
      <alignment horizontal="right" vertical="center"/>
    </xf>
    <xf numFmtId="170" fontId="44" fillId="0" borderId="0" xfId="94" applyNumberFormat="1" applyFont="1" applyFill="1" applyAlignment="1">
      <alignment horizontal="center" vertical="center"/>
    </xf>
    <xf numFmtId="166" fontId="44" fillId="0" borderId="0" xfId="122" applyNumberFormat="1" applyFont="1" applyFill="1" applyAlignment="1">
      <alignment vertical="center"/>
    </xf>
    <xf numFmtId="170" fontId="44" fillId="0" borderId="0" xfId="122" applyNumberFormat="1" applyFont="1" applyFill="1" applyAlignment="1">
      <alignment horizontal="right" vertical="center"/>
    </xf>
    <xf numFmtId="166" fontId="44" fillId="0" borderId="0" xfId="122" applyNumberFormat="1" applyFont="1" applyFill="1" applyAlignment="1">
      <alignment vertical="center" wrapText="1"/>
    </xf>
    <xf numFmtId="166" fontId="44" fillId="0" borderId="0" xfId="122" applyNumberFormat="1" applyFont="1" applyFill="1" applyAlignment="1">
      <alignment horizontal="centerContinuous" vertical="center" wrapText="1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122" applyNumberFormat="1" applyFont="1" applyFill="1" applyAlignment="1">
      <alignment horizontal="center" vertical="center" wrapText="1"/>
    </xf>
    <xf numFmtId="166" fontId="43" fillId="0" borderId="0" xfId="122" applyNumberFormat="1" applyFont="1" applyFill="1" applyAlignment="1">
      <alignment vertical="center" wrapText="1"/>
    </xf>
    <xf numFmtId="166" fontId="44" fillId="0" borderId="0" xfId="94" applyNumberFormat="1" applyFont="1" applyFill="1" applyAlignment="1">
      <alignment horizontal="right" vertical="center"/>
    </xf>
    <xf numFmtId="166" fontId="44" fillId="0" borderId="0" xfId="94" applyNumberFormat="1" applyFont="1" applyFill="1" applyAlignment="1">
      <alignment horizontal="right" vertical="center" wrapText="1"/>
    </xf>
    <xf numFmtId="166" fontId="44" fillId="0" borderId="6" xfId="122" applyNumberFormat="1" applyFont="1" applyFill="1" applyBorder="1" applyAlignment="1">
      <alignment horizontal="centerContinuous" vertical="center" wrapText="1"/>
    </xf>
    <xf numFmtId="49" fontId="44" fillId="0" borderId="0" xfId="122" quotePrefix="1" applyNumberFormat="1" applyFont="1" applyFill="1" applyAlignment="1">
      <alignment horizontal="right" vertical="center"/>
    </xf>
    <xf numFmtId="0" fontId="44" fillId="0" borderId="0" xfId="94" applyFont="1" applyFill="1" applyAlignment="1">
      <alignment horizontal="right" vertical="center"/>
    </xf>
    <xf numFmtId="49" fontId="44" fillId="0" borderId="0" xfId="122" quotePrefix="1" applyNumberFormat="1" applyFont="1" applyFill="1" applyAlignment="1">
      <alignment horizontal="right" vertical="center" wrapText="1"/>
    </xf>
    <xf numFmtId="166" fontId="44" fillId="0" borderId="0" xfId="0" applyNumberFormat="1" applyFont="1" applyFill="1" applyAlignment="1">
      <alignment horizontal="right" vertical="center" wrapText="1"/>
    </xf>
    <xf numFmtId="0" fontId="44" fillId="0" borderId="6" xfId="94" applyFont="1" applyFill="1" applyBorder="1" applyAlignment="1">
      <alignment horizontal="center" vertical="center"/>
    </xf>
    <xf numFmtId="166" fontId="44" fillId="0" borderId="6" xfId="122" applyNumberFormat="1" applyFont="1" applyFill="1" applyBorder="1" applyAlignment="1">
      <alignment horizontal="right" vertical="center" wrapText="1"/>
    </xf>
    <xf numFmtId="166" fontId="44" fillId="0" borderId="0" xfId="122" applyNumberFormat="1" applyFont="1" applyFill="1" applyAlignment="1">
      <alignment horizontal="right" vertical="center" wrapText="1"/>
    </xf>
    <xf numFmtId="166" fontId="44" fillId="0" borderId="6" xfId="122" applyNumberFormat="1" applyFont="1" applyFill="1" applyBorder="1" applyAlignment="1">
      <alignment horizontal="right" vertical="center"/>
    </xf>
    <xf numFmtId="166" fontId="43" fillId="0" borderId="0" xfId="94" applyNumberFormat="1" applyFont="1" applyFill="1" applyAlignment="1">
      <alignment horizontal="right" vertical="center"/>
    </xf>
    <xf numFmtId="0" fontId="44" fillId="0" borderId="0" xfId="122" applyFont="1" applyFill="1" applyAlignment="1">
      <alignment horizontal="left" vertical="center"/>
    </xf>
    <xf numFmtId="15" fontId="43" fillId="0" borderId="0" xfId="122" quotePrefix="1" applyNumberFormat="1" applyFont="1" applyFill="1" applyAlignment="1">
      <alignment vertical="center"/>
    </xf>
    <xf numFmtId="15" fontId="44" fillId="0" borderId="0" xfId="94" quotePrefix="1" applyNumberFormat="1" applyFont="1" applyFill="1" applyAlignment="1">
      <alignment horizontal="center" vertical="center"/>
    </xf>
    <xf numFmtId="166" fontId="43" fillId="0" borderId="0" xfId="96" applyNumberFormat="1" applyFont="1" applyFill="1" applyAlignment="1">
      <alignment horizontal="right" vertical="center"/>
    </xf>
    <xf numFmtId="166" fontId="43" fillId="0" borderId="0" xfId="96" applyNumberFormat="1" applyFont="1" applyFill="1" applyAlignment="1">
      <alignment vertical="center"/>
    </xf>
    <xf numFmtId="0" fontId="43" fillId="0" borderId="0" xfId="0" applyFont="1" applyFill="1"/>
    <xf numFmtId="15" fontId="44" fillId="0" borderId="0" xfId="122" quotePrefix="1" applyNumberFormat="1" applyFont="1" applyFill="1" applyAlignment="1">
      <alignment vertical="center"/>
    </xf>
    <xf numFmtId="0" fontId="44" fillId="0" borderId="0" xfId="96" applyFont="1" applyFill="1" applyAlignment="1">
      <alignment vertical="center"/>
    </xf>
    <xf numFmtId="15" fontId="44" fillId="0" borderId="0" xfId="96" quotePrefix="1" applyNumberFormat="1" applyFont="1" applyFill="1" applyAlignment="1">
      <alignment vertical="center"/>
    </xf>
    <xf numFmtId="0" fontId="43" fillId="0" borderId="0" xfId="113" applyFont="1" applyFill="1"/>
    <xf numFmtId="0" fontId="51" fillId="0" borderId="0" xfId="122" applyFont="1" applyFill="1" applyAlignment="1">
      <alignment horizontal="left" vertical="center"/>
    </xf>
    <xf numFmtId="15" fontId="49" fillId="0" borderId="0" xfId="122" quotePrefix="1" applyNumberFormat="1" applyFont="1" applyFill="1" applyAlignment="1">
      <alignment vertical="center"/>
    </xf>
    <xf numFmtId="0" fontId="52" fillId="0" borderId="0" xfId="96" applyFont="1" applyFill="1" applyAlignment="1">
      <alignment vertical="center"/>
    </xf>
    <xf numFmtId="15" fontId="51" fillId="0" borderId="0" xfId="96" quotePrefix="1" applyNumberFormat="1" applyFont="1" applyFill="1" applyAlignment="1">
      <alignment vertical="center"/>
    </xf>
    <xf numFmtId="166" fontId="43" fillId="0" borderId="6" xfId="96" applyNumberFormat="1" applyFont="1" applyFill="1" applyBorder="1" applyAlignment="1">
      <alignment horizontal="right" vertical="center"/>
    </xf>
    <xf numFmtId="0" fontId="52" fillId="0" borderId="0" xfId="94" applyFont="1" applyFill="1" applyAlignment="1">
      <alignment horizontal="center" vertical="center"/>
    </xf>
    <xf numFmtId="166" fontId="49" fillId="0" borderId="6" xfId="96" applyNumberFormat="1" applyFont="1" applyFill="1" applyBorder="1" applyAlignment="1">
      <alignment horizontal="right" vertical="center"/>
    </xf>
    <xf numFmtId="166" fontId="52" fillId="0" borderId="6" xfId="96" applyNumberFormat="1" applyFont="1" applyFill="1" applyBorder="1" applyAlignment="1">
      <alignment horizontal="right" vertical="center"/>
    </xf>
    <xf numFmtId="0" fontId="52" fillId="0" borderId="0" xfId="113" applyFont="1" applyFill="1"/>
    <xf numFmtId="0" fontId="43" fillId="0" borderId="0" xfId="96" applyFont="1" applyFill="1" applyAlignment="1">
      <alignment vertical="center"/>
    </xf>
    <xf numFmtId="0" fontId="43" fillId="0" borderId="0" xfId="94" quotePrefix="1" applyFont="1" applyFill="1" applyAlignment="1">
      <alignment horizontal="center" vertical="center"/>
    </xf>
    <xf numFmtId="0" fontId="43" fillId="0" borderId="0" xfId="122" quotePrefix="1" applyFont="1" applyFill="1" applyAlignment="1">
      <alignment horizontal="left" vertical="center"/>
    </xf>
    <xf numFmtId="15" fontId="43" fillId="0" borderId="0" xfId="94" quotePrefix="1" applyNumberFormat="1" applyFont="1" applyFill="1" applyAlignment="1">
      <alignment horizontal="center" vertical="center"/>
    </xf>
    <xf numFmtId="166" fontId="43" fillId="0" borderId="7" xfId="94" applyNumberFormat="1" applyFont="1" applyFill="1" applyBorder="1" applyAlignment="1">
      <alignment horizontal="right" vertical="center"/>
    </xf>
    <xf numFmtId="0" fontId="49" fillId="0" borderId="0" xfId="94" applyFont="1" applyFill="1" applyAlignment="1">
      <alignment horizontal="center" vertical="center"/>
    </xf>
    <xf numFmtId="0" fontId="43" fillId="0" borderId="0" xfId="0" applyFont="1" applyFill="1" applyAlignment="1">
      <alignment horizontal="center"/>
    </xf>
    <xf numFmtId="0" fontId="49" fillId="0" borderId="0" xfId="0" applyFont="1" applyFill="1"/>
    <xf numFmtId="0" fontId="42" fillId="0" borderId="0" xfId="122" applyFont="1" applyFill="1" applyAlignment="1">
      <alignment horizontal="center" vertical="center"/>
    </xf>
    <xf numFmtId="0" fontId="42" fillId="0" borderId="0" xfId="122" applyFont="1" applyFill="1" applyAlignment="1">
      <alignment horizontal="center" vertical="center"/>
    </xf>
    <xf numFmtId="15" fontId="41" fillId="0" borderId="0" xfId="122" quotePrefix="1" applyNumberFormat="1" applyFont="1" applyFill="1" applyAlignment="1">
      <alignment vertical="center"/>
    </xf>
    <xf numFmtId="15" fontId="41" fillId="0" borderId="0" xfId="94" quotePrefix="1" applyNumberFormat="1" applyFont="1" applyFill="1" applyAlignment="1">
      <alignment vertical="center"/>
    </xf>
    <xf numFmtId="0" fontId="41" fillId="0" borderId="0" xfId="94" quotePrefix="1" applyFont="1" applyFill="1" applyAlignment="1">
      <alignment horizontal="center" vertical="center"/>
    </xf>
    <xf numFmtId="0" fontId="41" fillId="0" borderId="6" xfId="94" applyFont="1" applyFill="1" applyBorder="1" applyAlignment="1">
      <alignment vertical="center"/>
    </xf>
    <xf numFmtId="166" fontId="44" fillId="0" borderId="0" xfId="94" applyNumberFormat="1" applyFont="1" applyFill="1" applyAlignment="1">
      <alignment horizontal="centerContinuous" vertical="center"/>
    </xf>
    <xf numFmtId="165" fontId="44" fillId="0" borderId="0" xfId="94" applyNumberFormat="1" applyFont="1" applyFill="1" applyAlignment="1">
      <alignment horizontal="center" vertical="center"/>
    </xf>
    <xf numFmtId="165" fontId="44" fillId="0" borderId="0" xfId="122" applyNumberFormat="1" applyFont="1" applyFill="1" applyAlignment="1">
      <alignment horizontal="right" vertical="center"/>
    </xf>
    <xf numFmtId="170" fontId="44" fillId="0" borderId="0" xfId="122" quotePrefix="1" applyNumberFormat="1" applyFont="1" applyFill="1" applyAlignment="1">
      <alignment horizontal="right" vertical="center"/>
    </xf>
    <xf numFmtId="49" fontId="44" fillId="0" borderId="0" xfId="122" applyNumberFormat="1" applyFont="1" applyFill="1" applyAlignment="1">
      <alignment horizontal="right" vertical="center"/>
    </xf>
    <xf numFmtId="165" fontId="44" fillId="0" borderId="0" xfId="122" quotePrefix="1" applyNumberFormat="1" applyFont="1" applyFill="1" applyAlignment="1">
      <alignment horizontal="right" vertical="center"/>
    </xf>
    <xf numFmtId="0" fontId="44" fillId="0" borderId="0" xfId="122" quotePrefix="1" applyFont="1" applyFill="1" applyAlignment="1">
      <alignment horizontal="left" vertical="center"/>
    </xf>
    <xf numFmtId="170" fontId="43" fillId="0" borderId="0" xfId="94" applyNumberFormat="1" applyFont="1" applyFill="1" applyAlignment="1">
      <alignment horizontal="right" vertical="center"/>
    </xf>
    <xf numFmtId="170" fontId="43" fillId="0" borderId="0" xfId="94" applyNumberFormat="1" applyFont="1" applyFill="1" applyAlignment="1">
      <alignment vertical="center"/>
    </xf>
    <xf numFmtId="166" fontId="49" fillId="0" borderId="0" xfId="96" applyNumberFormat="1" applyFont="1" applyFill="1" applyAlignment="1">
      <alignment horizontal="right" vertical="center"/>
    </xf>
    <xf numFmtId="171" fontId="43" fillId="0" borderId="0" xfId="0" quotePrefix="1" applyNumberFormat="1" applyFont="1" applyFill="1" applyAlignment="1">
      <alignment horizontal="center" vertical="center"/>
    </xf>
    <xf numFmtId="170" fontId="49" fillId="0" borderId="0" xfId="94" applyNumberFormat="1" applyFont="1" applyFill="1" applyAlignment="1">
      <alignment horizontal="right" vertical="center"/>
    </xf>
    <xf numFmtId="170" fontId="49" fillId="0" borderId="0" xfId="94" applyNumberFormat="1" applyFont="1" applyFill="1" applyAlignment="1">
      <alignment vertical="center"/>
    </xf>
    <xf numFmtId="166" fontId="49" fillId="0" borderId="0" xfId="94" applyNumberFormat="1" applyFont="1" applyFill="1" applyAlignment="1">
      <alignment horizontal="right" vertical="center"/>
    </xf>
    <xf numFmtId="166" fontId="49" fillId="0" borderId="0" xfId="94" applyNumberFormat="1" applyFont="1" applyFill="1" applyAlignment="1">
      <alignment vertical="center"/>
    </xf>
    <xf numFmtId="15" fontId="43" fillId="0" borderId="0" xfId="94" quotePrefix="1" applyNumberFormat="1" applyFont="1" applyFill="1" applyAlignment="1">
      <alignment vertical="center"/>
    </xf>
    <xf numFmtId="166" fontId="49" fillId="0" borderId="6" xfId="94" applyNumberFormat="1" applyFont="1" applyFill="1" applyBorder="1" applyAlignment="1">
      <alignment horizontal="right" vertical="center"/>
    </xf>
    <xf numFmtId="0" fontId="43" fillId="0" borderId="0" xfId="122" applyFont="1" applyFill="1" applyAlignment="1">
      <alignment horizontal="left" vertical="center"/>
    </xf>
    <xf numFmtId="0" fontId="43" fillId="0" borderId="0" xfId="122" applyFont="1" applyFill="1" applyAlignment="1">
      <alignment vertical="center"/>
    </xf>
    <xf numFmtId="166" fontId="49" fillId="0" borderId="10" xfId="94" applyNumberFormat="1" applyFont="1" applyFill="1" applyBorder="1" applyAlignment="1">
      <alignment horizontal="right" vertical="center"/>
    </xf>
    <xf numFmtId="166" fontId="49" fillId="0" borderId="7" xfId="94" applyNumberFormat="1" applyFont="1" applyFill="1" applyBorder="1" applyAlignment="1">
      <alignment horizontal="right" vertical="center"/>
    </xf>
    <xf numFmtId="166" fontId="49" fillId="0" borderId="0" xfId="96" applyNumberFormat="1" applyFont="1" applyFill="1" applyAlignment="1">
      <alignment vertical="center"/>
    </xf>
    <xf numFmtId="166" fontId="43" fillId="0" borderId="6" xfId="94" applyNumberFormat="1" applyFont="1" applyFill="1" applyBorder="1" applyAlignment="1">
      <alignment horizontal="right" vertical="center"/>
    </xf>
    <xf numFmtId="166" fontId="43" fillId="0" borderId="10" xfId="94" applyNumberFormat="1" applyFont="1" applyFill="1" applyBorder="1" applyAlignment="1">
      <alignment horizontal="right" vertical="center"/>
    </xf>
    <xf numFmtId="165" fontId="42" fillId="0" borderId="0" xfId="0" applyNumberFormat="1" applyFont="1" applyFill="1" applyAlignment="1">
      <alignment horizontal="centerContinuous" vertical="center"/>
    </xf>
    <xf numFmtId="166" fontId="42" fillId="0" borderId="0" xfId="94" applyNumberFormat="1" applyFont="1" applyFill="1" applyAlignment="1">
      <alignment horizontal="left" vertical="center"/>
    </xf>
    <xf numFmtId="0" fontId="47" fillId="0" borderId="0" xfId="122" applyFont="1" applyFill="1" applyAlignment="1">
      <alignment horizontal="left" vertical="center"/>
    </xf>
    <xf numFmtId="0" fontId="48" fillId="0" borderId="0" xfId="94" applyFont="1" applyFill="1" applyAlignment="1">
      <alignment horizontal="center" vertical="center"/>
    </xf>
    <xf numFmtId="166" fontId="48" fillId="0" borderId="0" xfId="94" applyNumberFormat="1" applyFont="1" applyFill="1" applyAlignment="1">
      <alignment horizontal="right" vertical="center"/>
    </xf>
    <xf numFmtId="0" fontId="48" fillId="0" borderId="0" xfId="94" applyFont="1" applyFill="1" applyAlignment="1">
      <alignment horizontal="centerContinuous" vertical="center"/>
    </xf>
    <xf numFmtId="166" fontId="48" fillId="0" borderId="0" xfId="94" applyNumberFormat="1" applyFont="1" applyFill="1" applyAlignment="1">
      <alignment horizontal="centerContinuous" vertical="center"/>
    </xf>
    <xf numFmtId="0" fontId="47" fillId="0" borderId="6" xfId="122" applyFont="1" applyFill="1" applyBorder="1" applyAlignment="1">
      <alignment horizontal="left" vertical="center"/>
    </xf>
    <xf numFmtId="0" fontId="48" fillId="0" borderId="6" xfId="94" applyFont="1" applyFill="1" applyBorder="1" applyAlignment="1">
      <alignment horizontal="centerContinuous" vertical="center"/>
    </xf>
    <xf numFmtId="0" fontId="48" fillId="0" borderId="6" xfId="94" applyFont="1" applyFill="1" applyBorder="1" applyAlignment="1">
      <alignment horizontal="center" vertical="center"/>
    </xf>
    <xf numFmtId="166" fontId="48" fillId="0" borderId="6" xfId="94" applyNumberFormat="1" applyFont="1" applyFill="1" applyBorder="1" applyAlignment="1">
      <alignment horizontal="right" vertical="center"/>
    </xf>
    <xf numFmtId="166" fontId="48" fillId="0" borderId="6" xfId="94" applyNumberFormat="1" applyFont="1" applyFill="1" applyBorder="1" applyAlignment="1">
      <alignment horizontal="centerContinuous" vertical="center"/>
    </xf>
    <xf numFmtId="165" fontId="47" fillId="0" borderId="0" xfId="94" applyNumberFormat="1" applyFont="1" applyFill="1" applyAlignment="1">
      <alignment vertical="center"/>
    </xf>
    <xf numFmtId="0" fontId="48" fillId="0" borderId="0" xfId="94" quotePrefix="1" applyFont="1" applyFill="1" applyAlignment="1">
      <alignment vertical="center"/>
    </xf>
    <xf numFmtId="165" fontId="48" fillId="0" borderId="0" xfId="94" applyNumberFormat="1" applyFont="1" applyFill="1" applyAlignment="1">
      <alignment vertical="center"/>
    </xf>
    <xf numFmtId="0" fontId="47" fillId="0" borderId="0" xfId="94" applyFont="1" applyFill="1" applyAlignment="1">
      <alignment horizontal="left" vertical="center"/>
    </xf>
    <xf numFmtId="166" fontId="47" fillId="0" borderId="0" xfId="94" applyNumberFormat="1" applyFont="1" applyFill="1" applyAlignment="1">
      <alignment horizontal="center" vertical="center"/>
    </xf>
    <xf numFmtId="166" fontId="47" fillId="0" borderId="0" xfId="94" applyNumberFormat="1" applyFont="1" applyFill="1" applyAlignment="1">
      <alignment horizontal="centerContinuous" vertical="center"/>
    </xf>
    <xf numFmtId="0" fontId="47" fillId="0" borderId="0" xfId="94" applyFont="1" applyFill="1" applyAlignment="1">
      <alignment horizontal="center" vertical="center"/>
    </xf>
    <xf numFmtId="0" fontId="47" fillId="0" borderId="0" xfId="94" applyFont="1" applyFill="1" applyAlignment="1">
      <alignment horizontal="centerContinuous" vertical="center"/>
    </xf>
    <xf numFmtId="166" fontId="47" fillId="0" borderId="6" xfId="94" applyNumberFormat="1" applyFont="1" applyFill="1" applyBorder="1" applyAlignment="1">
      <alignment horizontal="centerContinuous" vertical="center" wrapText="1"/>
    </xf>
    <xf numFmtId="166" fontId="47" fillId="0" borderId="6" xfId="94" applyNumberFormat="1" applyFont="1" applyFill="1" applyBorder="1" applyAlignment="1">
      <alignment horizontal="centerContinuous" vertical="center"/>
    </xf>
    <xf numFmtId="166" fontId="47" fillId="0" borderId="0" xfId="94" applyNumberFormat="1" applyFont="1" applyFill="1" applyAlignment="1">
      <alignment vertical="center"/>
    </xf>
    <xf numFmtId="166" fontId="47" fillId="0" borderId="0" xfId="94" applyNumberFormat="1" applyFont="1" applyFill="1" applyAlignment="1">
      <alignment horizontal="right" vertical="center" wrapText="1"/>
    </xf>
    <xf numFmtId="166" fontId="47" fillId="0" borderId="0" xfId="94" applyNumberFormat="1" applyFont="1" applyFill="1" applyAlignment="1">
      <alignment horizontal="right" vertical="center"/>
    </xf>
    <xf numFmtId="166" fontId="47" fillId="0" borderId="0" xfId="122" quotePrefix="1" applyNumberFormat="1" applyFont="1" applyFill="1" applyAlignment="1">
      <alignment horizontal="right" vertical="center"/>
    </xf>
    <xf numFmtId="166" fontId="47" fillId="0" borderId="0" xfId="94" applyNumberFormat="1" applyFont="1" applyFill="1" applyAlignment="1">
      <alignment horizontal="center" vertical="center"/>
    </xf>
    <xf numFmtId="166" fontId="47" fillId="0" borderId="0" xfId="122" quotePrefix="1" applyNumberFormat="1" applyFont="1" applyFill="1" applyAlignment="1">
      <alignment horizontal="right" vertical="center" wrapText="1"/>
    </xf>
    <xf numFmtId="0" fontId="47" fillId="0" borderId="6" xfId="94" applyFont="1" applyFill="1" applyBorder="1" applyAlignment="1">
      <alignment horizontal="center" vertical="center"/>
    </xf>
    <xf numFmtId="166" fontId="47" fillId="0" borderId="6" xfId="122" applyNumberFormat="1" applyFont="1" applyFill="1" applyBorder="1" applyAlignment="1">
      <alignment horizontal="right" vertical="center" wrapText="1"/>
    </xf>
    <xf numFmtId="166" fontId="48" fillId="0" borderId="0" xfId="94" applyNumberFormat="1" applyFont="1" applyFill="1" applyAlignment="1">
      <alignment horizontal="center" vertical="center"/>
    </xf>
    <xf numFmtId="166" fontId="47" fillId="0" borderId="0" xfId="122" applyNumberFormat="1" applyFont="1" applyFill="1" applyAlignment="1">
      <alignment horizontal="right" vertical="center" wrapText="1"/>
    </xf>
    <xf numFmtId="0" fontId="47" fillId="0" borderId="0" xfId="94" applyFont="1" applyFill="1" applyAlignment="1">
      <alignment vertical="center"/>
    </xf>
    <xf numFmtId="0" fontId="48" fillId="0" borderId="0" xfId="122" applyFont="1" applyFill="1" applyAlignment="1">
      <alignment vertical="center"/>
    </xf>
    <xf numFmtId="0" fontId="48" fillId="0" borderId="0" xfId="122" quotePrefix="1" applyFont="1" applyFill="1" applyAlignment="1">
      <alignment vertical="center"/>
    </xf>
    <xf numFmtId="0" fontId="48" fillId="0" borderId="0" xfId="96" quotePrefix="1" applyFont="1" applyFill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47" fillId="0" borderId="0" xfId="122" applyFont="1" applyFill="1" applyAlignment="1">
      <alignment vertical="center"/>
    </xf>
    <xf numFmtId="165" fontId="48" fillId="0" borderId="0" xfId="94" applyNumberFormat="1" applyFont="1" applyFill="1" applyAlignment="1">
      <alignment horizontal="left" vertical="center"/>
    </xf>
    <xf numFmtId="165" fontId="48" fillId="0" borderId="0" xfId="122" applyNumberFormat="1" applyFont="1" applyFill="1" applyAlignment="1">
      <alignment vertical="center"/>
    </xf>
    <xf numFmtId="165" fontId="48" fillId="0" borderId="0" xfId="122" quotePrefix="1" applyNumberFormat="1" applyFont="1" applyFill="1" applyAlignment="1">
      <alignment vertical="center"/>
    </xf>
    <xf numFmtId="165" fontId="48" fillId="0" borderId="0" xfId="0" applyNumberFormat="1" applyFont="1" applyFill="1" applyAlignment="1">
      <alignment vertical="center"/>
    </xf>
    <xf numFmtId="0" fontId="48" fillId="0" borderId="6" xfId="94" applyFont="1" applyFill="1" applyBorder="1" applyAlignment="1">
      <alignment vertical="center"/>
    </xf>
    <xf numFmtId="165" fontId="47" fillId="0" borderId="6" xfId="122" applyNumberFormat="1" applyFont="1" applyFill="1" applyBorder="1" applyAlignment="1">
      <alignment horizontal="center" vertical="center" wrapText="1"/>
    </xf>
    <xf numFmtId="165" fontId="47" fillId="0" borderId="0" xfId="122" applyNumberFormat="1" applyFont="1" applyFill="1" applyAlignment="1">
      <alignment horizontal="center" vertical="center" wrapText="1"/>
    </xf>
    <xf numFmtId="165" fontId="48" fillId="0" borderId="0" xfId="105" applyNumberFormat="1" applyFont="1" applyFill="1" applyAlignment="1">
      <alignment vertical="center"/>
    </xf>
    <xf numFmtId="0" fontId="48" fillId="0" borderId="0" xfId="96" applyFont="1" applyFill="1" applyAlignment="1">
      <alignment vertical="center"/>
    </xf>
    <xf numFmtId="166" fontId="48" fillId="0" borderId="0" xfId="0" applyNumberFormat="1" applyFont="1" applyFill="1" applyAlignment="1">
      <alignment vertical="center"/>
    </xf>
    <xf numFmtId="0" fontId="48" fillId="0" borderId="6" xfId="94" applyFont="1" applyFill="1" applyBorder="1" applyAlignment="1">
      <alignment horizontal="justify" vertical="center" wrapText="1"/>
    </xf>
    <xf numFmtId="166" fontId="48" fillId="0" borderId="6" xfId="94" applyNumberFormat="1" applyFont="1" applyFill="1" applyBorder="1" applyAlignment="1">
      <alignment horizontal="justify" vertical="center" wrapText="1"/>
    </xf>
  </cellXfs>
  <cellStyles count="13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 2010 2 2" xfId="133" xr:uid="{AB55435D-705A-4B89-82CD-7C37CDF5954C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 2010 2" xfId="132" xr:uid="{71172F6D-A62D-423D-AC65-0325810CC63E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opLeftCell="A131" zoomScaleNormal="100" zoomScaleSheetLayoutView="130" workbookViewId="0">
      <selection activeCell="E146" sqref="E146"/>
    </sheetView>
  </sheetViews>
  <sheetFormatPr defaultColWidth="9.42578125" defaultRowHeight="16.5" customHeight="1"/>
  <cols>
    <col min="1" max="3" width="1.42578125" style="37" customWidth="1"/>
    <col min="4" max="4" width="30.5703125" style="37" customWidth="1"/>
    <col min="5" max="5" width="6" style="37" customWidth="1"/>
    <col min="6" max="6" width="8.42578125" style="37" bestFit="1" customWidth="1"/>
    <col min="7" max="7" width="0.5703125" style="37" customWidth="1"/>
    <col min="8" max="8" width="12" style="56" customWidth="1"/>
    <col min="9" max="9" width="0.5703125" style="56" customWidth="1"/>
    <col min="10" max="10" width="12" style="91" customWidth="1"/>
    <col min="11" max="11" width="0.5703125" style="91" customWidth="1"/>
    <col min="12" max="12" width="12" style="91" customWidth="1"/>
    <col min="13" max="13" width="0.5703125" style="91" customWidth="1"/>
    <col min="14" max="14" width="12" style="91" customWidth="1"/>
    <col min="15" max="16384" width="9.42578125" style="37"/>
  </cols>
  <sheetData>
    <row r="1" spans="1:14" ht="16.5" customHeight="1">
      <c r="A1" s="32" t="s">
        <v>0</v>
      </c>
      <c r="B1" s="33"/>
      <c r="C1" s="34"/>
      <c r="D1" s="34"/>
      <c r="E1" s="34"/>
      <c r="F1" s="35"/>
      <c r="G1" s="34"/>
      <c r="H1" s="36"/>
      <c r="I1" s="36"/>
      <c r="J1" s="36"/>
      <c r="K1" s="36"/>
      <c r="L1" s="36"/>
      <c r="M1" s="36"/>
      <c r="N1" s="36"/>
    </row>
    <row r="2" spans="1:14" ht="16.5" customHeight="1">
      <c r="A2" s="32" t="s">
        <v>1</v>
      </c>
      <c r="B2" s="33"/>
      <c r="C2" s="34"/>
      <c r="D2" s="34"/>
      <c r="E2" s="34"/>
      <c r="F2" s="35"/>
      <c r="G2" s="34"/>
      <c r="H2" s="36"/>
      <c r="I2" s="36"/>
      <c r="J2" s="36"/>
      <c r="K2" s="36"/>
      <c r="L2" s="36"/>
      <c r="M2" s="36"/>
      <c r="N2" s="36"/>
    </row>
    <row r="3" spans="1:14" ht="16.5" customHeight="1">
      <c r="A3" s="38" t="s">
        <v>2</v>
      </c>
      <c r="B3" s="39"/>
      <c r="C3" s="40"/>
      <c r="D3" s="40"/>
      <c r="E3" s="40"/>
      <c r="F3" s="41"/>
      <c r="G3" s="40"/>
      <c r="H3" s="42"/>
      <c r="I3" s="42"/>
      <c r="J3" s="42"/>
      <c r="K3" s="42"/>
      <c r="L3" s="42"/>
      <c r="M3" s="42"/>
      <c r="N3" s="42"/>
    </row>
    <row r="4" spans="1:14" ht="16.5" customHeight="1">
      <c r="A4" s="33"/>
      <c r="B4" s="33"/>
      <c r="C4" s="34"/>
      <c r="D4" s="34"/>
      <c r="E4" s="34"/>
      <c r="F4" s="35"/>
      <c r="G4" s="34"/>
      <c r="H4" s="36"/>
      <c r="I4" s="36"/>
      <c r="J4" s="36"/>
      <c r="K4" s="36"/>
      <c r="L4" s="36"/>
      <c r="M4" s="36"/>
      <c r="N4" s="36"/>
    </row>
    <row r="5" spans="1:14" ht="15.6" customHeight="1">
      <c r="A5" s="33"/>
      <c r="B5" s="33"/>
      <c r="C5" s="34"/>
      <c r="D5" s="34"/>
      <c r="E5" s="34"/>
      <c r="F5" s="35"/>
      <c r="G5" s="34"/>
      <c r="H5" s="36"/>
      <c r="I5" s="36"/>
      <c r="J5" s="36"/>
      <c r="K5" s="36"/>
      <c r="L5" s="36"/>
      <c r="M5" s="36"/>
      <c r="N5" s="36"/>
    </row>
    <row r="6" spans="1:14" ht="15.6" customHeight="1">
      <c r="A6" s="33"/>
      <c r="B6" s="33"/>
      <c r="C6" s="34"/>
      <c r="D6" s="34"/>
      <c r="E6" s="34"/>
      <c r="F6" s="35"/>
      <c r="G6" s="34"/>
      <c r="H6" s="43" t="s">
        <v>3</v>
      </c>
      <c r="I6" s="43"/>
      <c r="J6" s="43"/>
      <c r="K6" s="44"/>
      <c r="L6" s="43" t="s">
        <v>4</v>
      </c>
      <c r="M6" s="43"/>
      <c r="N6" s="43"/>
    </row>
    <row r="7" spans="1:14" ht="15.6" customHeight="1">
      <c r="A7" s="33"/>
      <c r="B7" s="33"/>
      <c r="C7" s="34"/>
      <c r="D7" s="34"/>
      <c r="E7" s="34"/>
      <c r="F7" s="35"/>
      <c r="G7" s="34"/>
      <c r="H7" s="45" t="s">
        <v>5</v>
      </c>
      <c r="I7" s="45"/>
      <c r="J7" s="45"/>
      <c r="K7" s="44"/>
      <c r="L7" s="45" t="s">
        <v>5</v>
      </c>
      <c r="M7" s="45"/>
      <c r="N7" s="45"/>
    </row>
    <row r="8" spans="1:14" ht="15.6" customHeight="1">
      <c r="A8" s="33"/>
      <c r="B8" s="33"/>
      <c r="C8" s="34"/>
      <c r="D8" s="34"/>
      <c r="E8" s="34"/>
      <c r="F8" s="35"/>
      <c r="G8" s="34"/>
      <c r="H8" s="46" t="s">
        <v>6</v>
      </c>
      <c r="I8" s="47"/>
      <c r="J8" s="47" t="s">
        <v>7</v>
      </c>
      <c r="K8" s="47"/>
      <c r="L8" s="46" t="s">
        <v>6</v>
      </c>
      <c r="M8" s="47"/>
      <c r="N8" s="47" t="s">
        <v>7</v>
      </c>
    </row>
    <row r="9" spans="1:14" ht="15.6" customHeight="1">
      <c r="A9" s="33"/>
      <c r="B9" s="33"/>
      <c r="C9" s="34"/>
      <c r="D9" s="34"/>
      <c r="E9" s="34"/>
      <c r="F9" s="35"/>
      <c r="G9" s="34"/>
      <c r="H9" s="48" t="s">
        <v>8</v>
      </c>
      <c r="I9" s="49"/>
      <c r="J9" s="48" t="s">
        <v>9</v>
      </c>
      <c r="K9" s="49"/>
      <c r="L9" s="48" t="s">
        <v>8</v>
      </c>
      <c r="M9" s="49"/>
      <c r="N9" s="48" t="s">
        <v>9</v>
      </c>
    </row>
    <row r="10" spans="1:14" ht="15.6" customHeight="1">
      <c r="A10" s="33"/>
      <c r="B10" s="33"/>
      <c r="C10" s="34"/>
      <c r="D10" s="34"/>
      <c r="E10" s="34"/>
      <c r="F10" s="35"/>
      <c r="G10" s="34"/>
      <c r="H10" s="50" t="s">
        <v>10</v>
      </c>
      <c r="I10" s="49"/>
      <c r="J10" s="50" t="s">
        <v>11</v>
      </c>
      <c r="K10" s="49"/>
      <c r="L10" s="50" t="s">
        <v>10</v>
      </c>
      <c r="M10" s="49"/>
      <c r="N10" s="50" t="s">
        <v>11</v>
      </c>
    </row>
    <row r="11" spans="1:14" ht="15.6" customHeight="1">
      <c r="A11" s="51"/>
      <c r="B11" s="51"/>
      <c r="C11" s="51"/>
      <c r="D11" s="51"/>
      <c r="E11" s="51"/>
      <c r="F11" s="41" t="s">
        <v>12</v>
      </c>
      <c r="G11" s="51"/>
      <c r="H11" s="52" t="s">
        <v>13</v>
      </c>
      <c r="I11" s="53"/>
      <c r="J11" s="52" t="s">
        <v>13</v>
      </c>
      <c r="K11" s="49"/>
      <c r="L11" s="52" t="s">
        <v>13</v>
      </c>
      <c r="M11" s="53"/>
      <c r="N11" s="52" t="s">
        <v>13</v>
      </c>
    </row>
    <row r="12" spans="1:14" ht="13.35" customHeight="1">
      <c r="A12" s="54"/>
      <c r="B12" s="55"/>
      <c r="F12" s="51"/>
      <c r="J12" s="56"/>
      <c r="K12" s="56"/>
      <c r="L12" s="56"/>
      <c r="M12" s="56"/>
      <c r="N12" s="56"/>
    </row>
    <row r="13" spans="1:14" ht="15.6" customHeight="1">
      <c r="A13" s="57" t="s">
        <v>14</v>
      </c>
      <c r="B13" s="55"/>
      <c r="F13" s="51"/>
      <c r="J13" s="56"/>
      <c r="K13" s="56"/>
      <c r="L13" s="56"/>
      <c r="M13" s="56"/>
      <c r="N13" s="56"/>
    </row>
    <row r="14" spans="1:14" ht="13.35" customHeight="1">
      <c r="A14" s="54"/>
      <c r="B14" s="55"/>
      <c r="F14" s="51"/>
      <c r="J14" s="56"/>
      <c r="K14" s="56"/>
      <c r="L14" s="56"/>
      <c r="M14" s="56"/>
      <c r="N14" s="56"/>
    </row>
    <row r="15" spans="1:14" ht="15.6" customHeight="1">
      <c r="A15" s="57" t="s">
        <v>15</v>
      </c>
      <c r="B15" s="55"/>
      <c r="F15" s="51"/>
      <c r="J15" s="56"/>
      <c r="K15" s="56"/>
      <c r="L15" s="56"/>
      <c r="M15" s="56"/>
      <c r="N15" s="56"/>
    </row>
    <row r="16" spans="1:14" ht="14.1" customHeight="1">
      <c r="B16" s="55"/>
      <c r="F16" s="51"/>
      <c r="J16" s="56"/>
      <c r="K16" s="56"/>
      <c r="L16" s="56"/>
      <c r="M16" s="56"/>
      <c r="N16" s="56"/>
    </row>
    <row r="17" spans="1:14" ht="15.6" customHeight="1">
      <c r="A17" s="58" t="s">
        <v>16</v>
      </c>
      <c r="B17" s="55"/>
      <c r="F17" s="51"/>
      <c r="G17" s="59"/>
      <c r="H17" s="4">
        <v>105922931</v>
      </c>
      <c r="I17" s="60"/>
      <c r="J17" s="5">
        <v>104557293</v>
      </c>
      <c r="K17" s="60"/>
      <c r="L17" s="4">
        <v>30703506</v>
      </c>
      <c r="M17" s="6"/>
      <c r="N17" s="6">
        <v>11522043</v>
      </c>
    </row>
    <row r="18" spans="1:14" ht="15.6" customHeight="1">
      <c r="A18" s="58" t="s">
        <v>17</v>
      </c>
      <c r="F18" s="61">
        <v>8</v>
      </c>
      <c r="G18" s="59"/>
      <c r="H18" s="4">
        <v>409433349</v>
      </c>
      <c r="I18" s="60"/>
      <c r="J18" s="5">
        <v>470856250</v>
      </c>
      <c r="K18" s="60"/>
      <c r="L18" s="4">
        <v>62679584</v>
      </c>
      <c r="M18" s="6"/>
      <c r="N18" s="6">
        <v>139751008</v>
      </c>
    </row>
    <row r="19" spans="1:14" ht="15.6" customHeight="1">
      <c r="A19" s="58" t="s">
        <v>219</v>
      </c>
      <c r="F19" s="61">
        <v>16.3</v>
      </c>
      <c r="G19" s="59"/>
      <c r="H19" s="4">
        <v>2471448</v>
      </c>
      <c r="I19" s="60"/>
      <c r="J19" s="5">
        <v>2471448</v>
      </c>
      <c r="K19" s="62"/>
      <c r="L19" s="4">
        <v>41471448</v>
      </c>
      <c r="M19" s="6"/>
      <c r="N19" s="6">
        <v>28471448</v>
      </c>
    </row>
    <row r="20" spans="1:14" ht="15.6" customHeight="1">
      <c r="A20" s="58" t="s">
        <v>217</v>
      </c>
      <c r="F20" s="61">
        <v>7</v>
      </c>
      <c r="G20" s="59"/>
      <c r="H20" s="4">
        <v>431683</v>
      </c>
      <c r="I20" s="60"/>
      <c r="J20" s="5">
        <v>0</v>
      </c>
      <c r="K20" s="60"/>
      <c r="L20" s="4">
        <v>0</v>
      </c>
      <c r="M20" s="6"/>
      <c r="N20" s="6">
        <v>0</v>
      </c>
    </row>
    <row r="21" spans="1:14" ht="15.6" customHeight="1">
      <c r="A21" s="58" t="s">
        <v>18</v>
      </c>
      <c r="F21" s="61"/>
      <c r="G21" s="59"/>
      <c r="H21" s="4">
        <v>3119083</v>
      </c>
      <c r="I21" s="60"/>
      <c r="J21" s="5">
        <v>3864046</v>
      </c>
      <c r="K21" s="60"/>
      <c r="L21" s="4">
        <v>0</v>
      </c>
      <c r="M21" s="6"/>
      <c r="N21" s="6">
        <v>0</v>
      </c>
    </row>
    <row r="22" spans="1:14" ht="15.6" customHeight="1">
      <c r="A22" s="58" t="s">
        <v>19</v>
      </c>
      <c r="B22" s="63"/>
      <c r="F22" s="51"/>
      <c r="G22" s="59"/>
      <c r="H22" s="4">
        <v>3514540</v>
      </c>
      <c r="I22" s="60"/>
      <c r="J22" s="5">
        <v>3919516</v>
      </c>
      <c r="K22" s="60"/>
      <c r="L22" s="4">
        <v>617434</v>
      </c>
      <c r="M22" s="6"/>
      <c r="N22" s="6">
        <v>970380</v>
      </c>
    </row>
    <row r="23" spans="1:14" ht="13.35" customHeight="1">
      <c r="F23" s="64"/>
      <c r="G23" s="59"/>
      <c r="H23" s="7"/>
      <c r="I23" s="8"/>
      <c r="J23" s="7"/>
      <c r="K23" s="8"/>
      <c r="L23" s="7"/>
      <c r="M23" s="8"/>
      <c r="N23" s="7"/>
    </row>
    <row r="24" spans="1:14" ht="15.6" customHeight="1">
      <c r="A24" s="57" t="s">
        <v>20</v>
      </c>
      <c r="F24" s="64"/>
      <c r="G24" s="59"/>
      <c r="H24" s="9">
        <f>SUM(H17:H22)</f>
        <v>524893034</v>
      </c>
      <c r="I24" s="8"/>
      <c r="J24" s="9">
        <f>SUM(J17:J22)</f>
        <v>585668553</v>
      </c>
      <c r="K24" s="8"/>
      <c r="L24" s="9">
        <f>SUM(L17:L22)</f>
        <v>135471972</v>
      </c>
      <c r="M24" s="8"/>
      <c r="N24" s="9">
        <f>SUM(N17:N22)</f>
        <v>180714879</v>
      </c>
    </row>
    <row r="25" spans="1:14" ht="13.35" customHeight="1">
      <c r="F25" s="64"/>
      <c r="G25" s="59"/>
      <c r="H25" s="4"/>
      <c r="I25" s="8"/>
      <c r="J25" s="8"/>
      <c r="K25" s="8"/>
      <c r="L25" s="4"/>
      <c r="M25" s="8"/>
      <c r="N25" s="8"/>
    </row>
    <row r="26" spans="1:14" ht="15.6" customHeight="1">
      <c r="A26" s="57" t="s">
        <v>21</v>
      </c>
      <c r="E26" s="65"/>
      <c r="F26" s="64"/>
      <c r="G26" s="59"/>
      <c r="H26" s="4"/>
      <c r="I26" s="8"/>
      <c r="J26" s="8"/>
      <c r="K26" s="8"/>
      <c r="L26" s="4"/>
      <c r="M26" s="8"/>
      <c r="N26" s="8"/>
    </row>
    <row r="27" spans="1:14" ht="13.35" customHeight="1">
      <c r="F27" s="64"/>
      <c r="G27" s="59"/>
      <c r="H27" s="4"/>
      <c r="I27" s="8"/>
      <c r="J27" s="8"/>
      <c r="K27" s="8"/>
      <c r="L27" s="4"/>
      <c r="M27" s="8"/>
      <c r="N27" s="8"/>
    </row>
    <row r="28" spans="1:14" ht="15.6" customHeight="1">
      <c r="A28" s="66" t="s">
        <v>22</v>
      </c>
      <c r="F28" s="64"/>
      <c r="G28" s="59"/>
      <c r="H28" s="4"/>
      <c r="J28" s="5"/>
      <c r="K28" s="62"/>
      <c r="L28" s="4"/>
      <c r="M28" s="6"/>
      <c r="N28" s="6"/>
    </row>
    <row r="29" spans="1:14" ht="15.6" customHeight="1">
      <c r="B29" s="37" t="s">
        <v>23</v>
      </c>
      <c r="F29" s="64" t="s">
        <v>218</v>
      </c>
      <c r="G29" s="59"/>
      <c r="H29" s="4">
        <v>10106100</v>
      </c>
      <c r="J29" s="5">
        <v>10106100</v>
      </c>
      <c r="K29" s="62"/>
      <c r="L29" s="4">
        <v>10000000</v>
      </c>
      <c r="M29" s="6"/>
      <c r="N29" s="6">
        <v>10000000</v>
      </c>
    </row>
    <row r="30" spans="1:14" ht="15.6" customHeight="1">
      <c r="A30" s="66" t="s">
        <v>24</v>
      </c>
      <c r="F30" s="64">
        <v>10.1</v>
      </c>
      <c r="G30" s="59"/>
      <c r="H30" s="4">
        <v>0</v>
      </c>
      <c r="J30" s="5">
        <v>0</v>
      </c>
      <c r="K30" s="62"/>
      <c r="L30" s="4">
        <v>374948670</v>
      </c>
      <c r="M30" s="6"/>
      <c r="N30" s="6">
        <v>374948670</v>
      </c>
    </row>
    <row r="31" spans="1:14" s="73" customFormat="1" ht="15.6" customHeight="1">
      <c r="A31" s="67" t="s">
        <v>223</v>
      </c>
      <c r="B31" s="68"/>
      <c r="C31" s="68"/>
      <c r="D31" s="68"/>
      <c r="E31" s="68"/>
      <c r="F31" s="69">
        <v>10.199999999999999</v>
      </c>
      <c r="G31" s="70"/>
      <c r="H31" s="24">
        <v>4169527796</v>
      </c>
      <c r="I31" s="71"/>
      <c r="J31" s="25">
        <v>4068403612</v>
      </c>
      <c r="K31" s="72"/>
      <c r="L31" s="24">
        <v>2928935001</v>
      </c>
      <c r="M31" s="26"/>
      <c r="N31" s="26">
        <v>2928935001</v>
      </c>
    </row>
    <row r="32" spans="1:14" ht="15.6" customHeight="1">
      <c r="A32" s="66" t="s">
        <v>25</v>
      </c>
      <c r="F32" s="64"/>
      <c r="G32" s="59"/>
      <c r="H32" s="4">
        <v>0</v>
      </c>
      <c r="J32" s="5">
        <v>0</v>
      </c>
      <c r="K32" s="62"/>
      <c r="L32" s="4">
        <v>56503613</v>
      </c>
      <c r="M32" s="6"/>
      <c r="N32" s="6">
        <v>57617168</v>
      </c>
    </row>
    <row r="33" spans="1:14" ht="15.6" customHeight="1">
      <c r="A33" s="66" t="s">
        <v>26</v>
      </c>
      <c r="F33" s="64"/>
      <c r="G33" s="59"/>
      <c r="H33" s="4">
        <v>117435047</v>
      </c>
      <c r="J33" s="5">
        <v>122966606</v>
      </c>
      <c r="K33" s="62"/>
      <c r="L33" s="4">
        <v>20206361</v>
      </c>
      <c r="M33" s="6"/>
      <c r="N33" s="6">
        <v>21932875</v>
      </c>
    </row>
    <row r="34" spans="1:14" ht="15.6" customHeight="1">
      <c r="A34" s="66" t="s">
        <v>27</v>
      </c>
      <c r="B34" s="63"/>
      <c r="F34" s="64"/>
      <c r="G34" s="59"/>
      <c r="H34" s="4">
        <v>85624949</v>
      </c>
      <c r="J34" s="5">
        <v>92929418</v>
      </c>
      <c r="K34" s="62"/>
      <c r="L34" s="4">
        <v>14239295</v>
      </c>
      <c r="M34" s="6"/>
      <c r="N34" s="6">
        <v>15909005</v>
      </c>
    </row>
    <row r="35" spans="1:14" ht="15.6" customHeight="1">
      <c r="A35" s="66" t="s">
        <v>28</v>
      </c>
      <c r="B35" s="63"/>
      <c r="F35" s="64"/>
      <c r="G35" s="59"/>
      <c r="H35" s="4">
        <v>24129249</v>
      </c>
      <c r="J35" s="5">
        <v>23041882</v>
      </c>
      <c r="K35" s="62"/>
      <c r="L35" s="4">
        <v>14237442</v>
      </c>
      <c r="M35" s="6"/>
      <c r="N35" s="6">
        <v>14159072</v>
      </c>
    </row>
    <row r="36" spans="1:14" ht="15.6" customHeight="1">
      <c r="A36" s="10" t="s">
        <v>29</v>
      </c>
      <c r="F36" s="64"/>
      <c r="G36" s="59"/>
      <c r="H36" s="4">
        <v>44712345</v>
      </c>
      <c r="I36" s="8"/>
      <c r="J36" s="5">
        <v>44645709</v>
      </c>
      <c r="K36" s="5"/>
      <c r="L36" s="4">
        <v>28007832</v>
      </c>
      <c r="M36" s="6"/>
      <c r="N36" s="6">
        <v>27661964</v>
      </c>
    </row>
    <row r="37" spans="1:14" ht="15.6" customHeight="1">
      <c r="A37" s="10" t="s">
        <v>30</v>
      </c>
      <c r="F37" s="64"/>
      <c r="G37" s="59"/>
      <c r="H37" s="4">
        <v>8772268</v>
      </c>
      <c r="I37" s="8"/>
      <c r="J37" s="5">
        <v>10306148</v>
      </c>
      <c r="K37" s="5"/>
      <c r="L37" s="4">
        <v>1906725</v>
      </c>
      <c r="M37" s="6"/>
      <c r="N37" s="6">
        <v>1815650</v>
      </c>
    </row>
    <row r="38" spans="1:14" ht="15.6" customHeight="1">
      <c r="A38" s="10" t="s">
        <v>31</v>
      </c>
      <c r="B38" s="10"/>
      <c r="C38" s="10"/>
      <c r="D38" s="10"/>
      <c r="E38" s="10"/>
      <c r="F38" s="64"/>
      <c r="G38" s="59"/>
      <c r="H38" s="56">
        <v>43505874</v>
      </c>
      <c r="I38" s="8"/>
      <c r="J38" s="62">
        <v>37634095</v>
      </c>
      <c r="K38" s="5"/>
      <c r="L38" s="56">
        <v>20654442</v>
      </c>
      <c r="M38" s="6"/>
      <c r="N38" s="6">
        <v>17875340</v>
      </c>
    </row>
    <row r="39" spans="1:14" ht="13.35" customHeight="1">
      <c r="A39" s="54"/>
      <c r="F39" s="64"/>
      <c r="G39" s="59"/>
      <c r="H39" s="7"/>
      <c r="J39" s="7"/>
      <c r="K39" s="8"/>
      <c r="L39" s="7"/>
      <c r="M39" s="56"/>
      <c r="N39" s="7"/>
    </row>
    <row r="40" spans="1:14" ht="15.6" customHeight="1">
      <c r="A40" s="57" t="s">
        <v>32</v>
      </c>
      <c r="F40" s="64"/>
      <c r="G40" s="59"/>
      <c r="H40" s="9">
        <f>SUM(H29:H38)</f>
        <v>4503813628</v>
      </c>
      <c r="J40" s="9">
        <f>SUM(J29:J38)</f>
        <v>4410033570</v>
      </c>
      <c r="K40" s="8"/>
      <c r="L40" s="9">
        <f>SUM(L29:L38)</f>
        <v>3469639381</v>
      </c>
      <c r="M40" s="56"/>
      <c r="N40" s="9">
        <f>SUM(N29:N38)</f>
        <v>3470854745</v>
      </c>
    </row>
    <row r="41" spans="1:14" ht="13.35" customHeight="1">
      <c r="A41" s="54"/>
      <c r="F41" s="64"/>
      <c r="G41" s="59"/>
      <c r="H41" s="4"/>
      <c r="J41" s="8"/>
      <c r="K41" s="8"/>
      <c r="L41" s="8"/>
      <c r="M41" s="56"/>
      <c r="N41" s="8"/>
    </row>
    <row r="42" spans="1:14" ht="15.6" customHeight="1" thickBot="1">
      <c r="A42" s="57" t="s">
        <v>33</v>
      </c>
      <c r="F42" s="74"/>
      <c r="G42" s="75"/>
      <c r="H42" s="11">
        <f>SUM(H24+H40)</f>
        <v>5028706662</v>
      </c>
      <c r="J42" s="11">
        <f>SUM(J24+J40)</f>
        <v>4995702123</v>
      </c>
      <c r="K42" s="8"/>
      <c r="L42" s="11">
        <f>SUM(L24+L40)</f>
        <v>3605111353</v>
      </c>
      <c r="M42" s="56"/>
      <c r="N42" s="11">
        <f>SUM(N24+N40)</f>
        <v>3651569624</v>
      </c>
    </row>
    <row r="43" spans="1:14" ht="15.6" customHeight="1" thickTop="1">
      <c r="A43" s="57"/>
      <c r="F43" s="74"/>
      <c r="G43" s="75"/>
      <c r="H43" s="4"/>
      <c r="J43" s="8"/>
      <c r="K43" s="8"/>
      <c r="L43" s="8"/>
      <c r="M43" s="56"/>
      <c r="N43" s="8"/>
    </row>
    <row r="44" spans="1:14" ht="15.6" customHeight="1">
      <c r="A44" s="57"/>
      <c r="F44" s="74"/>
      <c r="G44" s="75"/>
      <c r="H44" s="4"/>
      <c r="J44" s="8"/>
      <c r="K44" s="8"/>
      <c r="L44" s="8"/>
      <c r="M44" s="56"/>
      <c r="N44" s="8"/>
    </row>
    <row r="45" spans="1:14" ht="15.6" customHeight="1">
      <c r="A45" s="57"/>
      <c r="F45" s="74"/>
      <c r="G45" s="75"/>
      <c r="H45" s="4"/>
      <c r="J45" s="8"/>
      <c r="K45" s="8"/>
      <c r="L45" s="8"/>
      <c r="M45" s="56"/>
      <c r="N45" s="8"/>
    </row>
    <row r="46" spans="1:14" ht="15.6" customHeight="1">
      <c r="A46" s="57"/>
      <c r="F46" s="74"/>
      <c r="G46" s="75"/>
      <c r="H46" s="4"/>
      <c r="J46" s="8"/>
      <c r="K46" s="8"/>
      <c r="L46" s="8"/>
      <c r="M46" s="56"/>
      <c r="N46" s="8"/>
    </row>
    <row r="47" spans="1:14" ht="15.6" customHeight="1">
      <c r="A47" s="57"/>
      <c r="F47" s="74"/>
      <c r="G47" s="75"/>
      <c r="H47" s="4"/>
      <c r="J47" s="8"/>
      <c r="K47" s="8"/>
      <c r="L47" s="8"/>
      <c r="M47" s="56"/>
      <c r="N47" s="8"/>
    </row>
    <row r="48" spans="1:14" ht="15.6" customHeight="1">
      <c r="A48" s="57"/>
      <c r="F48" s="74"/>
      <c r="G48" s="75"/>
      <c r="H48" s="4"/>
      <c r="J48" s="8"/>
      <c r="K48" s="8"/>
      <c r="L48" s="8"/>
      <c r="M48" s="56"/>
      <c r="N48" s="8"/>
    </row>
    <row r="49" spans="1:14" ht="15.6" customHeight="1">
      <c r="A49" s="57"/>
      <c r="F49" s="74"/>
      <c r="G49" s="75"/>
      <c r="H49" s="4"/>
      <c r="J49" s="8"/>
      <c r="K49" s="8"/>
      <c r="L49" s="8"/>
      <c r="M49" s="56"/>
      <c r="N49" s="8"/>
    </row>
    <row r="50" spans="1:14" ht="15" customHeight="1">
      <c r="A50" s="57"/>
      <c r="F50" s="74"/>
      <c r="G50" s="75"/>
      <c r="H50" s="4"/>
      <c r="J50" s="8"/>
      <c r="K50" s="8"/>
      <c r="L50" s="8"/>
      <c r="M50" s="56"/>
      <c r="N50" s="8"/>
    </row>
    <row r="51" spans="1:14" s="77" customFormat="1" ht="17.25" customHeight="1">
      <c r="A51" s="76"/>
      <c r="B51" s="76"/>
      <c r="C51" s="76"/>
      <c r="D51" s="76"/>
      <c r="E51" s="76"/>
      <c r="G51" s="76"/>
      <c r="H51" s="78"/>
      <c r="I51" s="78"/>
      <c r="J51" s="78"/>
      <c r="K51" s="78"/>
      <c r="L51" s="8"/>
      <c r="M51" s="78"/>
      <c r="N51" s="8"/>
    </row>
    <row r="52" spans="1:14" s="77" customFormat="1" ht="15.6" customHeight="1">
      <c r="A52" s="76" t="s">
        <v>34</v>
      </c>
      <c r="B52" s="76"/>
      <c r="C52" s="76"/>
      <c r="D52" s="76"/>
      <c r="E52" s="76"/>
      <c r="G52" s="76"/>
      <c r="H52" s="78"/>
      <c r="I52" s="78"/>
      <c r="J52" s="78"/>
      <c r="K52" s="78"/>
      <c r="L52" s="8"/>
      <c r="M52" s="78"/>
      <c r="N52" s="8"/>
    </row>
    <row r="53" spans="1:14" s="77" customFormat="1" ht="15.6" customHeight="1">
      <c r="A53" s="76" t="s">
        <v>35</v>
      </c>
      <c r="B53" s="76"/>
      <c r="C53" s="76"/>
      <c r="D53" s="76"/>
      <c r="E53" s="76"/>
      <c r="G53" s="76"/>
      <c r="H53" s="78"/>
      <c r="I53" s="78"/>
      <c r="J53" s="78"/>
      <c r="K53" s="78"/>
      <c r="L53" s="8"/>
      <c r="M53" s="78"/>
      <c r="N53" s="8"/>
    </row>
    <row r="54" spans="1:14" s="77" customFormat="1" ht="15.6" customHeight="1">
      <c r="A54" s="76"/>
      <c r="B54" s="76"/>
      <c r="C54" s="76"/>
      <c r="D54" s="76"/>
      <c r="E54" s="76"/>
      <c r="G54" s="76"/>
      <c r="H54" s="78"/>
      <c r="I54" s="78"/>
      <c r="J54" s="78"/>
      <c r="K54" s="78"/>
      <c r="L54" s="8"/>
      <c r="M54" s="78"/>
      <c r="N54" s="8"/>
    </row>
    <row r="55" spans="1:14" s="77" customFormat="1" ht="15.6" customHeight="1">
      <c r="A55" s="76"/>
      <c r="B55" s="76"/>
      <c r="C55" s="76"/>
      <c r="D55" s="76"/>
      <c r="E55" s="76"/>
      <c r="G55" s="76"/>
      <c r="H55" s="78"/>
      <c r="I55" s="78"/>
      <c r="J55" s="78"/>
      <c r="K55" s="78"/>
      <c r="L55" s="8"/>
      <c r="M55" s="78"/>
      <c r="N55" s="8"/>
    </row>
    <row r="56" spans="1:14" ht="19.5" customHeight="1">
      <c r="A56" s="57"/>
      <c r="F56" s="74"/>
      <c r="G56" s="75"/>
      <c r="H56" s="4"/>
      <c r="J56" s="8"/>
      <c r="K56" s="8"/>
      <c r="L56" s="8"/>
      <c r="M56" s="56"/>
      <c r="N56" s="8"/>
    </row>
    <row r="57" spans="1:14" ht="22.35" customHeight="1">
      <c r="A57" s="79" t="s">
        <v>36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</row>
    <row r="58" spans="1:14" ht="16.5" customHeight="1">
      <c r="A58" s="80" t="str">
        <f>A1</f>
        <v>Triple i Logistics Public Company Limited</v>
      </c>
      <c r="B58" s="33"/>
      <c r="C58" s="34"/>
      <c r="D58" s="34"/>
      <c r="E58" s="34"/>
      <c r="F58" s="35"/>
      <c r="G58" s="34"/>
      <c r="H58" s="36"/>
      <c r="I58" s="36"/>
      <c r="J58" s="36"/>
      <c r="K58" s="36"/>
      <c r="L58" s="36"/>
      <c r="M58" s="36"/>
      <c r="N58" s="36"/>
    </row>
    <row r="59" spans="1:14" ht="16.5" customHeight="1">
      <c r="A59" s="32" t="s">
        <v>37</v>
      </c>
      <c r="B59" s="33"/>
      <c r="C59" s="34"/>
      <c r="D59" s="34"/>
      <c r="E59" s="34"/>
      <c r="F59" s="35"/>
      <c r="G59" s="34"/>
      <c r="H59" s="36"/>
      <c r="I59" s="36"/>
      <c r="J59" s="36"/>
      <c r="K59" s="36"/>
      <c r="L59" s="36"/>
      <c r="M59" s="36"/>
      <c r="N59" s="36"/>
    </row>
    <row r="60" spans="1:14" ht="16.5" customHeight="1">
      <c r="A60" s="81" t="str">
        <f>A3</f>
        <v>As at 31 March 2026</v>
      </c>
      <c r="B60" s="39"/>
      <c r="C60" s="40"/>
      <c r="D60" s="40"/>
      <c r="E60" s="40"/>
      <c r="F60" s="41"/>
      <c r="G60" s="40"/>
      <c r="H60" s="42"/>
      <c r="I60" s="42"/>
      <c r="J60" s="42"/>
      <c r="K60" s="42"/>
      <c r="L60" s="42"/>
      <c r="M60" s="42"/>
      <c r="N60" s="42"/>
    </row>
    <row r="61" spans="1:14" ht="16.5" customHeight="1">
      <c r="A61" s="33"/>
      <c r="B61" s="33"/>
      <c r="C61" s="34"/>
      <c r="D61" s="34"/>
      <c r="E61" s="34"/>
      <c r="F61" s="35"/>
      <c r="G61" s="34"/>
      <c r="H61" s="36"/>
      <c r="I61" s="36"/>
      <c r="J61" s="36"/>
      <c r="K61" s="36"/>
      <c r="L61" s="36"/>
      <c r="M61" s="36"/>
      <c r="N61" s="36"/>
    </row>
    <row r="62" spans="1:14" ht="16.5" customHeight="1">
      <c r="A62" s="33"/>
      <c r="B62" s="33"/>
      <c r="C62" s="34"/>
      <c r="D62" s="34"/>
      <c r="E62" s="34"/>
      <c r="F62" s="35"/>
      <c r="G62" s="34"/>
      <c r="H62" s="36"/>
      <c r="I62" s="36"/>
      <c r="J62" s="36"/>
      <c r="K62" s="36"/>
      <c r="L62" s="36"/>
      <c r="M62" s="36"/>
      <c r="N62" s="36"/>
    </row>
    <row r="63" spans="1:14" ht="16.5" customHeight="1">
      <c r="A63" s="33"/>
      <c r="B63" s="33"/>
      <c r="C63" s="34"/>
      <c r="D63" s="34"/>
      <c r="E63" s="34"/>
      <c r="F63" s="35"/>
      <c r="G63" s="34"/>
      <c r="H63" s="43" t="s">
        <v>3</v>
      </c>
      <c r="I63" s="43"/>
      <c r="J63" s="43"/>
      <c r="K63" s="44"/>
      <c r="L63" s="43" t="s">
        <v>4</v>
      </c>
      <c r="M63" s="43"/>
      <c r="N63" s="43"/>
    </row>
    <row r="64" spans="1:14" ht="16.5" customHeight="1">
      <c r="A64" s="33"/>
      <c r="B64" s="33"/>
      <c r="C64" s="34"/>
      <c r="D64" s="34"/>
      <c r="E64" s="34"/>
      <c r="F64" s="35"/>
      <c r="G64" s="34"/>
      <c r="H64" s="45" t="s">
        <v>5</v>
      </c>
      <c r="I64" s="45"/>
      <c r="J64" s="45"/>
      <c r="K64" s="44"/>
      <c r="L64" s="45" t="s">
        <v>5</v>
      </c>
      <c r="M64" s="45"/>
      <c r="N64" s="45"/>
    </row>
    <row r="65" spans="1:14" ht="16.5" customHeight="1">
      <c r="A65" s="33"/>
      <c r="B65" s="33"/>
      <c r="C65" s="34"/>
      <c r="D65" s="34"/>
      <c r="E65" s="34"/>
      <c r="F65" s="35"/>
      <c r="G65" s="34"/>
      <c r="H65" s="46" t="s">
        <v>6</v>
      </c>
      <c r="I65" s="47"/>
      <c r="J65" s="47" t="s">
        <v>7</v>
      </c>
      <c r="K65" s="47"/>
      <c r="L65" s="46" t="s">
        <v>6</v>
      </c>
      <c r="M65" s="47"/>
      <c r="N65" s="47" t="s">
        <v>7</v>
      </c>
    </row>
    <row r="66" spans="1:14" ht="16.5" customHeight="1">
      <c r="A66" s="33"/>
      <c r="B66" s="33"/>
      <c r="C66" s="34"/>
      <c r="D66" s="34"/>
      <c r="E66" s="34"/>
      <c r="F66" s="35"/>
      <c r="G66" s="34"/>
      <c r="H66" s="48" t="s">
        <v>8</v>
      </c>
      <c r="I66" s="49"/>
      <c r="J66" s="48" t="s">
        <v>9</v>
      </c>
      <c r="K66" s="49"/>
      <c r="L66" s="48" t="s">
        <v>8</v>
      </c>
      <c r="M66" s="49"/>
      <c r="N66" s="48" t="s">
        <v>9</v>
      </c>
    </row>
    <row r="67" spans="1:14" ht="16.5" customHeight="1">
      <c r="A67" s="33"/>
      <c r="B67" s="33"/>
      <c r="C67" s="34"/>
      <c r="D67" s="34"/>
      <c r="E67" s="34"/>
      <c r="F67" s="35"/>
      <c r="G67" s="34"/>
      <c r="H67" s="50" t="s">
        <v>10</v>
      </c>
      <c r="I67" s="49"/>
      <c r="J67" s="50" t="s">
        <v>11</v>
      </c>
      <c r="K67" s="49"/>
      <c r="L67" s="50" t="s">
        <v>10</v>
      </c>
      <c r="M67" s="49"/>
      <c r="N67" s="50" t="s">
        <v>11</v>
      </c>
    </row>
    <row r="68" spans="1:14" ht="16.5" customHeight="1">
      <c r="A68" s="51"/>
      <c r="B68" s="51"/>
      <c r="C68" s="51"/>
      <c r="D68" s="51"/>
      <c r="E68" s="51"/>
      <c r="F68" s="41" t="s">
        <v>12</v>
      </c>
      <c r="G68" s="51"/>
      <c r="H68" s="52" t="s">
        <v>13</v>
      </c>
      <c r="I68" s="53"/>
      <c r="J68" s="52" t="s">
        <v>13</v>
      </c>
      <c r="K68" s="49"/>
      <c r="L68" s="52" t="s">
        <v>13</v>
      </c>
      <c r="M68" s="53"/>
      <c r="N68" s="52" t="s">
        <v>13</v>
      </c>
    </row>
    <row r="69" spans="1:14" ht="16.5" customHeight="1">
      <c r="A69" s="51"/>
      <c r="B69" s="51"/>
      <c r="C69" s="51"/>
      <c r="D69" s="51"/>
      <c r="E69" s="51"/>
      <c r="F69" s="35"/>
      <c r="G69" s="51"/>
      <c r="H69" s="49"/>
      <c r="I69" s="53"/>
      <c r="J69" s="49"/>
      <c r="K69" s="49"/>
      <c r="L69" s="49"/>
      <c r="M69" s="53"/>
      <c r="N69" s="49"/>
    </row>
    <row r="70" spans="1:14" ht="16.5" customHeight="1">
      <c r="A70" s="57" t="s">
        <v>38</v>
      </c>
      <c r="B70" s="82"/>
      <c r="C70" s="82"/>
      <c r="D70" s="56"/>
      <c r="E70" s="56"/>
      <c r="F70" s="51"/>
      <c r="G70" s="56"/>
      <c r="J70" s="56"/>
      <c r="K70" s="56"/>
      <c r="L70" s="56"/>
      <c r="M70" s="56"/>
      <c r="N70" s="56"/>
    </row>
    <row r="71" spans="1:14" ht="16.5" customHeight="1">
      <c r="A71" s="54"/>
      <c r="B71" s="54"/>
      <c r="C71" s="83"/>
      <c r="D71" s="36"/>
      <c r="E71" s="36"/>
      <c r="F71" s="35"/>
      <c r="G71" s="36"/>
      <c r="H71" s="36"/>
      <c r="I71" s="36"/>
      <c r="J71" s="47"/>
      <c r="K71" s="47"/>
      <c r="L71" s="47"/>
      <c r="M71" s="47"/>
      <c r="N71" s="47"/>
    </row>
    <row r="72" spans="1:14" ht="16.5" customHeight="1">
      <c r="A72" s="57" t="s">
        <v>39</v>
      </c>
      <c r="B72" s="82"/>
      <c r="C72" s="82"/>
      <c r="D72" s="56"/>
      <c r="E72" s="56"/>
      <c r="F72" s="35"/>
      <c r="G72" s="84"/>
      <c r="H72" s="84"/>
      <c r="I72" s="84"/>
      <c r="J72" s="85"/>
      <c r="K72" s="85"/>
      <c r="L72" s="84"/>
      <c r="M72" s="84"/>
      <c r="N72" s="85"/>
    </row>
    <row r="73" spans="1:14" ht="16.5" customHeight="1">
      <c r="A73" s="54"/>
      <c r="B73" s="82"/>
      <c r="C73" s="82"/>
      <c r="D73" s="56"/>
      <c r="E73" s="56"/>
      <c r="F73" s="51"/>
      <c r="G73" s="84"/>
      <c r="H73" s="12"/>
      <c r="I73" s="8"/>
      <c r="J73" s="13"/>
      <c r="K73" s="6"/>
      <c r="L73" s="13"/>
      <c r="M73" s="13"/>
      <c r="N73" s="13"/>
    </row>
    <row r="74" spans="1:14" ht="16.5" customHeight="1">
      <c r="A74" s="54" t="s">
        <v>40</v>
      </c>
      <c r="B74" s="82"/>
      <c r="C74" s="82"/>
      <c r="D74" s="56"/>
      <c r="E74" s="56"/>
      <c r="F74" s="64">
        <v>11</v>
      </c>
      <c r="G74" s="86"/>
      <c r="H74" s="12">
        <v>296425188</v>
      </c>
      <c r="I74" s="8"/>
      <c r="J74" s="6">
        <v>370775350</v>
      </c>
      <c r="K74" s="6"/>
      <c r="L74" s="13">
        <v>31990797</v>
      </c>
      <c r="M74" s="13"/>
      <c r="N74" s="6">
        <v>50691074</v>
      </c>
    </row>
    <row r="75" spans="1:14" ht="16.5" customHeight="1">
      <c r="A75" s="54" t="s">
        <v>41</v>
      </c>
      <c r="B75" s="82"/>
      <c r="C75" s="82"/>
      <c r="D75" s="56"/>
      <c r="E75" s="56"/>
      <c r="F75" s="51">
        <v>12.1</v>
      </c>
      <c r="G75" s="84"/>
      <c r="H75" s="12">
        <v>135000000</v>
      </c>
      <c r="I75" s="8"/>
      <c r="J75" s="13">
        <v>100000000</v>
      </c>
      <c r="K75" s="6"/>
      <c r="L75" s="13">
        <v>135000000</v>
      </c>
      <c r="M75" s="13"/>
      <c r="N75" s="13">
        <v>100000000</v>
      </c>
    </row>
    <row r="76" spans="1:14" ht="16.5" customHeight="1">
      <c r="A76" s="54" t="s">
        <v>42</v>
      </c>
      <c r="B76" s="82"/>
      <c r="C76" s="82"/>
      <c r="D76" s="56"/>
      <c r="E76" s="56"/>
      <c r="F76" s="87">
        <v>16.399999999999999</v>
      </c>
      <c r="H76" s="12">
        <v>67500000</v>
      </c>
      <c r="I76" s="13"/>
      <c r="J76" s="13">
        <v>67500000</v>
      </c>
      <c r="K76" s="13"/>
      <c r="L76" s="13">
        <v>309500000</v>
      </c>
      <c r="M76" s="13"/>
      <c r="N76" s="13">
        <v>332500000</v>
      </c>
    </row>
    <row r="77" spans="1:14" ht="16.5" customHeight="1">
      <c r="A77" s="54" t="s">
        <v>43</v>
      </c>
      <c r="B77" s="82"/>
      <c r="C77" s="82"/>
      <c r="D77" s="56"/>
      <c r="E77" s="56"/>
      <c r="F77" s="64"/>
      <c r="G77" s="86"/>
      <c r="H77" s="12"/>
      <c r="I77" s="8"/>
      <c r="J77" s="13"/>
      <c r="K77" s="6"/>
      <c r="L77" s="13"/>
      <c r="M77" s="13"/>
      <c r="N77" s="14"/>
    </row>
    <row r="78" spans="1:14" ht="16.5" customHeight="1">
      <c r="B78" s="54" t="s">
        <v>44</v>
      </c>
      <c r="C78" s="82"/>
      <c r="D78" s="56"/>
      <c r="E78" s="56"/>
      <c r="F78" s="51">
        <v>12.2</v>
      </c>
      <c r="G78" s="86"/>
      <c r="H78" s="12">
        <v>111000000</v>
      </c>
      <c r="I78" s="13"/>
      <c r="J78" s="14">
        <v>111000000</v>
      </c>
      <c r="K78" s="13"/>
      <c r="L78" s="13">
        <v>111000000</v>
      </c>
      <c r="M78" s="13"/>
      <c r="N78" s="14">
        <v>111000000</v>
      </c>
    </row>
    <row r="79" spans="1:14" ht="16.5" customHeight="1">
      <c r="A79" s="54" t="s">
        <v>45</v>
      </c>
      <c r="B79" s="82"/>
      <c r="C79" s="82"/>
      <c r="D79" s="56"/>
      <c r="E79" s="56"/>
      <c r="F79" s="15"/>
      <c r="H79" s="12">
        <v>41141828</v>
      </c>
      <c r="I79" s="13"/>
      <c r="J79" s="14">
        <v>42748701</v>
      </c>
      <c r="K79" s="13"/>
      <c r="L79" s="13">
        <v>6022336</v>
      </c>
      <c r="M79" s="13"/>
      <c r="N79" s="14">
        <v>5931817</v>
      </c>
    </row>
    <row r="80" spans="1:14" ht="16.5" customHeight="1">
      <c r="A80" s="54" t="s">
        <v>46</v>
      </c>
      <c r="B80" s="82"/>
      <c r="C80" s="82"/>
      <c r="D80" s="56"/>
      <c r="E80" s="56"/>
      <c r="F80" s="15"/>
      <c r="H80" s="12">
        <v>4780275</v>
      </c>
      <c r="I80" s="13"/>
      <c r="J80" s="12">
        <v>10438781</v>
      </c>
      <c r="K80" s="13"/>
      <c r="L80" s="13">
        <v>2933856</v>
      </c>
      <c r="M80" s="13"/>
      <c r="N80" s="12">
        <v>8794887</v>
      </c>
    </row>
    <row r="81" spans="1:14" ht="16.5" customHeight="1">
      <c r="A81" s="54" t="s">
        <v>47</v>
      </c>
      <c r="B81" s="54"/>
      <c r="C81" s="82"/>
      <c r="D81" s="56"/>
      <c r="E81" s="56"/>
      <c r="F81" s="64"/>
      <c r="G81" s="86"/>
      <c r="H81" s="9">
        <v>28968598</v>
      </c>
      <c r="I81" s="8"/>
      <c r="J81" s="16">
        <v>28839190</v>
      </c>
      <c r="K81" s="6"/>
      <c r="L81" s="17">
        <v>4784770</v>
      </c>
      <c r="M81" s="6"/>
      <c r="N81" s="16">
        <v>5344908</v>
      </c>
    </row>
    <row r="82" spans="1:14" ht="16.5" customHeight="1">
      <c r="D82" s="56"/>
      <c r="E82" s="56"/>
      <c r="F82" s="51"/>
      <c r="G82" s="86"/>
      <c r="H82" s="85"/>
      <c r="I82" s="8"/>
      <c r="J82" s="85"/>
      <c r="K82" s="85"/>
      <c r="L82" s="85"/>
      <c r="M82" s="84"/>
      <c r="N82" s="85"/>
    </row>
    <row r="83" spans="1:14" ht="16.5" customHeight="1">
      <c r="A83" s="57" t="s">
        <v>48</v>
      </c>
      <c r="D83" s="56"/>
      <c r="E83" s="56"/>
      <c r="F83" s="51"/>
      <c r="G83" s="86"/>
      <c r="H83" s="88">
        <f>SUM(H74:H81)</f>
        <v>684815889</v>
      </c>
      <c r="I83" s="8"/>
      <c r="J83" s="88">
        <f>SUM(J74:J81)</f>
        <v>731302022</v>
      </c>
      <c r="K83" s="89"/>
      <c r="L83" s="88">
        <f>SUM(L74:L81)</f>
        <v>601231759</v>
      </c>
      <c r="M83" s="84"/>
      <c r="N83" s="88">
        <f>SUM(N74:N81)</f>
        <v>614262686</v>
      </c>
    </row>
    <row r="84" spans="1:14" ht="16.5" customHeight="1">
      <c r="D84" s="56"/>
      <c r="E84" s="56"/>
      <c r="F84" s="51"/>
      <c r="G84" s="86"/>
      <c r="H84" s="4"/>
      <c r="I84" s="8"/>
      <c r="J84" s="8"/>
      <c r="K84" s="8"/>
      <c r="L84" s="8"/>
      <c r="M84" s="84"/>
      <c r="N84" s="8"/>
    </row>
    <row r="85" spans="1:14" ht="16.5" customHeight="1">
      <c r="A85" s="57" t="s">
        <v>49</v>
      </c>
      <c r="D85" s="56"/>
      <c r="E85" s="56"/>
      <c r="F85" s="64"/>
      <c r="G85" s="86"/>
      <c r="H85" s="4"/>
      <c r="I85" s="8"/>
      <c r="J85" s="8"/>
      <c r="K85" s="8"/>
      <c r="L85" s="8"/>
      <c r="M85" s="84"/>
      <c r="N85" s="8"/>
    </row>
    <row r="86" spans="1:14" ht="16.5" customHeight="1">
      <c r="A86" s="57"/>
      <c r="D86" s="56"/>
      <c r="E86" s="56"/>
      <c r="F86" s="64"/>
      <c r="G86" s="86"/>
      <c r="H86" s="4"/>
      <c r="I86" s="8"/>
      <c r="J86" s="8"/>
      <c r="K86" s="8"/>
      <c r="L86" s="8"/>
      <c r="M86" s="84"/>
      <c r="N86" s="8"/>
    </row>
    <row r="87" spans="1:14" ht="16.5" customHeight="1">
      <c r="A87" s="54" t="s">
        <v>50</v>
      </c>
      <c r="B87" s="82"/>
      <c r="C87" s="82"/>
      <c r="D87" s="82"/>
      <c r="E87" s="56"/>
      <c r="F87" s="51">
        <v>12.2</v>
      </c>
      <c r="G87" s="86"/>
      <c r="H87" s="4">
        <v>142500000</v>
      </c>
      <c r="I87" s="8"/>
      <c r="J87" s="6">
        <v>170250000</v>
      </c>
      <c r="K87" s="6"/>
      <c r="L87" s="13">
        <v>142500000</v>
      </c>
      <c r="M87" s="6"/>
      <c r="N87" s="6">
        <v>170250000</v>
      </c>
    </row>
    <row r="88" spans="1:14" ht="16.5" customHeight="1">
      <c r="A88" s="90" t="s">
        <v>51</v>
      </c>
      <c r="B88" s="82"/>
      <c r="C88" s="82"/>
      <c r="D88" s="82"/>
      <c r="E88" s="56"/>
      <c r="F88" s="64"/>
      <c r="G88" s="86"/>
      <c r="H88" s="4">
        <v>47799932</v>
      </c>
      <c r="I88" s="8"/>
      <c r="J88" s="6">
        <v>53459605</v>
      </c>
      <c r="K88" s="6"/>
      <c r="L88" s="13">
        <v>7310047</v>
      </c>
      <c r="M88" s="6"/>
      <c r="N88" s="6">
        <v>8850111</v>
      </c>
    </row>
    <row r="89" spans="1:14" ht="16.5" customHeight="1">
      <c r="A89" s="54" t="s">
        <v>52</v>
      </c>
      <c r="B89" s="82"/>
      <c r="C89" s="82"/>
      <c r="D89" s="82"/>
      <c r="E89" s="82"/>
      <c r="F89" s="64"/>
      <c r="G89" s="86"/>
      <c r="H89" s="4">
        <v>45812246</v>
      </c>
      <c r="I89" s="8"/>
      <c r="J89" s="6">
        <v>44384179</v>
      </c>
      <c r="K89" s="6"/>
      <c r="L89" s="6">
        <v>11186061</v>
      </c>
      <c r="M89" s="6"/>
      <c r="N89" s="6">
        <v>9932319</v>
      </c>
    </row>
    <row r="90" spans="1:14" ht="16.5" customHeight="1">
      <c r="A90" s="37" t="s">
        <v>53</v>
      </c>
      <c r="B90" s="54"/>
      <c r="C90" s="82"/>
      <c r="D90" s="56"/>
      <c r="E90" s="56"/>
      <c r="F90" s="64"/>
      <c r="G90" s="86"/>
      <c r="H90" s="4">
        <v>10751020</v>
      </c>
      <c r="I90" s="8"/>
      <c r="J90" s="6">
        <v>10717067</v>
      </c>
      <c r="K90" s="6"/>
      <c r="L90" s="6">
        <v>70000</v>
      </c>
      <c r="M90" s="6"/>
      <c r="N90" s="6">
        <v>70000</v>
      </c>
    </row>
    <row r="91" spans="1:14" ht="16.5" customHeight="1">
      <c r="A91" s="54" t="s">
        <v>54</v>
      </c>
      <c r="B91" s="54"/>
      <c r="C91" s="82"/>
      <c r="D91" s="56"/>
      <c r="E91" s="56"/>
      <c r="F91" s="64"/>
      <c r="G91" s="86"/>
      <c r="H91" s="9">
        <v>506750</v>
      </c>
      <c r="I91" s="8"/>
      <c r="J91" s="17">
        <v>487250</v>
      </c>
      <c r="K91" s="6"/>
      <c r="L91" s="17">
        <v>742879</v>
      </c>
      <c r="M91" s="6"/>
      <c r="N91" s="6">
        <v>742879</v>
      </c>
    </row>
    <row r="92" spans="1:14" ht="16.5" customHeight="1">
      <c r="D92" s="56"/>
      <c r="E92" s="56"/>
      <c r="F92" s="64"/>
      <c r="G92" s="86"/>
      <c r="H92" s="4"/>
      <c r="I92" s="8"/>
      <c r="J92" s="8"/>
      <c r="K92" s="8"/>
      <c r="L92" s="7"/>
      <c r="N92" s="7"/>
    </row>
    <row r="93" spans="1:14" ht="16.5" customHeight="1">
      <c r="A93" s="57" t="s">
        <v>55</v>
      </c>
      <c r="D93" s="56"/>
      <c r="E93" s="56"/>
      <c r="F93" s="64"/>
      <c r="G93" s="86"/>
      <c r="H93" s="9">
        <f>SUM(H86:H91)</f>
        <v>247369948</v>
      </c>
      <c r="I93" s="8"/>
      <c r="J93" s="9">
        <f>SUM(J86:J91)</f>
        <v>279298101</v>
      </c>
      <c r="K93" s="8"/>
      <c r="L93" s="9">
        <f>SUM(L86:L91)</f>
        <v>161808987</v>
      </c>
      <c r="M93" s="84"/>
      <c r="N93" s="9">
        <f>SUM(N86:N91)</f>
        <v>189845309</v>
      </c>
    </row>
    <row r="94" spans="1:14" ht="16.5" customHeight="1">
      <c r="A94" s="57"/>
      <c r="D94" s="56"/>
      <c r="E94" s="56"/>
      <c r="F94" s="64"/>
      <c r="G94" s="86"/>
      <c r="H94" s="4"/>
      <c r="I94" s="8"/>
      <c r="J94" s="8"/>
      <c r="K94" s="8"/>
      <c r="L94" s="8"/>
      <c r="M94" s="84"/>
      <c r="N94" s="8"/>
    </row>
    <row r="95" spans="1:14" ht="16.5" customHeight="1">
      <c r="A95" s="57" t="s">
        <v>56</v>
      </c>
      <c r="B95" s="82"/>
      <c r="C95" s="82"/>
      <c r="D95" s="56"/>
      <c r="E95" s="56"/>
      <c r="F95" s="64"/>
      <c r="G95" s="86"/>
      <c r="H95" s="9">
        <f>SUM(H83+H93)</f>
        <v>932185837</v>
      </c>
      <c r="I95" s="8"/>
      <c r="J95" s="9">
        <f>SUM(J83+J93)</f>
        <v>1010600123</v>
      </c>
      <c r="K95" s="8"/>
      <c r="L95" s="9">
        <f>SUM(L83+L93)</f>
        <v>763040746</v>
      </c>
      <c r="M95" s="84"/>
      <c r="N95" s="9">
        <f>SUM(N83+N93)</f>
        <v>804107995</v>
      </c>
    </row>
    <row r="96" spans="1:14" ht="15" customHeight="1">
      <c r="A96" s="57"/>
      <c r="B96" s="82"/>
      <c r="C96" s="82"/>
      <c r="D96" s="56"/>
      <c r="E96" s="56"/>
      <c r="F96" s="64"/>
      <c r="G96" s="86"/>
      <c r="H96" s="4" t="s">
        <v>57</v>
      </c>
      <c r="I96" s="8"/>
      <c r="J96" s="8"/>
      <c r="K96" s="8"/>
      <c r="L96" s="8"/>
      <c r="M96" s="84"/>
      <c r="N96" s="8"/>
    </row>
    <row r="97" spans="1:14" ht="16.5" customHeight="1">
      <c r="A97" s="57"/>
      <c r="B97" s="82"/>
      <c r="C97" s="82"/>
      <c r="D97" s="56"/>
      <c r="E97" s="56"/>
      <c r="F97" s="64"/>
      <c r="G97" s="86"/>
      <c r="H97" s="4"/>
      <c r="I97" s="8"/>
      <c r="J97" s="8"/>
      <c r="K97" s="8"/>
      <c r="L97" s="8"/>
      <c r="M97" s="84"/>
      <c r="N97" s="8"/>
    </row>
    <row r="98" spans="1:14" ht="16.5" customHeight="1">
      <c r="A98" s="57"/>
      <c r="B98" s="82"/>
      <c r="C98" s="82"/>
      <c r="D98" s="56"/>
      <c r="E98" s="56"/>
      <c r="F98" s="64"/>
      <c r="G98" s="86"/>
      <c r="H98" s="4"/>
      <c r="I98" s="8"/>
      <c r="J98" s="8"/>
      <c r="K98" s="8"/>
      <c r="L98" s="8"/>
      <c r="M98" s="84"/>
      <c r="N98" s="8"/>
    </row>
    <row r="99" spans="1:14" ht="16.5" customHeight="1">
      <c r="A99" s="57"/>
      <c r="B99" s="82"/>
      <c r="C99" s="82"/>
      <c r="D99" s="56"/>
      <c r="E99" s="56"/>
      <c r="F99" s="64"/>
      <c r="G99" s="86"/>
      <c r="H99" s="4"/>
      <c r="I99" s="8"/>
      <c r="J99" s="8"/>
      <c r="K99" s="8"/>
      <c r="L99" s="8"/>
      <c r="M99" s="84"/>
      <c r="N99" s="8"/>
    </row>
    <row r="100" spans="1:14" ht="16.5" customHeight="1">
      <c r="A100" s="57"/>
      <c r="B100" s="82"/>
      <c r="C100" s="82"/>
      <c r="D100" s="56"/>
      <c r="E100" s="56"/>
      <c r="F100" s="64"/>
      <c r="G100" s="86"/>
      <c r="H100" s="4"/>
      <c r="I100" s="8"/>
      <c r="J100" s="8"/>
      <c r="K100" s="8"/>
      <c r="L100" s="8"/>
      <c r="M100" s="84"/>
      <c r="N100" s="8"/>
    </row>
    <row r="101" spans="1:14" ht="16.5" customHeight="1">
      <c r="A101" s="57"/>
      <c r="B101" s="82"/>
      <c r="C101" s="82"/>
      <c r="D101" s="56"/>
      <c r="E101" s="56"/>
      <c r="F101" s="64"/>
      <c r="G101" s="86"/>
      <c r="H101" s="4"/>
      <c r="I101" s="8"/>
      <c r="J101" s="8"/>
      <c r="K101" s="8"/>
      <c r="L101" s="8"/>
      <c r="M101" s="84"/>
      <c r="N101" s="8"/>
    </row>
    <row r="102" spans="1:14" ht="16.5" customHeight="1">
      <c r="A102" s="57"/>
      <c r="B102" s="82"/>
      <c r="C102" s="82"/>
      <c r="D102" s="56"/>
      <c r="E102" s="56"/>
      <c r="F102" s="64"/>
      <c r="G102" s="86"/>
      <c r="H102" s="4"/>
      <c r="I102" s="8"/>
      <c r="J102" s="8"/>
      <c r="K102" s="8"/>
      <c r="L102" s="8"/>
      <c r="M102" s="84"/>
      <c r="N102" s="8"/>
    </row>
    <row r="103" spans="1:14" ht="16.5" customHeight="1">
      <c r="A103" s="57"/>
      <c r="B103" s="82"/>
      <c r="C103" s="82"/>
      <c r="D103" s="56"/>
      <c r="E103" s="56"/>
      <c r="F103" s="64"/>
      <c r="G103" s="86"/>
      <c r="H103" s="4"/>
      <c r="I103" s="8"/>
      <c r="J103" s="8"/>
      <c r="K103" s="8"/>
      <c r="L103" s="8"/>
      <c r="M103" s="84"/>
      <c r="N103" s="8"/>
    </row>
    <row r="104" spans="1:14" ht="16.5" customHeight="1">
      <c r="A104" s="57"/>
      <c r="B104" s="82"/>
      <c r="C104" s="82"/>
      <c r="D104" s="56"/>
      <c r="E104" s="56"/>
      <c r="F104" s="64"/>
      <c r="G104" s="86"/>
      <c r="H104" s="4"/>
      <c r="I104" s="8"/>
      <c r="J104" s="8"/>
      <c r="K104" s="8"/>
      <c r="L104" s="8"/>
      <c r="M104" s="84"/>
      <c r="N104" s="8"/>
    </row>
    <row r="105" spans="1:14" s="77" customFormat="1" ht="16.5" customHeight="1">
      <c r="A105" s="76" t="s">
        <v>34</v>
      </c>
      <c r="B105" s="76"/>
      <c r="C105" s="76"/>
      <c r="D105" s="76"/>
      <c r="E105" s="76"/>
      <c r="G105" s="76"/>
      <c r="H105" s="78"/>
      <c r="I105" s="78"/>
      <c r="J105" s="78"/>
      <c r="K105" s="78"/>
      <c r="L105" s="8"/>
      <c r="M105" s="78"/>
      <c r="N105" s="8"/>
    </row>
    <row r="106" spans="1:14" s="77" customFormat="1" ht="16.5" customHeight="1">
      <c r="A106" s="76" t="s">
        <v>35</v>
      </c>
      <c r="B106" s="76"/>
      <c r="C106" s="76"/>
      <c r="D106" s="76"/>
      <c r="E106" s="76"/>
      <c r="G106" s="76"/>
      <c r="H106" s="78"/>
      <c r="I106" s="78"/>
      <c r="J106" s="78"/>
      <c r="K106" s="78"/>
      <c r="L106" s="8"/>
      <c r="M106" s="78"/>
      <c r="N106" s="8"/>
    </row>
    <row r="107" spans="1:14" s="77" customFormat="1" ht="16.5" customHeight="1">
      <c r="A107" s="76"/>
      <c r="B107" s="76"/>
      <c r="C107" s="76"/>
      <c r="D107" s="76"/>
      <c r="E107" s="76"/>
      <c r="G107" s="76"/>
      <c r="H107" s="78"/>
      <c r="I107" s="78"/>
      <c r="J107" s="78"/>
      <c r="K107" s="78"/>
      <c r="L107" s="8"/>
      <c r="M107" s="78"/>
      <c r="N107" s="8"/>
    </row>
    <row r="108" spans="1:14" s="77" customFormat="1" ht="16.5" customHeight="1">
      <c r="A108" s="76"/>
      <c r="B108" s="76"/>
      <c r="C108" s="76"/>
      <c r="D108" s="76"/>
      <c r="E108" s="76"/>
      <c r="G108" s="76"/>
      <c r="H108" s="78"/>
      <c r="I108" s="78"/>
      <c r="J108" s="78"/>
      <c r="K108" s="78"/>
      <c r="L108" s="8"/>
      <c r="M108" s="78"/>
      <c r="N108" s="8"/>
    </row>
    <row r="109" spans="1:14" s="77" customFormat="1" ht="21" customHeight="1">
      <c r="A109" s="76"/>
      <c r="B109" s="76"/>
      <c r="C109" s="76"/>
      <c r="D109" s="76"/>
      <c r="E109" s="76"/>
      <c r="G109" s="76"/>
      <c r="H109" s="78"/>
      <c r="I109" s="78"/>
      <c r="J109" s="78"/>
      <c r="K109" s="78"/>
      <c r="L109" s="8"/>
      <c r="M109" s="78"/>
      <c r="N109" s="8"/>
    </row>
    <row r="110" spans="1:14" ht="22.35" customHeight="1">
      <c r="A110" s="79" t="s">
        <v>36</v>
      </c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</row>
    <row r="111" spans="1:14" ht="16.5" customHeight="1">
      <c r="A111" s="80" t="str">
        <f>A58</f>
        <v>Triple i Logistics Public Company Limited</v>
      </c>
      <c r="B111" s="33"/>
      <c r="C111" s="34"/>
      <c r="D111" s="34"/>
      <c r="E111" s="34"/>
      <c r="F111" s="35"/>
      <c r="G111" s="34"/>
      <c r="H111" s="36"/>
      <c r="I111" s="36"/>
      <c r="J111" s="36"/>
      <c r="K111" s="36"/>
      <c r="L111" s="36"/>
      <c r="M111" s="36"/>
      <c r="N111" s="36"/>
    </row>
    <row r="112" spans="1:14" ht="16.5" customHeight="1">
      <c r="A112" s="32" t="s">
        <v>37</v>
      </c>
      <c r="B112" s="33"/>
      <c r="C112" s="34"/>
      <c r="D112" s="34"/>
      <c r="E112" s="34"/>
      <c r="F112" s="35"/>
      <c r="G112" s="34"/>
      <c r="H112" s="36"/>
      <c r="I112" s="36"/>
      <c r="J112" s="36" t="s">
        <v>58</v>
      </c>
      <c r="K112" s="36"/>
      <c r="L112" s="36"/>
      <c r="M112" s="36"/>
      <c r="N112" s="36"/>
    </row>
    <row r="113" spans="1:14" ht="16.5" customHeight="1">
      <c r="A113" s="81" t="str">
        <f>A60</f>
        <v>As at 31 March 2026</v>
      </c>
      <c r="B113" s="39"/>
      <c r="C113" s="40"/>
      <c r="D113" s="40"/>
      <c r="E113" s="40"/>
      <c r="F113" s="41"/>
      <c r="G113" s="40"/>
      <c r="H113" s="42"/>
      <c r="I113" s="42"/>
      <c r="J113" s="42"/>
      <c r="K113" s="42"/>
      <c r="L113" s="42"/>
      <c r="M113" s="42"/>
      <c r="N113" s="42"/>
    </row>
    <row r="114" spans="1:14" ht="16.5" customHeight="1">
      <c r="A114" s="33"/>
      <c r="B114" s="33"/>
      <c r="C114" s="34"/>
      <c r="D114" s="34"/>
      <c r="E114" s="34"/>
      <c r="F114" s="35"/>
      <c r="G114" s="34"/>
      <c r="H114" s="36"/>
      <c r="I114" s="36"/>
      <c r="J114" s="36"/>
      <c r="K114" s="36"/>
      <c r="L114" s="36"/>
      <c r="M114" s="36"/>
      <c r="N114" s="36"/>
    </row>
    <row r="115" spans="1:14" ht="16.5" customHeight="1">
      <c r="A115" s="33"/>
      <c r="B115" s="33"/>
      <c r="C115" s="34"/>
      <c r="D115" s="34"/>
      <c r="E115" s="34"/>
      <c r="F115" s="35"/>
      <c r="G115" s="34"/>
      <c r="H115" s="36"/>
      <c r="I115" s="36"/>
      <c r="J115" s="36"/>
      <c r="K115" s="36"/>
      <c r="L115" s="36"/>
      <c r="M115" s="36"/>
      <c r="N115" s="36"/>
    </row>
    <row r="116" spans="1:14" ht="16.5" customHeight="1">
      <c r="A116" s="33"/>
      <c r="B116" s="33"/>
      <c r="C116" s="34"/>
      <c r="D116" s="34"/>
      <c r="E116" s="34"/>
      <c r="F116" s="35"/>
      <c r="G116" s="34"/>
      <c r="H116" s="43" t="s">
        <v>3</v>
      </c>
      <c r="I116" s="43"/>
      <c r="J116" s="43"/>
      <c r="K116" s="44"/>
      <c r="L116" s="43" t="s">
        <v>4</v>
      </c>
      <c r="M116" s="43"/>
      <c r="N116" s="43"/>
    </row>
    <row r="117" spans="1:14" ht="16.5" customHeight="1">
      <c r="A117" s="33"/>
      <c r="B117" s="33"/>
      <c r="C117" s="34"/>
      <c r="D117" s="34"/>
      <c r="E117" s="34"/>
      <c r="F117" s="35"/>
      <c r="G117" s="34"/>
      <c r="H117" s="45" t="s">
        <v>5</v>
      </c>
      <c r="I117" s="45"/>
      <c r="J117" s="45"/>
      <c r="K117" s="44"/>
      <c r="L117" s="45" t="s">
        <v>5</v>
      </c>
      <c r="M117" s="45"/>
      <c r="N117" s="45"/>
    </row>
    <row r="118" spans="1:14" ht="16.5" customHeight="1">
      <c r="A118" s="33"/>
      <c r="B118" s="33"/>
      <c r="C118" s="34"/>
      <c r="D118" s="34"/>
      <c r="E118" s="34"/>
      <c r="F118" s="35"/>
      <c r="G118" s="34"/>
      <c r="H118" s="46" t="s">
        <v>6</v>
      </c>
      <c r="I118" s="47"/>
      <c r="J118" s="47" t="s">
        <v>7</v>
      </c>
      <c r="K118" s="47"/>
      <c r="L118" s="46" t="s">
        <v>6</v>
      </c>
      <c r="M118" s="47"/>
      <c r="N118" s="47" t="s">
        <v>7</v>
      </c>
    </row>
    <row r="119" spans="1:14" ht="16.5" customHeight="1">
      <c r="A119" s="33"/>
      <c r="B119" s="33"/>
      <c r="C119" s="34"/>
      <c r="D119" s="34"/>
      <c r="E119" s="34"/>
      <c r="F119" s="35"/>
      <c r="G119" s="34"/>
      <c r="H119" s="48" t="s">
        <v>8</v>
      </c>
      <c r="I119" s="49"/>
      <c r="J119" s="48" t="s">
        <v>9</v>
      </c>
      <c r="K119" s="49"/>
      <c r="L119" s="48" t="s">
        <v>8</v>
      </c>
      <c r="M119" s="49"/>
      <c r="N119" s="48" t="s">
        <v>9</v>
      </c>
    </row>
    <row r="120" spans="1:14" ht="16.5" customHeight="1">
      <c r="A120" s="33"/>
      <c r="B120" s="33"/>
      <c r="C120" s="34"/>
      <c r="D120" s="34"/>
      <c r="E120" s="34"/>
      <c r="F120" s="35"/>
      <c r="G120" s="34"/>
      <c r="H120" s="50" t="s">
        <v>10</v>
      </c>
      <c r="I120" s="49"/>
      <c r="J120" s="50" t="s">
        <v>11</v>
      </c>
      <c r="K120" s="49"/>
      <c r="L120" s="50" t="s">
        <v>10</v>
      </c>
      <c r="M120" s="49"/>
      <c r="N120" s="50" t="s">
        <v>11</v>
      </c>
    </row>
    <row r="121" spans="1:14" ht="16.5" customHeight="1">
      <c r="A121" s="51"/>
      <c r="B121" s="51"/>
      <c r="C121" s="51"/>
      <c r="D121" s="51"/>
      <c r="E121" s="51"/>
      <c r="F121" s="35"/>
      <c r="G121" s="51"/>
      <c r="H121" s="52" t="s">
        <v>13</v>
      </c>
      <c r="I121" s="53"/>
      <c r="J121" s="52" t="s">
        <v>13</v>
      </c>
      <c r="K121" s="49"/>
      <c r="L121" s="52" t="s">
        <v>13</v>
      </c>
      <c r="M121" s="53"/>
      <c r="N121" s="52" t="s">
        <v>13</v>
      </c>
    </row>
    <row r="122" spans="1:14" ht="16.5" customHeight="1">
      <c r="A122" s="51"/>
      <c r="B122" s="51"/>
      <c r="C122" s="51"/>
      <c r="D122" s="51"/>
      <c r="E122" s="51"/>
      <c r="F122" s="35"/>
      <c r="G122" s="51"/>
      <c r="H122" s="49"/>
      <c r="I122" s="53"/>
      <c r="J122" s="49"/>
      <c r="K122" s="49"/>
      <c r="L122" s="49"/>
      <c r="M122" s="53"/>
      <c r="N122" s="49"/>
    </row>
    <row r="123" spans="1:14" ht="16.5" customHeight="1">
      <c r="A123" s="57" t="s">
        <v>59</v>
      </c>
      <c r="B123" s="82"/>
      <c r="C123" s="82"/>
      <c r="D123" s="56"/>
      <c r="E123" s="56"/>
      <c r="F123" s="51"/>
      <c r="G123" s="56"/>
      <c r="J123" s="56"/>
      <c r="K123" s="56"/>
      <c r="L123" s="56"/>
      <c r="M123" s="56"/>
      <c r="N123" s="56"/>
    </row>
    <row r="124" spans="1:14" ht="16.5" customHeight="1">
      <c r="A124" s="54"/>
      <c r="B124" s="54"/>
      <c r="C124" s="83"/>
      <c r="D124" s="36"/>
      <c r="E124" s="36"/>
      <c r="F124" s="35"/>
      <c r="G124" s="36"/>
      <c r="H124" s="36"/>
      <c r="I124" s="36"/>
      <c r="J124" s="47"/>
      <c r="K124" s="47"/>
      <c r="L124" s="47"/>
      <c r="M124" s="47"/>
      <c r="N124" s="47"/>
    </row>
    <row r="125" spans="1:14" ht="16.5" customHeight="1">
      <c r="A125" s="57" t="s">
        <v>60</v>
      </c>
      <c r="B125" s="82"/>
      <c r="C125" s="82"/>
      <c r="D125" s="56"/>
      <c r="E125" s="56"/>
      <c r="F125" s="64"/>
      <c r="G125" s="86"/>
      <c r="H125" s="4"/>
      <c r="I125" s="8"/>
      <c r="J125" s="8"/>
      <c r="K125" s="8"/>
      <c r="L125" s="8"/>
      <c r="M125" s="84"/>
      <c r="N125" s="8"/>
    </row>
    <row r="126" spans="1:14" ht="16.5" customHeight="1">
      <c r="B126" s="82"/>
      <c r="C126" s="82"/>
      <c r="D126" s="56"/>
      <c r="E126" s="56"/>
      <c r="F126" s="64"/>
      <c r="G126" s="86"/>
      <c r="H126" s="4"/>
      <c r="I126" s="8"/>
      <c r="J126" s="8"/>
      <c r="K126" s="8"/>
      <c r="L126" s="8"/>
      <c r="M126" s="84"/>
      <c r="N126" s="8"/>
    </row>
    <row r="127" spans="1:14" ht="16.5" customHeight="1">
      <c r="A127" s="54" t="s">
        <v>61</v>
      </c>
      <c r="B127" s="82"/>
      <c r="C127" s="82"/>
      <c r="D127" s="56"/>
      <c r="E127" s="56"/>
      <c r="F127" s="64"/>
      <c r="G127" s="86"/>
      <c r="H127" s="4"/>
      <c r="I127" s="8"/>
      <c r="J127" s="8"/>
      <c r="K127" s="8"/>
      <c r="L127" s="8"/>
      <c r="M127" s="84"/>
      <c r="N127" s="8"/>
    </row>
    <row r="128" spans="1:14" ht="16.5" customHeight="1">
      <c r="A128" s="82"/>
      <c r="B128" s="54" t="s">
        <v>62</v>
      </c>
      <c r="C128" s="82"/>
      <c r="D128" s="56"/>
      <c r="E128" s="56"/>
      <c r="F128" s="64"/>
      <c r="G128" s="86"/>
      <c r="H128" s="4"/>
      <c r="I128" s="8"/>
      <c r="J128" s="8"/>
      <c r="K128" s="8"/>
      <c r="L128" s="8"/>
      <c r="M128" s="84"/>
      <c r="N128" s="8"/>
    </row>
    <row r="129" spans="1:14" ht="16.5" customHeight="1">
      <c r="A129" s="82"/>
      <c r="B129" s="54"/>
      <c r="C129" s="82" t="s">
        <v>63</v>
      </c>
      <c r="D129" s="56"/>
      <c r="E129" s="56"/>
      <c r="F129" s="64"/>
      <c r="G129" s="86"/>
      <c r="H129" s="4"/>
      <c r="I129" s="8"/>
      <c r="J129" s="8"/>
      <c r="K129" s="8"/>
      <c r="L129" s="8"/>
      <c r="M129" s="84"/>
      <c r="N129" s="8"/>
    </row>
    <row r="130" spans="1:14" ht="16.5" customHeight="1" thickBot="1">
      <c r="A130" s="82"/>
      <c r="B130" s="54"/>
      <c r="D130" s="82" t="s">
        <v>64</v>
      </c>
      <c r="E130" s="56"/>
      <c r="F130" s="64"/>
      <c r="G130" s="86"/>
      <c r="H130" s="11">
        <v>403876560</v>
      </c>
      <c r="I130" s="8"/>
      <c r="J130" s="18">
        <v>403876560</v>
      </c>
      <c r="K130" s="8"/>
      <c r="L130" s="11">
        <v>403876560</v>
      </c>
      <c r="M130" s="1"/>
      <c r="N130" s="18">
        <v>403876560</v>
      </c>
    </row>
    <row r="131" spans="1:14" ht="6" customHeight="1" thickTop="1">
      <c r="A131" s="82"/>
      <c r="B131" s="54"/>
      <c r="C131" s="92"/>
      <c r="D131" s="93"/>
      <c r="E131" s="93"/>
      <c r="F131" s="64"/>
      <c r="G131" s="86"/>
      <c r="H131" s="4"/>
      <c r="I131" s="84"/>
      <c r="J131" s="8"/>
      <c r="K131" s="84"/>
      <c r="L131" s="8"/>
      <c r="M131" s="84"/>
      <c r="N131" s="8"/>
    </row>
    <row r="132" spans="1:14" ht="16.5" customHeight="1">
      <c r="B132" s="54" t="s">
        <v>65</v>
      </c>
      <c r="D132" s="56"/>
      <c r="E132" s="56"/>
      <c r="F132" s="64"/>
      <c r="G132" s="86"/>
      <c r="H132" s="4"/>
      <c r="I132" s="8"/>
      <c r="J132" s="8"/>
      <c r="K132" s="8"/>
      <c r="L132" s="8"/>
      <c r="M132" s="19"/>
      <c r="N132" s="8"/>
    </row>
    <row r="133" spans="1:14" ht="16.5" customHeight="1">
      <c r="B133" s="54"/>
      <c r="C133" s="82" t="s">
        <v>66</v>
      </c>
      <c r="D133" s="56"/>
      <c r="E133" s="56"/>
      <c r="F133" s="64"/>
      <c r="G133" s="86"/>
      <c r="H133" s="4"/>
      <c r="I133" s="8"/>
      <c r="J133" s="8"/>
      <c r="K133" s="8"/>
      <c r="L133" s="8"/>
      <c r="M133" s="19"/>
      <c r="N133" s="8"/>
    </row>
    <row r="134" spans="1:14" ht="16.5" customHeight="1">
      <c r="B134" s="54"/>
      <c r="C134" s="82"/>
      <c r="D134" s="82" t="s">
        <v>67</v>
      </c>
      <c r="E134" s="56"/>
      <c r="F134" s="64"/>
      <c r="G134" s="86"/>
      <c r="H134" s="4">
        <v>403876560</v>
      </c>
      <c r="I134" s="8"/>
      <c r="J134" s="6">
        <v>403876560</v>
      </c>
      <c r="K134" s="19"/>
      <c r="L134" s="8">
        <v>403876560</v>
      </c>
      <c r="M134" s="19"/>
      <c r="N134" s="6">
        <v>403876560</v>
      </c>
    </row>
    <row r="135" spans="1:14" ht="16.5" customHeight="1">
      <c r="A135" s="37" t="s">
        <v>68</v>
      </c>
      <c r="B135" s="54"/>
      <c r="D135" s="93"/>
      <c r="E135" s="82"/>
      <c r="F135" s="64"/>
      <c r="G135" s="86"/>
      <c r="H135" s="4">
        <v>2072952972</v>
      </c>
      <c r="I135" s="8"/>
      <c r="J135" s="6">
        <v>2072952972</v>
      </c>
      <c r="K135" s="19"/>
      <c r="L135" s="8">
        <v>2072952972</v>
      </c>
      <c r="M135" s="19"/>
      <c r="N135" s="6">
        <v>2072952972</v>
      </c>
    </row>
    <row r="136" spans="1:14" ht="16.5" customHeight="1">
      <c r="A136" s="37" t="s">
        <v>69</v>
      </c>
      <c r="B136" s="54"/>
      <c r="D136" s="82"/>
      <c r="E136" s="82"/>
      <c r="F136" s="64"/>
      <c r="G136" s="86"/>
      <c r="H136" s="56">
        <v>58481254</v>
      </c>
      <c r="J136" s="6">
        <v>58481254</v>
      </c>
      <c r="K136" s="56"/>
      <c r="L136" s="56">
        <v>58481254</v>
      </c>
      <c r="M136" s="56"/>
      <c r="N136" s="6">
        <v>58481254</v>
      </c>
    </row>
    <row r="137" spans="1:14" ht="16.5" customHeight="1">
      <c r="A137" s="37" t="s">
        <v>70</v>
      </c>
      <c r="B137" s="54"/>
      <c r="D137" s="82"/>
      <c r="E137" s="82"/>
      <c r="F137" s="64"/>
      <c r="G137" s="86"/>
      <c r="H137" s="4"/>
      <c r="I137" s="19"/>
      <c r="J137" s="6"/>
      <c r="K137" s="19"/>
      <c r="L137" s="6"/>
      <c r="M137" s="19"/>
      <c r="N137" s="6"/>
    </row>
    <row r="138" spans="1:14" ht="16.5" customHeight="1">
      <c r="A138" s="54"/>
      <c r="B138" s="54" t="s">
        <v>71</v>
      </c>
      <c r="D138" s="82"/>
      <c r="E138" s="82"/>
      <c r="H138" s="4">
        <v>30726984</v>
      </c>
      <c r="I138" s="19"/>
      <c r="J138" s="6">
        <v>30726984</v>
      </c>
      <c r="K138" s="19"/>
      <c r="L138" s="6">
        <v>0</v>
      </c>
      <c r="M138" s="19"/>
      <c r="N138" s="6">
        <v>0</v>
      </c>
    </row>
    <row r="139" spans="1:14" ht="16.5" customHeight="1">
      <c r="A139" s="54" t="s">
        <v>72</v>
      </c>
      <c r="B139" s="54"/>
      <c r="D139" s="82"/>
      <c r="E139" s="82"/>
      <c r="G139" s="86"/>
      <c r="H139" s="4">
        <v>22755038</v>
      </c>
      <c r="I139" s="19"/>
      <c r="J139" s="6">
        <v>22755038</v>
      </c>
      <c r="K139" s="19"/>
      <c r="L139" s="6">
        <v>22755038</v>
      </c>
      <c r="M139" s="19"/>
      <c r="N139" s="6">
        <v>22755038</v>
      </c>
    </row>
    <row r="140" spans="1:14" ht="16.5" customHeight="1">
      <c r="A140" s="54" t="s">
        <v>73</v>
      </c>
      <c r="B140" s="54"/>
      <c r="D140" s="82"/>
      <c r="E140" s="82"/>
      <c r="H140" s="4"/>
      <c r="I140" s="19"/>
      <c r="J140" s="6"/>
      <c r="K140" s="19"/>
      <c r="L140" s="6"/>
      <c r="M140" s="19"/>
      <c r="N140" s="6"/>
    </row>
    <row r="141" spans="1:14" ht="16.5" customHeight="1">
      <c r="B141" s="54" t="s">
        <v>74</v>
      </c>
      <c r="D141" s="82"/>
      <c r="E141" s="82"/>
      <c r="F141" s="64"/>
      <c r="H141" s="4">
        <v>-187500</v>
      </c>
      <c r="I141" s="19"/>
      <c r="J141" s="6">
        <v>-187500</v>
      </c>
      <c r="K141" s="19"/>
      <c r="L141" s="6">
        <v>0</v>
      </c>
      <c r="M141" s="19"/>
      <c r="N141" s="6">
        <v>0</v>
      </c>
    </row>
    <row r="142" spans="1:14" ht="16.5" customHeight="1">
      <c r="A142" s="54" t="s">
        <v>75</v>
      </c>
      <c r="B142" s="82"/>
      <c r="C142" s="54"/>
      <c r="D142" s="56"/>
      <c r="E142" s="56"/>
      <c r="H142" s="4"/>
      <c r="I142" s="19"/>
      <c r="J142" s="6"/>
      <c r="K142" s="19"/>
      <c r="L142" s="6"/>
      <c r="M142" s="19"/>
      <c r="N142" s="6"/>
    </row>
    <row r="143" spans="1:14" ht="16.5" customHeight="1">
      <c r="A143" s="54"/>
      <c r="B143" s="82"/>
      <c r="C143" s="54" t="s">
        <v>76</v>
      </c>
      <c r="D143" s="56"/>
      <c r="E143" s="56"/>
      <c r="F143" s="64"/>
      <c r="G143" s="86"/>
      <c r="H143" s="4">
        <v>54300000</v>
      </c>
      <c r="I143" s="19"/>
      <c r="J143" s="6">
        <v>54300000</v>
      </c>
      <c r="K143" s="19"/>
      <c r="L143" s="6">
        <v>40700000</v>
      </c>
      <c r="M143" s="19"/>
      <c r="N143" s="6">
        <v>40700000</v>
      </c>
    </row>
    <row r="144" spans="1:14" ht="16.5" customHeight="1">
      <c r="A144" s="54"/>
      <c r="B144" s="82"/>
      <c r="C144" s="54" t="s">
        <v>77</v>
      </c>
      <c r="D144" s="56"/>
      <c r="E144" s="56"/>
      <c r="F144" s="64"/>
      <c r="G144" s="86"/>
      <c r="H144" s="4">
        <v>338303192</v>
      </c>
      <c r="I144" s="19"/>
      <c r="J144" s="6">
        <v>338303192</v>
      </c>
      <c r="K144" s="19"/>
      <c r="L144" s="6">
        <v>338303192</v>
      </c>
      <c r="M144" s="19"/>
      <c r="N144" s="6">
        <v>338303192</v>
      </c>
    </row>
    <row r="145" spans="1:14" ht="16.5" customHeight="1">
      <c r="A145" s="82"/>
      <c r="B145" s="54"/>
      <c r="C145" s="82" t="s">
        <v>78</v>
      </c>
      <c r="D145" s="56"/>
      <c r="E145" s="56"/>
      <c r="F145" s="64"/>
      <c r="G145" s="86"/>
      <c r="H145" s="4">
        <v>1498680596</v>
      </c>
      <c r="I145" s="19"/>
      <c r="J145" s="6">
        <v>1403659160</v>
      </c>
      <c r="K145" s="19"/>
      <c r="L145" s="6">
        <v>243304783</v>
      </c>
      <c r="M145" s="19"/>
      <c r="N145" s="6">
        <v>248695805</v>
      </c>
    </row>
    <row r="146" spans="1:14" ht="16.5" customHeight="1">
      <c r="A146" s="82" t="s">
        <v>79</v>
      </c>
      <c r="B146" s="54"/>
      <c r="C146" s="82"/>
      <c r="D146" s="56"/>
      <c r="E146" s="56"/>
      <c r="F146" s="64"/>
      <c r="G146" s="86"/>
      <c r="H146" s="4">
        <v>-338303192</v>
      </c>
      <c r="I146" s="19"/>
      <c r="J146" s="6">
        <v>-338303192</v>
      </c>
      <c r="K146" s="19"/>
      <c r="L146" s="6">
        <v>-338303192</v>
      </c>
      <c r="M146" s="19"/>
      <c r="N146" s="6">
        <v>-338303192</v>
      </c>
    </row>
    <row r="147" spans="1:14" ht="16.5" customHeight="1">
      <c r="A147" s="82" t="s">
        <v>80</v>
      </c>
      <c r="D147" s="53"/>
      <c r="E147" s="53"/>
      <c r="F147" s="64"/>
      <c r="G147" s="86"/>
      <c r="H147" s="9">
        <v>-45065079</v>
      </c>
      <c r="I147" s="19"/>
      <c r="J147" s="17">
        <v>-61462468</v>
      </c>
      <c r="K147" s="19"/>
      <c r="L147" s="17">
        <v>0</v>
      </c>
      <c r="M147" s="19"/>
      <c r="N147" s="17">
        <v>0</v>
      </c>
    </row>
    <row r="148" spans="1:14" ht="16.5" customHeight="1">
      <c r="A148" s="54"/>
      <c r="B148" s="82"/>
      <c r="C148" s="82"/>
      <c r="D148" s="56"/>
      <c r="E148" s="56"/>
      <c r="F148" s="64"/>
      <c r="G148" s="86"/>
      <c r="H148" s="4"/>
      <c r="I148" s="8"/>
      <c r="J148" s="8"/>
      <c r="K148" s="8"/>
      <c r="L148" s="8"/>
      <c r="M148" s="1"/>
      <c r="N148" s="8"/>
    </row>
    <row r="149" spans="1:14" ht="16.5" customHeight="1">
      <c r="A149" s="57" t="s">
        <v>81</v>
      </c>
      <c r="B149" s="54"/>
      <c r="C149" s="82"/>
      <c r="D149" s="56"/>
      <c r="E149" s="56"/>
      <c r="F149" s="64"/>
      <c r="G149" s="86"/>
      <c r="H149" s="9">
        <f>SUM(H134:H147)</f>
        <v>4096520825</v>
      </c>
      <c r="I149" s="8"/>
      <c r="J149" s="9">
        <f>SUM(J134:J147)</f>
        <v>3985102000</v>
      </c>
      <c r="K149" s="8"/>
      <c r="L149" s="9">
        <f>SUM(L134:L147)</f>
        <v>2842070607</v>
      </c>
      <c r="M149" s="8"/>
      <c r="N149" s="9">
        <f>SUM(N134:N147)</f>
        <v>2847461629</v>
      </c>
    </row>
    <row r="150" spans="1:14" ht="16.5" customHeight="1">
      <c r="A150" s="54"/>
      <c r="B150" s="82"/>
      <c r="C150" s="82"/>
      <c r="D150" s="56"/>
      <c r="E150" s="56"/>
      <c r="F150" s="64"/>
      <c r="G150" s="86"/>
      <c r="H150" s="4"/>
      <c r="I150" s="8"/>
      <c r="J150" s="8"/>
      <c r="K150" s="8"/>
      <c r="L150" s="8"/>
      <c r="M150" s="1"/>
      <c r="N150" s="8"/>
    </row>
    <row r="151" spans="1:14" ht="16.5" customHeight="1" thickBot="1">
      <c r="A151" s="57" t="s">
        <v>82</v>
      </c>
      <c r="B151" s="82"/>
      <c r="C151" s="82"/>
      <c r="D151" s="56"/>
      <c r="E151" s="56"/>
      <c r="F151" s="64"/>
      <c r="G151" s="86"/>
      <c r="H151" s="11">
        <f>SUM(H95+H149)</f>
        <v>5028706662</v>
      </c>
      <c r="I151" s="8"/>
      <c r="J151" s="11">
        <f>SUM(J95+J149)</f>
        <v>4995702123</v>
      </c>
      <c r="K151" s="8"/>
      <c r="L151" s="11">
        <f>SUM(L95+L149)</f>
        <v>3605111353</v>
      </c>
      <c r="M151" s="1"/>
      <c r="N151" s="11">
        <f>SUM(N95+N149)</f>
        <v>3651569624</v>
      </c>
    </row>
    <row r="152" spans="1:14" ht="18.75" customHeight="1" thickTop="1">
      <c r="A152" s="57"/>
      <c r="B152" s="82"/>
      <c r="C152" s="82"/>
      <c r="D152" s="56"/>
      <c r="E152" s="56"/>
      <c r="F152" s="64"/>
      <c r="G152" s="86"/>
      <c r="J152" s="56"/>
      <c r="L152" s="56"/>
      <c r="N152" s="56"/>
    </row>
    <row r="153" spans="1:14" ht="18.75" customHeight="1">
      <c r="A153" s="57"/>
      <c r="B153" s="82"/>
      <c r="C153" s="82"/>
      <c r="D153" s="56"/>
      <c r="E153" s="56"/>
      <c r="F153" s="64"/>
      <c r="G153" s="86"/>
      <c r="J153" s="56"/>
      <c r="L153" s="56"/>
      <c r="N153" s="56"/>
    </row>
    <row r="154" spans="1:14" ht="18" customHeight="1">
      <c r="A154" s="57"/>
      <c r="B154" s="82"/>
      <c r="C154" s="82"/>
      <c r="D154" s="56"/>
      <c r="E154" s="56"/>
      <c r="F154" s="64"/>
      <c r="G154" s="86"/>
      <c r="J154" s="56"/>
      <c r="L154" s="56"/>
      <c r="N154" s="56"/>
    </row>
    <row r="155" spans="1:14" ht="16.5" customHeight="1">
      <c r="A155" s="57"/>
      <c r="B155" s="82"/>
      <c r="C155" s="82"/>
      <c r="D155" s="56"/>
      <c r="E155" s="56"/>
      <c r="F155" s="64"/>
      <c r="G155" s="86"/>
      <c r="J155" s="56"/>
      <c r="L155" s="56"/>
      <c r="N155" s="56"/>
    </row>
    <row r="156" spans="1:14" ht="18.75" customHeight="1">
      <c r="A156" s="57"/>
      <c r="B156" s="82"/>
      <c r="C156" s="82"/>
      <c r="D156" s="56"/>
      <c r="E156" s="56"/>
      <c r="F156" s="64"/>
      <c r="G156" s="86"/>
      <c r="J156" s="56"/>
      <c r="L156" s="56"/>
      <c r="N156" s="56"/>
    </row>
    <row r="157" spans="1:14" ht="18.75" customHeight="1">
      <c r="A157" s="57"/>
      <c r="B157" s="82"/>
      <c r="C157" s="82"/>
      <c r="D157" s="56"/>
      <c r="E157" s="56"/>
      <c r="F157" s="64"/>
      <c r="G157" s="86"/>
      <c r="J157" s="56"/>
      <c r="L157" s="56"/>
      <c r="N157" s="56"/>
    </row>
    <row r="158" spans="1:14" ht="16.5" customHeight="1">
      <c r="A158" s="76" t="s">
        <v>34</v>
      </c>
      <c r="B158" s="76"/>
      <c r="C158" s="76"/>
      <c r="D158" s="76"/>
      <c r="E158" s="76"/>
      <c r="F158" s="74"/>
      <c r="G158" s="94"/>
      <c r="H158" s="78"/>
      <c r="I158" s="78"/>
      <c r="J158" s="78"/>
      <c r="K158" s="78"/>
      <c r="L158" s="8"/>
      <c r="M158" s="78"/>
      <c r="N158" s="8"/>
    </row>
    <row r="159" spans="1:14" ht="16.5" customHeight="1">
      <c r="A159" s="76" t="s">
        <v>35</v>
      </c>
      <c r="B159" s="76"/>
      <c r="C159" s="76"/>
      <c r="D159" s="76"/>
      <c r="E159" s="76"/>
      <c r="F159" s="74"/>
      <c r="G159" s="94"/>
      <c r="H159" s="78"/>
      <c r="I159" s="78"/>
      <c r="J159" s="78"/>
      <c r="K159" s="78"/>
      <c r="L159" s="8"/>
      <c r="M159" s="78"/>
      <c r="N159" s="8"/>
    </row>
    <row r="160" spans="1:14" ht="16.5" customHeight="1">
      <c r="A160" s="76"/>
      <c r="B160" s="76"/>
      <c r="C160" s="76"/>
      <c r="D160" s="76"/>
      <c r="E160" s="76"/>
      <c r="F160" s="74"/>
      <c r="G160" s="94"/>
      <c r="H160" s="78"/>
      <c r="I160" s="78"/>
      <c r="J160" s="78"/>
      <c r="K160" s="78"/>
      <c r="L160" s="8"/>
      <c r="M160" s="78"/>
      <c r="N160" s="8"/>
    </row>
    <row r="161" spans="1:14" ht="18" customHeight="1">
      <c r="A161" s="76"/>
      <c r="B161" s="76"/>
      <c r="C161" s="76"/>
      <c r="D161" s="76"/>
      <c r="E161" s="76"/>
      <c r="F161" s="74"/>
      <c r="G161" s="94"/>
      <c r="H161" s="78"/>
      <c r="I161" s="78"/>
      <c r="J161" s="78"/>
      <c r="K161" s="78"/>
      <c r="L161" s="8"/>
      <c r="M161" s="78"/>
      <c r="N161" s="8"/>
    </row>
    <row r="162" spans="1:14" s="77" customFormat="1" ht="18.75" customHeight="1">
      <c r="A162" s="57"/>
      <c r="B162" s="82"/>
      <c r="C162" s="82"/>
      <c r="D162" s="56"/>
      <c r="E162" s="56"/>
      <c r="G162" s="76"/>
      <c r="H162" s="4"/>
      <c r="I162" s="8"/>
      <c r="J162" s="8"/>
      <c r="K162" s="8"/>
      <c r="L162" s="8"/>
      <c r="M162" s="1"/>
      <c r="N162" s="8"/>
    </row>
    <row r="163" spans="1:14" s="77" customFormat="1" ht="22.35" customHeight="1">
      <c r="A163" s="79" t="s">
        <v>36</v>
      </c>
      <c r="B163" s="79"/>
      <c r="C163" s="79"/>
      <c r="D163" s="79"/>
      <c r="E163" s="79"/>
      <c r="F163" s="95"/>
      <c r="G163" s="96"/>
      <c r="H163" s="79"/>
      <c r="I163" s="79"/>
      <c r="J163" s="79"/>
      <c r="K163" s="79"/>
      <c r="L163" s="79"/>
      <c r="M163" s="79"/>
      <c r="N163" s="79"/>
    </row>
  </sheetData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3" man="1"/>
    <brk id="110" max="13" man="1"/>
  </rowBreaks>
  <ignoredErrors>
    <ignoredError sqref="H11:N11 I10 K10 H10 L10:N10 J10 H67:N67 H120:N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12DC-694E-45A7-907F-064B7E873578}">
  <dimension ref="A1:M105"/>
  <sheetViews>
    <sheetView tabSelected="1" topLeftCell="A52" zoomScaleNormal="100" zoomScaleSheetLayoutView="100" workbookViewId="0">
      <selection activeCell="D93" sqref="D93"/>
    </sheetView>
  </sheetViews>
  <sheetFormatPr defaultColWidth="9.42578125" defaultRowHeight="16.5" customHeight="1"/>
  <cols>
    <col min="1" max="3" width="1.42578125" style="37" customWidth="1"/>
    <col min="4" max="4" width="35.140625" style="37" customWidth="1"/>
    <col min="5" max="5" width="8" style="51" bestFit="1" customWidth="1"/>
    <col min="6" max="6" width="0.7109375" style="37" customWidth="1"/>
    <col min="7" max="7" width="12.28515625" style="56" customWidth="1"/>
    <col min="8" max="8" width="0.7109375" style="56" customWidth="1"/>
    <col min="9" max="9" width="12.28515625" style="56" customWidth="1"/>
    <col min="10" max="10" width="0.7109375" style="56" customWidth="1"/>
    <col min="11" max="11" width="12.28515625" style="56" customWidth="1"/>
    <col min="12" max="12" width="0.7109375" style="56" customWidth="1"/>
    <col min="13" max="13" width="12.28515625" style="56" customWidth="1"/>
    <col min="14" max="16384" width="9.42578125" style="37"/>
  </cols>
  <sheetData>
    <row r="1" spans="1:13" ht="16.5" customHeight="1">
      <c r="A1" s="57" t="s">
        <v>0</v>
      </c>
      <c r="B1" s="33"/>
      <c r="C1" s="97"/>
      <c r="D1" s="97"/>
      <c r="F1" s="97"/>
      <c r="G1" s="98"/>
      <c r="H1" s="98"/>
      <c r="I1" s="98"/>
      <c r="J1" s="98"/>
      <c r="K1" s="98"/>
      <c r="L1" s="98"/>
      <c r="M1" s="98"/>
    </row>
    <row r="2" spans="1:13" ht="16.5" customHeight="1">
      <c r="A2" s="57" t="s">
        <v>83</v>
      </c>
      <c r="B2" s="33"/>
      <c r="C2" s="97"/>
      <c r="D2" s="97"/>
      <c r="F2" s="97"/>
      <c r="G2" s="98"/>
      <c r="H2" s="98"/>
      <c r="I2" s="98"/>
      <c r="J2" s="98"/>
      <c r="K2" s="98"/>
      <c r="L2" s="98"/>
      <c r="M2" s="98"/>
    </row>
    <row r="3" spans="1:13" ht="16.5" customHeight="1">
      <c r="A3" s="99" t="s">
        <v>84</v>
      </c>
      <c r="B3" s="39"/>
      <c r="C3" s="100"/>
      <c r="D3" s="100"/>
      <c r="E3" s="101"/>
      <c r="F3" s="100"/>
      <c r="G3" s="102"/>
      <c r="H3" s="102"/>
      <c r="I3" s="102"/>
      <c r="J3" s="102"/>
      <c r="K3" s="102"/>
      <c r="L3" s="102"/>
      <c r="M3" s="102"/>
    </row>
    <row r="4" spans="1:13" ht="16.5" customHeight="1">
      <c r="A4" s="55"/>
      <c r="B4" s="103"/>
      <c r="C4" s="104"/>
      <c r="D4" s="103"/>
      <c r="F4" s="51"/>
    </row>
    <row r="5" spans="1:13" ht="16.5" customHeight="1">
      <c r="A5" s="55"/>
      <c r="B5" s="103"/>
      <c r="C5" s="104"/>
      <c r="D5" s="103"/>
      <c r="F5" s="51"/>
    </row>
    <row r="6" spans="1:13" ht="16.5" customHeight="1">
      <c r="A6" s="33"/>
      <c r="B6" s="33"/>
      <c r="C6" s="97"/>
      <c r="D6" s="97"/>
      <c r="F6" s="97"/>
      <c r="G6" s="36" t="s">
        <v>3</v>
      </c>
      <c r="H6" s="36"/>
      <c r="I6" s="36"/>
      <c r="J6" s="36"/>
      <c r="K6" s="36" t="s">
        <v>4</v>
      </c>
      <c r="L6" s="36"/>
      <c r="M6" s="36"/>
    </row>
    <row r="7" spans="1:13" ht="16.5" customHeight="1">
      <c r="A7" s="97"/>
      <c r="B7" s="97"/>
      <c r="C7" s="97"/>
      <c r="D7" s="97"/>
      <c r="E7" s="35"/>
      <c r="F7" s="34"/>
      <c r="G7" s="45" t="s">
        <v>5</v>
      </c>
      <c r="H7" s="42"/>
      <c r="I7" s="45"/>
      <c r="J7" s="44"/>
      <c r="K7" s="45" t="s">
        <v>5</v>
      </c>
      <c r="L7" s="42"/>
      <c r="M7" s="45"/>
    </row>
    <row r="8" spans="1:13" ht="16.5" customHeight="1">
      <c r="A8" s="97"/>
      <c r="B8" s="97"/>
      <c r="C8" s="97"/>
      <c r="D8" s="97"/>
      <c r="E8" s="35"/>
      <c r="F8" s="34"/>
      <c r="G8" s="46" t="s">
        <v>6</v>
      </c>
      <c r="H8" s="47"/>
      <c r="I8" s="46" t="s">
        <v>6</v>
      </c>
      <c r="J8" s="47"/>
      <c r="K8" s="46" t="s">
        <v>6</v>
      </c>
      <c r="L8" s="47"/>
      <c r="M8" s="46" t="s">
        <v>6</v>
      </c>
    </row>
    <row r="9" spans="1:13" ht="16.5" customHeight="1">
      <c r="F9" s="35"/>
      <c r="G9" s="48" t="s">
        <v>8</v>
      </c>
      <c r="H9" s="84"/>
      <c r="I9" s="48" t="s">
        <v>8</v>
      </c>
      <c r="J9" s="84"/>
      <c r="K9" s="48" t="s">
        <v>8</v>
      </c>
      <c r="L9" s="84"/>
      <c r="M9" s="48" t="s">
        <v>8</v>
      </c>
    </row>
    <row r="10" spans="1:13" ht="16.5" customHeight="1">
      <c r="F10" s="35"/>
      <c r="G10" s="50" t="s">
        <v>10</v>
      </c>
      <c r="H10" s="84"/>
      <c r="I10" s="50" t="s">
        <v>11</v>
      </c>
      <c r="J10" s="84"/>
      <c r="K10" s="50" t="s">
        <v>10</v>
      </c>
      <c r="L10" s="84"/>
      <c r="M10" s="50" t="s">
        <v>11</v>
      </c>
    </row>
    <row r="11" spans="1:13" ht="16.5" customHeight="1">
      <c r="E11" s="41" t="s">
        <v>12</v>
      </c>
      <c r="F11" s="51"/>
      <c r="G11" s="52" t="s">
        <v>13</v>
      </c>
      <c r="H11" s="53"/>
      <c r="I11" s="52" t="s">
        <v>13</v>
      </c>
      <c r="J11" s="84"/>
      <c r="K11" s="52" t="s">
        <v>13</v>
      </c>
      <c r="L11" s="53"/>
      <c r="M11" s="52" t="s">
        <v>13</v>
      </c>
    </row>
    <row r="12" spans="1:13" ht="16.5" customHeight="1">
      <c r="E12" s="35"/>
      <c r="F12" s="51"/>
      <c r="G12" s="49"/>
      <c r="H12" s="53"/>
      <c r="I12" s="49"/>
      <c r="J12" s="84"/>
      <c r="K12" s="46"/>
      <c r="L12" s="84"/>
      <c r="M12" s="46"/>
    </row>
    <row r="13" spans="1:13" ht="16.5" customHeight="1">
      <c r="A13" s="54" t="s">
        <v>85</v>
      </c>
      <c r="B13" s="82"/>
      <c r="C13" s="82"/>
      <c r="G13" s="105">
        <v>598675325</v>
      </c>
      <c r="I13" s="105">
        <v>524847891</v>
      </c>
      <c r="J13" s="78"/>
      <c r="K13" s="105">
        <v>84445302</v>
      </c>
      <c r="L13" s="78"/>
      <c r="M13" s="105">
        <v>98504589</v>
      </c>
    </row>
    <row r="14" spans="1:13" ht="16.5" customHeight="1">
      <c r="A14" s="54" t="s">
        <v>86</v>
      </c>
      <c r="B14" s="82"/>
      <c r="C14" s="82"/>
      <c r="G14" s="105">
        <v>6245359</v>
      </c>
      <c r="I14" s="105">
        <v>6501726</v>
      </c>
      <c r="J14" s="78"/>
      <c r="K14" s="105">
        <v>0</v>
      </c>
      <c r="L14" s="78"/>
      <c r="M14" s="105">
        <v>0</v>
      </c>
    </row>
    <row r="15" spans="1:13" ht="16.5" customHeight="1">
      <c r="A15" s="54" t="s">
        <v>87</v>
      </c>
      <c r="B15" s="82"/>
      <c r="C15" s="82"/>
      <c r="G15" s="105">
        <v>-491376335</v>
      </c>
      <c r="I15" s="105">
        <v>-428549228</v>
      </c>
      <c r="J15" s="78"/>
      <c r="K15" s="105">
        <v>-68231181</v>
      </c>
      <c r="L15" s="78"/>
      <c r="M15" s="105">
        <v>-79955070</v>
      </c>
    </row>
    <row r="16" spans="1:13" ht="16.5" customHeight="1">
      <c r="A16" s="54" t="s">
        <v>88</v>
      </c>
      <c r="B16" s="82"/>
      <c r="C16" s="82"/>
      <c r="G16" s="106">
        <v>-1642534</v>
      </c>
      <c r="I16" s="106">
        <v>-1536939</v>
      </c>
      <c r="J16" s="78"/>
      <c r="K16" s="106">
        <v>0</v>
      </c>
      <c r="L16" s="78"/>
      <c r="M16" s="106">
        <v>0</v>
      </c>
    </row>
    <row r="18" spans="1:13" ht="16.5" customHeight="1">
      <c r="A18" s="57" t="s">
        <v>89</v>
      </c>
      <c r="B18" s="82"/>
      <c r="C18" s="82"/>
      <c r="G18" s="91">
        <f>SUM(G13:G17)</f>
        <v>111901815</v>
      </c>
      <c r="I18" s="91">
        <f>SUM(I13:I17)</f>
        <v>101263450</v>
      </c>
      <c r="K18" s="91">
        <f>SUM(K13:K17)</f>
        <v>16214121</v>
      </c>
      <c r="M18" s="91">
        <f>SUM(M13:M17)</f>
        <v>18549519</v>
      </c>
    </row>
    <row r="19" spans="1:13" ht="16.5" customHeight="1">
      <c r="E19" s="35"/>
      <c r="F19" s="51"/>
      <c r="G19" s="49"/>
      <c r="H19" s="53"/>
      <c r="I19" s="49"/>
      <c r="J19" s="53"/>
      <c r="K19" s="49"/>
      <c r="L19" s="84"/>
      <c r="M19" s="49"/>
    </row>
    <row r="20" spans="1:13" ht="16.5" customHeight="1">
      <c r="A20" s="54" t="s">
        <v>90</v>
      </c>
      <c r="B20" s="82"/>
      <c r="C20" s="82"/>
      <c r="E20" s="51">
        <v>16.100000000000001</v>
      </c>
      <c r="G20" s="91">
        <v>0</v>
      </c>
      <c r="I20" s="91">
        <v>0</v>
      </c>
      <c r="J20" s="107"/>
      <c r="K20" s="91">
        <v>5462663</v>
      </c>
      <c r="L20" s="108"/>
      <c r="M20" s="91">
        <v>5645745</v>
      </c>
    </row>
    <row r="21" spans="1:13" ht="16.5" customHeight="1">
      <c r="A21" s="54" t="s">
        <v>91</v>
      </c>
      <c r="B21" s="82"/>
      <c r="C21" s="82"/>
      <c r="G21" s="91">
        <v>3523456</v>
      </c>
      <c r="I21" s="91">
        <v>5136978</v>
      </c>
      <c r="J21" s="78"/>
      <c r="K21" s="91">
        <v>17890015</v>
      </c>
      <c r="L21" s="78"/>
      <c r="M21" s="91">
        <v>17421076</v>
      </c>
    </row>
    <row r="22" spans="1:13" ht="16.5" customHeight="1">
      <c r="A22" s="54" t="s">
        <v>236</v>
      </c>
      <c r="F22" s="51"/>
      <c r="G22" s="91">
        <v>-10887537</v>
      </c>
      <c r="H22" s="53"/>
      <c r="I22" s="91">
        <v>-12641299</v>
      </c>
      <c r="J22" s="108"/>
      <c r="K22" s="91">
        <v>-3181896</v>
      </c>
      <c r="L22" s="108"/>
      <c r="M22" s="91">
        <v>-2961464</v>
      </c>
    </row>
    <row r="23" spans="1:13" ht="16.5" customHeight="1">
      <c r="A23" s="54" t="s">
        <v>92</v>
      </c>
      <c r="B23" s="82"/>
      <c r="C23" s="82"/>
      <c r="G23" s="105">
        <v>-91099805</v>
      </c>
      <c r="I23" s="105">
        <v>-82673166</v>
      </c>
      <c r="J23" s="78"/>
      <c r="K23" s="91">
        <v>-36682676</v>
      </c>
      <c r="L23" s="78"/>
      <c r="M23" s="91">
        <v>-33095761</v>
      </c>
    </row>
    <row r="24" spans="1:13" ht="16.5" customHeight="1">
      <c r="A24" s="77" t="s">
        <v>224</v>
      </c>
      <c r="B24" s="82"/>
      <c r="C24" s="82"/>
      <c r="G24" s="105">
        <v>-1551478</v>
      </c>
      <c r="I24" s="105">
        <v>975039</v>
      </c>
      <c r="J24" s="78"/>
      <c r="K24" s="105">
        <v>-255431</v>
      </c>
      <c r="L24" s="78"/>
      <c r="M24" s="105">
        <v>-403039</v>
      </c>
    </row>
    <row r="25" spans="1:13" ht="16.5" customHeight="1">
      <c r="A25" s="37" t="s">
        <v>220</v>
      </c>
      <c r="E25" s="35"/>
      <c r="F25" s="51"/>
      <c r="G25" s="105">
        <v>3295837</v>
      </c>
      <c r="H25" s="53"/>
      <c r="I25" s="105">
        <v>2030112</v>
      </c>
      <c r="J25" s="78"/>
      <c r="K25" s="105">
        <v>328844</v>
      </c>
      <c r="L25" s="78"/>
      <c r="M25" s="105">
        <v>12088</v>
      </c>
    </row>
    <row r="26" spans="1:13" ht="16.5" customHeight="1">
      <c r="A26" s="54" t="s">
        <v>94</v>
      </c>
      <c r="B26" s="82"/>
      <c r="C26" s="82"/>
      <c r="F26" s="51"/>
      <c r="G26" s="109">
        <v>-6221170</v>
      </c>
      <c r="H26" s="53"/>
      <c r="I26" s="109">
        <v>-7143824</v>
      </c>
      <c r="J26" s="108"/>
      <c r="K26" s="106">
        <v>-5512530</v>
      </c>
      <c r="L26" s="108"/>
      <c r="M26" s="106">
        <v>-5900620</v>
      </c>
    </row>
    <row r="27" spans="1:13" ht="17.100000000000001" customHeight="1">
      <c r="F27" s="51"/>
      <c r="G27" s="110"/>
      <c r="H27" s="110"/>
      <c r="I27" s="110"/>
      <c r="J27" s="110"/>
      <c r="K27" s="110"/>
      <c r="L27" s="84"/>
      <c r="M27" s="110"/>
    </row>
    <row r="28" spans="1:13" ht="16.5" customHeight="1">
      <c r="A28" s="57" t="s">
        <v>211</v>
      </c>
      <c r="B28" s="82"/>
      <c r="C28" s="82"/>
      <c r="F28" s="51"/>
      <c r="G28" s="105"/>
      <c r="H28" s="53"/>
      <c r="I28" s="105"/>
      <c r="J28" s="108"/>
      <c r="K28" s="105"/>
      <c r="L28" s="108"/>
      <c r="M28" s="105"/>
    </row>
    <row r="29" spans="1:13" ht="16.5" customHeight="1">
      <c r="A29" s="57"/>
      <c r="B29" s="111" t="s">
        <v>95</v>
      </c>
      <c r="C29" s="82"/>
      <c r="F29" s="51"/>
      <c r="G29" s="105"/>
      <c r="H29" s="53"/>
      <c r="I29" s="105"/>
      <c r="J29" s="108"/>
      <c r="K29" s="105"/>
      <c r="L29" s="108"/>
      <c r="M29" s="105"/>
    </row>
    <row r="30" spans="1:13" ht="16.5" customHeight="1">
      <c r="A30" s="57"/>
      <c r="B30" s="111" t="s">
        <v>96</v>
      </c>
      <c r="C30" s="82"/>
      <c r="F30" s="51"/>
      <c r="G30" s="105">
        <f>SUM(G20:G26,G18)</f>
        <v>8961118</v>
      </c>
      <c r="H30" s="53"/>
      <c r="I30" s="105">
        <f>SUM(I20:I26,I18)</f>
        <v>6947290</v>
      </c>
      <c r="J30" s="108"/>
      <c r="K30" s="105">
        <f>SUM(K20:K26,K18)</f>
        <v>-5736890</v>
      </c>
      <c r="L30" s="53"/>
      <c r="M30" s="105">
        <f>SUM(M20:M26,M18)</f>
        <v>-732456</v>
      </c>
    </row>
    <row r="31" spans="1:13" ht="16.5" customHeight="1">
      <c r="A31" s="54" t="s">
        <v>97</v>
      </c>
      <c r="B31" s="82"/>
      <c r="C31" s="82"/>
      <c r="F31" s="51"/>
      <c r="G31" s="105"/>
      <c r="H31" s="53"/>
      <c r="I31" s="105"/>
      <c r="J31" s="53"/>
      <c r="K31" s="105"/>
      <c r="L31" s="112"/>
      <c r="M31" s="105"/>
    </row>
    <row r="32" spans="1:13" ht="16.5" customHeight="1">
      <c r="A32" s="54"/>
      <c r="B32" s="82" t="s">
        <v>98</v>
      </c>
      <c r="C32" s="82"/>
      <c r="E32" s="51">
        <v>10.199999999999999</v>
      </c>
      <c r="F32" s="51"/>
      <c r="G32" s="106">
        <v>90283213</v>
      </c>
      <c r="H32" s="53"/>
      <c r="I32" s="106">
        <v>105666107</v>
      </c>
      <c r="J32" s="108"/>
      <c r="K32" s="106">
        <v>0</v>
      </c>
      <c r="L32" s="108"/>
      <c r="M32" s="106">
        <v>0</v>
      </c>
    </row>
    <row r="34" spans="1:13" ht="16.5" customHeight="1">
      <c r="A34" s="57" t="s">
        <v>212</v>
      </c>
      <c r="B34" s="82"/>
      <c r="C34" s="82"/>
      <c r="F34" s="51"/>
      <c r="G34" s="105">
        <f>SUM(G30:G32)</f>
        <v>99244331</v>
      </c>
      <c r="H34" s="53"/>
      <c r="I34" s="105">
        <f>SUM(I30:I32)</f>
        <v>112613397</v>
      </c>
      <c r="J34" s="53"/>
      <c r="K34" s="105">
        <f>SUM(K30:K32)</f>
        <v>-5736890</v>
      </c>
      <c r="L34" s="53"/>
      <c r="M34" s="105">
        <f>SUM(M30:M32)</f>
        <v>-732456</v>
      </c>
    </row>
    <row r="35" spans="1:13" ht="16.5" customHeight="1">
      <c r="A35" s="37" t="s">
        <v>234</v>
      </c>
      <c r="E35" s="51">
        <v>13</v>
      </c>
      <c r="F35" s="51"/>
      <c r="G35" s="113">
        <v>-4222895</v>
      </c>
      <c r="H35" s="110"/>
      <c r="I35" s="113">
        <v>-4009657</v>
      </c>
      <c r="J35" s="110"/>
      <c r="K35" s="114">
        <v>345868</v>
      </c>
      <c r="L35" s="110"/>
      <c r="M35" s="114">
        <v>191811</v>
      </c>
    </row>
    <row r="36" spans="1:13" ht="16.5" customHeight="1">
      <c r="F36" s="51"/>
      <c r="G36" s="110"/>
      <c r="H36" s="110"/>
      <c r="I36" s="110"/>
      <c r="J36" s="110"/>
      <c r="K36" s="110"/>
      <c r="L36" s="84"/>
      <c r="M36" s="110"/>
    </row>
    <row r="37" spans="1:13" ht="16.5" customHeight="1">
      <c r="A37" s="57" t="s">
        <v>213</v>
      </c>
      <c r="B37" s="57"/>
      <c r="C37" s="111"/>
      <c r="F37" s="51"/>
      <c r="G37" s="115">
        <f>SUM(G34:G35)</f>
        <v>95021436</v>
      </c>
      <c r="H37" s="53"/>
      <c r="I37" s="115">
        <f>SUM(I34:I35)</f>
        <v>108603740</v>
      </c>
      <c r="J37" s="53"/>
      <c r="K37" s="115">
        <f>SUM(K34:K35)</f>
        <v>-5391022</v>
      </c>
      <c r="M37" s="115">
        <f>SUM(M34:M35)</f>
        <v>-540645</v>
      </c>
    </row>
    <row r="38" spans="1:13" ht="16.5" customHeight="1">
      <c r="E38" s="35"/>
      <c r="F38" s="51"/>
      <c r="G38" s="49"/>
      <c r="H38" s="53"/>
      <c r="I38" s="49"/>
      <c r="J38" s="53"/>
      <c r="K38" s="49"/>
      <c r="L38" s="84"/>
      <c r="M38" s="49"/>
    </row>
    <row r="39" spans="1:13" ht="16.5" customHeight="1">
      <c r="E39" s="35"/>
      <c r="F39" s="51"/>
      <c r="G39" s="49"/>
      <c r="H39" s="53"/>
      <c r="I39" s="49"/>
      <c r="J39" s="53"/>
      <c r="K39" s="49"/>
      <c r="L39" s="84"/>
      <c r="M39" s="49"/>
    </row>
    <row r="40" spans="1:13" ht="16.5" customHeight="1">
      <c r="E40" s="35"/>
      <c r="F40" s="51"/>
      <c r="G40" s="49"/>
      <c r="H40" s="53"/>
      <c r="I40" s="49"/>
      <c r="J40" s="53"/>
      <c r="K40" s="49"/>
      <c r="L40" s="84"/>
      <c r="M40" s="49"/>
    </row>
    <row r="41" spans="1:13" ht="16.5" customHeight="1">
      <c r="E41" s="35"/>
      <c r="F41" s="51"/>
      <c r="G41" s="49"/>
      <c r="H41" s="53"/>
      <c r="I41" s="49"/>
      <c r="J41" s="53"/>
      <c r="K41" s="49"/>
      <c r="L41" s="84"/>
      <c r="M41" s="49"/>
    </row>
    <row r="42" spans="1:13" ht="16.5" customHeight="1">
      <c r="E42" s="35"/>
      <c r="F42" s="51"/>
      <c r="G42" s="49"/>
      <c r="H42" s="53"/>
      <c r="I42" s="49"/>
      <c r="J42" s="53"/>
      <c r="K42" s="49"/>
      <c r="L42" s="84"/>
      <c r="M42" s="49"/>
    </row>
    <row r="43" spans="1:13" ht="16.5" customHeight="1">
      <c r="E43" s="35"/>
      <c r="F43" s="51"/>
      <c r="G43" s="49"/>
      <c r="H43" s="53"/>
      <c r="I43" s="49"/>
      <c r="J43" s="53"/>
      <c r="K43" s="49"/>
      <c r="L43" s="84"/>
      <c r="M43" s="49"/>
    </row>
    <row r="44" spans="1:13" ht="16.5" customHeight="1">
      <c r="E44" s="35"/>
      <c r="F44" s="51"/>
      <c r="G44" s="49"/>
      <c r="H44" s="53"/>
      <c r="I44" s="49"/>
      <c r="J44" s="53"/>
      <c r="K44" s="49"/>
      <c r="L44" s="84"/>
      <c r="M44" s="49"/>
    </row>
    <row r="45" spans="1:13" ht="16.5" customHeight="1">
      <c r="E45" s="35"/>
      <c r="F45" s="51"/>
      <c r="G45" s="49"/>
      <c r="H45" s="53"/>
      <c r="I45" s="49"/>
      <c r="J45" s="53"/>
      <c r="K45" s="49"/>
      <c r="L45" s="84"/>
      <c r="M45" s="49"/>
    </row>
    <row r="46" spans="1:13" ht="16.5" customHeight="1">
      <c r="E46" s="35"/>
      <c r="F46" s="51"/>
      <c r="G46" s="49"/>
      <c r="H46" s="53"/>
      <c r="I46" s="49"/>
      <c r="J46" s="53"/>
      <c r="K46" s="49"/>
      <c r="L46" s="84"/>
      <c r="M46" s="49"/>
    </row>
    <row r="47" spans="1:13" ht="16.5" customHeight="1">
      <c r="E47" s="35"/>
      <c r="F47" s="51"/>
      <c r="G47" s="49"/>
      <c r="H47" s="53"/>
      <c r="I47" s="49"/>
      <c r="J47" s="53"/>
      <c r="K47" s="49"/>
      <c r="L47" s="84"/>
      <c r="M47" s="49"/>
    </row>
    <row r="48" spans="1:13" ht="14.25" customHeight="1">
      <c r="A48" s="55"/>
      <c r="B48" s="111"/>
      <c r="C48" s="82"/>
      <c r="F48" s="51"/>
      <c r="G48" s="110"/>
      <c r="H48" s="53"/>
      <c r="I48" s="110"/>
      <c r="J48" s="53"/>
      <c r="K48" s="110"/>
      <c r="L48" s="53"/>
      <c r="M48" s="110"/>
    </row>
    <row r="49" spans="1:13" ht="16.5" customHeight="1">
      <c r="A49" s="76" t="s">
        <v>34</v>
      </c>
      <c r="B49" s="82"/>
      <c r="C49" s="82"/>
      <c r="F49" s="51"/>
      <c r="G49" s="110"/>
      <c r="H49" s="53"/>
      <c r="I49" s="110"/>
      <c r="J49" s="53"/>
      <c r="K49" s="110"/>
      <c r="M49" s="110"/>
    </row>
    <row r="50" spans="1:13" ht="16.5" customHeight="1">
      <c r="A50" s="76" t="s">
        <v>99</v>
      </c>
      <c r="B50" s="82"/>
      <c r="C50" s="82"/>
      <c r="F50" s="51"/>
      <c r="G50" s="110"/>
      <c r="H50" s="53"/>
      <c r="I50" s="110"/>
      <c r="J50" s="53"/>
      <c r="K50" s="110"/>
      <c r="M50" s="110"/>
    </row>
    <row r="51" spans="1:13" ht="16.5" customHeight="1">
      <c r="A51" s="76"/>
      <c r="B51" s="82"/>
      <c r="C51" s="82"/>
      <c r="F51" s="51"/>
      <c r="G51" s="110"/>
      <c r="H51" s="53"/>
      <c r="I51" s="110"/>
      <c r="J51" s="53"/>
      <c r="K51" s="110"/>
      <c r="M51" s="110"/>
    </row>
    <row r="52" spans="1:13" ht="20.25" customHeight="1"/>
    <row r="53" spans="1:13" ht="22.35" customHeight="1">
      <c r="A53" s="79" t="str">
        <f>+A105</f>
        <v>The accompanying notes form part of this interim financial information.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 ht="16.5" customHeight="1">
      <c r="A54" s="57" t="s">
        <v>0</v>
      </c>
      <c r="B54" s="33"/>
      <c r="C54" s="51"/>
      <c r="D54" s="51"/>
      <c r="F54" s="51"/>
      <c r="G54" s="53"/>
      <c r="H54" s="53"/>
      <c r="I54" s="53"/>
      <c r="J54" s="53"/>
      <c r="K54" s="53"/>
      <c r="L54" s="53"/>
      <c r="M54" s="53"/>
    </row>
    <row r="55" spans="1:13" ht="16.5" customHeight="1">
      <c r="A55" s="57" t="s">
        <v>100</v>
      </c>
      <c r="B55" s="33"/>
      <c r="C55" s="51"/>
      <c r="D55" s="51"/>
      <c r="F55" s="51"/>
      <c r="G55" s="53"/>
      <c r="H55" s="53"/>
      <c r="I55" s="53"/>
      <c r="J55" s="53"/>
      <c r="K55" s="53"/>
      <c r="L55" s="53"/>
      <c r="M55" s="53"/>
    </row>
    <row r="56" spans="1:13" ht="16.5" customHeight="1">
      <c r="A56" s="99" t="str">
        <f>A3</f>
        <v>For the three-month period ended 31 March 2026</v>
      </c>
      <c r="B56" s="39"/>
      <c r="C56" s="101"/>
      <c r="D56" s="101"/>
      <c r="E56" s="101"/>
      <c r="F56" s="101"/>
      <c r="G56" s="116"/>
      <c r="H56" s="116"/>
      <c r="I56" s="116"/>
      <c r="J56" s="116"/>
      <c r="K56" s="116"/>
      <c r="L56" s="116"/>
      <c r="M56" s="116"/>
    </row>
    <row r="57" spans="1:13" ht="16.5" customHeight="1">
      <c r="A57" s="57"/>
      <c r="B57" s="33"/>
      <c r="C57" s="51"/>
      <c r="D57" s="51"/>
      <c r="F57" s="51"/>
      <c r="G57" s="53"/>
      <c r="H57" s="53"/>
      <c r="I57" s="53"/>
      <c r="J57" s="53"/>
      <c r="K57" s="53"/>
      <c r="L57" s="53"/>
      <c r="M57" s="53"/>
    </row>
    <row r="58" spans="1:13" ht="16.5" customHeight="1">
      <c r="A58" s="57"/>
      <c r="B58" s="33"/>
      <c r="C58" s="51"/>
      <c r="D58" s="51"/>
      <c r="F58" s="51"/>
      <c r="G58" s="53"/>
      <c r="H58" s="53"/>
      <c r="I58" s="53"/>
      <c r="J58" s="53"/>
      <c r="K58" s="53"/>
      <c r="L58" s="53"/>
      <c r="M58" s="53"/>
    </row>
    <row r="59" spans="1:13" ht="16.5" customHeight="1">
      <c r="A59" s="33"/>
      <c r="B59" s="33"/>
      <c r="C59" s="97"/>
      <c r="D59" s="97"/>
      <c r="F59" s="97"/>
      <c r="G59" s="36" t="s">
        <v>3</v>
      </c>
      <c r="H59" s="36"/>
      <c r="I59" s="36"/>
      <c r="J59" s="36"/>
      <c r="K59" s="36" t="s">
        <v>4</v>
      </c>
      <c r="L59" s="36"/>
      <c r="M59" s="36"/>
    </row>
    <row r="60" spans="1:13" ht="16.5" customHeight="1">
      <c r="A60" s="97"/>
      <c r="B60" s="97"/>
      <c r="C60" s="97"/>
      <c r="D60" s="97"/>
      <c r="E60" s="35"/>
      <c r="F60" s="34"/>
      <c r="G60" s="45" t="s">
        <v>5</v>
      </c>
      <c r="H60" s="42"/>
      <c r="I60" s="45"/>
      <c r="J60" s="44"/>
      <c r="K60" s="45" t="s">
        <v>5</v>
      </c>
      <c r="L60" s="42"/>
      <c r="M60" s="45"/>
    </row>
    <row r="61" spans="1:13" ht="16.5" customHeight="1">
      <c r="F61" s="35"/>
      <c r="G61" s="46" t="s">
        <v>6</v>
      </c>
      <c r="H61" s="47"/>
      <c r="I61" s="46" t="s">
        <v>6</v>
      </c>
      <c r="J61" s="47"/>
      <c r="K61" s="46" t="s">
        <v>6</v>
      </c>
      <c r="L61" s="47"/>
      <c r="M61" s="46" t="s">
        <v>6</v>
      </c>
    </row>
    <row r="62" spans="1:13" ht="16.5" customHeight="1">
      <c r="F62" s="35"/>
      <c r="G62" s="48" t="s">
        <v>8</v>
      </c>
      <c r="H62" s="84"/>
      <c r="I62" s="48" t="s">
        <v>8</v>
      </c>
      <c r="J62" s="84"/>
      <c r="K62" s="48" t="s">
        <v>8</v>
      </c>
      <c r="L62" s="84"/>
      <c r="M62" s="48" t="s">
        <v>8</v>
      </c>
    </row>
    <row r="63" spans="1:13" ht="16.5" customHeight="1">
      <c r="F63" s="35"/>
      <c r="G63" s="50" t="s">
        <v>10</v>
      </c>
      <c r="H63" s="84"/>
      <c r="I63" s="50" t="s">
        <v>11</v>
      </c>
      <c r="J63" s="84"/>
      <c r="K63" s="50" t="s">
        <v>10</v>
      </c>
      <c r="L63" s="84"/>
      <c r="M63" s="50" t="s">
        <v>11</v>
      </c>
    </row>
    <row r="64" spans="1:13" ht="16.5" customHeight="1">
      <c r="E64" s="41" t="s">
        <v>227</v>
      </c>
      <c r="F64" s="51"/>
      <c r="G64" s="52" t="s">
        <v>13</v>
      </c>
      <c r="H64" s="53"/>
      <c r="I64" s="52" t="s">
        <v>13</v>
      </c>
      <c r="J64" s="84"/>
      <c r="K64" s="52" t="s">
        <v>13</v>
      </c>
      <c r="L64" s="53"/>
      <c r="M64" s="52" t="s">
        <v>13</v>
      </c>
    </row>
    <row r="65" spans="1:13" ht="16.5" customHeight="1">
      <c r="A65" s="55" t="s">
        <v>101</v>
      </c>
      <c r="B65" s="111"/>
      <c r="C65" s="82"/>
      <c r="F65" s="51"/>
    </row>
    <row r="66" spans="1:13" ht="16.5" customHeight="1">
      <c r="A66" s="55"/>
      <c r="B66" s="103" t="s">
        <v>102</v>
      </c>
      <c r="C66" s="104"/>
      <c r="D66" s="103"/>
      <c r="F66" s="51"/>
    </row>
    <row r="67" spans="1:13" ht="16.5" customHeight="1">
      <c r="A67" s="55"/>
      <c r="B67" s="103"/>
      <c r="C67" s="104" t="s">
        <v>103</v>
      </c>
      <c r="D67" s="103"/>
      <c r="F67" s="51"/>
    </row>
    <row r="68" spans="1:13" ht="16.5" customHeight="1">
      <c r="A68" s="82"/>
      <c r="C68" s="82" t="s">
        <v>104</v>
      </c>
      <c r="F68" s="51"/>
      <c r="G68" s="105"/>
      <c r="I68" s="105"/>
      <c r="J68" s="78"/>
      <c r="K68" s="105"/>
      <c r="L68" s="78"/>
      <c r="M68" s="105"/>
    </row>
    <row r="69" spans="1:13" ht="16.5" customHeight="1">
      <c r="A69" s="82"/>
      <c r="C69" s="82"/>
      <c r="D69" s="37" t="s">
        <v>105</v>
      </c>
      <c r="F69" s="51"/>
      <c r="G69" s="105">
        <v>93755</v>
      </c>
      <c r="I69" s="105">
        <v>-5616</v>
      </c>
      <c r="J69" s="78"/>
      <c r="K69" s="105">
        <v>0</v>
      </c>
      <c r="L69" s="78"/>
      <c r="M69" s="105">
        <v>0</v>
      </c>
    </row>
    <row r="70" spans="1:13" ht="16.5" customHeight="1">
      <c r="A70" s="82"/>
      <c r="C70" s="82" t="s">
        <v>106</v>
      </c>
      <c r="F70" s="51"/>
      <c r="G70" s="105"/>
      <c r="I70" s="105"/>
      <c r="J70" s="78"/>
      <c r="K70" s="105"/>
      <c r="L70" s="78"/>
      <c r="M70" s="105"/>
    </row>
    <row r="71" spans="1:13" ht="16.5" customHeight="1">
      <c r="A71" s="82"/>
      <c r="C71" s="82"/>
      <c r="D71" s="37" t="s">
        <v>107</v>
      </c>
      <c r="E71" s="51">
        <v>10.199999999999999</v>
      </c>
      <c r="F71" s="51"/>
      <c r="G71" s="109">
        <v>16303634</v>
      </c>
      <c r="I71" s="109">
        <v>825562</v>
      </c>
      <c r="K71" s="109">
        <v>0</v>
      </c>
      <c r="M71" s="109">
        <v>0</v>
      </c>
    </row>
    <row r="72" spans="1:13" ht="16.5" customHeight="1">
      <c r="E72" s="35"/>
      <c r="F72" s="51"/>
      <c r="G72" s="49"/>
      <c r="H72" s="53"/>
      <c r="I72" s="49"/>
      <c r="J72" s="53"/>
      <c r="K72" s="49"/>
      <c r="L72" s="84"/>
      <c r="M72" s="49"/>
    </row>
    <row r="73" spans="1:13" ht="16.5" customHeight="1">
      <c r="A73" s="82"/>
      <c r="B73" s="82" t="s">
        <v>108</v>
      </c>
      <c r="F73" s="51"/>
    </row>
    <row r="74" spans="1:13" ht="16.5" customHeight="1">
      <c r="A74" s="82"/>
      <c r="B74" s="82"/>
      <c r="C74" s="82" t="s">
        <v>109</v>
      </c>
      <c r="F74" s="51"/>
      <c r="G74" s="109">
        <f>SUM(G68:G71)</f>
        <v>16397389</v>
      </c>
      <c r="I74" s="109">
        <f>SUM(I68:I71)</f>
        <v>819946</v>
      </c>
      <c r="J74" s="78"/>
      <c r="K74" s="109">
        <f>SUM(K68:K71)</f>
        <v>0</v>
      </c>
      <c r="L74" s="78"/>
      <c r="M74" s="109">
        <f>SUM(M68:M71)</f>
        <v>0</v>
      </c>
    </row>
    <row r="75" spans="1:13" ht="16.5" customHeight="1">
      <c r="E75" s="35"/>
      <c r="F75" s="51"/>
      <c r="G75" s="49"/>
      <c r="H75" s="53"/>
      <c r="I75" s="49"/>
      <c r="J75" s="53"/>
      <c r="K75" s="49"/>
      <c r="L75" s="84"/>
      <c r="M75" s="49"/>
    </row>
    <row r="76" spans="1:13" ht="16.5" customHeight="1" thickBot="1">
      <c r="A76" s="55" t="s">
        <v>225</v>
      </c>
      <c r="B76" s="111"/>
      <c r="C76" s="82"/>
      <c r="F76" s="51"/>
      <c r="G76" s="117">
        <f>SUM(G37,G74)</f>
        <v>111418825</v>
      </c>
      <c r="H76" s="53"/>
      <c r="I76" s="117">
        <f>SUM(I37,I74)</f>
        <v>109423686</v>
      </c>
      <c r="J76" s="53"/>
      <c r="K76" s="117">
        <f>SUM(K37,K74)</f>
        <v>-5391022</v>
      </c>
      <c r="L76" s="53"/>
      <c r="M76" s="117">
        <f>SUM(M37,M74)</f>
        <v>-540645</v>
      </c>
    </row>
    <row r="77" spans="1:13" ht="16.5" customHeight="1" thickTop="1">
      <c r="A77" s="55"/>
      <c r="B77" s="111"/>
      <c r="C77" s="82"/>
      <c r="F77" s="51"/>
      <c r="G77" s="110"/>
      <c r="H77" s="53"/>
      <c r="I77" s="110"/>
      <c r="J77" s="53"/>
      <c r="K77" s="110"/>
      <c r="L77" s="53"/>
      <c r="M77" s="110"/>
    </row>
    <row r="78" spans="1:13" ht="16.5" customHeight="1">
      <c r="F78" s="51"/>
      <c r="G78" s="49"/>
      <c r="H78" s="53"/>
      <c r="I78" s="49"/>
      <c r="J78" s="84"/>
      <c r="K78" s="46"/>
      <c r="L78" s="84"/>
      <c r="M78" s="46"/>
    </row>
    <row r="79" spans="1:13" ht="16.5" customHeight="1">
      <c r="A79" s="57" t="s">
        <v>237</v>
      </c>
      <c r="B79" s="57"/>
      <c r="C79" s="82"/>
    </row>
    <row r="80" spans="1:13" ht="16.5" customHeight="1">
      <c r="E80" s="35"/>
      <c r="F80" s="51"/>
      <c r="G80" s="49"/>
      <c r="H80" s="53"/>
      <c r="I80" s="49"/>
      <c r="J80" s="53"/>
      <c r="K80" s="49"/>
      <c r="L80" s="84"/>
      <c r="M80" s="49"/>
    </row>
    <row r="81" spans="1:13" ht="16.5" customHeight="1" thickBot="1">
      <c r="A81" s="54" t="s">
        <v>226</v>
      </c>
      <c r="B81" s="118"/>
      <c r="E81" s="51">
        <v>14</v>
      </c>
      <c r="G81" s="3">
        <v>0.12239999999999999</v>
      </c>
      <c r="H81" s="2"/>
      <c r="I81" s="3">
        <v>0.1389</v>
      </c>
      <c r="J81" s="2"/>
      <c r="K81" s="3">
        <v>-6.8999999999999999E-3</v>
      </c>
      <c r="L81" s="20"/>
      <c r="M81" s="3">
        <v>-6.9999999999999999E-4</v>
      </c>
    </row>
    <row r="82" spans="1:13" ht="16.5" customHeight="1" thickTop="1">
      <c r="A82" s="54"/>
      <c r="F82" s="51"/>
      <c r="G82" s="2"/>
      <c r="H82" s="2"/>
      <c r="I82" s="2"/>
      <c r="J82" s="2"/>
      <c r="K82" s="2"/>
      <c r="L82" s="2"/>
      <c r="M82" s="2"/>
    </row>
    <row r="84" spans="1:13" ht="14.25" customHeight="1"/>
    <row r="99" spans="1:13" ht="21.75" customHeight="1"/>
    <row r="100" spans="1:13" ht="26.25" customHeight="1"/>
    <row r="101" spans="1:13" ht="16.5" customHeight="1">
      <c r="A101" s="76" t="s">
        <v>34</v>
      </c>
    </row>
    <row r="102" spans="1:13" ht="16.5" customHeight="1">
      <c r="A102" s="76" t="s">
        <v>99</v>
      </c>
    </row>
    <row r="103" spans="1:13" ht="16.5" customHeight="1">
      <c r="A103" s="76"/>
    </row>
    <row r="104" spans="1:13" ht="21" customHeight="1">
      <c r="A104" s="76"/>
    </row>
    <row r="105" spans="1:13" ht="22.35" customHeight="1">
      <c r="A105" s="79" t="str">
        <f>+'2-4'!A163</f>
        <v>The accompanying notes form part of this interim financial information.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</sheetData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DDA6-CF5B-4DC6-9D1B-D00BE3F9B5F8}">
  <dimension ref="A1:AG48"/>
  <sheetViews>
    <sheetView topLeftCell="A3" zoomScaleNormal="100" zoomScaleSheetLayoutView="100" workbookViewId="0">
      <selection activeCell="E146" sqref="E146"/>
    </sheetView>
  </sheetViews>
  <sheetFormatPr defaultColWidth="1.42578125" defaultRowHeight="16.5" customHeight="1"/>
  <cols>
    <col min="1" max="3" width="1.42578125" style="37"/>
    <col min="4" max="4" width="27.140625" style="37" customWidth="1"/>
    <col min="5" max="5" width="3.42578125" style="51" customWidth="1"/>
    <col min="6" max="6" width="0.7109375" style="37" customWidth="1"/>
    <col min="7" max="7" width="9.42578125" style="91" customWidth="1"/>
    <col min="8" max="8" width="0.7109375" style="91" customWidth="1"/>
    <col min="9" max="9" width="10.7109375" style="91" customWidth="1"/>
    <col min="10" max="10" width="0.7109375" style="56" customWidth="1"/>
    <col min="11" max="11" width="10.42578125" style="56" customWidth="1"/>
    <col min="12" max="12" width="0.7109375" style="56" customWidth="1"/>
    <col min="13" max="13" width="13.28515625" style="56" customWidth="1"/>
    <col min="14" max="14" width="0.7109375" style="56" customWidth="1"/>
    <col min="15" max="15" width="10.42578125" style="56" customWidth="1"/>
    <col min="16" max="16" width="0.7109375" style="56" customWidth="1"/>
    <col min="17" max="17" width="12.42578125" style="91" customWidth="1"/>
    <col min="18" max="18" width="0.7109375" style="56" customWidth="1"/>
    <col min="19" max="19" width="12.42578125" style="91" customWidth="1"/>
    <col min="20" max="20" width="0.7109375" style="56" customWidth="1"/>
    <col min="21" max="21" width="13.140625" style="91" customWidth="1"/>
    <col min="22" max="22" width="0.7109375" style="56" customWidth="1"/>
    <col min="23" max="23" width="12.42578125" style="91" customWidth="1"/>
    <col min="24" max="24" width="0.7109375" style="56" customWidth="1"/>
    <col min="25" max="25" width="10.5703125" style="56" customWidth="1"/>
    <col min="26" max="26" width="0.7109375" style="56" customWidth="1"/>
    <col min="27" max="27" width="10" style="56" customWidth="1"/>
    <col min="28" max="28" width="0.7109375" style="56" customWidth="1"/>
    <col min="29" max="29" width="13" style="91" customWidth="1"/>
    <col min="30" max="30" width="0.7109375" style="91" customWidth="1"/>
    <col min="31" max="31" width="10.42578125" style="91" customWidth="1"/>
    <col min="32" max="32" width="0.7109375" style="56" customWidth="1"/>
    <col min="33" max="33" width="10.7109375" style="91" customWidth="1"/>
    <col min="34" max="208" width="9.42578125" style="37" customWidth="1"/>
    <col min="209" max="16384" width="1.42578125" style="37"/>
  </cols>
  <sheetData>
    <row r="1" spans="1:33" s="56" customFormat="1" ht="16.5" customHeight="1">
      <c r="A1" s="33" t="s">
        <v>0</v>
      </c>
      <c r="B1" s="37"/>
      <c r="C1" s="37"/>
      <c r="D1" s="37"/>
      <c r="E1" s="51"/>
      <c r="F1" s="37"/>
      <c r="G1" s="91"/>
      <c r="H1" s="91"/>
      <c r="I1" s="91"/>
      <c r="Q1" s="91"/>
      <c r="S1" s="91"/>
      <c r="U1" s="91"/>
      <c r="W1" s="91"/>
      <c r="AC1" s="91"/>
      <c r="AD1" s="91"/>
      <c r="AE1" s="91"/>
      <c r="AG1" s="91"/>
    </row>
    <row r="2" spans="1:33" s="56" customFormat="1" ht="16.5" customHeight="1">
      <c r="A2" s="111" t="s">
        <v>111</v>
      </c>
      <c r="B2" s="37"/>
      <c r="C2" s="37"/>
      <c r="D2" s="37"/>
      <c r="E2" s="51"/>
      <c r="F2" s="37"/>
      <c r="G2" s="91"/>
      <c r="H2" s="91"/>
      <c r="I2" s="91"/>
      <c r="Q2" s="91"/>
      <c r="S2" s="91"/>
      <c r="U2" s="91"/>
      <c r="W2" s="91"/>
      <c r="AC2" s="91"/>
      <c r="AD2" s="91"/>
      <c r="AE2" s="91"/>
      <c r="AG2" s="91"/>
    </row>
    <row r="3" spans="1:33" s="56" customFormat="1" ht="16.5" customHeight="1">
      <c r="A3" s="119" t="str">
        <f>'5-6 (3M)'!A3</f>
        <v>For the three-month period ended 31 March 2026</v>
      </c>
      <c r="B3" s="120"/>
      <c r="C3" s="120"/>
      <c r="D3" s="120"/>
      <c r="E3" s="101"/>
      <c r="F3" s="120"/>
      <c r="G3" s="115"/>
      <c r="H3" s="115"/>
      <c r="I3" s="115"/>
      <c r="J3" s="121"/>
      <c r="K3" s="121"/>
      <c r="L3" s="121"/>
      <c r="M3" s="121"/>
      <c r="N3" s="121"/>
      <c r="O3" s="121"/>
      <c r="P3" s="121"/>
      <c r="Q3" s="115"/>
      <c r="R3" s="121"/>
      <c r="S3" s="115"/>
      <c r="T3" s="121"/>
      <c r="U3" s="115"/>
      <c r="V3" s="121"/>
      <c r="W3" s="115"/>
      <c r="X3" s="121"/>
      <c r="Y3" s="121"/>
      <c r="Z3" s="121"/>
      <c r="AA3" s="121"/>
      <c r="AB3" s="121"/>
      <c r="AC3" s="115"/>
      <c r="AD3" s="115"/>
      <c r="AE3" s="115"/>
      <c r="AF3" s="121"/>
      <c r="AG3" s="115"/>
    </row>
    <row r="4" spans="1:33" s="56" customFormat="1" ht="16.5" customHeight="1">
      <c r="A4" s="55"/>
      <c r="B4" s="37"/>
      <c r="C4" s="37"/>
      <c r="D4" s="37"/>
      <c r="E4" s="51"/>
      <c r="F4" s="37"/>
      <c r="G4" s="91"/>
      <c r="H4" s="91"/>
      <c r="I4" s="91"/>
      <c r="Q4" s="91"/>
      <c r="S4" s="91"/>
      <c r="U4" s="91"/>
      <c r="W4" s="91"/>
      <c r="AC4" s="91"/>
      <c r="AD4" s="91"/>
      <c r="AE4" s="91"/>
      <c r="AG4" s="91"/>
    </row>
    <row r="5" spans="1:33" s="126" customFormat="1" ht="16.5" customHeight="1">
      <c r="A5" s="122"/>
      <c r="B5" s="123"/>
      <c r="C5" s="123"/>
      <c r="D5" s="123"/>
      <c r="E5" s="124"/>
      <c r="F5" s="123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</row>
    <row r="6" spans="1:33" s="126" customFormat="1" ht="16.5" customHeight="1">
      <c r="A6" s="123"/>
      <c r="B6" s="123"/>
      <c r="C6" s="123"/>
      <c r="D6" s="123"/>
      <c r="E6" s="124"/>
      <c r="F6" s="123"/>
      <c r="G6" s="127" t="s">
        <v>112</v>
      </c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</row>
    <row r="7" spans="1:33" s="122" customFormat="1" ht="16.5" customHeight="1">
      <c r="E7" s="128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9" t="s">
        <v>80</v>
      </c>
      <c r="AB7" s="129"/>
      <c r="AC7" s="129"/>
      <c r="AD7" s="129"/>
      <c r="AE7" s="129"/>
      <c r="AF7" s="125"/>
      <c r="AG7" s="125"/>
    </row>
    <row r="8" spans="1:33" s="122" customFormat="1" ht="16.5" customHeight="1">
      <c r="B8" s="130"/>
      <c r="C8" s="130"/>
      <c r="D8" s="130"/>
      <c r="E8" s="131"/>
      <c r="F8" s="130"/>
      <c r="G8" s="132"/>
      <c r="H8" s="132"/>
      <c r="I8" s="132"/>
      <c r="J8" s="132"/>
      <c r="K8" s="132"/>
      <c r="L8" s="132"/>
      <c r="M8" s="133" t="s">
        <v>113</v>
      </c>
      <c r="N8" s="134"/>
      <c r="O8" s="134"/>
      <c r="P8" s="132"/>
      <c r="Q8" s="132"/>
      <c r="R8" s="132"/>
      <c r="S8" s="132"/>
      <c r="T8" s="132"/>
      <c r="U8" s="125"/>
      <c r="V8" s="132"/>
      <c r="W8" s="125"/>
      <c r="X8" s="132"/>
      <c r="Y8" s="132"/>
      <c r="Z8" s="132"/>
      <c r="AA8" s="129" t="s">
        <v>108</v>
      </c>
      <c r="AB8" s="129"/>
      <c r="AC8" s="129"/>
      <c r="AD8" s="129"/>
      <c r="AE8" s="129"/>
      <c r="AF8" s="125"/>
      <c r="AG8" s="135"/>
    </row>
    <row r="9" spans="1:33" s="122" customFormat="1" ht="16.5" customHeight="1">
      <c r="B9" s="130"/>
      <c r="C9" s="130"/>
      <c r="D9" s="130"/>
      <c r="E9" s="131"/>
      <c r="F9" s="130"/>
      <c r="G9" s="132"/>
      <c r="H9" s="132"/>
      <c r="I9" s="132"/>
      <c r="J9" s="132"/>
      <c r="K9" s="132"/>
      <c r="L9" s="132"/>
      <c r="M9" s="136" t="s">
        <v>114</v>
      </c>
      <c r="N9" s="136"/>
      <c r="O9" s="136"/>
      <c r="P9" s="132"/>
      <c r="Q9" s="125"/>
      <c r="R9" s="137"/>
      <c r="S9" s="138"/>
      <c r="T9" s="138"/>
      <c r="U9" s="138"/>
      <c r="V9" s="138"/>
      <c r="W9" s="138"/>
      <c r="X9" s="132"/>
      <c r="Y9" s="132"/>
      <c r="Z9" s="132"/>
      <c r="AA9" s="132" t="s">
        <v>115</v>
      </c>
      <c r="AB9" s="137"/>
      <c r="AC9" s="139" t="s">
        <v>120</v>
      </c>
      <c r="AD9" s="137"/>
      <c r="AE9" s="140"/>
      <c r="AF9" s="141"/>
      <c r="AG9" s="125"/>
    </row>
    <row r="10" spans="1:33" s="122" customFormat="1" ht="16.5" customHeight="1">
      <c r="B10" s="130"/>
      <c r="C10" s="130"/>
      <c r="D10" s="130"/>
      <c r="E10" s="131"/>
      <c r="F10" s="130"/>
      <c r="G10" s="142" t="s">
        <v>116</v>
      </c>
      <c r="H10" s="142"/>
      <c r="I10" s="143"/>
      <c r="J10" s="132"/>
      <c r="K10" s="132"/>
      <c r="L10" s="132"/>
      <c r="M10" s="136" t="s">
        <v>117</v>
      </c>
      <c r="N10" s="136"/>
      <c r="O10" s="136" t="s">
        <v>113</v>
      </c>
      <c r="P10" s="132"/>
      <c r="Q10" s="142" t="s">
        <v>118</v>
      </c>
      <c r="R10" s="125"/>
      <c r="S10" s="144" t="s">
        <v>75</v>
      </c>
      <c r="T10" s="144"/>
      <c r="U10" s="144"/>
      <c r="V10" s="144"/>
      <c r="W10" s="144"/>
      <c r="X10" s="132"/>
      <c r="Y10" s="132"/>
      <c r="Z10" s="132"/>
      <c r="AA10" s="132" t="s">
        <v>119</v>
      </c>
      <c r="AB10" s="137"/>
      <c r="AC10" s="139" t="s">
        <v>127</v>
      </c>
      <c r="AD10" s="137"/>
      <c r="AE10" s="140"/>
      <c r="AF10" s="132"/>
      <c r="AG10" s="125"/>
    </row>
    <row r="11" spans="1:33" s="122" customFormat="1" ht="16.5" customHeight="1">
      <c r="B11" s="130"/>
      <c r="C11" s="130"/>
      <c r="D11" s="130"/>
      <c r="E11" s="131"/>
      <c r="F11" s="130"/>
      <c r="G11" s="142" t="s">
        <v>121</v>
      </c>
      <c r="H11" s="142"/>
      <c r="I11" s="142"/>
      <c r="J11" s="132"/>
      <c r="K11" s="132" t="s">
        <v>122</v>
      </c>
      <c r="L11" s="132"/>
      <c r="M11" s="136" t="s">
        <v>123</v>
      </c>
      <c r="N11" s="136"/>
      <c r="O11" s="136" t="s">
        <v>114</v>
      </c>
      <c r="P11" s="132"/>
      <c r="Q11" s="132" t="s">
        <v>124</v>
      </c>
      <c r="R11" s="132"/>
      <c r="S11" s="140"/>
      <c r="T11" s="140"/>
      <c r="U11" s="136" t="s">
        <v>125</v>
      </c>
      <c r="V11" s="140"/>
      <c r="W11" s="140"/>
      <c r="X11" s="132"/>
      <c r="Y11" s="136"/>
      <c r="Z11" s="132"/>
      <c r="AA11" s="132" t="s">
        <v>126</v>
      </c>
      <c r="AB11" s="132"/>
      <c r="AC11" s="139" t="s">
        <v>137</v>
      </c>
      <c r="AD11" s="139"/>
      <c r="AE11" s="139"/>
      <c r="AF11" s="132"/>
      <c r="AG11" s="125"/>
    </row>
    <row r="12" spans="1:33" s="122" customFormat="1" ht="16.5" customHeight="1">
      <c r="B12" s="130"/>
      <c r="C12" s="130"/>
      <c r="D12" s="130"/>
      <c r="E12" s="131"/>
      <c r="F12" s="130"/>
      <c r="G12" s="142" t="s">
        <v>128</v>
      </c>
      <c r="H12" s="142"/>
      <c r="I12" s="142" t="s">
        <v>129</v>
      </c>
      <c r="J12" s="132"/>
      <c r="K12" s="132" t="s">
        <v>130</v>
      </c>
      <c r="L12" s="132"/>
      <c r="M12" s="136" t="s">
        <v>131</v>
      </c>
      <c r="N12" s="136"/>
      <c r="O12" s="136" t="s">
        <v>132</v>
      </c>
      <c r="P12" s="132"/>
      <c r="Q12" s="132" t="s">
        <v>133</v>
      </c>
      <c r="R12" s="132"/>
      <c r="S12" s="132" t="s">
        <v>125</v>
      </c>
      <c r="T12" s="132"/>
      <c r="U12" s="145" t="s">
        <v>134</v>
      </c>
      <c r="V12" s="132"/>
      <c r="W12" s="132"/>
      <c r="X12" s="132"/>
      <c r="Y12" s="136" t="s">
        <v>135</v>
      </c>
      <c r="Z12" s="132"/>
      <c r="AA12" s="142" t="s">
        <v>136</v>
      </c>
      <c r="AB12" s="132"/>
      <c r="AC12" s="146" t="s">
        <v>233</v>
      </c>
      <c r="AD12" s="139"/>
      <c r="AE12" s="139"/>
      <c r="AF12" s="132"/>
      <c r="AG12" s="132"/>
    </row>
    <row r="13" spans="1:33" s="122" customFormat="1" ht="16.5" customHeight="1">
      <c r="B13" s="130"/>
      <c r="C13" s="130"/>
      <c r="D13" s="130"/>
      <c r="E13" s="131"/>
      <c r="F13" s="130"/>
      <c r="G13" s="132" t="s">
        <v>138</v>
      </c>
      <c r="H13" s="132"/>
      <c r="I13" s="132" t="s">
        <v>139</v>
      </c>
      <c r="J13" s="132"/>
      <c r="K13" s="132" t="s">
        <v>138</v>
      </c>
      <c r="L13" s="132"/>
      <c r="M13" s="136" t="s">
        <v>140</v>
      </c>
      <c r="N13" s="136"/>
      <c r="O13" s="136" t="s">
        <v>141</v>
      </c>
      <c r="P13" s="132"/>
      <c r="Q13" s="132" t="s">
        <v>142</v>
      </c>
      <c r="R13" s="132"/>
      <c r="S13" s="132" t="s">
        <v>143</v>
      </c>
      <c r="T13" s="132"/>
      <c r="U13" s="147" t="s">
        <v>144</v>
      </c>
      <c r="V13" s="132"/>
      <c r="W13" s="132" t="s">
        <v>78</v>
      </c>
      <c r="X13" s="132"/>
      <c r="Y13" s="136" t="s">
        <v>138</v>
      </c>
      <c r="Z13" s="132"/>
      <c r="AA13" s="142" t="s">
        <v>145</v>
      </c>
      <c r="AB13" s="132"/>
      <c r="AC13" s="148" t="s">
        <v>232</v>
      </c>
      <c r="AD13" s="139"/>
      <c r="AE13" s="139" t="s">
        <v>146</v>
      </c>
      <c r="AF13" s="132"/>
      <c r="AG13" s="132" t="s">
        <v>81</v>
      </c>
    </row>
    <row r="14" spans="1:33" s="122" customFormat="1" ht="16.5" customHeight="1">
      <c r="E14" s="149" t="s">
        <v>227</v>
      </c>
      <c r="F14" s="128"/>
      <c r="G14" s="150" t="s">
        <v>13</v>
      </c>
      <c r="H14" s="151"/>
      <c r="I14" s="150" t="s">
        <v>13</v>
      </c>
      <c r="J14" s="132"/>
      <c r="K14" s="150" t="s">
        <v>13</v>
      </c>
      <c r="L14" s="132"/>
      <c r="M14" s="150" t="s">
        <v>13</v>
      </c>
      <c r="N14" s="151"/>
      <c r="O14" s="150" t="s">
        <v>13</v>
      </c>
      <c r="P14" s="151"/>
      <c r="Q14" s="150" t="s">
        <v>13</v>
      </c>
      <c r="R14" s="132"/>
      <c r="S14" s="150" t="s">
        <v>13</v>
      </c>
      <c r="T14" s="132"/>
      <c r="U14" s="150" t="s">
        <v>13</v>
      </c>
      <c r="V14" s="132"/>
      <c r="W14" s="150" t="s">
        <v>13</v>
      </c>
      <c r="X14" s="132"/>
      <c r="Y14" s="150" t="s">
        <v>13</v>
      </c>
      <c r="Z14" s="132"/>
      <c r="AA14" s="152" t="s">
        <v>13</v>
      </c>
      <c r="AB14" s="132"/>
      <c r="AC14" s="152" t="s">
        <v>13</v>
      </c>
      <c r="AD14" s="132"/>
      <c r="AE14" s="150" t="s">
        <v>13</v>
      </c>
      <c r="AF14" s="132"/>
      <c r="AG14" s="150" t="s">
        <v>13</v>
      </c>
    </row>
    <row r="15" spans="1:33" s="122" customFormat="1" ht="16.5" customHeight="1">
      <c r="E15" s="128"/>
      <c r="F15" s="128"/>
      <c r="G15" s="153"/>
      <c r="H15" s="153"/>
      <c r="I15" s="153"/>
      <c r="J15" s="126"/>
      <c r="K15" s="153"/>
      <c r="L15" s="126"/>
      <c r="M15" s="153"/>
      <c r="N15" s="153"/>
      <c r="O15" s="153"/>
      <c r="P15" s="153"/>
      <c r="Q15" s="153"/>
      <c r="R15" s="126"/>
      <c r="S15" s="153"/>
      <c r="T15" s="126"/>
      <c r="U15" s="153"/>
      <c r="V15" s="126"/>
      <c r="W15" s="153"/>
      <c r="X15" s="126"/>
      <c r="Y15" s="153"/>
      <c r="Z15" s="126"/>
      <c r="AA15" s="153"/>
      <c r="AB15" s="126"/>
      <c r="AC15" s="153"/>
      <c r="AD15" s="153"/>
      <c r="AE15" s="153"/>
      <c r="AF15" s="126"/>
      <c r="AG15" s="153"/>
    </row>
    <row r="16" spans="1:33" s="159" customFormat="1" ht="16.5" customHeight="1">
      <c r="A16" s="154" t="s">
        <v>147</v>
      </c>
      <c r="B16" s="155"/>
      <c r="C16" s="122"/>
      <c r="D16" s="130"/>
      <c r="E16" s="156"/>
      <c r="F16" s="124"/>
      <c r="G16" s="157">
        <v>403876560</v>
      </c>
      <c r="H16" s="157"/>
      <c r="I16" s="157">
        <v>2072952972</v>
      </c>
      <c r="J16" s="158"/>
      <c r="K16" s="157">
        <v>58481254</v>
      </c>
      <c r="L16" s="158"/>
      <c r="M16" s="157">
        <v>30726984</v>
      </c>
      <c r="N16" s="157"/>
      <c r="O16" s="157">
        <v>22755038</v>
      </c>
      <c r="P16" s="157"/>
      <c r="Q16" s="157">
        <v>-187500</v>
      </c>
      <c r="R16" s="158"/>
      <c r="S16" s="157">
        <v>52300000</v>
      </c>
      <c r="T16" s="158"/>
      <c r="U16" s="157">
        <v>270745310</v>
      </c>
      <c r="V16" s="158"/>
      <c r="W16" s="157">
        <v>1320001806</v>
      </c>
      <c r="X16" s="158"/>
      <c r="Y16" s="157">
        <v>-270745310</v>
      </c>
      <c r="Z16" s="158"/>
      <c r="AA16" s="157">
        <v>-890497</v>
      </c>
      <c r="AB16" s="158"/>
      <c r="AC16" s="157">
        <v>-42514477</v>
      </c>
      <c r="AD16" s="158"/>
      <c r="AE16" s="157">
        <f>SUM(AA16,AC16)</f>
        <v>-43404974</v>
      </c>
      <c r="AF16" s="158"/>
      <c r="AG16" s="157">
        <f>SUM(G16:Y16,AE16)</f>
        <v>3917502140</v>
      </c>
    </row>
    <row r="17" spans="1:33" s="163" customFormat="1" ht="16.5" customHeight="1">
      <c r="A17" s="154"/>
      <c r="B17" s="160" t="s">
        <v>148</v>
      </c>
      <c r="C17" s="161"/>
      <c r="D17" s="162"/>
      <c r="E17" s="156"/>
      <c r="F17" s="124"/>
      <c r="G17" s="157"/>
      <c r="H17" s="157"/>
      <c r="I17" s="157"/>
      <c r="J17" s="158"/>
      <c r="K17" s="157"/>
      <c r="L17" s="158"/>
      <c r="M17" s="157"/>
      <c r="N17" s="157"/>
      <c r="O17" s="157"/>
      <c r="P17" s="157"/>
      <c r="Q17" s="157"/>
      <c r="R17" s="158"/>
      <c r="S17" s="157"/>
      <c r="T17" s="158"/>
      <c r="U17" s="157"/>
      <c r="V17" s="158"/>
      <c r="W17" s="157"/>
      <c r="X17" s="158"/>
      <c r="Y17" s="157"/>
      <c r="Z17" s="158"/>
      <c r="AA17" s="157"/>
      <c r="AB17" s="158"/>
      <c r="AC17" s="157"/>
      <c r="AD17" s="158"/>
      <c r="AE17" s="157"/>
      <c r="AF17" s="158"/>
      <c r="AG17" s="157"/>
    </row>
    <row r="18" spans="1:33" s="172" customFormat="1" ht="16.5" customHeight="1">
      <c r="A18" s="164"/>
      <c r="B18" s="165" t="s">
        <v>238</v>
      </c>
      <c r="C18" s="166"/>
      <c r="D18" s="167"/>
      <c r="E18" s="124">
        <v>4</v>
      </c>
      <c r="F18" s="124"/>
      <c r="G18" s="168">
        <v>0</v>
      </c>
      <c r="H18" s="124"/>
      <c r="I18" s="168">
        <v>0</v>
      </c>
      <c r="J18" s="124"/>
      <c r="K18" s="168">
        <v>0</v>
      </c>
      <c r="L18" s="124"/>
      <c r="M18" s="168">
        <v>0</v>
      </c>
      <c r="N18" s="124"/>
      <c r="O18" s="168">
        <v>0</v>
      </c>
      <c r="P18" s="124"/>
      <c r="Q18" s="168">
        <v>0</v>
      </c>
      <c r="R18" s="124"/>
      <c r="S18" s="168">
        <v>0</v>
      </c>
      <c r="T18" s="124"/>
      <c r="U18" s="168">
        <v>0</v>
      </c>
      <c r="V18" s="169"/>
      <c r="W18" s="170">
        <v>-8794887</v>
      </c>
      <c r="X18" s="169"/>
      <c r="Y18" s="171">
        <v>0</v>
      </c>
      <c r="Z18" s="169"/>
      <c r="AA18" s="171">
        <v>0</v>
      </c>
      <c r="AB18" s="169"/>
      <c r="AC18" s="171">
        <v>0</v>
      </c>
      <c r="AD18" s="169"/>
      <c r="AE18" s="171">
        <f>SUM(AA18,AC18)</f>
        <v>0</v>
      </c>
      <c r="AF18" s="169"/>
      <c r="AG18" s="170">
        <f>SUM(G18:Y18,AE18)</f>
        <v>-8794887</v>
      </c>
    </row>
    <row r="19" spans="1:33" s="163" customFormat="1" ht="8.1" customHeight="1">
      <c r="A19" s="154"/>
      <c r="B19" s="155"/>
      <c r="C19" s="173"/>
      <c r="D19" s="162"/>
      <c r="E19" s="174"/>
      <c r="F19" s="124"/>
      <c r="G19" s="157"/>
      <c r="H19" s="124"/>
      <c r="I19" s="157"/>
      <c r="J19" s="124"/>
      <c r="K19" s="157"/>
      <c r="L19" s="124"/>
      <c r="M19" s="157"/>
      <c r="N19" s="124"/>
      <c r="O19" s="157"/>
      <c r="P19" s="124"/>
      <c r="Q19" s="157"/>
      <c r="R19" s="124"/>
      <c r="S19" s="157"/>
      <c r="T19" s="124"/>
      <c r="U19" s="157"/>
      <c r="V19" s="124"/>
      <c r="W19" s="157"/>
      <c r="X19" s="124"/>
      <c r="Y19" s="157"/>
      <c r="Z19" s="124"/>
      <c r="AA19" s="157"/>
      <c r="AB19" s="124"/>
      <c r="AC19" s="157"/>
      <c r="AD19" s="124"/>
      <c r="AE19" s="157"/>
      <c r="AF19" s="124"/>
      <c r="AG19" s="157"/>
    </row>
    <row r="20" spans="1:33" s="163" customFormat="1" ht="16.5" customHeight="1">
      <c r="A20" s="154" t="s">
        <v>147</v>
      </c>
      <c r="B20" s="155"/>
      <c r="C20" s="161"/>
      <c r="D20" s="162"/>
      <c r="E20" s="156"/>
      <c r="F20" s="124"/>
      <c r="G20" s="157"/>
      <c r="H20" s="124"/>
      <c r="I20" s="157"/>
      <c r="J20" s="124"/>
      <c r="K20" s="157"/>
      <c r="L20" s="124"/>
      <c r="M20" s="157"/>
      <c r="N20" s="124"/>
      <c r="O20" s="157"/>
      <c r="P20" s="124"/>
      <c r="Q20" s="157"/>
      <c r="R20" s="124"/>
      <c r="S20" s="157"/>
      <c r="T20" s="124"/>
      <c r="U20" s="157"/>
      <c r="V20" s="124"/>
      <c r="W20" s="157"/>
      <c r="X20" s="124"/>
      <c r="Y20" s="157"/>
      <c r="Z20" s="124"/>
      <c r="AA20" s="157"/>
      <c r="AB20" s="124"/>
      <c r="AC20" s="157"/>
      <c r="AD20" s="124"/>
      <c r="AE20" s="157"/>
      <c r="AF20" s="124"/>
      <c r="AG20" s="157"/>
    </row>
    <row r="21" spans="1:33" s="163" customFormat="1" ht="16.5" customHeight="1">
      <c r="A21" s="154"/>
      <c r="B21" s="160" t="s">
        <v>149</v>
      </c>
      <c r="C21" s="122"/>
      <c r="D21" s="130"/>
      <c r="E21" s="156"/>
      <c r="F21" s="124"/>
      <c r="G21" s="157">
        <f>SUM(G16:G18)</f>
        <v>403876560</v>
      </c>
      <c r="H21" s="124"/>
      <c r="I21" s="157">
        <f>SUM(I16:I18)</f>
        <v>2072952972</v>
      </c>
      <c r="J21" s="124"/>
      <c r="K21" s="157">
        <f>SUM(K16:K18)</f>
        <v>58481254</v>
      </c>
      <c r="L21" s="124"/>
      <c r="M21" s="157">
        <f>SUM(M16:M18)</f>
        <v>30726984</v>
      </c>
      <c r="N21" s="124"/>
      <c r="O21" s="157">
        <f>SUM(O16:O18)</f>
        <v>22755038</v>
      </c>
      <c r="P21" s="124"/>
      <c r="Q21" s="157">
        <f>SUM(Q16:Q18)</f>
        <v>-187500</v>
      </c>
      <c r="R21" s="124"/>
      <c r="S21" s="157">
        <f>SUM(S16:S18)</f>
        <v>52300000</v>
      </c>
      <c r="T21" s="124"/>
      <c r="U21" s="157">
        <f>SUM(U16:U18)</f>
        <v>270745310</v>
      </c>
      <c r="V21" s="124"/>
      <c r="W21" s="157">
        <f>SUM(W16:W18)</f>
        <v>1311206919</v>
      </c>
      <c r="X21" s="124"/>
      <c r="Y21" s="157">
        <f>SUM(Y16:Y18)</f>
        <v>-270745310</v>
      </c>
      <c r="Z21" s="124"/>
      <c r="AA21" s="157">
        <f>SUM(AA16:AA18)</f>
        <v>-890497</v>
      </c>
      <c r="AB21" s="124"/>
      <c r="AC21" s="157">
        <f>SUM(AC16:AC18)</f>
        <v>-42514477</v>
      </c>
      <c r="AD21" s="124"/>
      <c r="AE21" s="157">
        <f t="shared" ref="AE21:AE23" si="0">SUM(AA21,AC21)</f>
        <v>-43404974</v>
      </c>
      <c r="AF21" s="124"/>
      <c r="AG21" s="157">
        <f>SUM(G21:Y21,AE21)</f>
        <v>3908707253</v>
      </c>
    </row>
    <row r="22" spans="1:33" s="122" customFormat="1" ht="16.5" customHeight="1">
      <c r="B22" s="175" t="s">
        <v>150</v>
      </c>
      <c r="D22" s="130"/>
      <c r="E22" s="174"/>
      <c r="F22" s="124"/>
      <c r="G22" s="157">
        <v>0</v>
      </c>
      <c r="H22" s="157"/>
      <c r="I22" s="157">
        <v>0</v>
      </c>
      <c r="J22" s="158"/>
      <c r="K22" s="157">
        <v>0</v>
      </c>
      <c r="L22" s="158"/>
      <c r="M22" s="157">
        <v>0</v>
      </c>
      <c r="N22" s="157"/>
      <c r="O22" s="157">
        <v>0</v>
      </c>
      <c r="P22" s="157"/>
      <c r="Q22" s="157">
        <v>0</v>
      </c>
      <c r="R22" s="158"/>
      <c r="S22" s="157">
        <v>0</v>
      </c>
      <c r="T22" s="157"/>
      <c r="U22" s="157">
        <v>0</v>
      </c>
      <c r="V22" s="157"/>
      <c r="W22" s="157">
        <v>0</v>
      </c>
      <c r="X22" s="157"/>
      <c r="Y22" s="157">
        <v>-30377844</v>
      </c>
      <c r="Z22" s="158"/>
      <c r="AA22" s="157">
        <v>0</v>
      </c>
      <c r="AB22" s="158"/>
      <c r="AC22" s="157">
        <v>0</v>
      </c>
      <c r="AD22" s="157"/>
      <c r="AE22" s="157">
        <f t="shared" si="0"/>
        <v>0</v>
      </c>
      <c r="AF22" s="158"/>
      <c r="AG22" s="157">
        <f>SUM(G22:Y22,AE22)</f>
        <v>-30377844</v>
      </c>
    </row>
    <row r="23" spans="1:33" s="122" customFormat="1" ht="16.5" customHeight="1">
      <c r="A23" s="154"/>
      <c r="B23" s="155" t="s">
        <v>151</v>
      </c>
      <c r="D23" s="130"/>
      <c r="E23" s="174"/>
      <c r="F23" s="124"/>
      <c r="G23" s="157">
        <v>0</v>
      </c>
      <c r="H23" s="157"/>
      <c r="I23" s="157">
        <v>0</v>
      </c>
      <c r="J23" s="158"/>
      <c r="K23" s="157">
        <v>0</v>
      </c>
      <c r="L23" s="158"/>
      <c r="M23" s="157">
        <v>0</v>
      </c>
      <c r="N23" s="157"/>
      <c r="O23" s="157">
        <v>0</v>
      </c>
      <c r="P23" s="157"/>
      <c r="Q23" s="157">
        <v>0</v>
      </c>
      <c r="R23" s="158"/>
      <c r="S23" s="157">
        <v>0</v>
      </c>
      <c r="T23" s="158"/>
      <c r="U23" s="157">
        <v>30377844</v>
      </c>
      <c r="V23" s="158"/>
      <c r="W23" s="157">
        <v>-30377844</v>
      </c>
      <c r="X23" s="158"/>
      <c r="Y23" s="157">
        <v>0</v>
      </c>
      <c r="Z23" s="158"/>
      <c r="AA23" s="157">
        <v>0</v>
      </c>
      <c r="AB23" s="158"/>
      <c r="AC23" s="157">
        <v>0</v>
      </c>
      <c r="AD23" s="157"/>
      <c r="AE23" s="157">
        <f t="shared" si="0"/>
        <v>0</v>
      </c>
      <c r="AF23" s="158"/>
      <c r="AG23" s="157">
        <f>SUM(G23:Y23,AE23)</f>
        <v>0</v>
      </c>
    </row>
    <row r="24" spans="1:33" s="122" customFormat="1" ht="16.5" customHeight="1">
      <c r="A24" s="154"/>
      <c r="B24" s="155" t="s">
        <v>110</v>
      </c>
      <c r="D24" s="130"/>
      <c r="E24" s="176"/>
      <c r="F24" s="124"/>
      <c r="G24" s="168">
        <v>0</v>
      </c>
      <c r="H24" s="157"/>
      <c r="I24" s="168">
        <v>0</v>
      </c>
      <c r="J24" s="158"/>
      <c r="K24" s="168">
        <v>0</v>
      </c>
      <c r="L24" s="158"/>
      <c r="M24" s="168">
        <v>0</v>
      </c>
      <c r="N24" s="157"/>
      <c r="O24" s="168">
        <v>0</v>
      </c>
      <c r="P24" s="157"/>
      <c r="Q24" s="168">
        <v>0</v>
      </c>
      <c r="R24" s="158"/>
      <c r="S24" s="168">
        <v>0</v>
      </c>
      <c r="T24" s="158"/>
      <c r="U24" s="168">
        <v>0</v>
      </c>
      <c r="V24" s="158"/>
      <c r="W24" s="168">
        <v>108603740</v>
      </c>
      <c r="X24" s="158"/>
      <c r="Y24" s="168">
        <v>0</v>
      </c>
      <c r="Z24" s="158"/>
      <c r="AA24" s="168">
        <v>-5616</v>
      </c>
      <c r="AB24" s="158"/>
      <c r="AC24" s="168">
        <v>825562</v>
      </c>
      <c r="AD24" s="157"/>
      <c r="AE24" s="168">
        <f>SUM(AA24,AC24)</f>
        <v>819946</v>
      </c>
      <c r="AF24" s="158"/>
      <c r="AG24" s="168">
        <f>SUM(G24:Y24,AE24)</f>
        <v>109423686</v>
      </c>
    </row>
    <row r="25" spans="1:33" s="122" customFormat="1" ht="8.1" customHeight="1">
      <c r="E25" s="128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</row>
    <row r="26" spans="1:33" s="122" customFormat="1" ht="16.5" customHeight="1" thickBot="1">
      <c r="A26" s="154" t="s">
        <v>152</v>
      </c>
      <c r="B26" s="160"/>
      <c r="D26" s="130"/>
      <c r="E26" s="156"/>
      <c r="F26" s="124"/>
      <c r="G26" s="177">
        <f>SUM(G21:G25)</f>
        <v>403876560</v>
      </c>
      <c r="H26" s="124"/>
      <c r="I26" s="177">
        <f>SUM(I21:I25)</f>
        <v>2072952972</v>
      </c>
      <c r="J26" s="124"/>
      <c r="K26" s="177">
        <f>SUM(K21:K25)</f>
        <v>58481254</v>
      </c>
      <c r="L26" s="124"/>
      <c r="M26" s="177">
        <f>SUM(M21:M25)</f>
        <v>30726984</v>
      </c>
      <c r="N26" s="124"/>
      <c r="O26" s="177">
        <f>SUM(O21:O25)</f>
        <v>22755038</v>
      </c>
      <c r="P26" s="124"/>
      <c r="Q26" s="177">
        <f>SUM(Q21:Q25)</f>
        <v>-187500</v>
      </c>
      <c r="R26" s="124"/>
      <c r="S26" s="177">
        <f>SUM(S21:S25)</f>
        <v>52300000</v>
      </c>
      <c r="T26" s="124"/>
      <c r="U26" s="177">
        <f>SUM(U21:U25)</f>
        <v>301123154</v>
      </c>
      <c r="V26" s="124"/>
      <c r="W26" s="177">
        <f>SUM(W21:W25)</f>
        <v>1389432815</v>
      </c>
      <c r="X26" s="124"/>
      <c r="Y26" s="177">
        <f>SUM(Y21:Y25)</f>
        <v>-301123154</v>
      </c>
      <c r="Z26" s="124"/>
      <c r="AA26" s="177">
        <f>SUM(AA21:AA25)</f>
        <v>-896113</v>
      </c>
      <c r="AB26" s="124"/>
      <c r="AC26" s="177">
        <f>SUM(AC21:AC25)</f>
        <v>-41688915</v>
      </c>
      <c r="AD26" s="124"/>
      <c r="AE26" s="177">
        <f>SUM(AE21:AE25)</f>
        <v>-42585028</v>
      </c>
      <c r="AF26" s="124"/>
      <c r="AG26" s="177">
        <f>SUM(AG21:AG25)</f>
        <v>3987753095</v>
      </c>
    </row>
    <row r="27" spans="1:33" s="122" customFormat="1" ht="16.5" customHeight="1" thickTop="1">
      <c r="E27" s="128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</row>
    <row r="28" spans="1:33" s="122" customFormat="1" ht="16.5" customHeight="1">
      <c r="E28" s="128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</row>
    <row r="29" spans="1:33" s="159" customFormat="1" ht="16.5" customHeight="1">
      <c r="A29" s="154" t="s">
        <v>153</v>
      </c>
      <c r="B29" s="155"/>
      <c r="C29" s="122"/>
      <c r="D29" s="130"/>
      <c r="E29" s="156"/>
      <c r="F29" s="124"/>
      <c r="G29" s="157">
        <v>403876560</v>
      </c>
      <c r="H29" s="157"/>
      <c r="I29" s="157">
        <v>2072952972</v>
      </c>
      <c r="J29" s="158"/>
      <c r="K29" s="157">
        <v>58481254</v>
      </c>
      <c r="L29" s="158"/>
      <c r="M29" s="157">
        <v>30726984</v>
      </c>
      <c r="N29" s="157"/>
      <c r="O29" s="157">
        <v>22755038</v>
      </c>
      <c r="P29" s="157"/>
      <c r="Q29" s="157">
        <v>-187500</v>
      </c>
      <c r="R29" s="158"/>
      <c r="S29" s="157">
        <v>54300000</v>
      </c>
      <c r="T29" s="158"/>
      <c r="U29" s="157">
        <v>338303192</v>
      </c>
      <c r="V29" s="158"/>
      <c r="W29" s="157">
        <v>1412454047</v>
      </c>
      <c r="X29" s="158"/>
      <c r="Y29" s="157">
        <v>-338303192</v>
      </c>
      <c r="Z29" s="158"/>
      <c r="AA29" s="157">
        <v>-1079324</v>
      </c>
      <c r="AB29" s="158"/>
      <c r="AC29" s="157">
        <v>-60383144</v>
      </c>
      <c r="AD29" s="158"/>
      <c r="AE29" s="157">
        <f>SUM(AA29,AC29)</f>
        <v>-61462468</v>
      </c>
      <c r="AF29" s="158"/>
      <c r="AG29" s="157">
        <f>SUM(G29:Y29,AE29)</f>
        <v>3993896887</v>
      </c>
    </row>
    <row r="30" spans="1:33" s="163" customFormat="1" ht="16.5" customHeight="1">
      <c r="A30" s="154"/>
      <c r="B30" s="160" t="s">
        <v>148</v>
      </c>
      <c r="C30" s="161"/>
      <c r="D30" s="162"/>
      <c r="E30" s="156"/>
      <c r="F30" s="124"/>
      <c r="G30" s="157"/>
      <c r="H30" s="157"/>
      <c r="I30" s="157"/>
      <c r="J30" s="158"/>
      <c r="K30" s="157"/>
      <c r="L30" s="158"/>
      <c r="M30" s="157"/>
      <c r="N30" s="157"/>
      <c r="O30" s="157"/>
      <c r="P30" s="157"/>
      <c r="Q30" s="157"/>
      <c r="R30" s="158"/>
      <c r="S30" s="157"/>
      <c r="T30" s="158"/>
      <c r="U30" s="157"/>
      <c r="V30" s="158"/>
      <c r="W30" s="157"/>
      <c r="X30" s="158"/>
      <c r="Y30" s="157"/>
      <c r="Z30" s="158"/>
      <c r="AA30" s="157"/>
      <c r="AB30" s="158"/>
      <c r="AC30" s="157"/>
      <c r="AD30" s="158"/>
      <c r="AE30" s="157"/>
      <c r="AF30" s="158"/>
      <c r="AG30" s="157"/>
    </row>
    <row r="31" spans="1:33" s="172" customFormat="1" ht="16.5" customHeight="1">
      <c r="A31" s="164"/>
      <c r="B31" s="165" t="s">
        <v>238</v>
      </c>
      <c r="C31" s="166"/>
      <c r="D31" s="167"/>
      <c r="E31" s="124">
        <v>4</v>
      </c>
      <c r="F31" s="169"/>
      <c r="G31" s="170">
        <v>0</v>
      </c>
      <c r="H31" s="178"/>
      <c r="I31" s="170">
        <v>0</v>
      </c>
      <c r="J31" s="178"/>
      <c r="K31" s="170">
        <v>0</v>
      </c>
      <c r="L31" s="178"/>
      <c r="M31" s="170">
        <v>0</v>
      </c>
      <c r="N31" s="178"/>
      <c r="O31" s="170">
        <v>0</v>
      </c>
      <c r="P31" s="178"/>
      <c r="Q31" s="170">
        <v>0</v>
      </c>
      <c r="R31" s="178"/>
      <c r="S31" s="170">
        <v>0</v>
      </c>
      <c r="T31" s="178"/>
      <c r="U31" s="170">
        <v>0</v>
      </c>
      <c r="V31" s="178"/>
      <c r="W31" s="170">
        <v>-8794887</v>
      </c>
      <c r="X31" s="178"/>
      <c r="Y31" s="170">
        <v>0</v>
      </c>
      <c r="Z31" s="178"/>
      <c r="AA31" s="170">
        <v>0</v>
      </c>
      <c r="AB31" s="178"/>
      <c r="AC31" s="170">
        <v>0</v>
      </c>
      <c r="AD31" s="178"/>
      <c r="AE31" s="170">
        <f>SUM(AA31,AC31)</f>
        <v>0</v>
      </c>
      <c r="AF31" s="178"/>
      <c r="AG31" s="170">
        <f>SUM(G31:Y31,AE31)</f>
        <v>-8794887</v>
      </c>
    </row>
    <row r="32" spans="1:33" s="163" customFormat="1" ht="8.1" customHeight="1">
      <c r="A32" s="154"/>
      <c r="B32" s="155"/>
      <c r="C32" s="173"/>
      <c r="D32" s="162"/>
      <c r="E32" s="174"/>
      <c r="F32" s="124"/>
      <c r="G32" s="157"/>
      <c r="H32" s="124"/>
      <c r="I32" s="157"/>
      <c r="J32" s="124"/>
      <c r="K32" s="157"/>
      <c r="L32" s="124"/>
      <c r="M32" s="157"/>
      <c r="N32" s="124"/>
      <c r="O32" s="157"/>
      <c r="P32" s="124"/>
      <c r="Q32" s="157"/>
      <c r="R32" s="124"/>
      <c r="S32" s="157"/>
      <c r="T32" s="124"/>
      <c r="U32" s="157"/>
      <c r="V32" s="124"/>
      <c r="W32" s="157"/>
      <c r="X32" s="124"/>
      <c r="Y32" s="157"/>
      <c r="Z32" s="124"/>
      <c r="AA32" s="157"/>
      <c r="AB32" s="124"/>
      <c r="AC32" s="157"/>
      <c r="AD32" s="124"/>
      <c r="AE32" s="157"/>
      <c r="AF32" s="124"/>
      <c r="AG32" s="157"/>
    </row>
    <row r="33" spans="1:33" s="163" customFormat="1" ht="16.5" customHeight="1">
      <c r="A33" s="154" t="s">
        <v>153</v>
      </c>
      <c r="B33" s="155"/>
      <c r="C33" s="161"/>
      <c r="D33" s="162"/>
      <c r="E33" s="156"/>
      <c r="F33" s="124"/>
      <c r="G33" s="157"/>
      <c r="H33" s="124"/>
      <c r="I33" s="157"/>
      <c r="J33" s="124"/>
      <c r="K33" s="157"/>
      <c r="L33" s="124"/>
      <c r="M33" s="157"/>
      <c r="N33" s="124"/>
      <c r="O33" s="157"/>
      <c r="P33" s="124"/>
      <c r="Q33" s="157"/>
      <c r="R33" s="124"/>
      <c r="S33" s="157"/>
      <c r="T33" s="124"/>
      <c r="U33" s="157"/>
      <c r="V33" s="124"/>
      <c r="W33" s="157"/>
      <c r="X33" s="124"/>
      <c r="Y33" s="157"/>
      <c r="Z33" s="124"/>
      <c r="AA33" s="157"/>
      <c r="AB33" s="124"/>
      <c r="AC33" s="157"/>
      <c r="AD33" s="124"/>
      <c r="AE33" s="157"/>
      <c r="AF33" s="124"/>
      <c r="AG33" s="157"/>
    </row>
    <row r="34" spans="1:33" s="163" customFormat="1" ht="16.5" customHeight="1">
      <c r="A34" s="154"/>
      <c r="B34" s="160" t="s">
        <v>149</v>
      </c>
      <c r="C34" s="122"/>
      <c r="D34" s="130"/>
      <c r="E34" s="156"/>
      <c r="F34" s="124"/>
      <c r="G34" s="157">
        <f>SUM(G29:G31)</f>
        <v>403876560</v>
      </c>
      <c r="H34" s="124"/>
      <c r="I34" s="157">
        <f>SUM(I29:I31)</f>
        <v>2072952972</v>
      </c>
      <c r="J34" s="124"/>
      <c r="K34" s="157">
        <f>SUM(K29:K31)</f>
        <v>58481254</v>
      </c>
      <c r="L34" s="124"/>
      <c r="M34" s="157">
        <f>SUM(M29:M31)</f>
        <v>30726984</v>
      </c>
      <c r="N34" s="124"/>
      <c r="O34" s="157">
        <f>SUM(O29:O31)</f>
        <v>22755038</v>
      </c>
      <c r="P34" s="124"/>
      <c r="Q34" s="157">
        <f>SUM(Q29:Q31)</f>
        <v>-187500</v>
      </c>
      <c r="R34" s="124"/>
      <c r="S34" s="157">
        <f>SUM(S29:S31)</f>
        <v>54300000</v>
      </c>
      <c r="T34" s="124"/>
      <c r="U34" s="157">
        <f>SUM(U29:U31)</f>
        <v>338303192</v>
      </c>
      <c r="V34" s="124"/>
      <c r="W34" s="157">
        <f>SUM(W29:W31)</f>
        <v>1403659160</v>
      </c>
      <c r="X34" s="124"/>
      <c r="Y34" s="157">
        <f>SUM(Y29:Y31)</f>
        <v>-338303192</v>
      </c>
      <c r="Z34" s="124"/>
      <c r="AA34" s="157">
        <f>SUM(AA29:AA31)</f>
        <v>-1079324</v>
      </c>
      <c r="AB34" s="124"/>
      <c r="AC34" s="157">
        <f>SUM(AC29:AC31)</f>
        <v>-60383144</v>
      </c>
      <c r="AD34" s="124"/>
      <c r="AE34" s="157">
        <f t="shared" ref="AE34" si="1">SUM(AA34,AC34)</f>
        <v>-61462468</v>
      </c>
      <c r="AF34" s="124"/>
      <c r="AG34" s="157">
        <f>SUM(G34:Y34,AE34)</f>
        <v>3985102000</v>
      </c>
    </row>
    <row r="35" spans="1:33" s="122" customFormat="1" ht="16.5" customHeight="1">
      <c r="A35" s="154"/>
      <c r="B35" s="155" t="s">
        <v>110</v>
      </c>
      <c r="D35" s="130"/>
      <c r="E35" s="174"/>
      <c r="F35" s="124"/>
      <c r="G35" s="168">
        <v>0</v>
      </c>
      <c r="H35" s="157"/>
      <c r="I35" s="168">
        <v>0</v>
      </c>
      <c r="J35" s="158"/>
      <c r="K35" s="168">
        <v>0</v>
      </c>
      <c r="L35" s="158"/>
      <c r="M35" s="168">
        <v>0</v>
      </c>
      <c r="N35" s="157"/>
      <c r="O35" s="168">
        <v>0</v>
      </c>
      <c r="P35" s="157"/>
      <c r="Q35" s="168">
        <v>0</v>
      </c>
      <c r="R35" s="158"/>
      <c r="S35" s="168">
        <v>0</v>
      </c>
      <c r="T35" s="158"/>
      <c r="U35" s="168">
        <v>0</v>
      </c>
      <c r="V35" s="158"/>
      <c r="W35" s="168">
        <v>95021436</v>
      </c>
      <c r="X35" s="158"/>
      <c r="Y35" s="168">
        <v>0</v>
      </c>
      <c r="Z35" s="158"/>
      <c r="AA35" s="168">
        <v>93755</v>
      </c>
      <c r="AB35" s="158"/>
      <c r="AC35" s="168">
        <v>16303634</v>
      </c>
      <c r="AD35" s="157"/>
      <c r="AE35" s="168">
        <f>SUM(AA35,AC35)</f>
        <v>16397389</v>
      </c>
      <c r="AF35" s="158"/>
      <c r="AG35" s="168">
        <f>SUM(G35:Y35,AE35)</f>
        <v>111418825</v>
      </c>
    </row>
    <row r="36" spans="1:33" s="122" customFormat="1" ht="8.1" customHeight="1">
      <c r="A36" s="159"/>
      <c r="B36" s="159"/>
      <c r="C36" s="159"/>
      <c r="D36" s="159"/>
      <c r="E36" s="179"/>
      <c r="F36" s="159"/>
      <c r="G36" s="159"/>
      <c r="H36" s="159"/>
      <c r="I36" s="159"/>
      <c r="J36" s="159"/>
      <c r="K36" s="159"/>
      <c r="L36" s="159"/>
      <c r="M36" s="159"/>
      <c r="N36" s="159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</row>
    <row r="37" spans="1:33" s="122" customFormat="1" ht="16.5" customHeight="1" thickBot="1">
      <c r="A37" s="154" t="s">
        <v>154</v>
      </c>
      <c r="B37" s="160"/>
      <c r="D37" s="130"/>
      <c r="E37" s="156"/>
      <c r="F37" s="124"/>
      <c r="G37" s="177">
        <f>SUM(G34:G35)</f>
        <v>403876560</v>
      </c>
      <c r="H37" s="124"/>
      <c r="I37" s="177">
        <f>SUM(I34:I35)</f>
        <v>2072952972</v>
      </c>
      <c r="J37" s="124"/>
      <c r="K37" s="177">
        <f>SUM(K34:K35)</f>
        <v>58481254</v>
      </c>
      <c r="L37" s="124"/>
      <c r="M37" s="177">
        <f>SUM(M34:M35)</f>
        <v>30726984</v>
      </c>
      <c r="N37" s="124"/>
      <c r="O37" s="177">
        <f>SUM(O34:O35)</f>
        <v>22755038</v>
      </c>
      <c r="P37" s="124"/>
      <c r="Q37" s="177">
        <f>SUM(Q34:Q35)</f>
        <v>-187500</v>
      </c>
      <c r="R37" s="124"/>
      <c r="S37" s="177">
        <f>SUM(S34:S35)</f>
        <v>54300000</v>
      </c>
      <c r="T37" s="124"/>
      <c r="U37" s="177">
        <f>SUM(U34:U35)</f>
        <v>338303192</v>
      </c>
      <c r="V37" s="124"/>
      <c r="W37" s="177">
        <f>SUM(W34:W35)</f>
        <v>1498680596</v>
      </c>
      <c r="X37" s="124"/>
      <c r="Y37" s="177">
        <f>SUM(Y34:Y35)</f>
        <v>-338303192</v>
      </c>
      <c r="Z37" s="124"/>
      <c r="AA37" s="177">
        <f>SUM(AA34:AA35)</f>
        <v>-985569</v>
      </c>
      <c r="AB37" s="124"/>
      <c r="AC37" s="177">
        <f>SUM(AC34:AC35)</f>
        <v>-44079510</v>
      </c>
      <c r="AD37" s="124"/>
      <c r="AE37" s="177">
        <f>SUM(AE34:AE35)</f>
        <v>-45065079</v>
      </c>
      <c r="AF37" s="124"/>
      <c r="AG37" s="177">
        <f>SUM(AG34:AG35)</f>
        <v>4096520825</v>
      </c>
    </row>
    <row r="38" spans="1:33" s="55" customFormat="1" ht="16.5" customHeight="1" thickTop="1">
      <c r="E38" s="35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</row>
    <row r="39" spans="1:33" s="55" customFormat="1" ht="16.5" customHeight="1">
      <c r="E39" s="35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</row>
    <row r="40" spans="1:33" s="55" customFormat="1" ht="16.5" customHeight="1">
      <c r="E40" s="35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</row>
    <row r="41" spans="1:33" s="55" customFormat="1" ht="16.5" customHeight="1">
      <c r="E41" s="35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</row>
    <row r="42" spans="1:33" s="55" customFormat="1" ht="16.5" customHeight="1">
      <c r="E42" s="35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</row>
    <row r="43" spans="1:33" s="55" customFormat="1" ht="16.5" customHeight="1">
      <c r="E43" s="35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</row>
    <row r="44" spans="1:33" s="55" customFormat="1" ht="16.5" customHeight="1">
      <c r="E44" s="35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</row>
    <row r="45" spans="1:33" s="55" customFormat="1" ht="16.5" customHeight="1">
      <c r="A45" s="181" t="s">
        <v>155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</row>
    <row r="46" spans="1:33" s="55" customFormat="1" ht="16.5" customHeight="1">
      <c r="A46" s="37"/>
      <c r="B46" s="82"/>
      <c r="C46" s="82"/>
      <c r="D46" s="82"/>
      <c r="E46" s="182"/>
      <c r="F46" s="82"/>
      <c r="G46" s="82"/>
      <c r="H46" s="82"/>
      <c r="I46" s="82"/>
      <c r="J46" s="82"/>
      <c r="L46" s="82" t="s">
        <v>156</v>
      </c>
      <c r="N46" s="82"/>
      <c r="P46" s="82"/>
      <c r="Q46" s="82"/>
      <c r="R46" s="82"/>
      <c r="S46" s="82"/>
      <c r="T46" s="82"/>
      <c r="U46" s="54" t="s">
        <v>157</v>
      </c>
      <c r="V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</row>
    <row r="47" spans="1:33" s="55" customFormat="1" ht="21" customHeight="1">
      <c r="A47" s="76"/>
      <c r="B47" s="183"/>
      <c r="D47" s="184"/>
      <c r="E47" s="185"/>
      <c r="F47" s="51"/>
      <c r="G47" s="91"/>
      <c r="H47" s="91"/>
      <c r="I47" s="91"/>
      <c r="J47" s="56"/>
      <c r="K47" s="56"/>
      <c r="L47" s="56"/>
      <c r="M47" s="56"/>
      <c r="N47" s="56"/>
      <c r="O47" s="56"/>
      <c r="P47" s="56"/>
      <c r="Q47" s="91"/>
      <c r="R47" s="56"/>
      <c r="S47" s="91"/>
      <c r="T47" s="56"/>
      <c r="U47" s="91"/>
      <c r="V47" s="56"/>
      <c r="W47" s="91"/>
      <c r="X47" s="56"/>
      <c r="Y47" s="56"/>
      <c r="Z47" s="56"/>
      <c r="AA47" s="56"/>
      <c r="AB47" s="56"/>
      <c r="AC47" s="91"/>
      <c r="AD47" s="91"/>
      <c r="AE47" s="91"/>
      <c r="AF47" s="56"/>
      <c r="AG47" s="91"/>
    </row>
    <row r="48" spans="1:33" s="56" customFormat="1" ht="22.35" customHeight="1">
      <c r="A48" s="79" t="s">
        <v>36</v>
      </c>
      <c r="B48" s="79"/>
      <c r="C48" s="79"/>
      <c r="D48" s="79"/>
      <c r="E48" s="101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</row>
  </sheetData>
  <mergeCells count="1">
    <mergeCell ref="A45:AG45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40B15-5B7C-436E-A285-15F3901F34BD}">
  <dimension ref="A1:W43"/>
  <sheetViews>
    <sheetView zoomScaleNormal="100" zoomScaleSheetLayoutView="115" workbookViewId="0">
      <selection activeCell="E146" sqref="E146"/>
    </sheetView>
  </sheetViews>
  <sheetFormatPr defaultColWidth="31.42578125" defaultRowHeight="16.5" customHeight="1"/>
  <cols>
    <col min="1" max="3" width="1.42578125" style="37" customWidth="1"/>
    <col min="4" max="4" width="34.42578125" style="37" customWidth="1"/>
    <col min="5" max="5" width="5.42578125" style="37" customWidth="1"/>
    <col min="6" max="6" width="0.7109375" style="37" customWidth="1"/>
    <col min="7" max="7" width="13.7109375" style="91" customWidth="1"/>
    <col min="8" max="8" width="0.7109375" style="91" customWidth="1"/>
    <col min="9" max="9" width="12.5703125" style="91" customWidth="1"/>
    <col min="10" max="10" width="0.7109375" style="91" customWidth="1"/>
    <col min="11" max="11" width="12.5703125" style="91" customWidth="1"/>
    <col min="12" max="12" width="0.7109375" style="91" customWidth="1"/>
    <col min="13" max="13" width="12.5703125" style="91" customWidth="1"/>
    <col min="14" max="14" width="0.7109375" style="91" customWidth="1"/>
    <col min="15" max="15" width="12.5703125" style="91" customWidth="1"/>
    <col min="16" max="16" width="0.7109375" style="56" customWidth="1"/>
    <col min="17" max="17" width="12.5703125" style="91" customWidth="1"/>
    <col min="18" max="18" width="0.7109375" style="56" customWidth="1"/>
    <col min="19" max="19" width="12.7109375" style="91" customWidth="1"/>
    <col min="20" max="20" width="0.7109375" style="91" customWidth="1"/>
    <col min="21" max="21" width="12.5703125" style="91" customWidth="1"/>
    <col min="22" max="22" width="0.7109375" style="91" customWidth="1"/>
    <col min="23" max="23" width="12.5703125" style="91" customWidth="1"/>
    <col min="24" max="16384" width="31.42578125" style="37"/>
  </cols>
  <sheetData>
    <row r="1" spans="1:23" ht="16.5" customHeight="1">
      <c r="A1" s="33" t="s">
        <v>0</v>
      </c>
    </row>
    <row r="2" spans="1:23" ht="16.5" customHeight="1">
      <c r="A2" s="111" t="s">
        <v>111</v>
      </c>
    </row>
    <row r="3" spans="1:23" ht="16.5" customHeight="1">
      <c r="A3" s="186" t="str">
        <f>'5-6 (3M)'!A3</f>
        <v>For the three-month period ended 31 March 2026</v>
      </c>
      <c r="B3" s="120"/>
      <c r="C3" s="120"/>
      <c r="D3" s="120"/>
      <c r="E3" s="120"/>
      <c r="F3" s="120"/>
      <c r="G3" s="115"/>
      <c r="H3" s="115"/>
      <c r="I3" s="115"/>
      <c r="J3" s="115"/>
      <c r="K3" s="115"/>
      <c r="L3" s="115"/>
      <c r="M3" s="115"/>
      <c r="N3" s="115"/>
      <c r="O3" s="115"/>
      <c r="P3" s="121"/>
      <c r="Q3" s="115"/>
      <c r="R3" s="121"/>
      <c r="S3" s="115"/>
      <c r="T3" s="115"/>
      <c r="U3" s="115"/>
      <c r="V3" s="115"/>
      <c r="W3" s="115"/>
    </row>
    <row r="4" spans="1:23" ht="12" customHeight="1"/>
    <row r="5" spans="1:23" s="123" customFormat="1" ht="12" customHeight="1">
      <c r="G5" s="153"/>
      <c r="H5" s="153"/>
      <c r="I5" s="153"/>
      <c r="J5" s="153"/>
      <c r="K5" s="153"/>
      <c r="L5" s="153"/>
      <c r="M5" s="153"/>
      <c r="N5" s="153"/>
      <c r="O5" s="153"/>
      <c r="P5" s="126"/>
      <c r="Q5" s="153"/>
      <c r="R5" s="126"/>
      <c r="S5" s="153"/>
      <c r="T5" s="153"/>
      <c r="U5" s="153"/>
      <c r="V5" s="153"/>
      <c r="W5" s="153"/>
    </row>
    <row r="6" spans="1:23" s="123" customFormat="1" ht="16.5" customHeight="1">
      <c r="G6" s="127" t="s">
        <v>158</v>
      </c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</row>
    <row r="7" spans="1:23" s="122" customFormat="1" ht="16.5" customHeight="1">
      <c r="B7" s="130"/>
      <c r="C7" s="130"/>
      <c r="D7" s="130"/>
      <c r="E7" s="130"/>
      <c r="F7" s="130"/>
      <c r="G7" s="125"/>
      <c r="H7" s="125"/>
      <c r="I7" s="125"/>
      <c r="J7" s="125"/>
      <c r="K7" s="125"/>
      <c r="L7" s="125"/>
      <c r="M7" s="125"/>
      <c r="N7" s="125"/>
      <c r="O7" s="127" t="s">
        <v>75</v>
      </c>
      <c r="P7" s="127"/>
      <c r="Q7" s="127"/>
      <c r="R7" s="127"/>
      <c r="S7" s="127"/>
      <c r="T7" s="125"/>
      <c r="U7" s="132"/>
      <c r="V7" s="132"/>
      <c r="W7" s="132"/>
    </row>
    <row r="8" spans="1:23" s="122" customFormat="1" ht="16.5" customHeight="1">
      <c r="B8" s="130"/>
      <c r="C8" s="130"/>
      <c r="D8" s="130"/>
      <c r="E8" s="130"/>
      <c r="F8" s="130"/>
      <c r="G8" s="125"/>
      <c r="H8" s="125"/>
      <c r="I8" s="125"/>
      <c r="J8" s="125"/>
      <c r="K8" s="136"/>
      <c r="L8" s="136"/>
      <c r="M8" s="136" t="s">
        <v>113</v>
      </c>
      <c r="N8" s="125"/>
      <c r="O8" s="187"/>
      <c r="P8" s="187"/>
      <c r="Q8" s="187"/>
      <c r="R8" s="187"/>
      <c r="S8" s="187"/>
      <c r="T8" s="125"/>
      <c r="U8" s="132"/>
      <c r="V8" s="132"/>
      <c r="W8" s="132"/>
    </row>
    <row r="9" spans="1:23" s="122" customFormat="1" ht="16.5" customHeight="1">
      <c r="B9" s="130"/>
      <c r="C9" s="130"/>
      <c r="D9" s="130"/>
      <c r="E9" s="130"/>
      <c r="F9" s="130"/>
      <c r="G9" s="142" t="s">
        <v>116</v>
      </c>
      <c r="H9" s="142"/>
      <c r="I9" s="142"/>
      <c r="J9" s="132"/>
      <c r="K9" s="136" t="s">
        <v>159</v>
      </c>
      <c r="L9" s="136"/>
      <c r="M9" s="136" t="s">
        <v>114</v>
      </c>
      <c r="N9" s="132"/>
      <c r="O9" s="188"/>
      <c r="P9" s="188"/>
      <c r="Q9" s="136" t="s">
        <v>125</v>
      </c>
      <c r="R9" s="188"/>
      <c r="S9" s="188"/>
      <c r="T9" s="132"/>
      <c r="U9" s="132"/>
      <c r="V9" s="132"/>
      <c r="W9" s="132"/>
    </row>
    <row r="10" spans="1:23" s="122" customFormat="1" ht="16.5" customHeight="1">
      <c r="B10" s="130"/>
      <c r="C10" s="130"/>
      <c r="D10" s="130"/>
      <c r="E10" s="130"/>
      <c r="F10" s="130"/>
      <c r="G10" s="142" t="s">
        <v>121</v>
      </c>
      <c r="H10" s="142"/>
      <c r="I10" s="142" t="s">
        <v>129</v>
      </c>
      <c r="J10" s="132"/>
      <c r="K10" s="136" t="s">
        <v>160</v>
      </c>
      <c r="L10" s="136"/>
      <c r="M10" s="136" t="s">
        <v>132</v>
      </c>
      <c r="N10" s="132"/>
      <c r="O10" s="136" t="s">
        <v>125</v>
      </c>
      <c r="P10" s="189"/>
      <c r="Q10" s="190" t="s">
        <v>134</v>
      </c>
      <c r="R10" s="189"/>
      <c r="S10" s="189"/>
      <c r="T10" s="132"/>
      <c r="U10" s="189" t="s">
        <v>135</v>
      </c>
      <c r="V10" s="132"/>
      <c r="W10" s="132"/>
    </row>
    <row r="11" spans="1:23" s="122" customFormat="1" ht="16.5" customHeight="1">
      <c r="B11" s="130"/>
      <c r="C11" s="130"/>
      <c r="D11" s="130"/>
      <c r="E11" s="130"/>
      <c r="F11" s="130"/>
      <c r="G11" s="132" t="s">
        <v>161</v>
      </c>
      <c r="H11" s="132"/>
      <c r="I11" s="132" t="s">
        <v>139</v>
      </c>
      <c r="J11" s="132"/>
      <c r="K11" s="136" t="s">
        <v>138</v>
      </c>
      <c r="L11" s="136"/>
      <c r="M11" s="136" t="s">
        <v>141</v>
      </c>
      <c r="N11" s="132"/>
      <c r="O11" s="191" t="s">
        <v>162</v>
      </c>
      <c r="P11" s="189"/>
      <c r="Q11" s="191" t="s">
        <v>144</v>
      </c>
      <c r="R11" s="189"/>
      <c r="S11" s="192" t="s">
        <v>78</v>
      </c>
      <c r="T11" s="132"/>
      <c r="U11" s="189" t="s">
        <v>138</v>
      </c>
      <c r="V11" s="132"/>
      <c r="W11" s="132" t="s">
        <v>81</v>
      </c>
    </row>
    <row r="12" spans="1:23" s="122" customFormat="1" ht="16.5" customHeight="1">
      <c r="E12" s="149" t="s">
        <v>227</v>
      </c>
      <c r="F12" s="128"/>
      <c r="G12" s="150" t="s">
        <v>13</v>
      </c>
      <c r="H12" s="151"/>
      <c r="I12" s="150" t="s">
        <v>13</v>
      </c>
      <c r="J12" s="151"/>
      <c r="K12" s="150" t="s">
        <v>13</v>
      </c>
      <c r="L12" s="151"/>
      <c r="M12" s="150" t="s">
        <v>13</v>
      </c>
      <c r="N12" s="151"/>
      <c r="O12" s="150" t="s">
        <v>13</v>
      </c>
      <c r="P12" s="132"/>
      <c r="Q12" s="150" t="s">
        <v>13</v>
      </c>
      <c r="R12" s="132"/>
      <c r="S12" s="150" t="s">
        <v>13</v>
      </c>
      <c r="T12" s="151"/>
      <c r="U12" s="150" t="s">
        <v>13</v>
      </c>
      <c r="V12" s="132"/>
      <c r="W12" s="150" t="s">
        <v>13</v>
      </c>
    </row>
    <row r="13" spans="1:23" s="122" customFormat="1" ht="6" customHeight="1">
      <c r="A13" s="154"/>
      <c r="B13" s="130"/>
      <c r="D13" s="130"/>
      <c r="E13" s="130"/>
      <c r="F13" s="124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53"/>
      <c r="W13" s="126"/>
    </row>
    <row r="14" spans="1:23" s="122" customFormat="1" ht="16.5" customHeight="1">
      <c r="A14" s="154" t="s">
        <v>147</v>
      </c>
      <c r="B14" s="193"/>
      <c r="D14" s="130"/>
      <c r="E14" s="130"/>
      <c r="F14" s="124"/>
      <c r="G14" s="194">
        <v>403876560</v>
      </c>
      <c r="H14" s="194"/>
      <c r="I14" s="194">
        <v>2072952972</v>
      </c>
      <c r="J14" s="194"/>
      <c r="K14" s="194">
        <v>58481254</v>
      </c>
      <c r="L14" s="195"/>
      <c r="M14" s="194">
        <v>22755038</v>
      </c>
      <c r="N14" s="194"/>
      <c r="O14" s="194">
        <v>40700000</v>
      </c>
      <c r="P14" s="195"/>
      <c r="Q14" s="153">
        <v>270745310</v>
      </c>
      <c r="R14" s="195"/>
      <c r="S14" s="153">
        <v>391407711</v>
      </c>
      <c r="T14" s="126"/>
      <c r="U14" s="153">
        <v>-270745310</v>
      </c>
      <c r="V14" s="126"/>
      <c r="W14" s="153">
        <f>SUM(G14:U14)</f>
        <v>2990173535</v>
      </c>
    </row>
    <row r="15" spans="1:23" s="163" customFormat="1" ht="16.5" customHeight="1">
      <c r="A15" s="154"/>
      <c r="B15" s="160" t="s">
        <v>148</v>
      </c>
      <c r="C15" s="161"/>
      <c r="D15" s="162"/>
      <c r="E15" s="130"/>
      <c r="F15" s="124"/>
      <c r="G15" s="157"/>
      <c r="H15" s="157"/>
      <c r="I15" s="157"/>
      <c r="J15" s="158"/>
      <c r="K15" s="157"/>
      <c r="L15" s="158"/>
      <c r="M15" s="157"/>
      <c r="N15" s="157"/>
      <c r="O15" s="157"/>
      <c r="P15" s="157"/>
      <c r="Q15" s="157"/>
      <c r="R15" s="158"/>
      <c r="S15" s="157"/>
      <c r="T15" s="158"/>
      <c r="U15" s="157"/>
      <c r="V15" s="158"/>
      <c r="W15" s="157"/>
    </row>
    <row r="16" spans="1:23" s="172" customFormat="1" ht="16.5" customHeight="1">
      <c r="A16" s="164"/>
      <c r="B16" s="165" t="s">
        <v>238</v>
      </c>
      <c r="C16" s="166"/>
      <c r="D16" s="167"/>
      <c r="E16" s="178">
        <v>4</v>
      </c>
      <c r="F16" s="169"/>
      <c r="G16" s="170">
        <v>0</v>
      </c>
      <c r="H16" s="178"/>
      <c r="I16" s="170">
        <v>0</v>
      </c>
      <c r="J16" s="178"/>
      <c r="K16" s="170">
        <v>0</v>
      </c>
      <c r="L16" s="178"/>
      <c r="M16" s="170">
        <v>0</v>
      </c>
      <c r="N16" s="178"/>
      <c r="O16" s="170">
        <v>0</v>
      </c>
      <c r="P16" s="178"/>
      <c r="Q16" s="170">
        <v>0</v>
      </c>
      <c r="R16" s="178"/>
      <c r="S16" s="170">
        <v>-8794887</v>
      </c>
      <c r="T16" s="178"/>
      <c r="U16" s="170">
        <v>0</v>
      </c>
      <c r="V16" s="178"/>
      <c r="W16" s="170">
        <f>SUM(G16:U16)</f>
        <v>-8794887</v>
      </c>
    </row>
    <row r="17" spans="1:23" s="163" customFormat="1" ht="8.1" customHeight="1">
      <c r="A17" s="154"/>
      <c r="B17" s="155"/>
      <c r="C17" s="173"/>
      <c r="D17" s="162"/>
      <c r="E17" s="174"/>
      <c r="F17" s="124"/>
      <c r="G17" s="196"/>
      <c r="H17" s="178"/>
      <c r="I17" s="196"/>
      <c r="J17" s="178"/>
      <c r="K17" s="196"/>
      <c r="L17" s="178"/>
      <c r="M17" s="196"/>
      <c r="N17" s="178"/>
      <c r="O17" s="196"/>
      <c r="P17" s="178"/>
      <c r="Q17" s="196"/>
      <c r="R17" s="178"/>
      <c r="S17" s="196"/>
      <c r="T17" s="178"/>
      <c r="U17" s="196"/>
      <c r="V17" s="178"/>
      <c r="W17" s="196"/>
    </row>
    <row r="18" spans="1:23" s="163" customFormat="1" ht="16.5" customHeight="1">
      <c r="A18" s="154" t="s">
        <v>147</v>
      </c>
      <c r="B18" s="155"/>
      <c r="C18" s="161"/>
      <c r="D18" s="162"/>
      <c r="E18" s="130"/>
      <c r="F18" s="124"/>
      <c r="G18" s="196"/>
      <c r="H18" s="178"/>
      <c r="I18" s="196"/>
      <c r="J18" s="178"/>
      <c r="K18" s="196"/>
      <c r="L18" s="178"/>
      <c r="M18" s="196"/>
      <c r="N18" s="178"/>
      <c r="O18" s="196"/>
      <c r="P18" s="178"/>
      <c r="Q18" s="196"/>
      <c r="R18" s="178"/>
      <c r="S18" s="196"/>
      <c r="T18" s="178"/>
      <c r="U18" s="196"/>
      <c r="V18" s="178"/>
      <c r="W18" s="196"/>
    </row>
    <row r="19" spans="1:23" s="163" customFormat="1" ht="16.5" customHeight="1">
      <c r="A19" s="154"/>
      <c r="B19" s="160" t="s">
        <v>149</v>
      </c>
      <c r="C19" s="122"/>
      <c r="D19" s="130"/>
      <c r="E19" s="130"/>
      <c r="F19" s="124"/>
      <c r="G19" s="196">
        <f>SUM(G14:G16)</f>
        <v>403876560</v>
      </c>
      <c r="H19" s="178"/>
      <c r="I19" s="196">
        <f>SUM(I14:I16)</f>
        <v>2072952972</v>
      </c>
      <c r="J19" s="178"/>
      <c r="K19" s="196">
        <f>SUM(K14:K16)</f>
        <v>58481254</v>
      </c>
      <c r="L19" s="178"/>
      <c r="M19" s="196">
        <f>SUM(M14:M16)</f>
        <v>22755038</v>
      </c>
      <c r="N19" s="178"/>
      <c r="O19" s="196">
        <f>SUM(O14:O16)</f>
        <v>40700000</v>
      </c>
      <c r="P19" s="178"/>
      <c r="Q19" s="196">
        <f>SUM(Q14:Q16)</f>
        <v>270745310</v>
      </c>
      <c r="R19" s="178"/>
      <c r="S19" s="196">
        <f>SUM(S14:S16)</f>
        <v>382612824</v>
      </c>
      <c r="T19" s="178"/>
      <c r="U19" s="196">
        <f>SUM(U14:U16)</f>
        <v>-270745310</v>
      </c>
      <c r="V19" s="178"/>
      <c r="W19" s="196">
        <f>SUM(W14:W16)</f>
        <v>2981378648</v>
      </c>
    </row>
    <row r="20" spans="1:23" s="122" customFormat="1" ht="16.5" customHeight="1">
      <c r="A20" s="154"/>
      <c r="B20" s="175" t="s">
        <v>150</v>
      </c>
      <c r="D20" s="130"/>
      <c r="E20" s="197"/>
      <c r="F20" s="124"/>
      <c r="G20" s="198">
        <v>0</v>
      </c>
      <c r="H20" s="198"/>
      <c r="I20" s="198">
        <v>0</v>
      </c>
      <c r="J20" s="198"/>
      <c r="K20" s="198">
        <v>0</v>
      </c>
      <c r="L20" s="199"/>
      <c r="M20" s="198">
        <v>0</v>
      </c>
      <c r="N20" s="198"/>
      <c r="O20" s="198">
        <v>0</v>
      </c>
      <c r="P20" s="199"/>
      <c r="Q20" s="200">
        <v>0</v>
      </c>
      <c r="R20" s="199"/>
      <c r="S20" s="200">
        <v>0</v>
      </c>
      <c r="T20" s="201"/>
      <c r="U20" s="200">
        <v>-30377844</v>
      </c>
      <c r="V20" s="201"/>
      <c r="W20" s="200">
        <f>SUM(G20:U20)</f>
        <v>-30377844</v>
      </c>
    </row>
    <row r="21" spans="1:23" s="122" customFormat="1" ht="16.5" customHeight="1">
      <c r="A21" s="154"/>
      <c r="B21" s="202" t="s">
        <v>151</v>
      </c>
      <c r="D21" s="130"/>
      <c r="E21" s="197"/>
      <c r="F21" s="124"/>
      <c r="G21" s="200">
        <v>0</v>
      </c>
      <c r="H21" s="200"/>
      <c r="I21" s="200">
        <v>0</v>
      </c>
      <c r="J21" s="200"/>
      <c r="K21" s="200">
        <v>0</v>
      </c>
      <c r="L21" s="201"/>
      <c r="M21" s="200">
        <v>0</v>
      </c>
      <c r="N21" s="200"/>
      <c r="O21" s="200">
        <v>0</v>
      </c>
      <c r="P21" s="201"/>
      <c r="Q21" s="200">
        <v>30377844</v>
      </c>
      <c r="R21" s="201"/>
      <c r="S21" s="200">
        <v>-30377844</v>
      </c>
      <c r="T21" s="201"/>
      <c r="U21" s="200">
        <v>0</v>
      </c>
      <c r="V21" s="201"/>
      <c r="W21" s="200">
        <f>SUM(G21:U21)</f>
        <v>0</v>
      </c>
    </row>
    <row r="22" spans="1:23" s="122" customFormat="1" ht="16.5" customHeight="1">
      <c r="A22" s="154"/>
      <c r="B22" s="155" t="s">
        <v>228</v>
      </c>
      <c r="C22" s="123"/>
      <c r="D22" s="130"/>
      <c r="E22" s="174"/>
      <c r="F22" s="124"/>
      <c r="G22" s="203">
        <v>0</v>
      </c>
      <c r="H22" s="200"/>
      <c r="I22" s="203">
        <v>0</v>
      </c>
      <c r="J22" s="200"/>
      <c r="K22" s="203">
        <v>0</v>
      </c>
      <c r="L22" s="201"/>
      <c r="M22" s="203">
        <v>0</v>
      </c>
      <c r="N22" s="200"/>
      <c r="O22" s="203">
        <v>0</v>
      </c>
      <c r="P22" s="201"/>
      <c r="Q22" s="203">
        <v>0</v>
      </c>
      <c r="R22" s="201"/>
      <c r="S22" s="203">
        <v>-540645</v>
      </c>
      <c r="T22" s="201"/>
      <c r="U22" s="203">
        <v>0</v>
      </c>
      <c r="V22" s="201"/>
      <c r="W22" s="203">
        <f>SUM(G22:U22)</f>
        <v>-540645</v>
      </c>
    </row>
    <row r="23" spans="1:23" s="122" customFormat="1" ht="6" customHeight="1">
      <c r="A23" s="204"/>
      <c r="B23" s="205"/>
      <c r="C23" s="123"/>
      <c r="D23" s="123"/>
      <c r="E23" s="174"/>
      <c r="F23" s="123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6"/>
    </row>
    <row r="24" spans="1:23" s="122" customFormat="1" ht="16.5" customHeight="1" thickBot="1">
      <c r="A24" s="154" t="s">
        <v>152</v>
      </c>
      <c r="B24" s="123"/>
      <c r="C24" s="123"/>
      <c r="D24" s="123"/>
      <c r="E24" s="174"/>
      <c r="F24" s="123"/>
      <c r="G24" s="207">
        <f>SUM(G19:G22)</f>
        <v>403876560</v>
      </c>
      <c r="H24" s="200"/>
      <c r="I24" s="207">
        <f>SUM(I19:I22)</f>
        <v>2072952972</v>
      </c>
      <c r="J24" s="200"/>
      <c r="K24" s="207">
        <f>SUM(K19:K22)</f>
        <v>58481254</v>
      </c>
      <c r="L24" s="200"/>
      <c r="M24" s="207">
        <f>SUM(M19:M22)</f>
        <v>22755038</v>
      </c>
      <c r="N24" s="200"/>
      <c r="O24" s="207">
        <f>SUM(O19:O22)</f>
        <v>40700000</v>
      </c>
      <c r="P24" s="200"/>
      <c r="Q24" s="207">
        <f>SUM(Q19:Q22)</f>
        <v>301123154</v>
      </c>
      <c r="R24" s="200"/>
      <c r="S24" s="207">
        <f>SUM(S19:S22)</f>
        <v>351694335</v>
      </c>
      <c r="T24" s="200"/>
      <c r="U24" s="207">
        <f>SUM(U19:U22)</f>
        <v>-301123154</v>
      </c>
      <c r="V24" s="200"/>
      <c r="W24" s="207">
        <f>SUM(W19:W22)</f>
        <v>2950460159</v>
      </c>
    </row>
    <row r="25" spans="1:23" s="122" customFormat="1" ht="10.15" customHeight="1" thickTop="1">
      <c r="A25" s="154"/>
      <c r="B25" s="123"/>
      <c r="C25" s="123"/>
      <c r="D25" s="123"/>
      <c r="E25" s="174"/>
      <c r="F25" s="123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</row>
    <row r="26" spans="1:23" s="122" customFormat="1" ht="10.15" customHeight="1">
      <c r="A26" s="154"/>
      <c r="B26" s="123"/>
      <c r="C26" s="123"/>
      <c r="D26" s="123"/>
      <c r="E26" s="124"/>
      <c r="F26" s="123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</row>
    <row r="27" spans="1:23" s="122" customFormat="1" ht="16.5" customHeight="1">
      <c r="A27" s="154" t="s">
        <v>153</v>
      </c>
      <c r="B27" s="193"/>
      <c r="D27" s="130"/>
      <c r="E27" s="130"/>
      <c r="F27" s="124"/>
      <c r="G27" s="200">
        <v>403876560</v>
      </c>
      <c r="H27" s="200"/>
      <c r="I27" s="200">
        <v>2072952972</v>
      </c>
      <c r="J27" s="200"/>
      <c r="K27" s="200">
        <v>58481254</v>
      </c>
      <c r="L27" s="201"/>
      <c r="M27" s="200">
        <v>22755038</v>
      </c>
      <c r="N27" s="200"/>
      <c r="O27" s="200">
        <v>40700000</v>
      </c>
      <c r="P27" s="201"/>
      <c r="Q27" s="200">
        <v>338303192</v>
      </c>
      <c r="R27" s="201"/>
      <c r="S27" s="200">
        <v>257490692</v>
      </c>
      <c r="T27" s="201"/>
      <c r="U27" s="200">
        <v>-338303192</v>
      </c>
      <c r="V27" s="201"/>
      <c r="W27" s="200">
        <f>SUM(K27,G27,I27,M27,O27,Q27,S27,U27)</f>
        <v>2856256516</v>
      </c>
    </row>
    <row r="28" spans="1:23" s="163" customFormat="1" ht="16.5" customHeight="1">
      <c r="A28" s="154"/>
      <c r="B28" s="160" t="s">
        <v>148</v>
      </c>
      <c r="C28" s="161"/>
      <c r="D28" s="162"/>
      <c r="E28" s="130"/>
      <c r="F28" s="124"/>
      <c r="G28" s="196"/>
      <c r="H28" s="196"/>
      <c r="I28" s="196"/>
      <c r="J28" s="208"/>
      <c r="K28" s="196"/>
      <c r="L28" s="208"/>
      <c r="M28" s="196"/>
      <c r="N28" s="196"/>
      <c r="O28" s="196"/>
      <c r="P28" s="196"/>
      <c r="Q28" s="196"/>
      <c r="R28" s="208"/>
      <c r="S28" s="196"/>
      <c r="T28" s="208"/>
      <c r="U28" s="196"/>
      <c r="V28" s="208"/>
      <c r="W28" s="196"/>
    </row>
    <row r="29" spans="1:23" s="172" customFormat="1" ht="16.5" customHeight="1">
      <c r="A29" s="164"/>
      <c r="B29" s="165" t="s">
        <v>238</v>
      </c>
      <c r="C29" s="166"/>
      <c r="D29" s="167"/>
      <c r="E29" s="178">
        <v>4</v>
      </c>
      <c r="F29" s="169"/>
      <c r="G29" s="170">
        <v>0</v>
      </c>
      <c r="H29" s="178"/>
      <c r="I29" s="170">
        <v>0</v>
      </c>
      <c r="J29" s="178"/>
      <c r="K29" s="170">
        <v>0</v>
      </c>
      <c r="L29" s="178"/>
      <c r="M29" s="170">
        <v>0</v>
      </c>
      <c r="N29" s="178"/>
      <c r="O29" s="170">
        <v>0</v>
      </c>
      <c r="P29" s="178"/>
      <c r="Q29" s="170">
        <v>0</v>
      </c>
      <c r="R29" s="178"/>
      <c r="S29" s="170">
        <v>-8794887</v>
      </c>
      <c r="T29" s="178"/>
      <c r="U29" s="170">
        <v>0</v>
      </c>
      <c r="V29" s="178"/>
      <c r="W29" s="170">
        <f>SUM(G29:U29)</f>
        <v>-8794887</v>
      </c>
    </row>
    <row r="30" spans="1:23" s="163" customFormat="1" ht="8.1" customHeight="1">
      <c r="A30" s="154"/>
      <c r="B30" s="155"/>
      <c r="C30" s="173"/>
      <c r="D30" s="162"/>
      <c r="E30" s="174"/>
      <c r="F30" s="124"/>
      <c r="G30" s="196"/>
      <c r="H30" s="178"/>
      <c r="I30" s="196"/>
      <c r="J30" s="178"/>
      <c r="K30" s="196"/>
      <c r="L30" s="178"/>
      <c r="M30" s="196"/>
      <c r="N30" s="178"/>
      <c r="O30" s="196"/>
      <c r="P30" s="178"/>
      <c r="Q30" s="196"/>
      <c r="R30" s="178"/>
      <c r="S30" s="196"/>
      <c r="T30" s="178"/>
      <c r="U30" s="196"/>
      <c r="V30" s="178"/>
      <c r="W30" s="196"/>
    </row>
    <row r="31" spans="1:23" s="163" customFormat="1" ht="16.5" customHeight="1">
      <c r="A31" s="154" t="s">
        <v>153</v>
      </c>
      <c r="B31" s="155"/>
      <c r="C31" s="161"/>
      <c r="D31" s="162"/>
      <c r="E31" s="130"/>
      <c r="F31" s="124"/>
      <c r="G31" s="196"/>
      <c r="H31" s="178"/>
      <c r="I31" s="196"/>
      <c r="J31" s="178"/>
      <c r="K31" s="196"/>
      <c r="L31" s="178"/>
      <c r="M31" s="196"/>
      <c r="N31" s="178"/>
      <c r="O31" s="196"/>
      <c r="P31" s="178"/>
      <c r="Q31" s="196"/>
      <c r="R31" s="178"/>
      <c r="S31" s="196"/>
      <c r="T31" s="178"/>
      <c r="U31" s="196"/>
      <c r="V31" s="178"/>
      <c r="W31" s="196"/>
    </row>
    <row r="32" spans="1:23" s="163" customFormat="1" ht="16.5" customHeight="1">
      <c r="A32" s="154"/>
      <c r="B32" s="160" t="s">
        <v>149</v>
      </c>
      <c r="C32" s="122"/>
      <c r="D32" s="130"/>
      <c r="E32" s="130"/>
      <c r="F32" s="124"/>
      <c r="G32" s="196">
        <f>SUM(G27:G29)</f>
        <v>403876560</v>
      </c>
      <c r="H32" s="178"/>
      <c r="I32" s="196">
        <f>SUM(I27:I29)</f>
        <v>2072952972</v>
      </c>
      <c r="J32" s="178"/>
      <c r="K32" s="196">
        <f>SUM(K27:K29)</f>
        <v>58481254</v>
      </c>
      <c r="L32" s="178"/>
      <c r="M32" s="196">
        <f>SUM(M27:M29)</f>
        <v>22755038</v>
      </c>
      <c r="N32" s="178"/>
      <c r="O32" s="196">
        <f>SUM(O27:O29)</f>
        <v>40700000</v>
      </c>
      <c r="P32" s="178"/>
      <c r="Q32" s="196">
        <f>SUM(Q27:Q29)</f>
        <v>338303192</v>
      </c>
      <c r="R32" s="178"/>
      <c r="S32" s="196">
        <f>SUM(S27:S29)</f>
        <v>248695805</v>
      </c>
      <c r="T32" s="178"/>
      <c r="U32" s="196">
        <f>SUM(U27:U29)</f>
        <v>-338303192</v>
      </c>
      <c r="V32" s="178"/>
      <c r="W32" s="196">
        <f>SUM(W27:W29)</f>
        <v>2847461629</v>
      </c>
    </row>
    <row r="33" spans="1:23" s="122" customFormat="1" ht="16.5" customHeight="1">
      <c r="A33" s="154"/>
      <c r="B33" s="155" t="s">
        <v>228</v>
      </c>
      <c r="C33" s="123"/>
      <c r="D33" s="130"/>
      <c r="E33" s="174"/>
      <c r="F33" s="124"/>
      <c r="G33" s="209">
        <v>0</v>
      </c>
      <c r="H33" s="153"/>
      <c r="I33" s="209">
        <v>0</v>
      </c>
      <c r="J33" s="153"/>
      <c r="K33" s="209">
        <v>0</v>
      </c>
      <c r="L33" s="126"/>
      <c r="M33" s="209">
        <v>0</v>
      </c>
      <c r="N33" s="153"/>
      <c r="O33" s="209">
        <v>0</v>
      </c>
      <c r="P33" s="126"/>
      <c r="Q33" s="209">
        <v>0</v>
      </c>
      <c r="R33" s="126"/>
      <c r="S33" s="209">
        <v>-5391022</v>
      </c>
      <c r="T33" s="126"/>
      <c r="U33" s="209">
        <v>0</v>
      </c>
      <c r="V33" s="126"/>
      <c r="W33" s="209">
        <f t="shared" ref="W33" si="0">SUM(K33,G33,I33,M33,O33,Q33,S33,U33)</f>
        <v>-5391022</v>
      </c>
    </row>
    <row r="34" spans="1:23" s="122" customFormat="1" ht="6" customHeight="1">
      <c r="A34" s="204"/>
      <c r="B34" s="205"/>
      <c r="C34" s="123"/>
      <c r="D34" s="123"/>
      <c r="E34" s="174"/>
      <c r="F34" s="12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210"/>
    </row>
    <row r="35" spans="1:23" s="122" customFormat="1" ht="16.5" customHeight="1" thickBot="1">
      <c r="A35" s="154" t="s">
        <v>154</v>
      </c>
      <c r="B35" s="123"/>
      <c r="C35" s="123"/>
      <c r="D35" s="123"/>
      <c r="E35" s="174"/>
      <c r="F35" s="123"/>
      <c r="G35" s="177">
        <f>SUM(G32:G34)</f>
        <v>403876560</v>
      </c>
      <c r="H35" s="153"/>
      <c r="I35" s="177">
        <f>SUM(I32:I34)</f>
        <v>2072952972</v>
      </c>
      <c r="J35" s="153"/>
      <c r="K35" s="177">
        <f>SUM(K32:K34)</f>
        <v>58481254</v>
      </c>
      <c r="L35" s="153"/>
      <c r="M35" s="177">
        <f>SUM(M32:M34)</f>
        <v>22755038</v>
      </c>
      <c r="N35" s="153"/>
      <c r="O35" s="177">
        <f>SUM(O32:O34)</f>
        <v>40700000</v>
      </c>
      <c r="P35" s="153"/>
      <c r="Q35" s="177">
        <f>SUM(Q32:Q34)</f>
        <v>338303192</v>
      </c>
      <c r="R35" s="153"/>
      <c r="S35" s="177">
        <f>SUM(S32:S34)</f>
        <v>243304783</v>
      </c>
      <c r="T35" s="153"/>
      <c r="U35" s="177">
        <f>SUM(U32:U34)</f>
        <v>-338303192</v>
      </c>
      <c r="V35" s="153"/>
      <c r="W35" s="177">
        <f>SUM(W32:W34)</f>
        <v>2842070607</v>
      </c>
    </row>
    <row r="36" spans="1:23" s="122" customFormat="1" ht="16.5" customHeight="1" thickTop="1">
      <c r="A36" s="154"/>
      <c r="B36" s="123"/>
      <c r="C36" s="123"/>
      <c r="D36" s="123"/>
      <c r="E36" s="124"/>
      <c r="F36" s="12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</row>
    <row r="37" spans="1:23" s="55" customFormat="1" ht="20.25" customHeight="1">
      <c r="A37" s="57"/>
      <c r="B37" s="37"/>
      <c r="C37" s="37"/>
      <c r="D37" s="37"/>
      <c r="E37" s="51"/>
      <c r="F37" s="37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</row>
    <row r="38" spans="1:23" s="55" customFormat="1" ht="6.75" customHeight="1">
      <c r="A38" s="57"/>
      <c r="B38" s="37"/>
      <c r="C38" s="37"/>
      <c r="D38" s="37"/>
      <c r="E38" s="51"/>
      <c r="F38" s="37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</row>
    <row r="39" spans="1:23" s="55" customFormat="1" ht="16.5" customHeight="1">
      <c r="A39" s="57"/>
      <c r="B39" s="37"/>
      <c r="C39" s="37"/>
      <c r="D39" s="37"/>
      <c r="E39" s="51"/>
      <c r="F39" s="37"/>
      <c r="G39" s="91"/>
      <c r="H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</row>
    <row r="40" spans="1:23" s="55" customFormat="1" ht="16.5" customHeight="1">
      <c r="A40" s="211" t="s">
        <v>221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</row>
    <row r="41" spans="1:23" s="55" customFormat="1" ht="16.5" customHeight="1">
      <c r="A41" s="211"/>
      <c r="B41" s="211"/>
      <c r="C41" s="211"/>
      <c r="D41" s="211"/>
      <c r="E41" s="211"/>
      <c r="F41" s="211"/>
      <c r="H41" s="56"/>
      <c r="I41" s="56" t="s">
        <v>163</v>
      </c>
      <c r="J41" s="211"/>
      <c r="K41" s="212"/>
      <c r="L41" s="211"/>
      <c r="M41" s="211"/>
      <c r="O41" s="56" t="s">
        <v>222</v>
      </c>
      <c r="Q41" s="56"/>
      <c r="R41" s="56"/>
      <c r="S41" s="56"/>
      <c r="T41" s="211"/>
      <c r="U41" s="211"/>
      <c r="V41" s="211"/>
      <c r="W41" s="211"/>
    </row>
    <row r="42" spans="1:23" s="55" customFormat="1" ht="8.25" customHeight="1">
      <c r="A42" s="76"/>
      <c r="B42" s="37"/>
      <c r="C42" s="37"/>
      <c r="D42" s="37"/>
      <c r="E42" s="51"/>
      <c r="F42" s="37"/>
      <c r="G42" s="91"/>
      <c r="H42" s="91"/>
      <c r="I42" s="91"/>
      <c r="J42" s="91"/>
      <c r="K42" s="91"/>
      <c r="L42" s="91"/>
      <c r="M42" s="91"/>
      <c r="N42" s="91"/>
      <c r="O42" s="91"/>
      <c r="P42" s="56"/>
      <c r="Q42" s="91"/>
      <c r="R42" s="56"/>
      <c r="S42" s="91"/>
      <c r="T42" s="91"/>
      <c r="U42" s="91"/>
      <c r="V42" s="91"/>
      <c r="W42" s="91"/>
    </row>
    <row r="43" spans="1:23" s="55" customFormat="1" ht="22.35" customHeight="1">
      <c r="A43" s="120" t="s">
        <v>36</v>
      </c>
      <c r="B43" s="120"/>
      <c r="C43" s="120"/>
      <c r="D43" s="120"/>
      <c r="E43" s="101"/>
      <c r="F43" s="120"/>
      <c r="G43" s="115"/>
      <c r="H43" s="115"/>
      <c r="I43" s="115"/>
      <c r="J43" s="115"/>
      <c r="K43" s="115"/>
      <c r="L43" s="115"/>
      <c r="M43" s="115"/>
      <c r="N43" s="115"/>
      <c r="O43" s="115"/>
      <c r="P43" s="121"/>
      <c r="Q43" s="115"/>
      <c r="R43" s="121"/>
      <c r="S43" s="115"/>
      <c r="T43" s="115"/>
      <c r="U43" s="115"/>
      <c r="V43" s="115"/>
      <c r="W43" s="115"/>
    </row>
  </sheetData>
  <pageMargins left="0.4" right="0.4" top="0.5" bottom="0.6" header="0.49" footer="0.4"/>
  <pageSetup paperSize="9" scale="8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8E4A5-34F9-43DB-A41C-7CCCA10B6575}">
  <dimension ref="A1:M120"/>
  <sheetViews>
    <sheetView topLeftCell="A23" zoomScale="115" zoomScaleNormal="115" zoomScaleSheetLayoutView="120" workbookViewId="0">
      <selection activeCell="E146" sqref="E146"/>
    </sheetView>
  </sheetViews>
  <sheetFormatPr defaultColWidth="9.42578125" defaultRowHeight="16.5" customHeight="1"/>
  <cols>
    <col min="1" max="3" width="1.42578125" style="68" customWidth="1"/>
    <col min="4" max="4" width="42" style="68" customWidth="1"/>
    <col min="5" max="5" width="6.7109375" style="214" customWidth="1"/>
    <col min="6" max="6" width="0.5703125" style="68" customWidth="1"/>
    <col min="7" max="7" width="12.5703125" style="215" customWidth="1"/>
    <col min="8" max="8" width="0.5703125" style="71" customWidth="1"/>
    <col min="9" max="9" width="12.5703125" style="215" customWidth="1"/>
    <col min="10" max="10" width="0.5703125" style="71" customWidth="1"/>
    <col min="11" max="11" width="12.5703125" style="215" customWidth="1"/>
    <col min="12" max="12" width="0.5703125" style="71" customWidth="1"/>
    <col min="13" max="13" width="12.5703125" style="215" customWidth="1"/>
    <col min="14" max="16384" width="9.42578125" style="68"/>
  </cols>
  <sheetData>
    <row r="1" spans="1:13" ht="16.5" customHeight="1">
      <c r="A1" s="213" t="s">
        <v>0</v>
      </c>
    </row>
    <row r="2" spans="1:13" ht="16.5" customHeight="1">
      <c r="A2" s="213" t="s">
        <v>164</v>
      </c>
      <c r="B2" s="216"/>
      <c r="C2" s="216"/>
      <c r="D2" s="216"/>
      <c r="F2" s="216"/>
      <c r="H2" s="217"/>
      <c r="J2" s="217"/>
      <c r="L2" s="217"/>
    </row>
    <row r="3" spans="1:13" ht="16.5" customHeight="1">
      <c r="A3" s="218" t="str">
        <f>+'8 PE TLG'!A3</f>
        <v>For the three-month period ended 31 March 2026</v>
      </c>
      <c r="B3" s="219"/>
      <c r="C3" s="219"/>
      <c r="D3" s="219"/>
      <c r="E3" s="220"/>
      <c r="F3" s="219"/>
      <c r="G3" s="221"/>
      <c r="H3" s="222"/>
      <c r="I3" s="221"/>
      <c r="J3" s="222"/>
      <c r="K3" s="221"/>
      <c r="L3" s="222"/>
      <c r="M3" s="221"/>
    </row>
    <row r="4" spans="1:13" ht="15" customHeight="1">
      <c r="A4" s="223"/>
      <c r="B4" s="224"/>
      <c r="C4" s="225"/>
      <c r="G4" s="21"/>
      <c r="H4" s="23"/>
      <c r="I4" s="21"/>
      <c r="J4" s="23"/>
      <c r="K4" s="71"/>
      <c r="L4" s="23"/>
      <c r="M4" s="71"/>
    </row>
    <row r="5" spans="1:13" ht="15" customHeight="1">
      <c r="A5" s="223"/>
      <c r="B5" s="224"/>
      <c r="C5" s="225"/>
      <c r="G5" s="21"/>
      <c r="H5" s="23"/>
      <c r="I5" s="21"/>
      <c r="J5" s="23"/>
      <c r="K5" s="71"/>
      <c r="L5" s="23"/>
      <c r="M5" s="71"/>
    </row>
    <row r="6" spans="1:13" ht="15" customHeight="1">
      <c r="A6" s="226"/>
      <c r="B6" s="216"/>
      <c r="C6" s="216"/>
      <c r="D6" s="216"/>
      <c r="F6" s="216"/>
      <c r="G6" s="227" t="s">
        <v>3</v>
      </c>
      <c r="H6" s="227"/>
      <c r="I6" s="227"/>
      <c r="J6" s="228"/>
      <c r="K6" s="227" t="s">
        <v>4</v>
      </c>
      <c r="L6" s="227"/>
      <c r="M6" s="227"/>
    </row>
    <row r="7" spans="1:13" ht="15" customHeight="1">
      <c r="A7" s="216"/>
      <c r="B7" s="216"/>
      <c r="C7" s="216"/>
      <c r="D7" s="216"/>
      <c r="E7" s="229"/>
      <c r="F7" s="230"/>
      <c r="G7" s="231" t="s">
        <v>5</v>
      </c>
      <c r="H7" s="232"/>
      <c r="I7" s="231"/>
      <c r="J7" s="233"/>
      <c r="K7" s="231" t="s">
        <v>5</v>
      </c>
      <c r="L7" s="232"/>
      <c r="M7" s="231"/>
    </row>
    <row r="8" spans="1:13" ht="15" customHeight="1">
      <c r="F8" s="229"/>
      <c r="G8" s="234" t="s">
        <v>6</v>
      </c>
      <c r="H8" s="235"/>
      <c r="I8" s="234" t="s">
        <v>6</v>
      </c>
      <c r="J8" s="235"/>
      <c r="K8" s="234" t="s">
        <v>6</v>
      </c>
      <c r="L8" s="235"/>
      <c r="M8" s="234" t="s">
        <v>6</v>
      </c>
    </row>
    <row r="9" spans="1:13" ht="15" customHeight="1">
      <c r="F9" s="229"/>
      <c r="G9" s="236" t="s">
        <v>8</v>
      </c>
      <c r="H9" s="237"/>
      <c r="I9" s="236" t="s">
        <v>8</v>
      </c>
      <c r="J9" s="237"/>
      <c r="K9" s="236" t="s">
        <v>8</v>
      </c>
      <c r="L9" s="237"/>
      <c r="M9" s="236" t="s">
        <v>8</v>
      </c>
    </row>
    <row r="10" spans="1:13" ht="15" customHeight="1">
      <c r="F10" s="229"/>
      <c r="G10" s="238" t="s">
        <v>10</v>
      </c>
      <c r="H10" s="237"/>
      <c r="I10" s="238" t="s">
        <v>11</v>
      </c>
      <c r="J10" s="237"/>
      <c r="K10" s="238" t="s">
        <v>10</v>
      </c>
      <c r="L10" s="237"/>
      <c r="M10" s="238" t="s">
        <v>11</v>
      </c>
    </row>
    <row r="11" spans="1:13" ht="15" customHeight="1">
      <c r="E11" s="239" t="s">
        <v>12</v>
      </c>
      <c r="F11" s="214"/>
      <c r="G11" s="240" t="s">
        <v>13</v>
      </c>
      <c r="H11" s="241"/>
      <c r="I11" s="240" t="s">
        <v>13</v>
      </c>
      <c r="J11" s="237"/>
      <c r="K11" s="240" t="s">
        <v>13</v>
      </c>
      <c r="L11" s="241"/>
      <c r="M11" s="240" t="s">
        <v>13</v>
      </c>
    </row>
    <row r="12" spans="1:13" ht="15" customHeight="1">
      <c r="E12" s="229"/>
      <c r="F12" s="214"/>
      <c r="G12" s="242"/>
      <c r="H12" s="241"/>
      <c r="I12" s="242"/>
      <c r="J12" s="237"/>
      <c r="K12" s="242"/>
      <c r="L12" s="241"/>
      <c r="M12" s="242"/>
    </row>
    <row r="13" spans="1:13" ht="15" customHeight="1">
      <c r="A13" s="243" t="s">
        <v>165</v>
      </c>
      <c r="E13" s="229"/>
      <c r="F13" s="229"/>
      <c r="G13" s="235"/>
      <c r="H13" s="237"/>
      <c r="I13" s="235"/>
      <c r="K13" s="235"/>
      <c r="M13" s="235"/>
    </row>
    <row r="14" spans="1:13" ht="15" customHeight="1">
      <c r="A14" s="244" t="s">
        <v>212</v>
      </c>
      <c r="B14" s="244"/>
      <c r="C14" s="244"/>
      <c r="G14" s="21">
        <v>99244331</v>
      </c>
      <c r="H14" s="22"/>
      <c r="I14" s="21">
        <v>112613397</v>
      </c>
      <c r="J14" s="23"/>
      <c r="K14" s="21">
        <v>-5736890</v>
      </c>
      <c r="L14" s="23"/>
      <c r="M14" s="21">
        <v>-732456</v>
      </c>
    </row>
    <row r="15" spans="1:13" ht="15" customHeight="1">
      <c r="A15" s="244" t="s">
        <v>166</v>
      </c>
      <c r="B15" s="244"/>
      <c r="C15" s="244"/>
      <c r="G15" s="21"/>
      <c r="H15" s="22"/>
      <c r="I15" s="21"/>
      <c r="J15" s="23"/>
      <c r="K15" s="21"/>
      <c r="L15" s="23"/>
      <c r="M15" s="21"/>
    </row>
    <row r="16" spans="1:13" ht="15" customHeight="1">
      <c r="A16" s="244"/>
      <c r="B16" s="245" t="s">
        <v>167</v>
      </c>
      <c r="C16" s="244"/>
      <c r="G16" s="21">
        <v>18907017</v>
      </c>
      <c r="H16" s="22"/>
      <c r="I16" s="21">
        <v>19543070</v>
      </c>
      <c r="J16" s="23"/>
      <c r="K16" s="21">
        <v>4618482</v>
      </c>
      <c r="L16" s="23"/>
      <c r="M16" s="21">
        <v>4447101</v>
      </c>
    </row>
    <row r="17" spans="1:13" ht="15" customHeight="1">
      <c r="A17" s="244"/>
      <c r="B17" s="244" t="s">
        <v>168</v>
      </c>
      <c r="C17" s="244"/>
      <c r="E17" s="68"/>
      <c r="G17" s="21"/>
      <c r="I17" s="21"/>
      <c r="J17" s="23"/>
      <c r="K17" s="71"/>
      <c r="L17" s="23"/>
      <c r="M17" s="71"/>
    </row>
    <row r="18" spans="1:13" ht="15" customHeight="1">
      <c r="A18" s="244"/>
      <c r="B18" s="244"/>
      <c r="C18" s="244" t="s">
        <v>169</v>
      </c>
      <c r="E18" s="214">
        <v>10.199999999999999</v>
      </c>
      <c r="G18" s="21">
        <v>-90283213</v>
      </c>
      <c r="H18" s="22"/>
      <c r="I18" s="21">
        <v>-105666107</v>
      </c>
      <c r="J18" s="23"/>
      <c r="K18" s="21">
        <v>0</v>
      </c>
      <c r="L18" s="23"/>
      <c r="M18" s="21">
        <v>0</v>
      </c>
    </row>
    <row r="19" spans="1:13" ht="15" customHeight="1">
      <c r="A19" s="223"/>
      <c r="B19" s="224" t="s">
        <v>93</v>
      </c>
      <c r="C19" s="225"/>
      <c r="G19" s="21">
        <v>1551478</v>
      </c>
      <c r="H19" s="23"/>
      <c r="I19" s="21">
        <v>-975039</v>
      </c>
      <c r="J19" s="23"/>
      <c r="K19" s="71">
        <v>255431</v>
      </c>
      <c r="L19" s="23"/>
      <c r="M19" s="71">
        <v>403039</v>
      </c>
    </row>
    <row r="20" spans="1:13" ht="15" customHeight="1">
      <c r="A20" s="223"/>
      <c r="B20" s="224" t="s">
        <v>170</v>
      </c>
      <c r="C20" s="225"/>
      <c r="G20" s="21">
        <v>4</v>
      </c>
      <c r="H20" s="23"/>
      <c r="I20" s="21">
        <v>-2282215</v>
      </c>
      <c r="J20" s="23"/>
      <c r="K20" s="21">
        <v>0</v>
      </c>
      <c r="L20" s="23"/>
      <c r="M20" s="21">
        <v>1</v>
      </c>
    </row>
    <row r="21" spans="1:13" ht="15" customHeight="1">
      <c r="A21" s="223"/>
      <c r="B21" s="224" t="s">
        <v>171</v>
      </c>
      <c r="C21" s="225"/>
      <c r="G21" s="21">
        <v>1468067</v>
      </c>
      <c r="H21" s="23"/>
      <c r="I21" s="21">
        <v>1303547</v>
      </c>
      <c r="J21" s="23"/>
      <c r="K21" s="21">
        <v>1253742</v>
      </c>
      <c r="L21" s="23"/>
      <c r="M21" s="21">
        <v>322188</v>
      </c>
    </row>
    <row r="22" spans="1:13" ht="15" customHeight="1">
      <c r="A22" s="223"/>
      <c r="B22" s="224" t="s">
        <v>172</v>
      </c>
      <c r="C22" s="225"/>
      <c r="G22" s="21">
        <v>-3305</v>
      </c>
      <c r="H22" s="23"/>
      <c r="I22" s="21">
        <v>-37432</v>
      </c>
      <c r="J22" s="23"/>
      <c r="K22" s="21">
        <v>-162792</v>
      </c>
      <c r="L22" s="23"/>
      <c r="M22" s="21">
        <v>-20550</v>
      </c>
    </row>
    <row r="23" spans="1:13" ht="15" customHeight="1">
      <c r="A23" s="223"/>
      <c r="B23" s="246" t="s">
        <v>229</v>
      </c>
      <c r="C23" s="225"/>
      <c r="G23" s="21">
        <v>-431683</v>
      </c>
      <c r="H23" s="23"/>
      <c r="I23" s="21">
        <v>-2762</v>
      </c>
      <c r="J23" s="23"/>
      <c r="K23" s="21">
        <v>0</v>
      </c>
      <c r="L23" s="23"/>
      <c r="M23" s="21">
        <v>34752</v>
      </c>
    </row>
    <row r="24" spans="1:13" ht="15" customHeight="1">
      <c r="A24" s="223"/>
      <c r="B24" s="244" t="s">
        <v>173</v>
      </c>
      <c r="C24" s="225"/>
      <c r="G24" s="21">
        <v>-7414</v>
      </c>
      <c r="H24" s="23"/>
      <c r="I24" s="215">
        <v>0</v>
      </c>
      <c r="K24" s="215">
        <v>0</v>
      </c>
      <c r="M24" s="215">
        <v>0</v>
      </c>
    </row>
    <row r="25" spans="1:13" ht="15" customHeight="1">
      <c r="A25" s="223"/>
      <c r="B25" s="224" t="s">
        <v>174</v>
      </c>
      <c r="C25" s="225"/>
      <c r="E25" s="247"/>
      <c r="G25" s="21">
        <v>-48292</v>
      </c>
      <c r="H25" s="23"/>
      <c r="I25" s="215">
        <v>-55465</v>
      </c>
      <c r="K25" s="215">
        <v>-441212</v>
      </c>
      <c r="M25" s="215">
        <v>-634014</v>
      </c>
    </row>
    <row r="26" spans="1:13" ht="15" customHeight="1">
      <c r="A26" s="223"/>
      <c r="B26" s="224" t="s">
        <v>90</v>
      </c>
      <c r="C26" s="225"/>
      <c r="E26" s="247">
        <v>16.100000000000001</v>
      </c>
      <c r="G26" s="21">
        <v>0</v>
      </c>
      <c r="H26" s="23"/>
      <c r="I26" s="215">
        <v>0</v>
      </c>
      <c r="K26" s="215">
        <v>-5462663</v>
      </c>
      <c r="L26" s="68"/>
      <c r="M26" s="215">
        <v>-5645745</v>
      </c>
    </row>
    <row r="27" spans="1:13" ht="15" customHeight="1">
      <c r="A27" s="223"/>
      <c r="B27" s="224" t="s">
        <v>94</v>
      </c>
      <c r="C27" s="225"/>
      <c r="G27" s="27">
        <v>6221170</v>
      </c>
      <c r="H27" s="23"/>
      <c r="I27" s="27">
        <v>7143824</v>
      </c>
      <c r="J27" s="23"/>
      <c r="K27" s="27">
        <v>5512530</v>
      </c>
      <c r="L27" s="28"/>
      <c r="M27" s="27">
        <v>5900620</v>
      </c>
    </row>
    <row r="28" spans="1:13" ht="8.1" customHeight="1">
      <c r="A28" s="223"/>
      <c r="B28" s="224"/>
      <c r="C28" s="225"/>
      <c r="G28" s="21"/>
      <c r="H28" s="23"/>
      <c r="I28" s="21"/>
      <c r="J28" s="23"/>
      <c r="K28" s="21"/>
      <c r="L28" s="23"/>
      <c r="M28" s="21"/>
    </row>
    <row r="29" spans="1:13" ht="15" customHeight="1">
      <c r="A29" s="223" t="s">
        <v>214</v>
      </c>
      <c r="B29" s="224"/>
      <c r="C29" s="225"/>
      <c r="G29" s="23"/>
      <c r="H29" s="23"/>
      <c r="I29" s="23"/>
      <c r="J29" s="23"/>
      <c r="K29" s="23"/>
      <c r="L29" s="23"/>
      <c r="M29" s="23"/>
    </row>
    <row r="30" spans="1:13" ht="15" customHeight="1">
      <c r="A30" s="225"/>
      <c r="B30" s="243" t="s">
        <v>175</v>
      </c>
      <c r="C30" s="225"/>
      <c r="G30" s="23">
        <f>SUM(G14:G27)</f>
        <v>36618160</v>
      </c>
      <c r="H30" s="23"/>
      <c r="I30" s="23">
        <f>SUM(I14:I27)</f>
        <v>31584818</v>
      </c>
      <c r="J30" s="23"/>
      <c r="K30" s="23">
        <f>SUM(K14:K27)</f>
        <v>-163372</v>
      </c>
      <c r="L30" s="23"/>
      <c r="M30" s="23">
        <f>SUM(M14:M27)</f>
        <v>4074936</v>
      </c>
    </row>
    <row r="31" spans="1:13" ht="15" customHeight="1">
      <c r="A31" s="225"/>
      <c r="C31" s="225"/>
      <c r="G31" s="23"/>
      <c r="H31" s="23"/>
      <c r="I31" s="23"/>
      <c r="J31" s="23"/>
      <c r="K31" s="23"/>
      <c r="L31" s="23"/>
      <c r="M31" s="23"/>
    </row>
    <row r="32" spans="1:13" ht="15" customHeight="1">
      <c r="A32" s="226" t="s">
        <v>176</v>
      </c>
      <c r="B32" s="243"/>
      <c r="C32" s="248"/>
      <c r="D32" s="243"/>
      <c r="G32" s="23"/>
      <c r="H32" s="23"/>
      <c r="I32" s="23"/>
      <c r="J32" s="23"/>
      <c r="K32" s="23"/>
      <c r="L32" s="21"/>
      <c r="M32" s="23"/>
    </row>
    <row r="33" spans="1:13" ht="15" customHeight="1">
      <c r="A33" s="249" t="s">
        <v>177</v>
      </c>
      <c r="B33" s="225"/>
      <c r="C33" s="244"/>
      <c r="G33" s="23"/>
      <c r="H33" s="22"/>
      <c r="I33" s="23"/>
      <c r="J33" s="22"/>
      <c r="K33" s="23"/>
      <c r="L33" s="21"/>
      <c r="M33" s="23"/>
    </row>
    <row r="34" spans="1:13" ht="15" customHeight="1">
      <c r="A34" s="250"/>
      <c r="B34" s="251" t="s">
        <v>178</v>
      </c>
      <c r="G34" s="22">
        <v>52307476</v>
      </c>
      <c r="H34" s="22"/>
      <c r="I34" s="22">
        <v>78468840</v>
      </c>
      <c r="J34" s="23"/>
      <c r="K34" s="22">
        <v>13410330</v>
      </c>
      <c r="L34" s="23"/>
      <c r="M34" s="22">
        <v>-15261695</v>
      </c>
    </row>
    <row r="35" spans="1:13" ht="15" customHeight="1">
      <c r="A35" s="244"/>
      <c r="B35" s="245" t="s">
        <v>18</v>
      </c>
      <c r="G35" s="21">
        <v>744963</v>
      </c>
      <c r="H35" s="21"/>
      <c r="I35" s="21">
        <v>25815</v>
      </c>
      <c r="J35" s="23"/>
      <c r="K35" s="21">
        <v>0</v>
      </c>
      <c r="L35" s="28"/>
      <c r="M35" s="21">
        <v>0</v>
      </c>
    </row>
    <row r="36" spans="1:13" ht="15" customHeight="1">
      <c r="A36" s="250"/>
      <c r="B36" s="251" t="s">
        <v>19</v>
      </c>
      <c r="G36" s="21">
        <v>408335</v>
      </c>
      <c r="H36" s="21"/>
      <c r="I36" s="21">
        <v>634800</v>
      </c>
      <c r="J36" s="23"/>
      <c r="K36" s="21">
        <v>352946</v>
      </c>
      <c r="L36" s="23"/>
      <c r="M36" s="21">
        <v>814039</v>
      </c>
    </row>
    <row r="37" spans="1:13" ht="15" customHeight="1">
      <c r="A37" s="250"/>
      <c r="B37" s="251" t="s">
        <v>30</v>
      </c>
      <c r="G37" s="21">
        <v>1533879</v>
      </c>
      <c r="H37" s="21"/>
      <c r="I37" s="21">
        <v>2392694</v>
      </c>
      <c r="J37" s="23"/>
      <c r="K37" s="21">
        <v>-91075</v>
      </c>
      <c r="L37" s="23"/>
      <c r="M37" s="21">
        <v>-235035</v>
      </c>
    </row>
    <row r="38" spans="1:13" ht="15" customHeight="1">
      <c r="A38" s="225" t="s">
        <v>179</v>
      </c>
      <c r="B38" s="251"/>
      <c r="G38" s="21"/>
      <c r="H38" s="21"/>
      <c r="I38" s="21"/>
      <c r="J38" s="21"/>
      <c r="K38" s="21"/>
      <c r="L38" s="21"/>
      <c r="M38" s="21"/>
    </row>
    <row r="39" spans="1:13" ht="15" customHeight="1">
      <c r="A39" s="250"/>
      <c r="B39" s="251" t="s">
        <v>40</v>
      </c>
      <c r="G39" s="21">
        <v>-74935846</v>
      </c>
      <c r="H39" s="21"/>
      <c r="I39" s="21">
        <v>-167390139</v>
      </c>
      <c r="J39" s="23"/>
      <c r="K39" s="21">
        <v>-18612880</v>
      </c>
      <c r="L39" s="23"/>
      <c r="M39" s="21">
        <v>-19173784</v>
      </c>
    </row>
    <row r="40" spans="1:13" ht="15" customHeight="1">
      <c r="A40" s="250"/>
      <c r="B40" s="251" t="s">
        <v>47</v>
      </c>
      <c r="G40" s="21">
        <v>129408</v>
      </c>
      <c r="H40" s="21"/>
      <c r="I40" s="21">
        <v>-4425285</v>
      </c>
      <c r="J40" s="23"/>
      <c r="K40" s="21">
        <v>-560138</v>
      </c>
      <c r="L40" s="23"/>
      <c r="M40" s="21">
        <v>-1600982</v>
      </c>
    </row>
    <row r="41" spans="1:13" ht="15" customHeight="1">
      <c r="A41" s="250"/>
      <c r="B41" s="251" t="s">
        <v>54</v>
      </c>
      <c r="G41" s="21">
        <v>19500</v>
      </c>
      <c r="H41" s="21"/>
      <c r="I41" s="21">
        <v>-62500</v>
      </c>
      <c r="J41" s="23"/>
      <c r="K41" s="21">
        <v>0</v>
      </c>
      <c r="L41" s="28"/>
      <c r="M41" s="21">
        <v>22750</v>
      </c>
    </row>
    <row r="42" spans="1:13" ht="15" customHeight="1">
      <c r="A42" s="250"/>
      <c r="B42" s="251" t="s">
        <v>180</v>
      </c>
      <c r="G42" s="27">
        <v>-40000</v>
      </c>
      <c r="H42" s="21"/>
      <c r="I42" s="27">
        <v>-478296</v>
      </c>
      <c r="J42" s="21"/>
      <c r="K42" s="27">
        <v>0</v>
      </c>
      <c r="L42" s="29"/>
      <c r="M42" s="27">
        <v>0</v>
      </c>
    </row>
    <row r="43" spans="1:13" ht="8.1" customHeight="1">
      <c r="A43" s="244"/>
      <c r="B43" s="245"/>
      <c r="G43" s="21"/>
      <c r="H43" s="21"/>
      <c r="I43" s="21"/>
      <c r="J43" s="21"/>
      <c r="K43" s="21"/>
      <c r="L43" s="21"/>
      <c r="M43" s="21"/>
    </row>
    <row r="44" spans="1:13" ht="15" customHeight="1">
      <c r="A44" s="248" t="s">
        <v>181</v>
      </c>
      <c r="B44" s="245"/>
      <c r="G44" s="21">
        <f>SUM(G30:G43)</f>
        <v>16785875</v>
      </c>
      <c r="H44" s="21"/>
      <c r="I44" s="21">
        <f>SUM(I30:I43)</f>
        <v>-59249253</v>
      </c>
      <c r="J44" s="21"/>
      <c r="K44" s="21">
        <f>SUM(K30:K43)</f>
        <v>-5664189</v>
      </c>
      <c r="L44" s="21"/>
      <c r="M44" s="21">
        <f>SUM(M30:M43)</f>
        <v>-31359771</v>
      </c>
    </row>
    <row r="45" spans="1:13" ht="15" customHeight="1">
      <c r="A45" s="248"/>
      <c r="B45" s="245" t="s">
        <v>182</v>
      </c>
      <c r="G45" s="21" t="s">
        <v>235</v>
      </c>
      <c r="H45" s="21"/>
      <c r="I45" s="21">
        <v>17657570</v>
      </c>
      <c r="J45" s="21"/>
      <c r="K45" s="21">
        <v>0</v>
      </c>
      <c r="L45" s="21"/>
      <c r="M45" s="21">
        <v>4660487</v>
      </c>
    </row>
    <row r="46" spans="1:13" ht="15" customHeight="1">
      <c r="A46" s="244"/>
      <c r="B46" s="245" t="s">
        <v>183</v>
      </c>
      <c r="G46" s="30">
        <v>-15798570</v>
      </c>
      <c r="H46" s="21"/>
      <c r="I46" s="30">
        <v>-8772820</v>
      </c>
      <c r="J46" s="21"/>
      <c r="K46" s="30">
        <v>-8640133</v>
      </c>
      <c r="L46" s="29"/>
      <c r="M46" s="30">
        <v>-2909948</v>
      </c>
    </row>
    <row r="47" spans="1:13" ht="8.1" customHeight="1">
      <c r="A47" s="244"/>
      <c r="B47" s="245"/>
      <c r="G47" s="21"/>
      <c r="H47" s="21"/>
      <c r="I47" s="21"/>
      <c r="J47" s="21"/>
      <c r="K47" s="21"/>
      <c r="L47" s="21"/>
      <c r="M47" s="21"/>
    </row>
    <row r="48" spans="1:13" ht="15" customHeight="1">
      <c r="A48" s="226" t="s">
        <v>230</v>
      </c>
      <c r="G48" s="27">
        <f>SUM(G44:H46)</f>
        <v>987305</v>
      </c>
      <c r="H48" s="22"/>
      <c r="I48" s="27">
        <f>SUM(I44:J46)</f>
        <v>-50364503</v>
      </c>
      <c r="J48" s="22"/>
      <c r="K48" s="27">
        <f>SUM(K44:L46)</f>
        <v>-14304322</v>
      </c>
      <c r="L48" s="21"/>
      <c r="M48" s="27">
        <f>SUM(M44:M46)</f>
        <v>-29609232</v>
      </c>
    </row>
    <row r="49" spans="1:13" ht="15" customHeight="1">
      <c r="A49" s="226"/>
      <c r="G49" s="21"/>
      <c r="H49" s="21"/>
      <c r="I49" s="21"/>
      <c r="J49" s="21"/>
      <c r="K49" s="21"/>
      <c r="L49" s="21"/>
      <c r="M49" s="21"/>
    </row>
    <row r="50" spans="1:13" ht="15" customHeight="1">
      <c r="A50" s="226"/>
      <c r="G50" s="21"/>
      <c r="H50" s="21"/>
      <c r="I50" s="21"/>
      <c r="J50" s="21"/>
      <c r="K50" s="21"/>
      <c r="L50" s="21"/>
      <c r="M50" s="21"/>
    </row>
    <row r="51" spans="1:13" ht="15" customHeight="1">
      <c r="A51" s="226"/>
      <c r="G51" s="21"/>
      <c r="H51" s="21"/>
      <c r="I51" s="21"/>
      <c r="J51" s="21"/>
      <c r="K51" s="21"/>
      <c r="L51" s="21"/>
      <c r="M51" s="21"/>
    </row>
    <row r="52" spans="1:13" ht="15" customHeight="1">
      <c r="A52" s="226"/>
      <c r="G52" s="21"/>
      <c r="H52" s="21"/>
      <c r="I52" s="21"/>
      <c r="J52" s="21"/>
      <c r="K52" s="21"/>
      <c r="L52" s="21"/>
      <c r="M52" s="21"/>
    </row>
    <row r="53" spans="1:13" ht="15" customHeight="1">
      <c r="A53" s="226"/>
      <c r="G53" s="21"/>
      <c r="H53" s="21"/>
      <c r="I53" s="21"/>
      <c r="J53" s="21"/>
      <c r="K53" s="21"/>
      <c r="L53" s="21"/>
      <c r="M53" s="21"/>
    </row>
    <row r="54" spans="1:13" ht="15" customHeight="1">
      <c r="A54" s="226"/>
      <c r="G54" s="21"/>
      <c r="H54" s="21"/>
      <c r="I54" s="21"/>
      <c r="J54" s="21"/>
      <c r="K54" s="21"/>
      <c r="L54" s="21"/>
      <c r="M54" s="21"/>
    </row>
    <row r="55" spans="1:13" ht="15" customHeight="1">
      <c r="A55" s="226"/>
      <c r="G55" s="21"/>
      <c r="H55" s="21"/>
      <c r="I55" s="21"/>
      <c r="J55" s="21"/>
      <c r="K55" s="21"/>
      <c r="L55" s="21"/>
      <c r="M55" s="21"/>
    </row>
    <row r="56" spans="1:13" ht="15" customHeight="1">
      <c r="A56" s="226"/>
      <c r="G56" s="21"/>
      <c r="H56" s="21"/>
      <c r="I56" s="21"/>
      <c r="J56" s="21"/>
      <c r="K56" s="21"/>
      <c r="L56" s="21"/>
      <c r="M56" s="21"/>
    </row>
    <row r="57" spans="1:13" ht="15" customHeight="1">
      <c r="A57" s="226"/>
      <c r="G57" s="21"/>
      <c r="H57" s="21"/>
      <c r="I57" s="21"/>
      <c r="J57" s="21"/>
      <c r="K57" s="21"/>
      <c r="L57" s="21"/>
      <c r="M57" s="21"/>
    </row>
    <row r="58" spans="1:13" ht="15" customHeight="1">
      <c r="A58" s="226"/>
      <c r="G58" s="21"/>
      <c r="H58" s="21"/>
      <c r="I58" s="21"/>
      <c r="J58" s="21"/>
      <c r="K58" s="21"/>
      <c r="L58" s="21"/>
      <c r="M58" s="21"/>
    </row>
    <row r="59" spans="1:13" ht="15" customHeight="1">
      <c r="A59" s="252" t="s">
        <v>34</v>
      </c>
      <c r="G59" s="21"/>
      <c r="H59" s="22"/>
      <c r="I59" s="21"/>
      <c r="J59" s="21"/>
      <c r="K59" s="21"/>
      <c r="L59" s="23"/>
      <c r="M59" s="21"/>
    </row>
    <row r="60" spans="1:13" ht="15" customHeight="1">
      <c r="A60" s="252" t="s">
        <v>184</v>
      </c>
      <c r="G60" s="21"/>
      <c r="H60" s="22"/>
      <c r="I60" s="21"/>
      <c r="J60" s="21"/>
      <c r="K60" s="21"/>
      <c r="L60" s="23"/>
      <c r="M60" s="21"/>
    </row>
    <row r="61" spans="1:13" ht="15" customHeight="1">
      <c r="A61" s="252"/>
      <c r="G61" s="21"/>
      <c r="H61" s="22"/>
      <c r="I61" s="21"/>
      <c r="J61" s="21"/>
      <c r="K61" s="21"/>
      <c r="L61" s="23"/>
      <c r="M61" s="21"/>
    </row>
    <row r="62" spans="1:13" ht="15" customHeight="1">
      <c r="A62" s="252"/>
      <c r="G62" s="21"/>
      <c r="H62" s="22"/>
      <c r="I62" s="21"/>
      <c r="J62" s="21"/>
      <c r="K62" s="21"/>
      <c r="L62" s="23"/>
      <c r="M62" s="21"/>
    </row>
    <row r="63" spans="1:13" ht="22.35" customHeight="1">
      <c r="A63" s="253" t="str">
        <f>+'8 PE TLG'!A43</f>
        <v>The accompanying notes form part of this interim financial information.</v>
      </c>
      <c r="B63" s="253"/>
      <c r="C63" s="253"/>
      <c r="D63" s="253"/>
      <c r="E63" s="220"/>
      <c r="F63" s="253"/>
      <c r="G63" s="27"/>
      <c r="H63" s="27"/>
      <c r="I63" s="27"/>
      <c r="J63" s="27"/>
      <c r="K63" s="27"/>
      <c r="L63" s="27"/>
      <c r="M63" s="27"/>
    </row>
    <row r="64" spans="1:13" ht="16.5" customHeight="1">
      <c r="A64" s="213" t="s">
        <v>0</v>
      </c>
    </row>
    <row r="65" spans="1:13" ht="16.5" customHeight="1">
      <c r="A65" s="213" t="s">
        <v>185</v>
      </c>
      <c r="B65" s="216"/>
      <c r="C65" s="216"/>
      <c r="D65" s="216"/>
      <c r="F65" s="216"/>
      <c r="H65" s="217"/>
      <c r="J65" s="217"/>
      <c r="L65" s="217"/>
    </row>
    <row r="66" spans="1:13" ht="16.5" customHeight="1">
      <c r="A66" s="218" t="str">
        <f>A3</f>
        <v>For the three-month period ended 31 March 2026</v>
      </c>
      <c r="B66" s="219"/>
      <c r="C66" s="219"/>
      <c r="D66" s="219"/>
      <c r="E66" s="220"/>
      <c r="F66" s="219"/>
      <c r="G66" s="221"/>
      <c r="H66" s="222"/>
      <c r="I66" s="221"/>
      <c r="J66" s="222"/>
      <c r="K66" s="221"/>
      <c r="L66" s="222"/>
      <c r="M66" s="221"/>
    </row>
    <row r="67" spans="1:13" ht="16.5" customHeight="1">
      <c r="A67" s="226"/>
      <c r="B67" s="216"/>
      <c r="C67" s="216"/>
      <c r="D67" s="216"/>
      <c r="F67" s="216"/>
      <c r="H67" s="217"/>
      <c r="J67" s="217"/>
      <c r="L67" s="217"/>
    </row>
    <row r="68" spans="1:13" ht="16.5" customHeight="1">
      <c r="A68" s="226"/>
      <c r="B68" s="216"/>
      <c r="C68" s="216"/>
      <c r="D68" s="216"/>
      <c r="F68" s="216"/>
      <c r="H68" s="217"/>
      <c r="J68" s="217"/>
      <c r="L68" s="217"/>
    </row>
    <row r="69" spans="1:13" ht="16.5" customHeight="1">
      <c r="A69" s="226"/>
      <c r="B69" s="216"/>
      <c r="C69" s="216"/>
      <c r="D69" s="216"/>
      <c r="F69" s="216"/>
      <c r="G69" s="227" t="s">
        <v>3</v>
      </c>
      <c r="H69" s="227"/>
      <c r="I69" s="227"/>
      <c r="J69" s="228"/>
      <c r="K69" s="227" t="s">
        <v>4</v>
      </c>
      <c r="L69" s="227"/>
      <c r="M69" s="227"/>
    </row>
    <row r="70" spans="1:13" ht="16.5" customHeight="1">
      <c r="A70" s="216"/>
      <c r="B70" s="216"/>
      <c r="C70" s="216"/>
      <c r="D70" s="216"/>
      <c r="E70" s="229"/>
      <c r="F70" s="230"/>
      <c r="G70" s="231" t="s">
        <v>5</v>
      </c>
      <c r="H70" s="232"/>
      <c r="I70" s="231"/>
      <c r="J70" s="233"/>
      <c r="K70" s="231" t="s">
        <v>5</v>
      </c>
      <c r="L70" s="232"/>
      <c r="M70" s="231"/>
    </row>
    <row r="71" spans="1:13" ht="16.5" customHeight="1">
      <c r="F71" s="229"/>
      <c r="G71" s="234" t="s">
        <v>6</v>
      </c>
      <c r="H71" s="235"/>
      <c r="I71" s="234" t="s">
        <v>6</v>
      </c>
      <c r="J71" s="235"/>
      <c r="K71" s="234" t="s">
        <v>6</v>
      </c>
      <c r="L71" s="235"/>
      <c r="M71" s="234" t="s">
        <v>6</v>
      </c>
    </row>
    <row r="72" spans="1:13" ht="16.5" customHeight="1">
      <c r="F72" s="229"/>
      <c r="G72" s="236" t="s">
        <v>8</v>
      </c>
      <c r="H72" s="237"/>
      <c r="I72" s="236" t="s">
        <v>8</v>
      </c>
      <c r="J72" s="237"/>
      <c r="K72" s="236" t="s">
        <v>8</v>
      </c>
      <c r="L72" s="237"/>
      <c r="M72" s="236" t="s">
        <v>8</v>
      </c>
    </row>
    <row r="73" spans="1:13" ht="16.5" customHeight="1">
      <c r="F73" s="229"/>
      <c r="G73" s="238" t="s">
        <v>10</v>
      </c>
      <c r="H73" s="237"/>
      <c r="I73" s="238" t="s">
        <v>11</v>
      </c>
      <c r="J73" s="237"/>
      <c r="K73" s="238" t="s">
        <v>10</v>
      </c>
      <c r="L73" s="237"/>
      <c r="M73" s="238" t="s">
        <v>11</v>
      </c>
    </row>
    <row r="74" spans="1:13" ht="16.5" customHeight="1">
      <c r="E74" s="254" t="s">
        <v>12</v>
      </c>
      <c r="F74" s="214"/>
      <c r="G74" s="240" t="s">
        <v>13</v>
      </c>
      <c r="H74" s="241"/>
      <c r="I74" s="240" t="s">
        <v>13</v>
      </c>
      <c r="J74" s="237"/>
      <c r="K74" s="240" t="s">
        <v>13</v>
      </c>
      <c r="L74" s="241"/>
      <c r="M74" s="240" t="s">
        <v>13</v>
      </c>
    </row>
    <row r="75" spans="1:13" ht="16.5" customHeight="1">
      <c r="E75" s="255"/>
      <c r="F75" s="214"/>
      <c r="G75" s="242"/>
      <c r="H75" s="241"/>
      <c r="I75" s="242"/>
      <c r="J75" s="237"/>
      <c r="K75" s="242"/>
      <c r="L75" s="241"/>
      <c r="M75" s="242"/>
    </row>
    <row r="76" spans="1:13" ht="16.5" customHeight="1">
      <c r="A76" s="248" t="s">
        <v>186</v>
      </c>
      <c r="B76" s="244"/>
      <c r="G76" s="22"/>
      <c r="H76" s="22"/>
      <c r="I76" s="22"/>
      <c r="J76" s="22"/>
      <c r="K76" s="22"/>
      <c r="L76" s="22"/>
      <c r="M76" s="22"/>
    </row>
    <row r="77" spans="1:13" ht="16.5" customHeight="1">
      <c r="A77" s="244"/>
      <c r="B77" s="245" t="s">
        <v>187</v>
      </c>
      <c r="G77" s="21">
        <v>268798</v>
      </c>
      <c r="H77" s="21"/>
      <c r="I77" s="21">
        <v>56550</v>
      </c>
      <c r="J77" s="21"/>
      <c r="K77" s="21">
        <v>478319</v>
      </c>
      <c r="L77" s="29"/>
      <c r="M77" s="21">
        <v>619010</v>
      </c>
    </row>
    <row r="78" spans="1:13" ht="16.5" customHeight="1">
      <c r="A78" s="244"/>
      <c r="B78" s="244" t="s">
        <v>188</v>
      </c>
      <c r="G78" s="21">
        <v>0</v>
      </c>
      <c r="H78" s="23"/>
      <c r="I78" s="21">
        <v>5872850</v>
      </c>
      <c r="J78" s="21"/>
      <c r="K78" s="21">
        <v>0</v>
      </c>
      <c r="L78" s="29"/>
      <c r="M78" s="21">
        <v>0</v>
      </c>
    </row>
    <row r="79" spans="1:13" ht="16.5" customHeight="1">
      <c r="A79" s="244"/>
      <c r="B79" s="68" t="s">
        <v>189</v>
      </c>
      <c r="G79" s="21"/>
      <c r="H79" s="23"/>
      <c r="I79" s="21"/>
      <c r="J79" s="21"/>
      <c r="K79" s="21"/>
      <c r="L79" s="21"/>
      <c r="M79" s="21"/>
    </row>
    <row r="80" spans="1:13" ht="16.5" customHeight="1">
      <c r="C80" s="68" t="s">
        <v>190</v>
      </c>
      <c r="G80" s="21">
        <v>-2549519</v>
      </c>
      <c r="H80" s="23"/>
      <c r="I80" s="21">
        <v>-2475704</v>
      </c>
      <c r="J80" s="21"/>
      <c r="K80" s="21">
        <v>-187073</v>
      </c>
      <c r="L80" s="29"/>
      <c r="M80" s="21">
        <v>-80104</v>
      </c>
    </row>
    <row r="81" spans="1:13" ht="16.5" customHeight="1">
      <c r="B81" s="68" t="s">
        <v>191</v>
      </c>
      <c r="E81" s="247">
        <v>16.3</v>
      </c>
      <c r="G81" s="21">
        <v>0</v>
      </c>
      <c r="H81" s="22"/>
      <c r="I81" s="21">
        <v>0</v>
      </c>
      <c r="J81" s="21"/>
      <c r="K81" s="21">
        <v>-56000000</v>
      </c>
      <c r="L81" s="29"/>
      <c r="M81" s="21">
        <v>-83000000</v>
      </c>
    </row>
    <row r="82" spans="1:13" ht="16.5" customHeight="1">
      <c r="B82" s="68" t="s">
        <v>192</v>
      </c>
      <c r="E82" s="247">
        <v>16.3</v>
      </c>
      <c r="G82" s="215">
        <v>0</v>
      </c>
      <c r="I82" s="215">
        <v>0</v>
      </c>
      <c r="J82" s="21"/>
      <c r="K82" s="215">
        <v>43000000</v>
      </c>
      <c r="L82" s="29"/>
      <c r="M82" s="215">
        <v>62000000</v>
      </c>
    </row>
    <row r="83" spans="1:13" s="256" customFormat="1" ht="16.5" customHeight="1">
      <c r="A83" s="244"/>
      <c r="B83" s="244" t="s">
        <v>193</v>
      </c>
      <c r="C83" s="68"/>
      <c r="D83" s="68"/>
      <c r="E83" s="214"/>
      <c r="F83" s="68"/>
      <c r="G83" s="215">
        <v>0</v>
      </c>
      <c r="H83" s="71"/>
      <c r="I83" s="215">
        <v>0</v>
      </c>
      <c r="J83" s="21"/>
      <c r="K83" s="215">
        <v>59000000</v>
      </c>
      <c r="L83" s="21"/>
      <c r="M83" s="215">
        <v>40000000</v>
      </c>
    </row>
    <row r="84" spans="1:13" s="256" customFormat="1" ht="16.5" customHeight="1">
      <c r="A84" s="244"/>
      <c r="B84" s="244" t="s">
        <v>194</v>
      </c>
      <c r="C84" s="68"/>
      <c r="D84" s="68"/>
      <c r="E84" s="214"/>
      <c r="F84" s="68"/>
      <c r="G84" s="27">
        <v>13546375</v>
      </c>
      <c r="H84" s="21"/>
      <c r="I84" s="27">
        <v>9258630</v>
      </c>
      <c r="J84" s="21"/>
      <c r="K84" s="27">
        <v>9946375</v>
      </c>
      <c r="L84" s="21"/>
      <c r="M84" s="27">
        <v>5658750</v>
      </c>
    </row>
    <row r="85" spans="1:13" s="256" customFormat="1" ht="8.1" customHeight="1">
      <c r="A85" s="68"/>
      <c r="B85" s="68"/>
      <c r="C85" s="68"/>
      <c r="D85" s="68"/>
      <c r="E85" s="214"/>
      <c r="F85" s="68"/>
      <c r="G85" s="21"/>
      <c r="H85" s="22"/>
      <c r="I85" s="21"/>
      <c r="J85" s="22"/>
      <c r="K85" s="21"/>
      <c r="L85" s="21"/>
      <c r="M85" s="21"/>
    </row>
    <row r="86" spans="1:13" s="256" customFormat="1" ht="16.5" customHeight="1">
      <c r="A86" s="226" t="s">
        <v>216</v>
      </c>
      <c r="B86" s="68"/>
      <c r="C86" s="68"/>
      <c r="D86" s="68"/>
      <c r="E86" s="214"/>
      <c r="F86" s="68"/>
      <c r="G86" s="27">
        <f>SUM(G77:G84)</f>
        <v>11265654</v>
      </c>
      <c r="H86" s="21"/>
      <c r="I86" s="27">
        <f>SUM(I77:I84)</f>
        <v>12712326</v>
      </c>
      <c r="J86" s="21"/>
      <c r="K86" s="27">
        <f>SUM(K77:K84)</f>
        <v>56237621</v>
      </c>
      <c r="L86" s="21"/>
      <c r="M86" s="27">
        <f>SUM(M77:M84)</f>
        <v>25197656</v>
      </c>
    </row>
    <row r="87" spans="1:13" s="256" customFormat="1" ht="16.5" customHeight="1">
      <c r="A87" s="68"/>
      <c r="B87" s="68"/>
      <c r="C87" s="68"/>
      <c r="D87" s="68"/>
      <c r="E87" s="229"/>
      <c r="F87" s="214"/>
      <c r="G87" s="242"/>
      <c r="H87" s="242"/>
      <c r="I87" s="242"/>
      <c r="J87" s="242"/>
      <c r="K87" s="242"/>
      <c r="L87" s="242"/>
      <c r="M87" s="242"/>
    </row>
    <row r="88" spans="1:13" s="256" customFormat="1" ht="16.5" customHeight="1">
      <c r="A88" s="243" t="s">
        <v>195</v>
      </c>
      <c r="B88" s="68"/>
      <c r="C88" s="68"/>
      <c r="D88" s="68"/>
      <c r="E88" s="214"/>
      <c r="F88" s="68"/>
      <c r="G88" s="21"/>
      <c r="H88" s="22"/>
      <c r="I88" s="21"/>
      <c r="J88" s="21"/>
      <c r="K88" s="23"/>
      <c r="L88" s="23"/>
      <c r="M88" s="23"/>
    </row>
    <row r="89" spans="1:13" s="256" customFormat="1" ht="16.5" customHeight="1">
      <c r="A89" s="244"/>
      <c r="B89" s="245" t="s">
        <v>196</v>
      </c>
      <c r="C89" s="68"/>
      <c r="D89" s="68"/>
      <c r="E89" s="214"/>
      <c r="F89" s="68"/>
      <c r="G89" s="21">
        <v>-6345314</v>
      </c>
      <c r="H89" s="21"/>
      <c r="I89" s="21">
        <v>-7143824</v>
      </c>
      <c r="J89" s="21"/>
      <c r="K89" s="23">
        <v>-5537872</v>
      </c>
      <c r="L89" s="28"/>
      <c r="M89" s="23">
        <v>-5917150</v>
      </c>
    </row>
    <row r="90" spans="1:13" s="256" customFormat="1" ht="16.5" customHeight="1">
      <c r="A90" s="257"/>
      <c r="B90" s="257" t="s">
        <v>197</v>
      </c>
      <c r="C90" s="257"/>
      <c r="D90" s="68"/>
      <c r="E90" s="247">
        <v>12.1</v>
      </c>
      <c r="F90" s="68"/>
      <c r="G90" s="23">
        <v>500000000</v>
      </c>
      <c r="H90" s="23"/>
      <c r="I90" s="23">
        <v>100000000</v>
      </c>
      <c r="J90" s="23"/>
      <c r="K90" s="23">
        <v>500000000</v>
      </c>
      <c r="L90" s="28"/>
      <c r="M90" s="23">
        <v>100000000</v>
      </c>
    </row>
    <row r="91" spans="1:13" s="256" customFormat="1" ht="16.5" customHeight="1">
      <c r="A91" s="257"/>
      <c r="B91" s="257" t="s">
        <v>198</v>
      </c>
      <c r="C91" s="257"/>
      <c r="D91" s="68"/>
      <c r="E91" s="247">
        <v>12.1</v>
      </c>
      <c r="F91" s="68"/>
      <c r="G91" s="23">
        <v>-465000000</v>
      </c>
      <c r="H91" s="23"/>
      <c r="I91" s="23">
        <v>-100000000</v>
      </c>
      <c r="J91" s="23"/>
      <c r="K91" s="23">
        <v>-465000000</v>
      </c>
      <c r="L91" s="23"/>
      <c r="M91" s="23">
        <v>-100000000</v>
      </c>
    </row>
    <row r="92" spans="1:13" s="256" customFormat="1" ht="16.5" customHeight="1">
      <c r="A92" s="250"/>
      <c r="B92" s="257" t="s">
        <v>199</v>
      </c>
      <c r="C92" s="257"/>
      <c r="D92" s="68"/>
      <c r="E92" s="214"/>
      <c r="F92" s="68"/>
      <c r="G92" s="23">
        <v>-11867974</v>
      </c>
      <c r="H92" s="21"/>
      <c r="I92" s="23">
        <v>-14655503</v>
      </c>
      <c r="J92" s="21"/>
      <c r="K92" s="23">
        <v>-1449545</v>
      </c>
      <c r="L92" s="28"/>
      <c r="M92" s="23">
        <v>-1388427</v>
      </c>
    </row>
    <row r="93" spans="1:13" s="256" customFormat="1" ht="16.5" customHeight="1">
      <c r="A93" s="250"/>
      <c r="B93" s="257" t="s">
        <v>200</v>
      </c>
      <c r="C93" s="257"/>
      <c r="D93" s="68"/>
      <c r="E93" s="214">
        <v>16.399999999999999</v>
      </c>
      <c r="F93" s="68"/>
      <c r="G93" s="23">
        <v>0</v>
      </c>
      <c r="H93" s="21"/>
      <c r="I93" s="23">
        <v>0</v>
      </c>
      <c r="J93" s="21"/>
      <c r="K93" s="23">
        <v>238000000</v>
      </c>
      <c r="L93" s="28"/>
      <c r="M93" s="23">
        <v>17000000</v>
      </c>
    </row>
    <row r="94" spans="1:13" s="256" customFormat="1" ht="16.5" customHeight="1">
      <c r="A94" s="250"/>
      <c r="B94" s="257" t="s">
        <v>201</v>
      </c>
      <c r="C94" s="257"/>
      <c r="D94" s="68"/>
      <c r="E94" s="214">
        <v>16.399999999999999</v>
      </c>
      <c r="F94" s="68"/>
      <c r="G94" s="23">
        <v>0</v>
      </c>
      <c r="H94" s="21"/>
      <c r="I94" s="23">
        <v>0</v>
      </c>
      <c r="J94" s="21"/>
      <c r="K94" s="23">
        <v>-261000000</v>
      </c>
      <c r="L94" s="28"/>
      <c r="M94" s="23">
        <v>0</v>
      </c>
    </row>
    <row r="95" spans="1:13" s="256" customFormat="1" ht="16.5" customHeight="1">
      <c r="A95" s="68"/>
      <c r="B95" s="68" t="s">
        <v>202</v>
      </c>
      <c r="C95" s="68"/>
      <c r="D95" s="68"/>
      <c r="E95" s="247">
        <v>12.2</v>
      </c>
      <c r="F95" s="68"/>
      <c r="G95" s="21">
        <v>-27750000</v>
      </c>
      <c r="H95" s="22"/>
      <c r="I95" s="21">
        <v>-27750000</v>
      </c>
      <c r="J95" s="23"/>
      <c r="K95" s="23">
        <v>-27750000</v>
      </c>
      <c r="L95" s="28"/>
      <c r="M95" s="23">
        <v>-27750000</v>
      </c>
    </row>
    <row r="96" spans="1:13" s="256" customFormat="1" ht="16.5" customHeight="1">
      <c r="A96" s="68"/>
      <c r="B96" s="68" t="s">
        <v>203</v>
      </c>
      <c r="C96" s="68"/>
      <c r="D96" s="68"/>
      <c r="E96" s="247"/>
      <c r="F96" s="68"/>
      <c r="G96" s="21">
        <v>0</v>
      </c>
      <c r="H96" s="22"/>
      <c r="I96" s="21">
        <v>-30377844</v>
      </c>
      <c r="J96" s="23"/>
      <c r="K96" s="23">
        <v>0</v>
      </c>
      <c r="L96" s="28"/>
      <c r="M96" s="23">
        <v>-30377844</v>
      </c>
    </row>
    <row r="97" spans="1:13" s="256" customFormat="1" ht="16.5" customHeight="1">
      <c r="A97" s="68"/>
      <c r="B97" s="68" t="s">
        <v>204</v>
      </c>
      <c r="C97" s="68"/>
      <c r="D97" s="68"/>
      <c r="E97" s="214"/>
      <c r="F97" s="68"/>
      <c r="G97" s="27">
        <v>-14419</v>
      </c>
      <c r="H97" s="22"/>
      <c r="I97" s="27">
        <v>-350</v>
      </c>
      <c r="J97" s="22"/>
      <c r="K97" s="27">
        <v>-14419</v>
      </c>
      <c r="L97" s="29"/>
      <c r="M97" s="27">
        <v>-350</v>
      </c>
    </row>
    <row r="98" spans="1:13" s="256" customFormat="1" ht="16.5" customHeight="1">
      <c r="A98" s="68"/>
      <c r="B98" s="68"/>
      <c r="C98" s="68"/>
      <c r="D98" s="68"/>
      <c r="E98" s="214"/>
      <c r="F98" s="68"/>
      <c r="G98" s="21"/>
      <c r="H98" s="22"/>
      <c r="I98" s="21"/>
      <c r="J98" s="23"/>
      <c r="K98" s="23"/>
      <c r="L98" s="23"/>
      <c r="M98" s="23"/>
    </row>
    <row r="99" spans="1:13" s="256" customFormat="1" ht="16.5" customHeight="1">
      <c r="A99" s="243" t="s">
        <v>215</v>
      </c>
      <c r="B99" s="243"/>
      <c r="C99" s="68"/>
      <c r="D99" s="68"/>
      <c r="E99" s="214"/>
      <c r="F99" s="68"/>
      <c r="G99" s="27">
        <f>SUM(G89:G97)</f>
        <v>-10977707</v>
      </c>
      <c r="H99" s="22"/>
      <c r="I99" s="27">
        <f>SUM(I89:I97)</f>
        <v>-79927521</v>
      </c>
      <c r="J99" s="22"/>
      <c r="K99" s="27">
        <f>SUM(K89:K97)</f>
        <v>-22751836</v>
      </c>
      <c r="L99" s="21"/>
      <c r="M99" s="27">
        <f>SUM(M89:M97)</f>
        <v>-48433771</v>
      </c>
    </row>
    <row r="100" spans="1:13" s="256" customFormat="1" ht="16.5" customHeight="1">
      <c r="A100" s="68"/>
      <c r="B100" s="68"/>
      <c r="C100" s="68"/>
      <c r="D100" s="68"/>
      <c r="E100" s="214"/>
      <c r="F100" s="68"/>
      <c r="G100" s="21"/>
      <c r="H100" s="22"/>
      <c r="I100" s="21"/>
      <c r="J100" s="22"/>
      <c r="K100" s="21"/>
      <c r="L100" s="21"/>
      <c r="M100" s="21"/>
    </row>
    <row r="101" spans="1:13" s="256" customFormat="1" ht="16.5" customHeight="1">
      <c r="A101" s="243" t="s">
        <v>231</v>
      </c>
      <c r="B101" s="243"/>
      <c r="C101" s="68"/>
      <c r="D101" s="68"/>
      <c r="E101" s="214"/>
      <c r="F101" s="68"/>
      <c r="G101" s="23">
        <f>SUM(G99,G86,G48)</f>
        <v>1275252</v>
      </c>
      <c r="H101" s="23"/>
      <c r="I101" s="23">
        <f>SUM(I99,I86,I48)</f>
        <v>-117579698</v>
      </c>
      <c r="J101" s="23"/>
      <c r="K101" s="23">
        <f>SUM(K99,K86,K48)</f>
        <v>19181463</v>
      </c>
      <c r="L101" s="21"/>
      <c r="M101" s="23">
        <f>SUM(M99,M86,M48)</f>
        <v>-52845347</v>
      </c>
    </row>
    <row r="102" spans="1:13" s="256" customFormat="1" ht="16.5" customHeight="1">
      <c r="A102" s="68" t="s">
        <v>205</v>
      </c>
      <c r="B102" s="243"/>
      <c r="C102" s="68"/>
      <c r="D102" s="68"/>
      <c r="E102" s="214"/>
      <c r="F102" s="68"/>
      <c r="G102" s="23">
        <v>104557293</v>
      </c>
      <c r="H102" s="23"/>
      <c r="I102" s="23">
        <v>165135195</v>
      </c>
      <c r="J102" s="23"/>
      <c r="K102" s="23">
        <v>11522043</v>
      </c>
      <c r="L102" s="29"/>
      <c r="M102" s="23">
        <v>64462777</v>
      </c>
    </row>
    <row r="103" spans="1:13" s="256" customFormat="1" ht="16.5" customHeight="1">
      <c r="A103" s="68" t="s">
        <v>206</v>
      </c>
      <c r="B103" s="68"/>
      <c r="C103" s="68"/>
      <c r="D103" s="68"/>
      <c r="E103" s="214"/>
      <c r="F103" s="68"/>
      <c r="G103" s="27">
        <v>90386</v>
      </c>
      <c r="H103" s="23"/>
      <c r="I103" s="27">
        <v>-6142</v>
      </c>
      <c r="J103" s="23"/>
      <c r="K103" s="27">
        <v>0</v>
      </c>
      <c r="L103" s="29"/>
      <c r="M103" s="27">
        <v>0</v>
      </c>
    </row>
    <row r="104" spans="1:13" s="256" customFormat="1" ht="16.5" customHeight="1">
      <c r="A104" s="68"/>
      <c r="B104" s="68"/>
      <c r="C104" s="68"/>
      <c r="D104" s="68"/>
      <c r="E104" s="214"/>
      <c r="F104" s="68"/>
      <c r="G104" s="21"/>
      <c r="H104" s="22"/>
      <c r="I104" s="21"/>
      <c r="J104" s="22"/>
      <c r="K104" s="21"/>
      <c r="L104" s="21"/>
      <c r="M104" s="21"/>
    </row>
    <row r="105" spans="1:13" s="256" customFormat="1" ht="16.5" customHeight="1" thickBot="1">
      <c r="A105" s="243" t="s">
        <v>207</v>
      </c>
      <c r="B105" s="68"/>
      <c r="C105" s="68"/>
      <c r="D105" s="68"/>
      <c r="E105" s="214"/>
      <c r="F105" s="68"/>
      <c r="G105" s="31">
        <f>SUM(G101:G103)</f>
        <v>105922931</v>
      </c>
      <c r="H105" s="23"/>
      <c r="I105" s="31">
        <f>SUM(I101:I103)</f>
        <v>47549355</v>
      </c>
      <c r="J105" s="23"/>
      <c r="K105" s="31">
        <f>SUM(K101:K103)</f>
        <v>30703506</v>
      </c>
      <c r="L105" s="23"/>
      <c r="M105" s="31">
        <f>SUM(M101:M103)</f>
        <v>11617430</v>
      </c>
    </row>
    <row r="106" spans="1:13" s="256" customFormat="1" ht="16.5" customHeight="1" thickTop="1">
      <c r="A106" s="243"/>
      <c r="B106" s="68"/>
      <c r="C106" s="68"/>
      <c r="D106" s="68"/>
      <c r="E106" s="214"/>
      <c r="F106" s="68"/>
      <c r="G106" s="23"/>
      <c r="H106" s="23"/>
      <c r="I106" s="23"/>
      <c r="J106" s="23"/>
      <c r="K106" s="23"/>
      <c r="L106" s="23"/>
      <c r="M106" s="23"/>
    </row>
    <row r="107" spans="1:13" s="256" customFormat="1" ht="16.5" customHeight="1">
      <c r="A107" s="243"/>
      <c r="B107" s="68"/>
      <c r="C107" s="68"/>
      <c r="D107" s="68"/>
      <c r="E107" s="214"/>
      <c r="F107" s="68"/>
      <c r="G107" s="23"/>
      <c r="H107" s="22"/>
      <c r="I107" s="23"/>
      <c r="J107" s="22"/>
      <c r="K107" s="23"/>
      <c r="L107" s="21"/>
      <c r="M107" s="23"/>
    </row>
    <row r="108" spans="1:13" s="256" customFormat="1" ht="16.5" customHeight="1">
      <c r="A108" s="243" t="s">
        <v>208</v>
      </c>
      <c r="B108" s="68"/>
      <c r="C108" s="68"/>
      <c r="D108" s="68"/>
      <c r="E108" s="214"/>
      <c r="F108" s="68"/>
      <c r="G108" s="23"/>
      <c r="H108" s="22"/>
      <c r="I108" s="23"/>
      <c r="J108" s="71"/>
      <c r="K108" s="71"/>
      <c r="L108" s="71"/>
      <c r="M108" s="71"/>
    </row>
    <row r="109" spans="1:13" s="256" customFormat="1" ht="16.5" customHeight="1">
      <c r="A109" s="68" t="s">
        <v>209</v>
      </c>
      <c r="B109" s="68"/>
      <c r="C109" s="68"/>
      <c r="D109" s="68"/>
      <c r="E109" s="214"/>
      <c r="F109" s="68"/>
      <c r="G109" s="23">
        <v>4732212</v>
      </c>
      <c r="H109" s="22"/>
      <c r="I109" s="23">
        <v>6808318</v>
      </c>
      <c r="J109" s="22"/>
      <c r="K109" s="23">
        <v>0</v>
      </c>
      <c r="L109" s="23"/>
      <c r="M109" s="23">
        <v>5231394</v>
      </c>
    </row>
    <row r="110" spans="1:13" s="256" customFormat="1" ht="16.5" customHeight="1">
      <c r="A110" s="68" t="s">
        <v>210</v>
      </c>
      <c r="B110" s="68"/>
      <c r="C110" s="68"/>
      <c r="D110" s="68"/>
      <c r="E110" s="214"/>
      <c r="F110" s="68"/>
      <c r="G110" s="23">
        <v>0</v>
      </c>
      <c r="H110" s="22"/>
      <c r="I110" s="23">
        <v>407816</v>
      </c>
      <c r="J110" s="258"/>
      <c r="K110" s="23">
        <v>0</v>
      </c>
      <c r="L110" s="28"/>
      <c r="M110" s="23">
        <v>0</v>
      </c>
    </row>
    <row r="111" spans="1:13" s="256" customFormat="1" ht="16.5" customHeight="1">
      <c r="A111" s="68"/>
      <c r="B111" s="68"/>
      <c r="C111" s="68"/>
      <c r="D111" s="68"/>
      <c r="E111" s="229"/>
      <c r="F111" s="214"/>
      <c r="G111" s="242"/>
      <c r="H111" s="241"/>
      <c r="I111" s="242"/>
      <c r="J111" s="237"/>
      <c r="K111" s="242"/>
      <c r="L111" s="241"/>
      <c r="M111" s="242"/>
    </row>
    <row r="112" spans="1:13" s="256" customFormat="1" ht="16.5" customHeight="1">
      <c r="A112" s="68"/>
      <c r="B112" s="68"/>
      <c r="C112" s="68"/>
      <c r="D112" s="68"/>
      <c r="E112" s="229"/>
      <c r="F112" s="214"/>
      <c r="G112" s="242"/>
      <c r="H112" s="241"/>
      <c r="I112" s="242"/>
      <c r="J112" s="237"/>
      <c r="K112" s="242"/>
      <c r="L112" s="241"/>
      <c r="M112" s="242"/>
    </row>
    <row r="113" spans="1:13" s="256" customFormat="1" ht="16.5" customHeight="1">
      <c r="A113" s="68"/>
      <c r="B113" s="68"/>
      <c r="C113" s="68"/>
      <c r="D113" s="68"/>
      <c r="E113" s="229"/>
      <c r="F113" s="214"/>
      <c r="G113" s="242"/>
      <c r="H113" s="241"/>
      <c r="I113" s="242"/>
      <c r="J113" s="237"/>
      <c r="K113" s="242"/>
      <c r="L113" s="241"/>
      <c r="M113" s="242"/>
    </row>
    <row r="114" spans="1:13" s="256" customFormat="1" ht="16.5" customHeight="1">
      <c r="A114" s="68"/>
      <c r="B114" s="68"/>
      <c r="C114" s="68"/>
      <c r="D114" s="68"/>
      <c r="E114" s="229"/>
      <c r="F114" s="214"/>
      <c r="G114" s="242"/>
      <c r="H114" s="241"/>
      <c r="I114" s="242"/>
      <c r="J114" s="237"/>
      <c r="K114" s="242"/>
      <c r="L114" s="241"/>
      <c r="M114" s="242"/>
    </row>
    <row r="115" spans="1:13" s="256" customFormat="1" ht="16.5" customHeight="1">
      <c r="A115" s="252" t="s">
        <v>34</v>
      </c>
      <c r="B115" s="68"/>
      <c r="C115" s="68"/>
      <c r="D115" s="68"/>
      <c r="E115" s="229"/>
      <c r="F115" s="214"/>
      <c r="G115" s="242"/>
      <c r="H115" s="241"/>
      <c r="I115" s="242"/>
      <c r="J115" s="237"/>
      <c r="K115" s="242"/>
      <c r="L115" s="241"/>
      <c r="M115" s="242"/>
    </row>
    <row r="116" spans="1:13" s="256" customFormat="1" ht="16.5" customHeight="1">
      <c r="A116" s="252" t="s">
        <v>184</v>
      </c>
      <c r="B116" s="68"/>
      <c r="C116" s="68"/>
      <c r="D116" s="68"/>
      <c r="E116" s="214"/>
      <c r="F116" s="68"/>
      <c r="G116" s="21"/>
      <c r="H116" s="22"/>
      <c r="I116" s="21"/>
      <c r="J116" s="21"/>
      <c r="K116" s="21"/>
      <c r="L116" s="23"/>
      <c r="M116" s="21"/>
    </row>
    <row r="117" spans="1:13" s="256" customFormat="1" ht="16.5" customHeight="1">
      <c r="A117" s="252"/>
      <c r="B117" s="68"/>
      <c r="C117" s="68"/>
      <c r="D117" s="68"/>
      <c r="E117" s="214"/>
      <c r="F117" s="68"/>
      <c r="G117" s="21"/>
      <c r="H117" s="22"/>
      <c r="I117" s="21"/>
      <c r="J117" s="21"/>
      <c r="K117" s="21"/>
      <c r="L117" s="23"/>
      <c r="M117" s="21"/>
    </row>
    <row r="118" spans="1:13" s="256" customFormat="1" ht="15" customHeight="1">
      <c r="A118" s="252"/>
      <c r="B118" s="68"/>
      <c r="C118" s="68"/>
      <c r="D118" s="68"/>
      <c r="E118" s="214"/>
      <c r="F118" s="68"/>
      <c r="G118" s="21"/>
      <c r="H118" s="22"/>
      <c r="I118" s="21"/>
      <c r="J118" s="21"/>
      <c r="K118" s="21"/>
      <c r="L118" s="23"/>
      <c r="M118" s="21"/>
    </row>
    <row r="119" spans="1:13" s="256" customFormat="1" ht="13.5" customHeight="1">
      <c r="A119" s="252"/>
      <c r="B119" s="68"/>
      <c r="C119" s="68"/>
      <c r="D119" s="68"/>
      <c r="E119" s="214"/>
      <c r="F119" s="68"/>
      <c r="G119" s="21"/>
      <c r="H119" s="22"/>
      <c r="I119" s="21"/>
      <c r="J119" s="21"/>
      <c r="K119" s="21"/>
      <c r="L119" s="23"/>
      <c r="M119" s="21"/>
    </row>
    <row r="120" spans="1:13" s="256" customFormat="1" ht="22.35" customHeight="1">
      <c r="A120" s="253" t="str">
        <f>+'8 PE TLG'!A43</f>
        <v>The accompanying notes form part of this interim financial information.</v>
      </c>
      <c r="B120" s="259"/>
      <c r="C120" s="259"/>
      <c r="D120" s="259"/>
      <c r="E120" s="259"/>
      <c r="F120" s="259"/>
      <c r="G120" s="260"/>
      <c r="H120" s="260"/>
      <c r="I120" s="260"/>
      <c r="J120" s="260"/>
      <c r="K120" s="260"/>
      <c r="L120" s="260"/>
      <c r="M120" s="260"/>
    </row>
  </sheetData>
  <mergeCells count="4">
    <mergeCell ref="G69:I69"/>
    <mergeCell ref="K69:M69"/>
    <mergeCell ref="G6:I6"/>
    <mergeCell ref="K6:M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3" max="12" man="1"/>
  </rowBreaks>
  <ignoredErrors>
    <ignoredError sqref="G73:M73 G10:M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 (3M)</vt:lpstr>
      <vt:lpstr>7 PE Consol</vt:lpstr>
      <vt:lpstr>8 PE TLG</vt:lpstr>
      <vt:lpstr>9-10</vt:lpstr>
      <vt:lpstr>'2-4'!Print_Area</vt:lpstr>
      <vt:lpstr>'5-6 (3M)'!Print_Area</vt:lpstr>
      <vt:lpstr>'7 PE Consol'!Print_Area</vt:lpstr>
      <vt:lpstr>'8 PE TLG'!Print_Area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Suttanan Juprasertpo</dc:creator>
  <cp:keywords/>
  <dc:description/>
  <cp:lastModifiedBy>Duangporn Pongvitayakorn (TH)</cp:lastModifiedBy>
  <cp:revision/>
  <cp:lastPrinted>2026-05-12T10:14:46Z</cp:lastPrinted>
  <dcterms:created xsi:type="dcterms:W3CDTF">2018-05-04T10:20:14Z</dcterms:created>
  <dcterms:modified xsi:type="dcterms:W3CDTF">2026-05-12T10:14:48Z</dcterms:modified>
  <cp:category/>
  <cp:contentStatus/>
</cp:coreProperties>
</file>