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titleresidence.sharepoint.com/sites/TITLEFileCenter/Shared Documents/03.HeadOffice/ACCOUNT_RB/FS_Title/Q1'26/SET file/"/>
    </mc:Choice>
  </mc:AlternateContent>
  <xr:revisionPtr revIDLastSave="16" documentId="13_ncr:1_{EC1A06F7-5D8D-41A5-88B6-2B96BCB95268}" xr6:coauthVersionLast="47" xr6:coauthVersionMax="47" xr10:uidLastSave="{3D45C2AC-3ABE-4742-B30B-9755D72FD649}"/>
  <bookViews>
    <workbookView xWindow="28680" yWindow="-120" windowWidth="29040" windowHeight="15720" tabRatio="691" activeTab="3" xr2:uid="{00000000-000D-0000-FFFF-FFFF00000000}"/>
  </bookViews>
  <sheets>
    <sheet name="BS" sheetId="1" r:id="rId1"/>
    <sheet name="PL" sheetId="5" r:id="rId2"/>
    <sheet name="Consolidated" sheetId="12" r:id="rId3"/>
    <sheet name="Company" sheetId="8" r:id="rId4"/>
    <sheet name="Cash Flow" sheetId="11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BS!$A$1:$L$96</definedName>
    <definedName name="_xlnm.Print_Area" localSheetId="4">'Cash Flow'!$A$1:$L$80</definedName>
    <definedName name="_xlnm.Print_Area" localSheetId="3">Company!$A$1:$M$26</definedName>
    <definedName name="_xlnm.Print_Area" localSheetId="2">Consolidated!$A$1:$Q$29</definedName>
    <definedName name="_xlnm.Print_Area" localSheetId="1">PL!$A$1:$L$42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11" l="1"/>
  <c r="F52" i="11"/>
  <c r="H52" i="11"/>
  <c r="J52" i="11"/>
  <c r="J29" i="11"/>
  <c r="I19" i="12"/>
  <c r="O22" i="12"/>
  <c r="O24" i="12" s="1"/>
  <c r="O26" i="12" s="1"/>
  <c r="I14" i="12"/>
  <c r="M14" i="12" s="1"/>
  <c r="M23" i="12"/>
  <c r="Q23" i="12"/>
  <c r="C24" i="12"/>
  <c r="C26" i="12" s="1"/>
  <c r="E24" i="12"/>
  <c r="E26" i="12" s="1"/>
  <c r="G24" i="12"/>
  <c r="G26" i="12" s="1"/>
  <c r="K24" i="12"/>
  <c r="K26" i="12" s="1"/>
  <c r="M25" i="12"/>
  <c r="Q25" i="12"/>
  <c r="M15" i="12"/>
  <c r="Q15" i="12"/>
  <c r="C16" i="12"/>
  <c r="E16" i="12"/>
  <c r="G16" i="12"/>
  <c r="K16" i="12"/>
  <c r="O16" i="12"/>
  <c r="M17" i="12"/>
  <c r="Q17" i="12" s="1"/>
  <c r="M18" i="12"/>
  <c r="Q18" i="12"/>
  <c r="C19" i="12"/>
  <c r="E19" i="12"/>
  <c r="G19" i="12"/>
  <c r="K19" i="12"/>
  <c r="O19" i="12"/>
  <c r="M16" i="12" l="1"/>
  <c r="M19" i="12" s="1"/>
  <c r="Q14" i="12"/>
  <c r="Q16" i="12" s="1"/>
  <c r="Q19" i="12" s="1"/>
  <c r="I16" i="12"/>
  <c r="H26" i="11" l="1"/>
  <c r="F15" i="11"/>
  <c r="F16" i="11"/>
  <c r="F17" i="11"/>
  <c r="F59" i="11"/>
  <c r="F61" i="11"/>
  <c r="J22" i="11" l="1"/>
  <c r="J17" i="11"/>
  <c r="J16" i="11"/>
  <c r="J12" i="11"/>
  <c r="F33" i="1" l="1"/>
  <c r="F55" i="1"/>
  <c r="J33" i="1" l="1"/>
  <c r="J23" i="1"/>
  <c r="F23" i="1"/>
  <c r="J84" i="1" l="1"/>
  <c r="F84" i="1"/>
  <c r="L20" i="1"/>
  <c r="J20" i="1"/>
  <c r="H20" i="1"/>
  <c r="F20" i="1"/>
  <c r="H40" i="5"/>
  <c r="L59" i="11" l="1"/>
  <c r="J59" i="11" l="1"/>
  <c r="H59" i="11"/>
  <c r="M22" i="8" l="1"/>
  <c r="L55" i="1"/>
  <c r="J55" i="1"/>
  <c r="H55" i="1"/>
  <c r="L12" i="5" l="1"/>
  <c r="F17" i="5" l="1"/>
  <c r="F12" i="5"/>
  <c r="F18" i="5" l="1"/>
  <c r="F22" i="5" s="1"/>
  <c r="F9" i="11" s="1"/>
  <c r="F19" i="11" s="1"/>
  <c r="F31" i="11" s="1"/>
  <c r="F34" i="11" s="1"/>
  <c r="F60" i="11" s="1"/>
  <c r="F62" i="11" s="1"/>
  <c r="F63" i="11" s="1"/>
  <c r="I14" i="8"/>
  <c r="F24" i="5" l="1"/>
  <c r="F31" i="5" s="1"/>
  <c r="F40" i="5" l="1"/>
  <c r="I22" i="12"/>
  <c r="F28" i="5"/>
  <c r="F35" i="5" s="1"/>
  <c r="F37" i="5" s="1"/>
  <c r="C24" i="8"/>
  <c r="M22" i="12" l="1"/>
  <c r="I24" i="12"/>
  <c r="I26" i="12" s="1"/>
  <c r="F83" i="1" s="1"/>
  <c r="I28" i="12" s="1"/>
  <c r="F33" i="5"/>
  <c r="C21" i="8"/>
  <c r="C23" i="8" s="1"/>
  <c r="M24" i="12" l="1"/>
  <c r="M26" i="12" s="1"/>
  <c r="Q22" i="12"/>
  <c r="Q24" i="12" s="1"/>
  <c r="Q26" i="12" s="1"/>
  <c r="C25" i="8"/>
  <c r="J61" i="11"/>
  <c r="K20" i="8"/>
  <c r="M20" i="8" s="1"/>
  <c r="M14" i="8"/>
  <c r="G21" i="8"/>
  <c r="G23" i="8" s="1"/>
  <c r="E21" i="8"/>
  <c r="E23" i="8" s="1"/>
  <c r="G15" i="8"/>
  <c r="G16" i="8" s="1"/>
  <c r="E15" i="8"/>
  <c r="E16" i="8" s="1"/>
  <c r="C15" i="8"/>
  <c r="C16" i="8" s="1"/>
  <c r="J17" i="5"/>
  <c r="H17" i="5"/>
  <c r="L17" i="5"/>
  <c r="J12" i="5"/>
  <c r="H12" i="5"/>
  <c r="K24" i="8"/>
  <c r="I24" i="8"/>
  <c r="G24" i="8"/>
  <c r="E24" i="8"/>
  <c r="L62" i="1"/>
  <c r="J62" i="1"/>
  <c r="H62" i="1"/>
  <c r="F62" i="1"/>
  <c r="L34" i="1"/>
  <c r="J34" i="1"/>
  <c r="H34" i="1"/>
  <c r="F34" i="1"/>
  <c r="L35" i="1" l="1"/>
  <c r="H35" i="1"/>
  <c r="H63" i="1"/>
  <c r="L63" i="1"/>
  <c r="F63" i="1"/>
  <c r="J35" i="1"/>
  <c r="G25" i="8"/>
  <c r="K15" i="8"/>
  <c r="K16" i="8" s="1"/>
  <c r="H85" i="1"/>
  <c r="L85" i="1"/>
  <c r="L18" i="5"/>
  <c r="L22" i="5" s="1"/>
  <c r="H18" i="5"/>
  <c r="H22" i="5" s="1"/>
  <c r="H24" i="5" s="1"/>
  <c r="J63" i="1"/>
  <c r="F35" i="1"/>
  <c r="J18" i="5"/>
  <c r="J22" i="5" s="1"/>
  <c r="J9" i="11" s="1"/>
  <c r="J19" i="11" s="1"/>
  <c r="J31" i="11" s="1"/>
  <c r="K21" i="8"/>
  <c r="K23" i="8" s="1"/>
  <c r="J34" i="11" l="1"/>
  <c r="J60" i="11" s="1"/>
  <c r="J62" i="11" s="1"/>
  <c r="J63" i="11" s="1"/>
  <c r="H87" i="1"/>
  <c r="H88" i="1"/>
  <c r="H89" i="1" s="1"/>
  <c r="L87" i="1"/>
  <c r="L88" i="1"/>
  <c r="L89" i="1" s="1"/>
  <c r="H28" i="5"/>
  <c r="H35" i="5" s="1"/>
  <c r="H37" i="5" s="1"/>
  <c r="H31" i="5"/>
  <c r="M24" i="8"/>
  <c r="E25" i="8"/>
  <c r="H9" i="11"/>
  <c r="H19" i="11" s="1"/>
  <c r="H31" i="11" s="1"/>
  <c r="L24" i="5"/>
  <c r="L9" i="11"/>
  <c r="L19" i="11" s="1"/>
  <c r="L31" i="11" s="1"/>
  <c r="K25" i="8"/>
  <c r="J24" i="5"/>
  <c r="J31" i="5" s="1"/>
  <c r="J40" i="5" s="1"/>
  <c r="L34" i="11" l="1"/>
  <c r="L60" i="11" s="1"/>
  <c r="L62" i="11" s="1"/>
  <c r="H34" i="11"/>
  <c r="H60" i="11" s="1"/>
  <c r="H62" i="11" s="1"/>
  <c r="J28" i="5"/>
  <c r="L28" i="5"/>
  <c r="L35" i="5" s="1"/>
  <c r="L37" i="5" s="1"/>
  <c r="I13" i="8"/>
  <c r="I15" i="8" s="1"/>
  <c r="I16" i="8" s="1"/>
  <c r="L31" i="5"/>
  <c r="L40" i="5" s="1"/>
  <c r="H33" i="5"/>
  <c r="F85" i="1"/>
  <c r="F87" i="1" s="1"/>
  <c r="Q27" i="12" s="1"/>
  <c r="I19" i="8"/>
  <c r="M19" i="8" s="1"/>
  <c r="L33" i="5" l="1"/>
  <c r="J33" i="5"/>
  <c r="J35" i="5"/>
  <c r="J37" i="5" s="1"/>
  <c r="M13" i="8"/>
  <c r="M15" i="8" s="1"/>
  <c r="M16" i="8" s="1"/>
  <c r="I21" i="8"/>
  <c r="I23" i="8" s="1"/>
  <c r="J83" i="1" s="1"/>
  <c r="I92" i="1" s="1"/>
  <c r="M21" i="8"/>
  <c r="M23" i="8" s="1"/>
  <c r="J85" i="1" l="1"/>
  <c r="J88" i="1" l="1"/>
  <c r="J89" i="1" s="1"/>
  <c r="J87" i="1"/>
  <c r="M25" i="8"/>
  <c r="I25" i="8"/>
  <c r="F88" i="1"/>
  <c r="F89" i="1" s="1"/>
</calcChain>
</file>

<file path=xl/sharedStrings.xml><?xml version="1.0" encoding="utf-8"?>
<sst xmlns="http://schemas.openxmlformats.org/spreadsheetml/2006/main" count="305" uniqueCount="195">
  <si>
    <t>บริษัท ร่มโพธิ์ พร็อพเพอร์ตี้ จำกัด (มหาชน) และบริษัทย่อย</t>
  </si>
  <si>
    <t>งบฐานะการเงิน</t>
  </si>
  <si>
    <t>ณ วันที่ 31 มีนาคม 2569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</si>
  <si>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</si>
  <si>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</si>
  <si>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</si>
  <si>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</si>
  <si>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</si>
  <si>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</si>
  <si>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</si>
  <si>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</si>
  <si>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</si>
  <si>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</si>
  <si>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</si>
  <si>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</si>
  <si>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</si>
  <si>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</si>
  <si>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ต้นทุนโครงการพัฒนาอสังหาริมทรัพย์เพื่อขาย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</si>
  <si>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</si>
  <si>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</si>
  <si>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</si>
  <si>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</si>
  <si>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</si>
  <si>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</si>
  <si>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</si>
  <si>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</si>
  <si>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</si>
  <si>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</si>
  <si>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</si>
  <si>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</si>
  <si>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</si>
  <si>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</si>
  <si>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</si>
  <si>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</si>
  <si>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</si>
  <si>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</si>
  <si>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</si>
  <si>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</si>
  <si>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</si>
  <si>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</si>
  <si>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</si>
  <si>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</si>
  <si>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</si>
  <si>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</si>
  <si>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</si>
  <si>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</si>
  <si>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</si>
  <si>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</si>
  <si>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</si>
  <si>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</si>
  <si>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</si>
  <si>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</si>
  <si>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</si>
  <si>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</si>
  <si>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ประมาณการหนี้สินไม่หมุนเวียนสำหรับผลประโยชน์พนักงาน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</si>
  <si>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</si>
  <si>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</si>
  <si>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</si>
  <si>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</si>
  <si>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</si>
  <si>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</si>
  <si>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</si>
  <si>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   หุ้นสามัญ 782,055,617 หุ้น มูลค่าหุ้นละ 0.5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</si>
  <si>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</si>
  <si>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</si>
  <si>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</si>
  <si>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</si>
  <si>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</si>
  <si>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</si>
  <si>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</si>
  <si>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</si>
  <si>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</si>
  <si>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</si>
  <si>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</si>
  <si>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</si>
  <si>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</si>
  <si>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</si>
  <si>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</si>
  <si>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</si>
  <si>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</si>
  <si>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</si>
  <si>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</si>
  <si>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</si>
  <si>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</si>
  <si>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</si>
  <si>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</si>
  <si>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</si>
  <si>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 xml:space="preserve">รายได้ (ค่าใช้จ่าย) ภาษีเงินได้ 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</si>
  <si>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</si>
  <si>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</si>
  <si>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</si>
  <si>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</si>
  <si>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</si>
  <si>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</si>
  <si>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</si>
  <si>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</si>
  <si>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</si>
  <si>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</si>
  <si>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สำหรับงวดสามเดือนสิ้นสุดวันที่ 31 มีนาคม 2569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</si>
  <si>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</si>
  <si>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</si>
  <si>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</si>
  <si>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ส่วนของผู้มีส่วนได้เสีย</t>
  </si>
  <si>
    <t>ทุนเรือนหุ้นที่ออก</t>
  </si>
  <si>
    <t>ส่วนเกินมูลค่า</t>
  </si>
  <si>
    <t>จัดสรรแล้ว -</t>
  </si>
  <si>
    <t>ส่วนเกินทุน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</si>
  <si>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</si>
  <si>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</si>
  <si>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</si>
  <si>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</si>
  <si>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</si>
  <si>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</si>
  <si>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จากการตีราคาที่ดิน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</si>
  <si>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</si>
  <si>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</si>
  <si>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</si>
  <si>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</si>
  <si>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ขาดทุนสำหรับงวด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</si>
  <si>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</si>
  <si>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</si>
  <si>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</si>
  <si>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</si>
  <si>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กำไรสำหรับงวด</t>
  </si>
  <si>
    <t>จ่ายเงินปันผล (หมายเหตุ 12)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</si>
  <si>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</si>
  <si>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</si>
  <si>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</si>
  <si>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</si>
  <si>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ขาดทุนจากการจำหน่ายและตัดจำหน่ายสินทรัพย์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</si>
  <si>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</si>
  <si>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</si>
  <si>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</si>
  <si>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</si>
  <si>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</si>
  <si>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</si>
  <si>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ต้นทุนโครงการพัฒนาอสังหาริมทรัพย์เพื่อขาย</t>
  </si>
  <si>
    <t xml:space="preserve">   เงินจ่ายล่วงหน้าค่าก่อสร้าง</t>
  </si>
  <si>
    <t xml:space="preserve">   ต้นทุนในการได้มาซึ่งสัญญาที่ทำกับลูกค้า</t>
  </si>
  <si>
    <t xml:space="preserve">   เงินมัดจำค่าซื้อที่ดิน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</si>
  <si>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</si>
  <si>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</si>
  <si>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</si>
  <si>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</si>
  <si>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</si>
  <si>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</si>
  <si>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</si>
  <si>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</si>
  <si>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</si>
  <si>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</si>
  <si>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</si>
  <si>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เงินสดจ่ายจากการลงทุนในบริษัทย่อย</t>
  </si>
  <si>
    <t>ซื้อที่ดินรอการพัฒนา</t>
  </si>
  <si>
    <t>ซื้ออสังหาริมทรัพย์เพื่อการลงทุน</t>
  </si>
  <si>
    <t>ซื้อที่ดิน อาคารและอุปกรณ์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</si>
  <si>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</si>
  <si>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</si>
  <si>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</si>
  <si>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เงินกู้ยืมระยะสั้นจากกิจการที่เกี่ยวข้องกันเพิ่มขึ้น </t>
  </si>
  <si>
    <t>ชำระคืนเงินต้นของหนี้สินตามสัญญาเช่า</t>
  </si>
  <si>
    <t>ชำระคืนเงินกู้ยืมระยะยาว</t>
  </si>
  <si>
    <t>เงินสดรับจากเงินกู้ยืมระยะยาว</t>
  </si>
  <si>
    <t>เงินสดรับจากการเรียกชำระค่าหุ้นและออกหุ้นเพิ่มทุนของบริษัทย่อย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</si>
  <si>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</si>
  <si>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</si>
  <si>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</si>
  <si>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</si>
  <si>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</si>
  <si>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</si>
  <si>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สินทรัพย์สิทธิการใช้เพิ่มขึ้นจากสัญญาเช่าใหม่</t>
  </si>
  <si>
    <t>โอนเงินมัดจำค่าซื้อที่ดินเป็น</t>
  </si>
  <si>
    <t xml:space="preserve">  - ที่ดินรอการพัฒนา</t>
  </si>
  <si>
    <t xml:space="preserve">  - ต้นทุนโครงการพัฒนาอสังหาริมทรัพย์เพื่อขาย</t>
  </si>
  <si>
    <t>โอนที่ดินรอการพัฒนาเป็น</t>
  </si>
  <si>
    <t xml:space="preserve">  - ที่ดิน อาคารและอุปกรณ์</t>
  </si>
  <si>
    <t>โอนอสังหาริมทรัพย์เพื่อการลงทุนเป็น</t>
  </si>
  <si>
    <t>โอนที่ดิน อาคารและอุปกรณ์เป็น</t>
  </si>
  <si>
    <t>เจ้าหนี้ค่าหุ้น</t>
  </si>
  <si>
    <t>ภาษีเงินได้นิติบุคคลค้างจ่าย</t>
  </si>
  <si>
    <t>กำไร (ขาดทุน) ก่อนภาษี</t>
  </si>
  <si>
    <t>รายการปรับกระทบยอดกำไร (ขาดทุน) ก่อนภาษีเป็น</t>
  </si>
  <si>
    <t>กำไร (ขาดทุน) จากการดำเนินงานก่อนการเปลี่ยนแปลง</t>
  </si>
  <si>
    <t>กำไร (ขาดทุน) จากการดำเนินงาน</t>
  </si>
  <si>
    <t>ส่วนแบ่งขาดทุนจากเงินลงทุนในการร่วมค้าและบริษัทร่วม</t>
  </si>
  <si>
    <t>กำไร (ขาดทุน) ก่อนรายได้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</si>
  <si>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</si>
  <si>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</si>
  <si>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เพิ่มขึ้นจากหุ้นสามัญของบริษัทย่อย</t>
  </si>
  <si>
    <t>เรียกชำระค่าหุ้นบุริมสิทธิของบริษัทย่อย</t>
  </si>
  <si>
    <t>6, 7</t>
  </si>
  <si>
    <t>เงินให้กู้ยืมแก่กิจการที่เกี่ยวข้องกันลดลง</t>
  </si>
  <si>
    <t xml:space="preserve">   ส่วนแบ่งขาดทุนจากเงินลงทุนในการร่วมค้าและบริษัทร่วม</t>
  </si>
  <si>
    <t>เงินสดรับจากการจำหน่ายเงินลงทุนในบริษัทย่อย</t>
  </si>
  <si>
    <t xml:space="preserve">      หุ้นสามัญ 860,261,178 หุ้น มูลค่าหุ้นละ 0.5 บาท</t>
  </si>
  <si>
    <t>ดอกเบี้ยที่บันทึกเป็นต้นทุนโครงการพัฒนาอสังหาริมทรัพย์เพื่อขาย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</si>
</sst>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.0_);\(#,##0.0\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0"/>
      <color indexed="8"/>
      <name val="Arial"/>
      <family val="2"/>
    </font>
    <font>
      <u/>
      <sz val="16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</cellStyleXfs>
  <cellXfs count="160">
    <xf numFmtId="0" fontId="0" fillId="0" borderId="0" xfId="0"/>
    <xf numFmtId="3" fontId="2" fillId="0" borderId="0" xfId="2" applyNumberFormat="1" applyFont="1" applyFill="1" applyAlignment="1">
      <alignment vertical="center"/>
    </xf>
    <xf numFmtId="3" fontId="2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3" fontId="3" fillId="0" borderId="0" xfId="2" applyNumberFormat="1" applyFont="1" applyFill="1" applyBorder="1" applyAlignment="1">
      <alignment horizontal="right" vertical="center"/>
    </xf>
    <xf numFmtId="3" fontId="3" fillId="0" borderId="0" xfId="2" applyNumberFormat="1" applyFont="1" applyFill="1" applyAlignment="1">
      <alignment vertical="center"/>
    </xf>
    <xf numFmtId="3" fontId="7" fillId="0" borderId="0" xfId="2" applyNumberFormat="1" applyFont="1" applyFill="1" applyAlignment="1">
      <alignment vertical="center"/>
    </xf>
    <xf numFmtId="3" fontId="3" fillId="0" borderId="0" xfId="2" applyNumberFormat="1" applyFont="1" applyFill="1" applyBorder="1" applyAlignment="1">
      <alignment vertical="center"/>
    </xf>
    <xf numFmtId="3" fontId="7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vertical="center"/>
    </xf>
    <xf numFmtId="39" fontId="6" fillId="0" borderId="0" xfId="3" applyNumberFormat="1" applyFont="1" applyFill="1" applyAlignment="1">
      <alignment vertical="center"/>
    </xf>
    <xf numFmtId="39" fontId="7" fillId="0" borderId="0" xfId="3" applyNumberFormat="1" applyFont="1" applyFill="1" applyAlignment="1">
      <alignment horizontal="right" vertical="center"/>
    </xf>
    <xf numFmtId="3" fontId="6" fillId="0" borderId="0" xfId="3" applyNumberFormat="1" applyFont="1" applyFill="1" applyAlignment="1">
      <alignment vertical="center"/>
    </xf>
    <xf numFmtId="3" fontId="7" fillId="0" borderId="0" xfId="3" applyNumberFormat="1" applyFont="1" applyFill="1" applyBorder="1" applyAlignment="1">
      <alignment horizontal="right" vertical="center"/>
    </xf>
    <xf numFmtId="39" fontId="7" fillId="0" borderId="0" xfId="3" applyNumberFormat="1" applyFont="1" applyFill="1" applyAlignment="1">
      <alignment vertical="center"/>
    </xf>
    <xf numFmtId="3" fontId="6" fillId="0" borderId="1" xfId="3" applyNumberFormat="1" applyFont="1" applyFill="1" applyBorder="1" applyAlignment="1">
      <alignment horizontal="right" vertical="center"/>
    </xf>
    <xf numFmtId="3" fontId="12" fillId="0" borderId="0" xfId="3" applyNumberFormat="1" applyFont="1" applyFill="1" applyBorder="1" applyAlignment="1">
      <alignment horizontal="center" vertical="center"/>
    </xf>
    <xf numFmtId="3" fontId="7" fillId="0" borderId="0" xfId="3" applyNumberFormat="1" applyFont="1" applyFill="1" applyAlignment="1">
      <alignment vertical="center"/>
    </xf>
    <xf numFmtId="3" fontId="7" fillId="0" borderId="0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vertical="center"/>
    </xf>
    <xf numFmtId="39" fontId="6" fillId="0" borderId="0" xfId="3" applyNumberFormat="1" applyFont="1" applyFill="1" applyBorder="1" applyAlignment="1">
      <alignment vertical="center"/>
    </xf>
    <xf numFmtId="39" fontId="7" fillId="0" borderId="0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4" xfId="2" applyNumberFormat="1" applyFont="1" applyFill="1" applyBorder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37" fontId="3" fillId="0" borderId="6" xfId="2" applyNumberFormat="1" applyFont="1" applyFill="1" applyBorder="1" applyAlignment="1">
      <alignment vertical="center"/>
    </xf>
    <xf numFmtId="37" fontId="3" fillId="0" borderId="3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2" applyNumberFormat="1" applyFont="1" applyFill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2" applyNumberFormat="1" applyFont="1" applyFill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5" fontId="12" fillId="0" borderId="0" xfId="2" applyNumberFormat="1" applyFont="1" applyFill="1" applyAlignment="1">
      <alignment horizontal="center" vertical="center"/>
    </xf>
    <xf numFmtId="37" fontId="7" fillId="0" borderId="0" xfId="5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165" fontId="7" fillId="0" borderId="2" xfId="2" applyNumberFormat="1" applyFont="1" applyFill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5" fontId="7" fillId="0" borderId="1" xfId="2" applyNumberFormat="1" applyFont="1" applyFill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4" xfId="2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41" fontId="3" fillId="0" borderId="1" xfId="6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2" xfId="0" applyNumberFormat="1" applyFont="1" applyBorder="1" applyAlignment="1">
      <alignment horizontal="centerContinuous" vertical="center"/>
    </xf>
    <xf numFmtId="41" fontId="3" fillId="0" borderId="1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justify" vertical="center"/>
    </xf>
    <xf numFmtId="0" fontId="6" fillId="0" borderId="0" xfId="0" applyFont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43" fontId="7" fillId="0" borderId="4" xfId="2" applyFont="1" applyFill="1" applyBorder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7" applyNumberFormat="1" applyFont="1" applyAlignment="1">
      <alignment vertical="center"/>
    </xf>
    <xf numFmtId="4" fontId="7" fillId="0" borderId="0" xfId="0" applyNumberFormat="1" applyFont="1"/>
    <xf numFmtId="37" fontId="3" fillId="0" borderId="5" xfId="0" applyNumberFormat="1" applyFont="1" applyBorder="1" applyAlignment="1">
      <alignment vertical="center"/>
    </xf>
    <xf numFmtId="41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1" fontId="5" fillId="0" borderId="0" xfId="0" quotePrefix="1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</cellXfs>
  <cellStyles count="8">
    <cellStyle name="Comma" xfId="2" builtinId="3"/>
    <cellStyle name="Comma 247" xfId="4" xr:uid="{F654CFCD-0419-460C-B7E4-862A57AA0D9F}"/>
    <cellStyle name="Comma 6 13" xfId="3" xr:uid="{D59D22C6-FE25-4FAF-985A-E49118B5DCB5}"/>
    <cellStyle name="Normal" xfId="0" builtinId="0"/>
    <cellStyle name="Normal 10" xfId="6" xr:uid="{079BE235-3DD4-4899-B7A3-6771762BCCAB}"/>
    <cellStyle name="Normal 147" xfId="7" xr:uid="{46BCA425-3DAA-49EB-B14A-514B88E69FDA}"/>
    <cellStyle name="Normal 2" xfId="1" xr:uid="{00000000-0005-0000-0000-000001000000}"/>
    <cellStyle name="Normal 5 11" xfId="5" xr:uid="{FD2C264B-44D8-4204-AA66-885F51775D97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3"/>
  <sheetViews>
    <sheetView showGridLines="0" view="pageBreakPreview" topLeftCell="A95" zoomScaleNormal="85" zoomScaleSheetLayoutView="100" workbookViewId="0">
      <selection activeCell="P12" sqref="P12"/>
    </sheetView>
  </sheetViews>
  <sheetFormatPr defaultColWidth="10.5546875" defaultRowHeight="24" customHeight="1"/>
  <cols>
    <col min="1" max="1" width="21.5546875" style="51" customWidth="1"/>
    <col min="2" max="2" width="24.6640625" style="51" customWidth="1"/>
    <col min="3" max="3" width="3.33203125" style="51" customWidth="1"/>
    <col min="4" max="4" width="7.88671875" style="51" customWidth="1"/>
    <col min="5" max="5" width="1.44140625" style="52" customWidth="1"/>
    <col min="6" max="6" width="15.6640625" style="52" customWidth="1"/>
    <col min="7" max="7" width="1" style="52" customWidth="1"/>
    <col min="8" max="8" width="15.6640625" style="52" customWidth="1"/>
    <col min="9" max="9" width="1" style="52" customWidth="1"/>
    <col min="10" max="10" width="15.6640625" style="5" customWidth="1"/>
    <col min="11" max="11" width="1" style="5" customWidth="1"/>
    <col min="12" max="12" width="15.6640625" style="5" customWidth="1"/>
    <col min="13" max="13" width="6.77734375" style="7" customWidth="1"/>
    <col min="14" max="14" width="2.5546875" style="51" customWidth="1"/>
    <col min="15" max="15" width="14.6640625" style="51" customWidth="1"/>
    <col min="16" max="16" width="16.44140625" style="3" customWidth="1"/>
    <col min="17" max="17" width="10.5546875" style="51"/>
    <col min="18" max="18" width="14.44140625" style="51" bestFit="1" customWidth="1"/>
    <col min="19" max="248" width="10.5546875" style="51"/>
    <col min="249" max="249" width="21.5546875" style="51" customWidth="1"/>
    <col min="250" max="250" width="17.5546875" style="51" customWidth="1"/>
    <col min="251" max="251" width="2.44140625" style="51" customWidth="1"/>
    <col min="252" max="252" width="8.44140625" style="51" customWidth="1"/>
    <col min="253" max="253" width="1.44140625" style="51" customWidth="1"/>
    <col min="254" max="254" width="15.5546875" style="51" customWidth="1"/>
    <col min="255" max="255" width="1" style="51" customWidth="1"/>
    <col min="256" max="256" width="15.5546875" style="51" customWidth="1"/>
    <col min="257" max="257" width="1" style="51" customWidth="1"/>
    <col min="258" max="258" width="15.5546875" style="51" customWidth="1"/>
    <col min="259" max="259" width="1" style="51" customWidth="1"/>
    <col min="260" max="260" width="15.5546875" style="51" customWidth="1"/>
    <col min="261" max="261" width="0.5546875" style="51" customWidth="1"/>
    <col min="262" max="264" width="10.5546875" style="51"/>
    <col min="265" max="265" width="16.44140625" style="51" bestFit="1" customWidth="1"/>
    <col min="266" max="266" width="10.5546875" style="51"/>
    <col min="267" max="267" width="11.5546875" style="51" bestFit="1" customWidth="1"/>
    <col min="268" max="504" width="10.5546875" style="51"/>
    <col min="505" max="505" width="21.5546875" style="51" customWidth="1"/>
    <col min="506" max="506" width="17.5546875" style="51" customWidth="1"/>
    <col min="507" max="507" width="2.44140625" style="51" customWidth="1"/>
    <col min="508" max="508" width="8.44140625" style="51" customWidth="1"/>
    <col min="509" max="509" width="1.44140625" style="51" customWidth="1"/>
    <col min="510" max="510" width="15.5546875" style="51" customWidth="1"/>
    <col min="511" max="511" width="1" style="51" customWidth="1"/>
    <col min="512" max="512" width="15.5546875" style="51" customWidth="1"/>
    <col min="513" max="513" width="1" style="51" customWidth="1"/>
    <col min="514" max="514" width="15.5546875" style="51" customWidth="1"/>
    <col min="515" max="515" width="1" style="51" customWidth="1"/>
    <col min="516" max="516" width="15.5546875" style="51" customWidth="1"/>
    <col min="517" max="517" width="0.5546875" style="51" customWidth="1"/>
    <col min="518" max="520" width="10.5546875" style="51"/>
    <col min="521" max="521" width="16.44140625" style="51" bestFit="1" customWidth="1"/>
    <col min="522" max="522" width="10.5546875" style="51"/>
    <col min="523" max="523" width="11.5546875" style="51" bestFit="1" customWidth="1"/>
    <col min="524" max="760" width="10.5546875" style="51"/>
    <col min="761" max="761" width="21.5546875" style="51" customWidth="1"/>
    <col min="762" max="762" width="17.5546875" style="51" customWidth="1"/>
    <col min="763" max="763" width="2.44140625" style="51" customWidth="1"/>
    <col min="764" max="764" width="8.44140625" style="51" customWidth="1"/>
    <col min="765" max="765" width="1.44140625" style="51" customWidth="1"/>
    <col min="766" max="766" width="15.5546875" style="51" customWidth="1"/>
    <col min="767" max="767" width="1" style="51" customWidth="1"/>
    <col min="768" max="768" width="15.5546875" style="51" customWidth="1"/>
    <col min="769" max="769" width="1" style="51" customWidth="1"/>
    <col min="770" max="770" width="15.5546875" style="51" customWidth="1"/>
    <col min="771" max="771" width="1" style="51" customWidth="1"/>
    <col min="772" max="772" width="15.5546875" style="51" customWidth="1"/>
    <col min="773" max="773" width="0.5546875" style="51" customWidth="1"/>
    <col min="774" max="776" width="10.5546875" style="51"/>
    <col min="777" max="777" width="16.44140625" style="51" bestFit="1" customWidth="1"/>
    <col min="778" max="778" width="10.5546875" style="51"/>
    <col min="779" max="779" width="11.5546875" style="51" bestFit="1" customWidth="1"/>
    <col min="780" max="1016" width="10.5546875" style="51"/>
    <col min="1017" max="1017" width="21.5546875" style="51" customWidth="1"/>
    <col min="1018" max="1018" width="17.5546875" style="51" customWidth="1"/>
    <col min="1019" max="1019" width="2.44140625" style="51" customWidth="1"/>
    <col min="1020" max="1020" width="8.44140625" style="51" customWidth="1"/>
    <col min="1021" max="1021" width="1.44140625" style="51" customWidth="1"/>
    <col min="1022" max="1022" width="15.5546875" style="51" customWidth="1"/>
    <col min="1023" max="1023" width="1" style="51" customWidth="1"/>
    <col min="1024" max="1024" width="15.5546875" style="51" customWidth="1"/>
    <col min="1025" max="1025" width="1" style="51" customWidth="1"/>
    <col min="1026" max="1026" width="15.5546875" style="51" customWidth="1"/>
    <col min="1027" max="1027" width="1" style="51" customWidth="1"/>
    <col min="1028" max="1028" width="15.5546875" style="51" customWidth="1"/>
    <col min="1029" max="1029" width="0.5546875" style="51" customWidth="1"/>
    <col min="1030" max="1032" width="10.5546875" style="51"/>
    <col min="1033" max="1033" width="16.44140625" style="51" bestFit="1" customWidth="1"/>
    <col min="1034" max="1034" width="10.5546875" style="51"/>
    <col min="1035" max="1035" width="11.5546875" style="51" bestFit="1" customWidth="1"/>
    <col min="1036" max="1272" width="10.5546875" style="51"/>
    <col min="1273" max="1273" width="21.5546875" style="51" customWidth="1"/>
    <col min="1274" max="1274" width="17.5546875" style="51" customWidth="1"/>
    <col min="1275" max="1275" width="2.44140625" style="51" customWidth="1"/>
    <col min="1276" max="1276" width="8.44140625" style="51" customWidth="1"/>
    <col min="1277" max="1277" width="1.44140625" style="51" customWidth="1"/>
    <col min="1278" max="1278" width="15.5546875" style="51" customWidth="1"/>
    <col min="1279" max="1279" width="1" style="51" customWidth="1"/>
    <col min="1280" max="1280" width="15.5546875" style="51" customWidth="1"/>
    <col min="1281" max="1281" width="1" style="51" customWidth="1"/>
    <col min="1282" max="1282" width="15.5546875" style="51" customWidth="1"/>
    <col min="1283" max="1283" width="1" style="51" customWidth="1"/>
    <col min="1284" max="1284" width="15.5546875" style="51" customWidth="1"/>
    <col min="1285" max="1285" width="0.5546875" style="51" customWidth="1"/>
    <col min="1286" max="1288" width="10.5546875" style="51"/>
    <col min="1289" max="1289" width="16.44140625" style="51" bestFit="1" customWidth="1"/>
    <col min="1290" max="1290" width="10.5546875" style="51"/>
    <col min="1291" max="1291" width="11.5546875" style="51" bestFit="1" customWidth="1"/>
    <col min="1292" max="1528" width="10.5546875" style="51"/>
    <col min="1529" max="1529" width="21.5546875" style="51" customWidth="1"/>
    <col min="1530" max="1530" width="17.5546875" style="51" customWidth="1"/>
    <col min="1531" max="1531" width="2.44140625" style="51" customWidth="1"/>
    <col min="1532" max="1532" width="8.44140625" style="51" customWidth="1"/>
    <col min="1533" max="1533" width="1.44140625" style="51" customWidth="1"/>
    <col min="1534" max="1534" width="15.5546875" style="51" customWidth="1"/>
    <col min="1535" max="1535" width="1" style="51" customWidth="1"/>
    <col min="1536" max="1536" width="15.5546875" style="51" customWidth="1"/>
    <col min="1537" max="1537" width="1" style="51" customWidth="1"/>
    <col min="1538" max="1538" width="15.5546875" style="51" customWidth="1"/>
    <col min="1539" max="1539" width="1" style="51" customWidth="1"/>
    <col min="1540" max="1540" width="15.5546875" style="51" customWidth="1"/>
    <col min="1541" max="1541" width="0.5546875" style="51" customWidth="1"/>
    <col min="1542" max="1544" width="10.5546875" style="51"/>
    <col min="1545" max="1545" width="16.44140625" style="51" bestFit="1" customWidth="1"/>
    <col min="1546" max="1546" width="10.5546875" style="51"/>
    <col min="1547" max="1547" width="11.5546875" style="51" bestFit="1" customWidth="1"/>
    <col min="1548" max="1784" width="10.5546875" style="51"/>
    <col min="1785" max="1785" width="21.5546875" style="51" customWidth="1"/>
    <col min="1786" max="1786" width="17.5546875" style="51" customWidth="1"/>
    <col min="1787" max="1787" width="2.44140625" style="51" customWidth="1"/>
    <col min="1788" max="1788" width="8.44140625" style="51" customWidth="1"/>
    <col min="1789" max="1789" width="1.44140625" style="51" customWidth="1"/>
    <col min="1790" max="1790" width="15.5546875" style="51" customWidth="1"/>
    <col min="1791" max="1791" width="1" style="51" customWidth="1"/>
    <col min="1792" max="1792" width="15.5546875" style="51" customWidth="1"/>
    <col min="1793" max="1793" width="1" style="51" customWidth="1"/>
    <col min="1794" max="1794" width="15.5546875" style="51" customWidth="1"/>
    <col min="1795" max="1795" width="1" style="51" customWidth="1"/>
    <col min="1796" max="1796" width="15.5546875" style="51" customWidth="1"/>
    <col min="1797" max="1797" width="0.5546875" style="51" customWidth="1"/>
    <col min="1798" max="1800" width="10.5546875" style="51"/>
    <col min="1801" max="1801" width="16.44140625" style="51" bestFit="1" customWidth="1"/>
    <col min="1802" max="1802" width="10.5546875" style="51"/>
    <col min="1803" max="1803" width="11.5546875" style="51" bestFit="1" customWidth="1"/>
    <col min="1804" max="2040" width="10.5546875" style="51"/>
    <col min="2041" max="2041" width="21.5546875" style="51" customWidth="1"/>
    <col min="2042" max="2042" width="17.5546875" style="51" customWidth="1"/>
    <col min="2043" max="2043" width="2.44140625" style="51" customWidth="1"/>
    <col min="2044" max="2044" width="8.44140625" style="51" customWidth="1"/>
    <col min="2045" max="2045" width="1.44140625" style="51" customWidth="1"/>
    <col min="2046" max="2046" width="15.5546875" style="51" customWidth="1"/>
    <col min="2047" max="2047" width="1" style="51" customWidth="1"/>
    <col min="2048" max="2048" width="15.5546875" style="51" customWidth="1"/>
    <col min="2049" max="2049" width="1" style="51" customWidth="1"/>
    <col min="2050" max="2050" width="15.5546875" style="51" customWidth="1"/>
    <col min="2051" max="2051" width="1" style="51" customWidth="1"/>
    <col min="2052" max="2052" width="15.5546875" style="51" customWidth="1"/>
    <col min="2053" max="2053" width="0.5546875" style="51" customWidth="1"/>
    <col min="2054" max="2056" width="10.5546875" style="51"/>
    <col min="2057" max="2057" width="16.44140625" style="51" bestFit="1" customWidth="1"/>
    <col min="2058" max="2058" width="10.5546875" style="51"/>
    <col min="2059" max="2059" width="11.5546875" style="51" bestFit="1" customWidth="1"/>
    <col min="2060" max="2296" width="10.5546875" style="51"/>
    <col min="2297" max="2297" width="21.5546875" style="51" customWidth="1"/>
    <col min="2298" max="2298" width="17.5546875" style="51" customWidth="1"/>
    <col min="2299" max="2299" width="2.44140625" style="51" customWidth="1"/>
    <col min="2300" max="2300" width="8.44140625" style="51" customWidth="1"/>
    <col min="2301" max="2301" width="1.44140625" style="51" customWidth="1"/>
    <col min="2302" max="2302" width="15.5546875" style="51" customWidth="1"/>
    <col min="2303" max="2303" width="1" style="51" customWidth="1"/>
    <col min="2304" max="2304" width="15.5546875" style="51" customWidth="1"/>
    <col min="2305" max="2305" width="1" style="51" customWidth="1"/>
    <col min="2306" max="2306" width="15.5546875" style="51" customWidth="1"/>
    <col min="2307" max="2307" width="1" style="51" customWidth="1"/>
    <col min="2308" max="2308" width="15.5546875" style="51" customWidth="1"/>
    <col min="2309" max="2309" width="0.5546875" style="51" customWidth="1"/>
    <col min="2310" max="2312" width="10.5546875" style="51"/>
    <col min="2313" max="2313" width="16.44140625" style="51" bestFit="1" customWidth="1"/>
    <col min="2314" max="2314" width="10.5546875" style="51"/>
    <col min="2315" max="2315" width="11.5546875" style="51" bestFit="1" customWidth="1"/>
    <col min="2316" max="2552" width="10.5546875" style="51"/>
    <col min="2553" max="2553" width="21.5546875" style="51" customWidth="1"/>
    <col min="2554" max="2554" width="17.5546875" style="51" customWidth="1"/>
    <col min="2555" max="2555" width="2.44140625" style="51" customWidth="1"/>
    <col min="2556" max="2556" width="8.44140625" style="51" customWidth="1"/>
    <col min="2557" max="2557" width="1.44140625" style="51" customWidth="1"/>
    <col min="2558" max="2558" width="15.5546875" style="51" customWidth="1"/>
    <col min="2559" max="2559" width="1" style="51" customWidth="1"/>
    <col min="2560" max="2560" width="15.5546875" style="51" customWidth="1"/>
    <col min="2561" max="2561" width="1" style="51" customWidth="1"/>
    <col min="2562" max="2562" width="15.5546875" style="51" customWidth="1"/>
    <col min="2563" max="2563" width="1" style="51" customWidth="1"/>
    <col min="2564" max="2564" width="15.5546875" style="51" customWidth="1"/>
    <col min="2565" max="2565" width="0.5546875" style="51" customWidth="1"/>
    <col min="2566" max="2568" width="10.5546875" style="51"/>
    <col min="2569" max="2569" width="16.44140625" style="51" bestFit="1" customWidth="1"/>
    <col min="2570" max="2570" width="10.5546875" style="51"/>
    <col min="2571" max="2571" width="11.5546875" style="51" bestFit="1" customWidth="1"/>
    <col min="2572" max="2808" width="10.5546875" style="51"/>
    <col min="2809" max="2809" width="21.5546875" style="51" customWidth="1"/>
    <col min="2810" max="2810" width="17.5546875" style="51" customWidth="1"/>
    <col min="2811" max="2811" width="2.44140625" style="51" customWidth="1"/>
    <col min="2812" max="2812" width="8.44140625" style="51" customWidth="1"/>
    <col min="2813" max="2813" width="1.44140625" style="51" customWidth="1"/>
    <col min="2814" max="2814" width="15.5546875" style="51" customWidth="1"/>
    <col min="2815" max="2815" width="1" style="51" customWidth="1"/>
    <col min="2816" max="2816" width="15.5546875" style="51" customWidth="1"/>
    <col min="2817" max="2817" width="1" style="51" customWidth="1"/>
    <col min="2818" max="2818" width="15.5546875" style="51" customWidth="1"/>
    <col min="2819" max="2819" width="1" style="51" customWidth="1"/>
    <col min="2820" max="2820" width="15.5546875" style="51" customWidth="1"/>
    <col min="2821" max="2821" width="0.5546875" style="51" customWidth="1"/>
    <col min="2822" max="2824" width="10.5546875" style="51"/>
    <col min="2825" max="2825" width="16.44140625" style="51" bestFit="1" customWidth="1"/>
    <col min="2826" max="2826" width="10.5546875" style="51"/>
    <col min="2827" max="2827" width="11.5546875" style="51" bestFit="1" customWidth="1"/>
    <col min="2828" max="3064" width="10.5546875" style="51"/>
    <col min="3065" max="3065" width="21.5546875" style="51" customWidth="1"/>
    <col min="3066" max="3066" width="17.5546875" style="51" customWidth="1"/>
    <col min="3067" max="3067" width="2.44140625" style="51" customWidth="1"/>
    <col min="3068" max="3068" width="8.44140625" style="51" customWidth="1"/>
    <col min="3069" max="3069" width="1.44140625" style="51" customWidth="1"/>
    <col min="3070" max="3070" width="15.5546875" style="51" customWidth="1"/>
    <col min="3071" max="3071" width="1" style="51" customWidth="1"/>
    <col min="3072" max="3072" width="15.5546875" style="51" customWidth="1"/>
    <col min="3073" max="3073" width="1" style="51" customWidth="1"/>
    <col min="3074" max="3074" width="15.5546875" style="51" customWidth="1"/>
    <col min="3075" max="3075" width="1" style="51" customWidth="1"/>
    <col min="3076" max="3076" width="15.5546875" style="51" customWidth="1"/>
    <col min="3077" max="3077" width="0.5546875" style="51" customWidth="1"/>
    <col min="3078" max="3080" width="10.5546875" style="51"/>
    <col min="3081" max="3081" width="16.44140625" style="51" bestFit="1" customWidth="1"/>
    <col min="3082" max="3082" width="10.5546875" style="51"/>
    <col min="3083" max="3083" width="11.5546875" style="51" bestFit="1" customWidth="1"/>
    <col min="3084" max="3320" width="10.5546875" style="51"/>
    <col min="3321" max="3321" width="21.5546875" style="51" customWidth="1"/>
    <col min="3322" max="3322" width="17.5546875" style="51" customWidth="1"/>
    <col min="3323" max="3323" width="2.44140625" style="51" customWidth="1"/>
    <col min="3324" max="3324" width="8.44140625" style="51" customWidth="1"/>
    <col min="3325" max="3325" width="1.44140625" style="51" customWidth="1"/>
    <col min="3326" max="3326" width="15.5546875" style="51" customWidth="1"/>
    <col min="3327" max="3327" width="1" style="51" customWidth="1"/>
    <col min="3328" max="3328" width="15.5546875" style="51" customWidth="1"/>
    <col min="3329" max="3329" width="1" style="51" customWidth="1"/>
    <col min="3330" max="3330" width="15.5546875" style="51" customWidth="1"/>
    <col min="3331" max="3331" width="1" style="51" customWidth="1"/>
    <col min="3332" max="3332" width="15.5546875" style="51" customWidth="1"/>
    <col min="3333" max="3333" width="0.5546875" style="51" customWidth="1"/>
    <col min="3334" max="3336" width="10.5546875" style="51"/>
    <col min="3337" max="3337" width="16.44140625" style="51" bestFit="1" customWidth="1"/>
    <col min="3338" max="3338" width="10.5546875" style="51"/>
    <col min="3339" max="3339" width="11.5546875" style="51" bestFit="1" customWidth="1"/>
    <col min="3340" max="3576" width="10.5546875" style="51"/>
    <col min="3577" max="3577" width="21.5546875" style="51" customWidth="1"/>
    <col min="3578" max="3578" width="17.5546875" style="51" customWidth="1"/>
    <col min="3579" max="3579" width="2.44140625" style="51" customWidth="1"/>
    <col min="3580" max="3580" width="8.44140625" style="51" customWidth="1"/>
    <col min="3581" max="3581" width="1.44140625" style="51" customWidth="1"/>
    <col min="3582" max="3582" width="15.5546875" style="51" customWidth="1"/>
    <col min="3583" max="3583" width="1" style="51" customWidth="1"/>
    <col min="3584" max="3584" width="15.5546875" style="51" customWidth="1"/>
    <col min="3585" max="3585" width="1" style="51" customWidth="1"/>
    <col min="3586" max="3586" width="15.5546875" style="51" customWidth="1"/>
    <col min="3587" max="3587" width="1" style="51" customWidth="1"/>
    <col min="3588" max="3588" width="15.5546875" style="51" customWidth="1"/>
    <col min="3589" max="3589" width="0.5546875" style="51" customWidth="1"/>
    <col min="3590" max="3592" width="10.5546875" style="51"/>
    <col min="3593" max="3593" width="16.44140625" style="51" bestFit="1" customWidth="1"/>
    <col min="3594" max="3594" width="10.5546875" style="51"/>
    <col min="3595" max="3595" width="11.5546875" style="51" bestFit="1" customWidth="1"/>
    <col min="3596" max="3832" width="10.5546875" style="51"/>
    <col min="3833" max="3833" width="21.5546875" style="51" customWidth="1"/>
    <col min="3834" max="3834" width="17.5546875" style="51" customWidth="1"/>
    <col min="3835" max="3835" width="2.44140625" style="51" customWidth="1"/>
    <col min="3836" max="3836" width="8.44140625" style="51" customWidth="1"/>
    <col min="3837" max="3837" width="1.44140625" style="51" customWidth="1"/>
    <col min="3838" max="3838" width="15.5546875" style="51" customWidth="1"/>
    <col min="3839" max="3839" width="1" style="51" customWidth="1"/>
    <col min="3840" max="3840" width="15.5546875" style="51" customWidth="1"/>
    <col min="3841" max="3841" width="1" style="51" customWidth="1"/>
    <col min="3842" max="3842" width="15.5546875" style="51" customWidth="1"/>
    <col min="3843" max="3843" width="1" style="51" customWidth="1"/>
    <col min="3844" max="3844" width="15.5546875" style="51" customWidth="1"/>
    <col min="3845" max="3845" width="0.5546875" style="51" customWidth="1"/>
    <col min="3846" max="3848" width="10.5546875" style="51"/>
    <col min="3849" max="3849" width="16.44140625" style="51" bestFit="1" customWidth="1"/>
    <col min="3850" max="3850" width="10.5546875" style="51"/>
    <col min="3851" max="3851" width="11.5546875" style="51" bestFit="1" customWidth="1"/>
    <col min="3852" max="4088" width="10.5546875" style="51"/>
    <col min="4089" max="4089" width="21.5546875" style="51" customWidth="1"/>
    <col min="4090" max="4090" width="17.5546875" style="51" customWidth="1"/>
    <col min="4091" max="4091" width="2.44140625" style="51" customWidth="1"/>
    <col min="4092" max="4092" width="8.44140625" style="51" customWidth="1"/>
    <col min="4093" max="4093" width="1.44140625" style="51" customWidth="1"/>
    <col min="4094" max="4094" width="15.5546875" style="51" customWidth="1"/>
    <col min="4095" max="4095" width="1" style="51" customWidth="1"/>
    <col min="4096" max="4096" width="15.5546875" style="51" customWidth="1"/>
    <col min="4097" max="4097" width="1" style="51" customWidth="1"/>
    <col min="4098" max="4098" width="15.5546875" style="51" customWidth="1"/>
    <col min="4099" max="4099" width="1" style="51" customWidth="1"/>
    <col min="4100" max="4100" width="15.5546875" style="51" customWidth="1"/>
    <col min="4101" max="4101" width="0.5546875" style="51" customWidth="1"/>
    <col min="4102" max="4104" width="10.5546875" style="51"/>
    <col min="4105" max="4105" width="16.44140625" style="51" bestFit="1" customWidth="1"/>
    <col min="4106" max="4106" width="10.5546875" style="51"/>
    <col min="4107" max="4107" width="11.5546875" style="51" bestFit="1" customWidth="1"/>
    <col min="4108" max="4344" width="10.5546875" style="51"/>
    <col min="4345" max="4345" width="21.5546875" style="51" customWidth="1"/>
    <col min="4346" max="4346" width="17.5546875" style="51" customWidth="1"/>
    <col min="4347" max="4347" width="2.44140625" style="51" customWidth="1"/>
    <col min="4348" max="4348" width="8.44140625" style="51" customWidth="1"/>
    <col min="4349" max="4349" width="1.44140625" style="51" customWidth="1"/>
    <col min="4350" max="4350" width="15.5546875" style="51" customWidth="1"/>
    <col min="4351" max="4351" width="1" style="51" customWidth="1"/>
    <col min="4352" max="4352" width="15.5546875" style="51" customWidth="1"/>
    <col min="4353" max="4353" width="1" style="51" customWidth="1"/>
    <col min="4354" max="4354" width="15.5546875" style="51" customWidth="1"/>
    <col min="4355" max="4355" width="1" style="51" customWidth="1"/>
    <col min="4356" max="4356" width="15.5546875" style="51" customWidth="1"/>
    <col min="4357" max="4357" width="0.5546875" style="51" customWidth="1"/>
    <col min="4358" max="4360" width="10.5546875" style="51"/>
    <col min="4361" max="4361" width="16.44140625" style="51" bestFit="1" customWidth="1"/>
    <col min="4362" max="4362" width="10.5546875" style="51"/>
    <col min="4363" max="4363" width="11.5546875" style="51" bestFit="1" customWidth="1"/>
    <col min="4364" max="4600" width="10.5546875" style="51"/>
    <col min="4601" max="4601" width="21.5546875" style="51" customWidth="1"/>
    <col min="4602" max="4602" width="17.5546875" style="51" customWidth="1"/>
    <col min="4603" max="4603" width="2.44140625" style="51" customWidth="1"/>
    <col min="4604" max="4604" width="8.44140625" style="51" customWidth="1"/>
    <col min="4605" max="4605" width="1.44140625" style="51" customWidth="1"/>
    <col min="4606" max="4606" width="15.5546875" style="51" customWidth="1"/>
    <col min="4607" max="4607" width="1" style="51" customWidth="1"/>
    <col min="4608" max="4608" width="15.5546875" style="51" customWidth="1"/>
    <col min="4609" max="4609" width="1" style="51" customWidth="1"/>
    <col min="4610" max="4610" width="15.5546875" style="51" customWidth="1"/>
    <col min="4611" max="4611" width="1" style="51" customWidth="1"/>
    <col min="4612" max="4612" width="15.5546875" style="51" customWidth="1"/>
    <col min="4613" max="4613" width="0.5546875" style="51" customWidth="1"/>
    <col min="4614" max="4616" width="10.5546875" style="51"/>
    <col min="4617" max="4617" width="16.44140625" style="51" bestFit="1" customWidth="1"/>
    <col min="4618" max="4618" width="10.5546875" style="51"/>
    <col min="4619" max="4619" width="11.5546875" style="51" bestFit="1" customWidth="1"/>
    <col min="4620" max="4856" width="10.5546875" style="51"/>
    <col min="4857" max="4857" width="21.5546875" style="51" customWidth="1"/>
    <col min="4858" max="4858" width="17.5546875" style="51" customWidth="1"/>
    <col min="4859" max="4859" width="2.44140625" style="51" customWidth="1"/>
    <col min="4860" max="4860" width="8.44140625" style="51" customWidth="1"/>
    <col min="4861" max="4861" width="1.44140625" style="51" customWidth="1"/>
    <col min="4862" max="4862" width="15.5546875" style="51" customWidth="1"/>
    <col min="4863" max="4863" width="1" style="51" customWidth="1"/>
    <col min="4864" max="4864" width="15.5546875" style="51" customWidth="1"/>
    <col min="4865" max="4865" width="1" style="51" customWidth="1"/>
    <col min="4866" max="4866" width="15.5546875" style="51" customWidth="1"/>
    <col min="4867" max="4867" width="1" style="51" customWidth="1"/>
    <col min="4868" max="4868" width="15.5546875" style="51" customWidth="1"/>
    <col min="4869" max="4869" width="0.5546875" style="51" customWidth="1"/>
    <col min="4870" max="4872" width="10.5546875" style="51"/>
    <col min="4873" max="4873" width="16.44140625" style="51" bestFit="1" customWidth="1"/>
    <col min="4874" max="4874" width="10.5546875" style="51"/>
    <col min="4875" max="4875" width="11.5546875" style="51" bestFit="1" customWidth="1"/>
    <col min="4876" max="5112" width="10.5546875" style="51"/>
    <col min="5113" max="5113" width="21.5546875" style="51" customWidth="1"/>
    <col min="5114" max="5114" width="17.5546875" style="51" customWidth="1"/>
    <col min="5115" max="5115" width="2.44140625" style="51" customWidth="1"/>
    <col min="5116" max="5116" width="8.44140625" style="51" customWidth="1"/>
    <col min="5117" max="5117" width="1.44140625" style="51" customWidth="1"/>
    <col min="5118" max="5118" width="15.5546875" style="51" customWidth="1"/>
    <col min="5119" max="5119" width="1" style="51" customWidth="1"/>
    <col min="5120" max="5120" width="15.5546875" style="51" customWidth="1"/>
    <col min="5121" max="5121" width="1" style="51" customWidth="1"/>
    <col min="5122" max="5122" width="15.5546875" style="51" customWidth="1"/>
    <col min="5123" max="5123" width="1" style="51" customWidth="1"/>
    <col min="5124" max="5124" width="15.5546875" style="51" customWidth="1"/>
    <col min="5125" max="5125" width="0.5546875" style="51" customWidth="1"/>
    <col min="5126" max="5128" width="10.5546875" style="51"/>
    <col min="5129" max="5129" width="16.44140625" style="51" bestFit="1" customWidth="1"/>
    <col min="5130" max="5130" width="10.5546875" style="51"/>
    <col min="5131" max="5131" width="11.5546875" style="51" bestFit="1" customWidth="1"/>
    <col min="5132" max="5368" width="10.5546875" style="51"/>
    <col min="5369" max="5369" width="21.5546875" style="51" customWidth="1"/>
    <col min="5370" max="5370" width="17.5546875" style="51" customWidth="1"/>
    <col min="5371" max="5371" width="2.44140625" style="51" customWidth="1"/>
    <col min="5372" max="5372" width="8.44140625" style="51" customWidth="1"/>
    <col min="5373" max="5373" width="1.44140625" style="51" customWidth="1"/>
    <col min="5374" max="5374" width="15.5546875" style="51" customWidth="1"/>
    <col min="5375" max="5375" width="1" style="51" customWidth="1"/>
    <col min="5376" max="5376" width="15.5546875" style="51" customWidth="1"/>
    <col min="5377" max="5377" width="1" style="51" customWidth="1"/>
    <col min="5378" max="5378" width="15.5546875" style="51" customWidth="1"/>
    <col min="5379" max="5379" width="1" style="51" customWidth="1"/>
    <col min="5380" max="5380" width="15.5546875" style="51" customWidth="1"/>
    <col min="5381" max="5381" width="0.5546875" style="51" customWidth="1"/>
    <col min="5382" max="5384" width="10.5546875" style="51"/>
    <col min="5385" max="5385" width="16.44140625" style="51" bestFit="1" customWidth="1"/>
    <col min="5386" max="5386" width="10.5546875" style="51"/>
    <col min="5387" max="5387" width="11.5546875" style="51" bestFit="1" customWidth="1"/>
    <col min="5388" max="5624" width="10.5546875" style="51"/>
    <col min="5625" max="5625" width="21.5546875" style="51" customWidth="1"/>
    <col min="5626" max="5626" width="17.5546875" style="51" customWidth="1"/>
    <col min="5627" max="5627" width="2.44140625" style="51" customWidth="1"/>
    <col min="5628" max="5628" width="8.44140625" style="51" customWidth="1"/>
    <col min="5629" max="5629" width="1.44140625" style="51" customWidth="1"/>
    <col min="5630" max="5630" width="15.5546875" style="51" customWidth="1"/>
    <col min="5631" max="5631" width="1" style="51" customWidth="1"/>
    <col min="5632" max="5632" width="15.5546875" style="51" customWidth="1"/>
    <col min="5633" max="5633" width="1" style="51" customWidth="1"/>
    <col min="5634" max="5634" width="15.5546875" style="51" customWidth="1"/>
    <col min="5635" max="5635" width="1" style="51" customWidth="1"/>
    <col min="5636" max="5636" width="15.5546875" style="51" customWidth="1"/>
    <col min="5637" max="5637" width="0.5546875" style="51" customWidth="1"/>
    <col min="5638" max="5640" width="10.5546875" style="51"/>
    <col min="5641" max="5641" width="16.44140625" style="51" bestFit="1" customWidth="1"/>
    <col min="5642" max="5642" width="10.5546875" style="51"/>
    <col min="5643" max="5643" width="11.5546875" style="51" bestFit="1" customWidth="1"/>
    <col min="5644" max="5880" width="10.5546875" style="51"/>
    <col min="5881" max="5881" width="21.5546875" style="51" customWidth="1"/>
    <col min="5882" max="5882" width="17.5546875" style="51" customWidth="1"/>
    <col min="5883" max="5883" width="2.44140625" style="51" customWidth="1"/>
    <col min="5884" max="5884" width="8.44140625" style="51" customWidth="1"/>
    <col min="5885" max="5885" width="1.44140625" style="51" customWidth="1"/>
    <col min="5886" max="5886" width="15.5546875" style="51" customWidth="1"/>
    <col min="5887" max="5887" width="1" style="51" customWidth="1"/>
    <col min="5888" max="5888" width="15.5546875" style="51" customWidth="1"/>
    <col min="5889" max="5889" width="1" style="51" customWidth="1"/>
    <col min="5890" max="5890" width="15.5546875" style="51" customWidth="1"/>
    <col min="5891" max="5891" width="1" style="51" customWidth="1"/>
    <col min="5892" max="5892" width="15.5546875" style="51" customWidth="1"/>
    <col min="5893" max="5893" width="0.5546875" style="51" customWidth="1"/>
    <col min="5894" max="5896" width="10.5546875" style="51"/>
    <col min="5897" max="5897" width="16.44140625" style="51" bestFit="1" customWidth="1"/>
    <col min="5898" max="5898" width="10.5546875" style="51"/>
    <col min="5899" max="5899" width="11.5546875" style="51" bestFit="1" customWidth="1"/>
    <col min="5900" max="6136" width="10.5546875" style="51"/>
    <col min="6137" max="6137" width="21.5546875" style="51" customWidth="1"/>
    <col min="6138" max="6138" width="17.5546875" style="51" customWidth="1"/>
    <col min="6139" max="6139" width="2.44140625" style="51" customWidth="1"/>
    <col min="6140" max="6140" width="8.44140625" style="51" customWidth="1"/>
    <col min="6141" max="6141" width="1.44140625" style="51" customWidth="1"/>
    <col min="6142" max="6142" width="15.5546875" style="51" customWidth="1"/>
    <col min="6143" max="6143" width="1" style="51" customWidth="1"/>
    <col min="6144" max="6144" width="15.5546875" style="51" customWidth="1"/>
    <col min="6145" max="6145" width="1" style="51" customWidth="1"/>
    <col min="6146" max="6146" width="15.5546875" style="51" customWidth="1"/>
    <col min="6147" max="6147" width="1" style="51" customWidth="1"/>
    <col min="6148" max="6148" width="15.5546875" style="51" customWidth="1"/>
    <col min="6149" max="6149" width="0.5546875" style="51" customWidth="1"/>
    <col min="6150" max="6152" width="10.5546875" style="51"/>
    <col min="6153" max="6153" width="16.44140625" style="51" bestFit="1" customWidth="1"/>
    <col min="6154" max="6154" width="10.5546875" style="51"/>
    <col min="6155" max="6155" width="11.5546875" style="51" bestFit="1" customWidth="1"/>
    <col min="6156" max="6392" width="10.5546875" style="51"/>
    <col min="6393" max="6393" width="21.5546875" style="51" customWidth="1"/>
    <col min="6394" max="6394" width="17.5546875" style="51" customWidth="1"/>
    <col min="6395" max="6395" width="2.44140625" style="51" customWidth="1"/>
    <col min="6396" max="6396" width="8.44140625" style="51" customWidth="1"/>
    <col min="6397" max="6397" width="1.44140625" style="51" customWidth="1"/>
    <col min="6398" max="6398" width="15.5546875" style="51" customWidth="1"/>
    <col min="6399" max="6399" width="1" style="51" customWidth="1"/>
    <col min="6400" max="6400" width="15.5546875" style="51" customWidth="1"/>
    <col min="6401" max="6401" width="1" style="51" customWidth="1"/>
    <col min="6402" max="6402" width="15.5546875" style="51" customWidth="1"/>
    <col min="6403" max="6403" width="1" style="51" customWidth="1"/>
    <col min="6404" max="6404" width="15.5546875" style="51" customWidth="1"/>
    <col min="6405" max="6405" width="0.5546875" style="51" customWidth="1"/>
    <col min="6406" max="6408" width="10.5546875" style="51"/>
    <col min="6409" max="6409" width="16.44140625" style="51" bestFit="1" customWidth="1"/>
    <col min="6410" max="6410" width="10.5546875" style="51"/>
    <col min="6411" max="6411" width="11.5546875" style="51" bestFit="1" customWidth="1"/>
    <col min="6412" max="6648" width="10.5546875" style="51"/>
    <col min="6649" max="6649" width="21.5546875" style="51" customWidth="1"/>
    <col min="6650" max="6650" width="17.5546875" style="51" customWidth="1"/>
    <col min="6651" max="6651" width="2.44140625" style="51" customWidth="1"/>
    <col min="6652" max="6652" width="8.44140625" style="51" customWidth="1"/>
    <col min="6653" max="6653" width="1.44140625" style="51" customWidth="1"/>
    <col min="6654" max="6654" width="15.5546875" style="51" customWidth="1"/>
    <col min="6655" max="6655" width="1" style="51" customWidth="1"/>
    <col min="6656" max="6656" width="15.5546875" style="51" customWidth="1"/>
    <col min="6657" max="6657" width="1" style="51" customWidth="1"/>
    <col min="6658" max="6658" width="15.5546875" style="51" customWidth="1"/>
    <col min="6659" max="6659" width="1" style="51" customWidth="1"/>
    <col min="6660" max="6660" width="15.5546875" style="51" customWidth="1"/>
    <col min="6661" max="6661" width="0.5546875" style="51" customWidth="1"/>
    <col min="6662" max="6664" width="10.5546875" style="51"/>
    <col min="6665" max="6665" width="16.44140625" style="51" bestFit="1" customWidth="1"/>
    <col min="6666" max="6666" width="10.5546875" style="51"/>
    <col min="6667" max="6667" width="11.5546875" style="51" bestFit="1" customWidth="1"/>
    <col min="6668" max="6904" width="10.5546875" style="51"/>
    <col min="6905" max="6905" width="21.5546875" style="51" customWidth="1"/>
    <col min="6906" max="6906" width="17.5546875" style="51" customWidth="1"/>
    <col min="6907" max="6907" width="2.44140625" style="51" customWidth="1"/>
    <col min="6908" max="6908" width="8.44140625" style="51" customWidth="1"/>
    <col min="6909" max="6909" width="1.44140625" style="51" customWidth="1"/>
    <col min="6910" max="6910" width="15.5546875" style="51" customWidth="1"/>
    <col min="6911" max="6911" width="1" style="51" customWidth="1"/>
    <col min="6912" max="6912" width="15.5546875" style="51" customWidth="1"/>
    <col min="6913" max="6913" width="1" style="51" customWidth="1"/>
    <col min="6914" max="6914" width="15.5546875" style="51" customWidth="1"/>
    <col min="6915" max="6915" width="1" style="51" customWidth="1"/>
    <col min="6916" max="6916" width="15.5546875" style="51" customWidth="1"/>
    <col min="6917" max="6917" width="0.5546875" style="51" customWidth="1"/>
    <col min="6918" max="6920" width="10.5546875" style="51"/>
    <col min="6921" max="6921" width="16.44140625" style="51" bestFit="1" customWidth="1"/>
    <col min="6922" max="6922" width="10.5546875" style="51"/>
    <col min="6923" max="6923" width="11.5546875" style="51" bestFit="1" customWidth="1"/>
    <col min="6924" max="7160" width="10.5546875" style="51"/>
    <col min="7161" max="7161" width="21.5546875" style="51" customWidth="1"/>
    <col min="7162" max="7162" width="17.5546875" style="51" customWidth="1"/>
    <col min="7163" max="7163" width="2.44140625" style="51" customWidth="1"/>
    <col min="7164" max="7164" width="8.44140625" style="51" customWidth="1"/>
    <col min="7165" max="7165" width="1.44140625" style="51" customWidth="1"/>
    <col min="7166" max="7166" width="15.5546875" style="51" customWidth="1"/>
    <col min="7167" max="7167" width="1" style="51" customWidth="1"/>
    <col min="7168" max="7168" width="15.5546875" style="51" customWidth="1"/>
    <col min="7169" max="7169" width="1" style="51" customWidth="1"/>
    <col min="7170" max="7170" width="15.5546875" style="51" customWidth="1"/>
    <col min="7171" max="7171" width="1" style="51" customWidth="1"/>
    <col min="7172" max="7172" width="15.5546875" style="51" customWidth="1"/>
    <col min="7173" max="7173" width="0.5546875" style="51" customWidth="1"/>
    <col min="7174" max="7176" width="10.5546875" style="51"/>
    <col min="7177" max="7177" width="16.44140625" style="51" bestFit="1" customWidth="1"/>
    <col min="7178" max="7178" width="10.5546875" style="51"/>
    <col min="7179" max="7179" width="11.5546875" style="51" bestFit="1" customWidth="1"/>
    <col min="7180" max="7416" width="10.5546875" style="51"/>
    <col min="7417" max="7417" width="21.5546875" style="51" customWidth="1"/>
    <col min="7418" max="7418" width="17.5546875" style="51" customWidth="1"/>
    <col min="7419" max="7419" width="2.44140625" style="51" customWidth="1"/>
    <col min="7420" max="7420" width="8.44140625" style="51" customWidth="1"/>
    <col min="7421" max="7421" width="1.44140625" style="51" customWidth="1"/>
    <col min="7422" max="7422" width="15.5546875" style="51" customWidth="1"/>
    <col min="7423" max="7423" width="1" style="51" customWidth="1"/>
    <col min="7424" max="7424" width="15.5546875" style="51" customWidth="1"/>
    <col min="7425" max="7425" width="1" style="51" customWidth="1"/>
    <col min="7426" max="7426" width="15.5546875" style="51" customWidth="1"/>
    <col min="7427" max="7427" width="1" style="51" customWidth="1"/>
    <col min="7428" max="7428" width="15.5546875" style="51" customWidth="1"/>
    <col min="7429" max="7429" width="0.5546875" style="51" customWidth="1"/>
    <col min="7430" max="7432" width="10.5546875" style="51"/>
    <col min="7433" max="7433" width="16.44140625" style="51" bestFit="1" customWidth="1"/>
    <col min="7434" max="7434" width="10.5546875" style="51"/>
    <col min="7435" max="7435" width="11.5546875" style="51" bestFit="1" customWidth="1"/>
    <col min="7436" max="7672" width="10.5546875" style="51"/>
    <col min="7673" max="7673" width="21.5546875" style="51" customWidth="1"/>
    <col min="7674" max="7674" width="17.5546875" style="51" customWidth="1"/>
    <col min="7675" max="7675" width="2.44140625" style="51" customWidth="1"/>
    <col min="7676" max="7676" width="8.44140625" style="51" customWidth="1"/>
    <col min="7677" max="7677" width="1.44140625" style="51" customWidth="1"/>
    <col min="7678" max="7678" width="15.5546875" style="51" customWidth="1"/>
    <col min="7679" max="7679" width="1" style="51" customWidth="1"/>
    <col min="7680" max="7680" width="15.5546875" style="51" customWidth="1"/>
    <col min="7681" max="7681" width="1" style="51" customWidth="1"/>
    <col min="7682" max="7682" width="15.5546875" style="51" customWidth="1"/>
    <col min="7683" max="7683" width="1" style="51" customWidth="1"/>
    <col min="7684" max="7684" width="15.5546875" style="51" customWidth="1"/>
    <col min="7685" max="7685" width="0.5546875" style="51" customWidth="1"/>
    <col min="7686" max="7688" width="10.5546875" style="51"/>
    <col min="7689" max="7689" width="16.44140625" style="51" bestFit="1" customWidth="1"/>
    <col min="7690" max="7690" width="10.5546875" style="51"/>
    <col min="7691" max="7691" width="11.5546875" style="51" bestFit="1" customWidth="1"/>
    <col min="7692" max="7928" width="10.5546875" style="51"/>
    <col min="7929" max="7929" width="21.5546875" style="51" customWidth="1"/>
    <col min="7930" max="7930" width="17.5546875" style="51" customWidth="1"/>
    <col min="7931" max="7931" width="2.44140625" style="51" customWidth="1"/>
    <col min="7932" max="7932" width="8.44140625" style="51" customWidth="1"/>
    <col min="7933" max="7933" width="1.44140625" style="51" customWidth="1"/>
    <col min="7934" max="7934" width="15.5546875" style="51" customWidth="1"/>
    <col min="7935" max="7935" width="1" style="51" customWidth="1"/>
    <col min="7936" max="7936" width="15.5546875" style="51" customWidth="1"/>
    <col min="7937" max="7937" width="1" style="51" customWidth="1"/>
    <col min="7938" max="7938" width="15.5546875" style="51" customWidth="1"/>
    <col min="7939" max="7939" width="1" style="51" customWidth="1"/>
    <col min="7940" max="7940" width="15.5546875" style="51" customWidth="1"/>
    <col min="7941" max="7941" width="0.5546875" style="51" customWidth="1"/>
    <col min="7942" max="7944" width="10.5546875" style="51"/>
    <col min="7945" max="7945" width="16.44140625" style="51" bestFit="1" customWidth="1"/>
    <col min="7946" max="7946" width="10.5546875" style="51"/>
    <col min="7947" max="7947" width="11.5546875" style="51" bestFit="1" customWidth="1"/>
    <col min="7948" max="8184" width="10.5546875" style="51"/>
    <col min="8185" max="8185" width="21.5546875" style="51" customWidth="1"/>
    <col min="8186" max="8186" width="17.5546875" style="51" customWidth="1"/>
    <col min="8187" max="8187" width="2.44140625" style="51" customWidth="1"/>
    <col min="8188" max="8188" width="8.44140625" style="51" customWidth="1"/>
    <col min="8189" max="8189" width="1.44140625" style="51" customWidth="1"/>
    <col min="8190" max="8190" width="15.5546875" style="51" customWidth="1"/>
    <col min="8191" max="8191" width="1" style="51" customWidth="1"/>
    <col min="8192" max="8192" width="15.5546875" style="51" customWidth="1"/>
    <col min="8193" max="8193" width="1" style="51" customWidth="1"/>
    <col min="8194" max="8194" width="15.5546875" style="51" customWidth="1"/>
    <col min="8195" max="8195" width="1" style="51" customWidth="1"/>
    <col min="8196" max="8196" width="15.5546875" style="51" customWidth="1"/>
    <col min="8197" max="8197" width="0.5546875" style="51" customWidth="1"/>
    <col min="8198" max="8200" width="10.5546875" style="51"/>
    <col min="8201" max="8201" width="16.44140625" style="51" bestFit="1" customWidth="1"/>
    <col min="8202" max="8202" width="10.5546875" style="51"/>
    <col min="8203" max="8203" width="11.5546875" style="51" bestFit="1" customWidth="1"/>
    <col min="8204" max="8440" width="10.5546875" style="51"/>
    <col min="8441" max="8441" width="21.5546875" style="51" customWidth="1"/>
    <col min="8442" max="8442" width="17.5546875" style="51" customWidth="1"/>
    <col min="8443" max="8443" width="2.44140625" style="51" customWidth="1"/>
    <col min="8444" max="8444" width="8.44140625" style="51" customWidth="1"/>
    <col min="8445" max="8445" width="1.44140625" style="51" customWidth="1"/>
    <col min="8446" max="8446" width="15.5546875" style="51" customWidth="1"/>
    <col min="8447" max="8447" width="1" style="51" customWidth="1"/>
    <col min="8448" max="8448" width="15.5546875" style="51" customWidth="1"/>
    <col min="8449" max="8449" width="1" style="51" customWidth="1"/>
    <col min="8450" max="8450" width="15.5546875" style="51" customWidth="1"/>
    <col min="8451" max="8451" width="1" style="51" customWidth="1"/>
    <col min="8452" max="8452" width="15.5546875" style="51" customWidth="1"/>
    <col min="8453" max="8453" width="0.5546875" style="51" customWidth="1"/>
    <col min="8454" max="8456" width="10.5546875" style="51"/>
    <col min="8457" max="8457" width="16.44140625" style="51" bestFit="1" customWidth="1"/>
    <col min="8458" max="8458" width="10.5546875" style="51"/>
    <col min="8459" max="8459" width="11.5546875" style="51" bestFit="1" customWidth="1"/>
    <col min="8460" max="8696" width="10.5546875" style="51"/>
    <col min="8697" max="8697" width="21.5546875" style="51" customWidth="1"/>
    <col min="8698" max="8698" width="17.5546875" style="51" customWidth="1"/>
    <col min="8699" max="8699" width="2.44140625" style="51" customWidth="1"/>
    <col min="8700" max="8700" width="8.44140625" style="51" customWidth="1"/>
    <col min="8701" max="8701" width="1.44140625" style="51" customWidth="1"/>
    <col min="8702" max="8702" width="15.5546875" style="51" customWidth="1"/>
    <col min="8703" max="8703" width="1" style="51" customWidth="1"/>
    <col min="8704" max="8704" width="15.5546875" style="51" customWidth="1"/>
    <col min="8705" max="8705" width="1" style="51" customWidth="1"/>
    <col min="8706" max="8706" width="15.5546875" style="51" customWidth="1"/>
    <col min="8707" max="8707" width="1" style="51" customWidth="1"/>
    <col min="8708" max="8708" width="15.5546875" style="51" customWidth="1"/>
    <col min="8709" max="8709" width="0.5546875" style="51" customWidth="1"/>
    <col min="8710" max="8712" width="10.5546875" style="51"/>
    <col min="8713" max="8713" width="16.44140625" style="51" bestFit="1" customWidth="1"/>
    <col min="8714" max="8714" width="10.5546875" style="51"/>
    <col min="8715" max="8715" width="11.5546875" style="51" bestFit="1" customWidth="1"/>
    <col min="8716" max="8952" width="10.5546875" style="51"/>
    <col min="8953" max="8953" width="21.5546875" style="51" customWidth="1"/>
    <col min="8954" max="8954" width="17.5546875" style="51" customWidth="1"/>
    <col min="8955" max="8955" width="2.44140625" style="51" customWidth="1"/>
    <col min="8956" max="8956" width="8.44140625" style="51" customWidth="1"/>
    <col min="8957" max="8957" width="1.44140625" style="51" customWidth="1"/>
    <col min="8958" max="8958" width="15.5546875" style="51" customWidth="1"/>
    <col min="8959" max="8959" width="1" style="51" customWidth="1"/>
    <col min="8960" max="8960" width="15.5546875" style="51" customWidth="1"/>
    <col min="8961" max="8961" width="1" style="51" customWidth="1"/>
    <col min="8962" max="8962" width="15.5546875" style="51" customWidth="1"/>
    <col min="8963" max="8963" width="1" style="51" customWidth="1"/>
    <col min="8964" max="8964" width="15.5546875" style="51" customWidth="1"/>
    <col min="8965" max="8965" width="0.5546875" style="51" customWidth="1"/>
    <col min="8966" max="8968" width="10.5546875" style="51"/>
    <col min="8969" max="8969" width="16.44140625" style="51" bestFit="1" customWidth="1"/>
    <col min="8970" max="8970" width="10.5546875" style="51"/>
    <col min="8971" max="8971" width="11.5546875" style="51" bestFit="1" customWidth="1"/>
    <col min="8972" max="9208" width="10.5546875" style="51"/>
    <col min="9209" max="9209" width="21.5546875" style="51" customWidth="1"/>
    <col min="9210" max="9210" width="17.5546875" style="51" customWidth="1"/>
    <col min="9211" max="9211" width="2.44140625" style="51" customWidth="1"/>
    <col min="9212" max="9212" width="8.44140625" style="51" customWidth="1"/>
    <col min="9213" max="9213" width="1.44140625" style="51" customWidth="1"/>
    <col min="9214" max="9214" width="15.5546875" style="51" customWidth="1"/>
    <col min="9215" max="9215" width="1" style="51" customWidth="1"/>
    <col min="9216" max="9216" width="15.5546875" style="51" customWidth="1"/>
    <col min="9217" max="9217" width="1" style="51" customWidth="1"/>
    <col min="9218" max="9218" width="15.5546875" style="51" customWidth="1"/>
    <col min="9219" max="9219" width="1" style="51" customWidth="1"/>
    <col min="9220" max="9220" width="15.5546875" style="51" customWidth="1"/>
    <col min="9221" max="9221" width="0.5546875" style="51" customWidth="1"/>
    <col min="9222" max="9224" width="10.5546875" style="51"/>
    <col min="9225" max="9225" width="16.44140625" style="51" bestFit="1" customWidth="1"/>
    <col min="9226" max="9226" width="10.5546875" style="51"/>
    <col min="9227" max="9227" width="11.5546875" style="51" bestFit="1" customWidth="1"/>
    <col min="9228" max="9464" width="10.5546875" style="51"/>
    <col min="9465" max="9465" width="21.5546875" style="51" customWidth="1"/>
    <col min="9466" max="9466" width="17.5546875" style="51" customWidth="1"/>
    <col min="9467" max="9467" width="2.44140625" style="51" customWidth="1"/>
    <col min="9468" max="9468" width="8.44140625" style="51" customWidth="1"/>
    <col min="9469" max="9469" width="1.44140625" style="51" customWidth="1"/>
    <col min="9470" max="9470" width="15.5546875" style="51" customWidth="1"/>
    <col min="9471" max="9471" width="1" style="51" customWidth="1"/>
    <col min="9472" max="9472" width="15.5546875" style="51" customWidth="1"/>
    <col min="9473" max="9473" width="1" style="51" customWidth="1"/>
    <col min="9474" max="9474" width="15.5546875" style="51" customWidth="1"/>
    <col min="9475" max="9475" width="1" style="51" customWidth="1"/>
    <col min="9476" max="9476" width="15.5546875" style="51" customWidth="1"/>
    <col min="9477" max="9477" width="0.5546875" style="51" customWidth="1"/>
    <col min="9478" max="9480" width="10.5546875" style="51"/>
    <col min="9481" max="9481" width="16.44140625" style="51" bestFit="1" customWidth="1"/>
    <col min="9482" max="9482" width="10.5546875" style="51"/>
    <col min="9483" max="9483" width="11.5546875" style="51" bestFit="1" customWidth="1"/>
    <col min="9484" max="9720" width="10.5546875" style="51"/>
    <col min="9721" max="9721" width="21.5546875" style="51" customWidth="1"/>
    <col min="9722" max="9722" width="17.5546875" style="51" customWidth="1"/>
    <col min="9723" max="9723" width="2.44140625" style="51" customWidth="1"/>
    <col min="9724" max="9724" width="8.44140625" style="51" customWidth="1"/>
    <col min="9725" max="9725" width="1.44140625" style="51" customWidth="1"/>
    <col min="9726" max="9726" width="15.5546875" style="51" customWidth="1"/>
    <col min="9727" max="9727" width="1" style="51" customWidth="1"/>
    <col min="9728" max="9728" width="15.5546875" style="51" customWidth="1"/>
    <col min="9729" max="9729" width="1" style="51" customWidth="1"/>
    <col min="9730" max="9730" width="15.5546875" style="51" customWidth="1"/>
    <col min="9731" max="9731" width="1" style="51" customWidth="1"/>
    <col min="9732" max="9732" width="15.5546875" style="51" customWidth="1"/>
    <col min="9733" max="9733" width="0.5546875" style="51" customWidth="1"/>
    <col min="9734" max="9736" width="10.5546875" style="51"/>
    <col min="9737" max="9737" width="16.44140625" style="51" bestFit="1" customWidth="1"/>
    <col min="9738" max="9738" width="10.5546875" style="51"/>
    <col min="9739" max="9739" width="11.5546875" style="51" bestFit="1" customWidth="1"/>
    <col min="9740" max="9976" width="10.5546875" style="51"/>
    <col min="9977" max="9977" width="21.5546875" style="51" customWidth="1"/>
    <col min="9978" max="9978" width="17.5546875" style="51" customWidth="1"/>
    <col min="9979" max="9979" width="2.44140625" style="51" customWidth="1"/>
    <col min="9980" max="9980" width="8.44140625" style="51" customWidth="1"/>
    <col min="9981" max="9981" width="1.44140625" style="51" customWidth="1"/>
    <col min="9982" max="9982" width="15.5546875" style="51" customWidth="1"/>
    <col min="9983" max="9983" width="1" style="51" customWidth="1"/>
    <col min="9984" max="9984" width="15.5546875" style="51" customWidth="1"/>
    <col min="9985" max="9985" width="1" style="51" customWidth="1"/>
    <col min="9986" max="9986" width="15.5546875" style="51" customWidth="1"/>
    <col min="9987" max="9987" width="1" style="51" customWidth="1"/>
    <col min="9988" max="9988" width="15.5546875" style="51" customWidth="1"/>
    <col min="9989" max="9989" width="0.5546875" style="51" customWidth="1"/>
    <col min="9990" max="9992" width="10.5546875" style="51"/>
    <col min="9993" max="9993" width="16.44140625" style="51" bestFit="1" customWidth="1"/>
    <col min="9994" max="9994" width="10.5546875" style="51"/>
    <col min="9995" max="9995" width="11.5546875" style="51" bestFit="1" customWidth="1"/>
    <col min="9996" max="10232" width="10.5546875" style="51"/>
    <col min="10233" max="10233" width="21.5546875" style="51" customWidth="1"/>
    <col min="10234" max="10234" width="17.5546875" style="51" customWidth="1"/>
    <col min="10235" max="10235" width="2.44140625" style="51" customWidth="1"/>
    <col min="10236" max="10236" width="8.44140625" style="51" customWidth="1"/>
    <col min="10237" max="10237" width="1.44140625" style="51" customWidth="1"/>
    <col min="10238" max="10238" width="15.5546875" style="51" customWidth="1"/>
    <col min="10239" max="10239" width="1" style="51" customWidth="1"/>
    <col min="10240" max="10240" width="15.5546875" style="51" customWidth="1"/>
    <col min="10241" max="10241" width="1" style="51" customWidth="1"/>
    <col min="10242" max="10242" width="15.5546875" style="51" customWidth="1"/>
    <col min="10243" max="10243" width="1" style="51" customWidth="1"/>
    <col min="10244" max="10244" width="15.5546875" style="51" customWidth="1"/>
    <col min="10245" max="10245" width="0.5546875" style="51" customWidth="1"/>
    <col min="10246" max="10248" width="10.5546875" style="51"/>
    <col min="10249" max="10249" width="16.44140625" style="51" bestFit="1" customWidth="1"/>
    <col min="10250" max="10250" width="10.5546875" style="51"/>
    <col min="10251" max="10251" width="11.5546875" style="51" bestFit="1" customWidth="1"/>
    <col min="10252" max="10488" width="10.5546875" style="51"/>
    <col min="10489" max="10489" width="21.5546875" style="51" customWidth="1"/>
    <col min="10490" max="10490" width="17.5546875" style="51" customWidth="1"/>
    <col min="10491" max="10491" width="2.44140625" style="51" customWidth="1"/>
    <col min="10492" max="10492" width="8.44140625" style="51" customWidth="1"/>
    <col min="10493" max="10493" width="1.44140625" style="51" customWidth="1"/>
    <col min="10494" max="10494" width="15.5546875" style="51" customWidth="1"/>
    <col min="10495" max="10495" width="1" style="51" customWidth="1"/>
    <col min="10496" max="10496" width="15.5546875" style="51" customWidth="1"/>
    <col min="10497" max="10497" width="1" style="51" customWidth="1"/>
    <col min="10498" max="10498" width="15.5546875" style="51" customWidth="1"/>
    <col min="10499" max="10499" width="1" style="51" customWidth="1"/>
    <col min="10500" max="10500" width="15.5546875" style="51" customWidth="1"/>
    <col min="10501" max="10501" width="0.5546875" style="51" customWidth="1"/>
    <col min="10502" max="10504" width="10.5546875" style="51"/>
    <col min="10505" max="10505" width="16.44140625" style="51" bestFit="1" customWidth="1"/>
    <col min="10506" max="10506" width="10.5546875" style="51"/>
    <col min="10507" max="10507" width="11.5546875" style="51" bestFit="1" customWidth="1"/>
    <col min="10508" max="10744" width="10.5546875" style="51"/>
    <col min="10745" max="10745" width="21.5546875" style="51" customWidth="1"/>
    <col min="10746" max="10746" width="17.5546875" style="51" customWidth="1"/>
    <col min="10747" max="10747" width="2.44140625" style="51" customWidth="1"/>
    <col min="10748" max="10748" width="8.44140625" style="51" customWidth="1"/>
    <col min="10749" max="10749" width="1.44140625" style="51" customWidth="1"/>
    <col min="10750" max="10750" width="15.5546875" style="51" customWidth="1"/>
    <col min="10751" max="10751" width="1" style="51" customWidth="1"/>
    <col min="10752" max="10752" width="15.5546875" style="51" customWidth="1"/>
    <col min="10753" max="10753" width="1" style="51" customWidth="1"/>
    <col min="10754" max="10754" width="15.5546875" style="51" customWidth="1"/>
    <col min="10755" max="10755" width="1" style="51" customWidth="1"/>
    <col min="10756" max="10756" width="15.5546875" style="51" customWidth="1"/>
    <col min="10757" max="10757" width="0.5546875" style="51" customWidth="1"/>
    <col min="10758" max="10760" width="10.5546875" style="51"/>
    <col min="10761" max="10761" width="16.44140625" style="51" bestFit="1" customWidth="1"/>
    <col min="10762" max="10762" width="10.5546875" style="51"/>
    <col min="10763" max="10763" width="11.5546875" style="51" bestFit="1" customWidth="1"/>
    <col min="10764" max="11000" width="10.5546875" style="51"/>
    <col min="11001" max="11001" width="21.5546875" style="51" customWidth="1"/>
    <col min="11002" max="11002" width="17.5546875" style="51" customWidth="1"/>
    <col min="11003" max="11003" width="2.44140625" style="51" customWidth="1"/>
    <col min="11004" max="11004" width="8.44140625" style="51" customWidth="1"/>
    <col min="11005" max="11005" width="1.44140625" style="51" customWidth="1"/>
    <col min="11006" max="11006" width="15.5546875" style="51" customWidth="1"/>
    <col min="11007" max="11007" width="1" style="51" customWidth="1"/>
    <col min="11008" max="11008" width="15.5546875" style="51" customWidth="1"/>
    <col min="11009" max="11009" width="1" style="51" customWidth="1"/>
    <col min="11010" max="11010" width="15.5546875" style="51" customWidth="1"/>
    <col min="11011" max="11011" width="1" style="51" customWidth="1"/>
    <col min="11012" max="11012" width="15.5546875" style="51" customWidth="1"/>
    <col min="11013" max="11013" width="0.5546875" style="51" customWidth="1"/>
    <col min="11014" max="11016" width="10.5546875" style="51"/>
    <col min="11017" max="11017" width="16.44140625" style="51" bestFit="1" customWidth="1"/>
    <col min="11018" max="11018" width="10.5546875" style="51"/>
    <col min="11019" max="11019" width="11.5546875" style="51" bestFit="1" customWidth="1"/>
    <col min="11020" max="11256" width="10.5546875" style="51"/>
    <col min="11257" max="11257" width="21.5546875" style="51" customWidth="1"/>
    <col min="11258" max="11258" width="17.5546875" style="51" customWidth="1"/>
    <col min="11259" max="11259" width="2.44140625" style="51" customWidth="1"/>
    <col min="11260" max="11260" width="8.44140625" style="51" customWidth="1"/>
    <col min="11261" max="11261" width="1.44140625" style="51" customWidth="1"/>
    <col min="11262" max="11262" width="15.5546875" style="51" customWidth="1"/>
    <col min="11263" max="11263" width="1" style="51" customWidth="1"/>
    <col min="11264" max="11264" width="15.5546875" style="51" customWidth="1"/>
    <col min="11265" max="11265" width="1" style="51" customWidth="1"/>
    <col min="11266" max="11266" width="15.5546875" style="51" customWidth="1"/>
    <col min="11267" max="11267" width="1" style="51" customWidth="1"/>
    <col min="11268" max="11268" width="15.5546875" style="51" customWidth="1"/>
    <col min="11269" max="11269" width="0.5546875" style="51" customWidth="1"/>
    <col min="11270" max="11272" width="10.5546875" style="51"/>
    <col min="11273" max="11273" width="16.44140625" style="51" bestFit="1" customWidth="1"/>
    <col min="11274" max="11274" width="10.5546875" style="51"/>
    <col min="11275" max="11275" width="11.5546875" style="51" bestFit="1" customWidth="1"/>
    <col min="11276" max="11512" width="10.5546875" style="51"/>
    <col min="11513" max="11513" width="21.5546875" style="51" customWidth="1"/>
    <col min="11514" max="11514" width="17.5546875" style="51" customWidth="1"/>
    <col min="11515" max="11515" width="2.44140625" style="51" customWidth="1"/>
    <col min="11516" max="11516" width="8.44140625" style="51" customWidth="1"/>
    <col min="11517" max="11517" width="1.44140625" style="51" customWidth="1"/>
    <col min="11518" max="11518" width="15.5546875" style="51" customWidth="1"/>
    <col min="11519" max="11519" width="1" style="51" customWidth="1"/>
    <col min="11520" max="11520" width="15.5546875" style="51" customWidth="1"/>
    <col min="11521" max="11521" width="1" style="51" customWidth="1"/>
    <col min="11522" max="11522" width="15.5546875" style="51" customWidth="1"/>
    <col min="11523" max="11523" width="1" style="51" customWidth="1"/>
    <col min="11524" max="11524" width="15.5546875" style="51" customWidth="1"/>
    <col min="11525" max="11525" width="0.5546875" style="51" customWidth="1"/>
    <col min="11526" max="11528" width="10.5546875" style="51"/>
    <col min="11529" max="11529" width="16.44140625" style="51" bestFit="1" customWidth="1"/>
    <col min="11530" max="11530" width="10.5546875" style="51"/>
    <col min="11531" max="11531" width="11.5546875" style="51" bestFit="1" customWidth="1"/>
    <col min="11532" max="11768" width="10.5546875" style="51"/>
    <col min="11769" max="11769" width="21.5546875" style="51" customWidth="1"/>
    <col min="11770" max="11770" width="17.5546875" style="51" customWidth="1"/>
    <col min="11771" max="11771" width="2.44140625" style="51" customWidth="1"/>
    <col min="11772" max="11772" width="8.44140625" style="51" customWidth="1"/>
    <col min="11773" max="11773" width="1.44140625" style="51" customWidth="1"/>
    <col min="11774" max="11774" width="15.5546875" style="51" customWidth="1"/>
    <col min="11775" max="11775" width="1" style="51" customWidth="1"/>
    <col min="11776" max="11776" width="15.5546875" style="51" customWidth="1"/>
    <col min="11777" max="11777" width="1" style="51" customWidth="1"/>
    <col min="11778" max="11778" width="15.5546875" style="51" customWidth="1"/>
    <col min="11779" max="11779" width="1" style="51" customWidth="1"/>
    <col min="11780" max="11780" width="15.5546875" style="51" customWidth="1"/>
    <col min="11781" max="11781" width="0.5546875" style="51" customWidth="1"/>
    <col min="11782" max="11784" width="10.5546875" style="51"/>
    <col min="11785" max="11785" width="16.44140625" style="51" bestFit="1" customWidth="1"/>
    <col min="11786" max="11786" width="10.5546875" style="51"/>
    <col min="11787" max="11787" width="11.5546875" style="51" bestFit="1" customWidth="1"/>
    <col min="11788" max="12024" width="10.5546875" style="51"/>
    <col min="12025" max="12025" width="21.5546875" style="51" customWidth="1"/>
    <col min="12026" max="12026" width="17.5546875" style="51" customWidth="1"/>
    <col min="12027" max="12027" width="2.44140625" style="51" customWidth="1"/>
    <col min="12028" max="12028" width="8.44140625" style="51" customWidth="1"/>
    <col min="12029" max="12029" width="1.44140625" style="51" customWidth="1"/>
    <col min="12030" max="12030" width="15.5546875" style="51" customWidth="1"/>
    <col min="12031" max="12031" width="1" style="51" customWidth="1"/>
    <col min="12032" max="12032" width="15.5546875" style="51" customWidth="1"/>
    <col min="12033" max="12033" width="1" style="51" customWidth="1"/>
    <col min="12034" max="12034" width="15.5546875" style="51" customWidth="1"/>
    <col min="12035" max="12035" width="1" style="51" customWidth="1"/>
    <col min="12036" max="12036" width="15.5546875" style="51" customWidth="1"/>
    <col min="12037" max="12037" width="0.5546875" style="51" customWidth="1"/>
    <col min="12038" max="12040" width="10.5546875" style="51"/>
    <col min="12041" max="12041" width="16.44140625" style="51" bestFit="1" customWidth="1"/>
    <col min="12042" max="12042" width="10.5546875" style="51"/>
    <col min="12043" max="12043" width="11.5546875" style="51" bestFit="1" customWidth="1"/>
    <col min="12044" max="12280" width="10.5546875" style="51"/>
    <col min="12281" max="12281" width="21.5546875" style="51" customWidth="1"/>
    <col min="12282" max="12282" width="17.5546875" style="51" customWidth="1"/>
    <col min="12283" max="12283" width="2.44140625" style="51" customWidth="1"/>
    <col min="12284" max="12284" width="8.44140625" style="51" customWidth="1"/>
    <col min="12285" max="12285" width="1.44140625" style="51" customWidth="1"/>
    <col min="12286" max="12286" width="15.5546875" style="51" customWidth="1"/>
    <col min="12287" max="12287" width="1" style="51" customWidth="1"/>
    <col min="12288" max="12288" width="15.5546875" style="51" customWidth="1"/>
    <col min="12289" max="12289" width="1" style="51" customWidth="1"/>
    <col min="12290" max="12290" width="15.5546875" style="51" customWidth="1"/>
    <col min="12291" max="12291" width="1" style="51" customWidth="1"/>
    <col min="12292" max="12292" width="15.5546875" style="51" customWidth="1"/>
    <col min="12293" max="12293" width="0.5546875" style="51" customWidth="1"/>
    <col min="12294" max="12296" width="10.5546875" style="51"/>
    <col min="12297" max="12297" width="16.44140625" style="51" bestFit="1" customWidth="1"/>
    <col min="12298" max="12298" width="10.5546875" style="51"/>
    <col min="12299" max="12299" width="11.5546875" style="51" bestFit="1" customWidth="1"/>
    <col min="12300" max="12536" width="10.5546875" style="51"/>
    <col min="12537" max="12537" width="21.5546875" style="51" customWidth="1"/>
    <col min="12538" max="12538" width="17.5546875" style="51" customWidth="1"/>
    <col min="12539" max="12539" width="2.44140625" style="51" customWidth="1"/>
    <col min="12540" max="12540" width="8.44140625" style="51" customWidth="1"/>
    <col min="12541" max="12541" width="1.44140625" style="51" customWidth="1"/>
    <col min="12542" max="12542" width="15.5546875" style="51" customWidth="1"/>
    <col min="12543" max="12543" width="1" style="51" customWidth="1"/>
    <col min="12544" max="12544" width="15.5546875" style="51" customWidth="1"/>
    <col min="12545" max="12545" width="1" style="51" customWidth="1"/>
    <col min="12546" max="12546" width="15.5546875" style="51" customWidth="1"/>
    <col min="12547" max="12547" width="1" style="51" customWidth="1"/>
    <col min="12548" max="12548" width="15.5546875" style="51" customWidth="1"/>
    <col min="12549" max="12549" width="0.5546875" style="51" customWidth="1"/>
    <col min="12550" max="12552" width="10.5546875" style="51"/>
    <col min="12553" max="12553" width="16.44140625" style="51" bestFit="1" customWidth="1"/>
    <col min="12554" max="12554" width="10.5546875" style="51"/>
    <col min="12555" max="12555" width="11.5546875" style="51" bestFit="1" customWidth="1"/>
    <col min="12556" max="12792" width="10.5546875" style="51"/>
    <col min="12793" max="12793" width="21.5546875" style="51" customWidth="1"/>
    <col min="12794" max="12794" width="17.5546875" style="51" customWidth="1"/>
    <col min="12795" max="12795" width="2.44140625" style="51" customWidth="1"/>
    <col min="12796" max="12796" width="8.44140625" style="51" customWidth="1"/>
    <col min="12797" max="12797" width="1.44140625" style="51" customWidth="1"/>
    <col min="12798" max="12798" width="15.5546875" style="51" customWidth="1"/>
    <col min="12799" max="12799" width="1" style="51" customWidth="1"/>
    <col min="12800" max="12800" width="15.5546875" style="51" customWidth="1"/>
    <col min="12801" max="12801" width="1" style="51" customWidth="1"/>
    <col min="12802" max="12802" width="15.5546875" style="51" customWidth="1"/>
    <col min="12803" max="12803" width="1" style="51" customWidth="1"/>
    <col min="12804" max="12804" width="15.5546875" style="51" customWidth="1"/>
    <col min="12805" max="12805" width="0.5546875" style="51" customWidth="1"/>
    <col min="12806" max="12808" width="10.5546875" style="51"/>
    <col min="12809" max="12809" width="16.44140625" style="51" bestFit="1" customWidth="1"/>
    <col min="12810" max="12810" width="10.5546875" style="51"/>
    <col min="12811" max="12811" width="11.5546875" style="51" bestFit="1" customWidth="1"/>
    <col min="12812" max="13048" width="10.5546875" style="51"/>
    <col min="13049" max="13049" width="21.5546875" style="51" customWidth="1"/>
    <col min="13050" max="13050" width="17.5546875" style="51" customWidth="1"/>
    <col min="13051" max="13051" width="2.44140625" style="51" customWidth="1"/>
    <col min="13052" max="13052" width="8.44140625" style="51" customWidth="1"/>
    <col min="13053" max="13053" width="1.44140625" style="51" customWidth="1"/>
    <col min="13054" max="13054" width="15.5546875" style="51" customWidth="1"/>
    <col min="13055" max="13055" width="1" style="51" customWidth="1"/>
    <col min="13056" max="13056" width="15.5546875" style="51" customWidth="1"/>
    <col min="13057" max="13057" width="1" style="51" customWidth="1"/>
    <col min="13058" max="13058" width="15.5546875" style="51" customWidth="1"/>
    <col min="13059" max="13059" width="1" style="51" customWidth="1"/>
    <col min="13060" max="13060" width="15.5546875" style="51" customWidth="1"/>
    <col min="13061" max="13061" width="0.5546875" style="51" customWidth="1"/>
    <col min="13062" max="13064" width="10.5546875" style="51"/>
    <col min="13065" max="13065" width="16.44140625" style="51" bestFit="1" customWidth="1"/>
    <col min="13066" max="13066" width="10.5546875" style="51"/>
    <col min="13067" max="13067" width="11.5546875" style="51" bestFit="1" customWidth="1"/>
    <col min="13068" max="13304" width="10.5546875" style="51"/>
    <col min="13305" max="13305" width="21.5546875" style="51" customWidth="1"/>
    <col min="13306" max="13306" width="17.5546875" style="51" customWidth="1"/>
    <col min="13307" max="13307" width="2.44140625" style="51" customWidth="1"/>
    <col min="13308" max="13308" width="8.44140625" style="51" customWidth="1"/>
    <col min="13309" max="13309" width="1.44140625" style="51" customWidth="1"/>
    <col min="13310" max="13310" width="15.5546875" style="51" customWidth="1"/>
    <col min="13311" max="13311" width="1" style="51" customWidth="1"/>
    <col min="13312" max="13312" width="15.5546875" style="51" customWidth="1"/>
    <col min="13313" max="13313" width="1" style="51" customWidth="1"/>
    <col min="13314" max="13314" width="15.5546875" style="51" customWidth="1"/>
    <col min="13315" max="13315" width="1" style="51" customWidth="1"/>
    <col min="13316" max="13316" width="15.5546875" style="51" customWidth="1"/>
    <col min="13317" max="13317" width="0.5546875" style="51" customWidth="1"/>
    <col min="13318" max="13320" width="10.5546875" style="51"/>
    <col min="13321" max="13321" width="16.44140625" style="51" bestFit="1" customWidth="1"/>
    <col min="13322" max="13322" width="10.5546875" style="51"/>
    <col min="13323" max="13323" width="11.5546875" style="51" bestFit="1" customWidth="1"/>
    <col min="13324" max="13560" width="10.5546875" style="51"/>
    <col min="13561" max="13561" width="21.5546875" style="51" customWidth="1"/>
    <col min="13562" max="13562" width="17.5546875" style="51" customWidth="1"/>
    <col min="13563" max="13563" width="2.44140625" style="51" customWidth="1"/>
    <col min="13564" max="13564" width="8.44140625" style="51" customWidth="1"/>
    <col min="13565" max="13565" width="1.44140625" style="51" customWidth="1"/>
    <col min="13566" max="13566" width="15.5546875" style="51" customWidth="1"/>
    <col min="13567" max="13567" width="1" style="51" customWidth="1"/>
    <col min="13568" max="13568" width="15.5546875" style="51" customWidth="1"/>
    <col min="13569" max="13569" width="1" style="51" customWidth="1"/>
    <col min="13570" max="13570" width="15.5546875" style="51" customWidth="1"/>
    <col min="13571" max="13571" width="1" style="51" customWidth="1"/>
    <col min="13572" max="13572" width="15.5546875" style="51" customWidth="1"/>
    <col min="13573" max="13573" width="0.5546875" style="51" customWidth="1"/>
    <col min="13574" max="13576" width="10.5546875" style="51"/>
    <col min="13577" max="13577" width="16.44140625" style="51" bestFit="1" customWidth="1"/>
    <col min="13578" max="13578" width="10.5546875" style="51"/>
    <col min="13579" max="13579" width="11.5546875" style="51" bestFit="1" customWidth="1"/>
    <col min="13580" max="13816" width="10.5546875" style="51"/>
    <col min="13817" max="13817" width="21.5546875" style="51" customWidth="1"/>
    <col min="13818" max="13818" width="17.5546875" style="51" customWidth="1"/>
    <col min="13819" max="13819" width="2.44140625" style="51" customWidth="1"/>
    <col min="13820" max="13820" width="8.44140625" style="51" customWidth="1"/>
    <col min="13821" max="13821" width="1.44140625" style="51" customWidth="1"/>
    <col min="13822" max="13822" width="15.5546875" style="51" customWidth="1"/>
    <col min="13823" max="13823" width="1" style="51" customWidth="1"/>
    <col min="13824" max="13824" width="15.5546875" style="51" customWidth="1"/>
    <col min="13825" max="13825" width="1" style="51" customWidth="1"/>
    <col min="13826" max="13826" width="15.5546875" style="51" customWidth="1"/>
    <col min="13827" max="13827" width="1" style="51" customWidth="1"/>
    <col min="13828" max="13828" width="15.5546875" style="51" customWidth="1"/>
    <col min="13829" max="13829" width="0.5546875" style="51" customWidth="1"/>
    <col min="13830" max="13832" width="10.5546875" style="51"/>
    <col min="13833" max="13833" width="16.44140625" style="51" bestFit="1" customWidth="1"/>
    <col min="13834" max="13834" width="10.5546875" style="51"/>
    <col min="13835" max="13835" width="11.5546875" style="51" bestFit="1" customWidth="1"/>
    <col min="13836" max="14072" width="10.5546875" style="51"/>
    <col min="14073" max="14073" width="21.5546875" style="51" customWidth="1"/>
    <col min="14074" max="14074" width="17.5546875" style="51" customWidth="1"/>
    <col min="14075" max="14075" width="2.44140625" style="51" customWidth="1"/>
    <col min="14076" max="14076" width="8.44140625" style="51" customWidth="1"/>
    <col min="14077" max="14077" width="1.44140625" style="51" customWidth="1"/>
    <col min="14078" max="14078" width="15.5546875" style="51" customWidth="1"/>
    <col min="14079" max="14079" width="1" style="51" customWidth="1"/>
    <col min="14080" max="14080" width="15.5546875" style="51" customWidth="1"/>
    <col min="14081" max="14081" width="1" style="51" customWidth="1"/>
    <col min="14082" max="14082" width="15.5546875" style="51" customWidth="1"/>
    <col min="14083" max="14083" width="1" style="51" customWidth="1"/>
    <col min="14084" max="14084" width="15.5546875" style="51" customWidth="1"/>
    <col min="14085" max="14085" width="0.5546875" style="51" customWidth="1"/>
    <col min="14086" max="14088" width="10.5546875" style="51"/>
    <col min="14089" max="14089" width="16.44140625" style="51" bestFit="1" customWidth="1"/>
    <col min="14090" max="14090" width="10.5546875" style="51"/>
    <col min="14091" max="14091" width="11.5546875" style="51" bestFit="1" customWidth="1"/>
    <col min="14092" max="14328" width="10.5546875" style="51"/>
    <col min="14329" max="14329" width="21.5546875" style="51" customWidth="1"/>
    <col min="14330" max="14330" width="17.5546875" style="51" customWidth="1"/>
    <col min="14331" max="14331" width="2.44140625" style="51" customWidth="1"/>
    <col min="14332" max="14332" width="8.44140625" style="51" customWidth="1"/>
    <col min="14333" max="14333" width="1.44140625" style="51" customWidth="1"/>
    <col min="14334" max="14334" width="15.5546875" style="51" customWidth="1"/>
    <col min="14335" max="14335" width="1" style="51" customWidth="1"/>
    <col min="14336" max="14336" width="15.5546875" style="51" customWidth="1"/>
    <col min="14337" max="14337" width="1" style="51" customWidth="1"/>
    <col min="14338" max="14338" width="15.5546875" style="51" customWidth="1"/>
    <col min="14339" max="14339" width="1" style="51" customWidth="1"/>
    <col min="14340" max="14340" width="15.5546875" style="51" customWidth="1"/>
    <col min="14341" max="14341" width="0.5546875" style="51" customWidth="1"/>
    <col min="14342" max="14344" width="10.5546875" style="51"/>
    <col min="14345" max="14345" width="16.44140625" style="51" bestFit="1" customWidth="1"/>
    <col min="14346" max="14346" width="10.5546875" style="51"/>
    <col min="14347" max="14347" width="11.5546875" style="51" bestFit="1" customWidth="1"/>
    <col min="14348" max="14584" width="10.5546875" style="51"/>
    <col min="14585" max="14585" width="21.5546875" style="51" customWidth="1"/>
    <col min="14586" max="14586" width="17.5546875" style="51" customWidth="1"/>
    <col min="14587" max="14587" width="2.44140625" style="51" customWidth="1"/>
    <col min="14588" max="14588" width="8.44140625" style="51" customWidth="1"/>
    <col min="14589" max="14589" width="1.44140625" style="51" customWidth="1"/>
    <col min="14590" max="14590" width="15.5546875" style="51" customWidth="1"/>
    <col min="14591" max="14591" width="1" style="51" customWidth="1"/>
    <col min="14592" max="14592" width="15.5546875" style="51" customWidth="1"/>
    <col min="14593" max="14593" width="1" style="51" customWidth="1"/>
    <col min="14594" max="14594" width="15.5546875" style="51" customWidth="1"/>
    <col min="14595" max="14595" width="1" style="51" customWidth="1"/>
    <col min="14596" max="14596" width="15.5546875" style="51" customWidth="1"/>
    <col min="14597" max="14597" width="0.5546875" style="51" customWidth="1"/>
    <col min="14598" max="14600" width="10.5546875" style="51"/>
    <col min="14601" max="14601" width="16.44140625" style="51" bestFit="1" customWidth="1"/>
    <col min="14602" max="14602" width="10.5546875" style="51"/>
    <col min="14603" max="14603" width="11.5546875" style="51" bestFit="1" customWidth="1"/>
    <col min="14604" max="14840" width="10.5546875" style="51"/>
    <col min="14841" max="14841" width="21.5546875" style="51" customWidth="1"/>
    <col min="14842" max="14842" width="17.5546875" style="51" customWidth="1"/>
    <col min="14843" max="14843" width="2.44140625" style="51" customWidth="1"/>
    <col min="14844" max="14844" width="8.44140625" style="51" customWidth="1"/>
    <col min="14845" max="14845" width="1.44140625" style="51" customWidth="1"/>
    <col min="14846" max="14846" width="15.5546875" style="51" customWidth="1"/>
    <col min="14847" max="14847" width="1" style="51" customWidth="1"/>
    <col min="14848" max="14848" width="15.5546875" style="51" customWidth="1"/>
    <col min="14849" max="14849" width="1" style="51" customWidth="1"/>
    <col min="14850" max="14850" width="15.5546875" style="51" customWidth="1"/>
    <col min="14851" max="14851" width="1" style="51" customWidth="1"/>
    <col min="14852" max="14852" width="15.5546875" style="51" customWidth="1"/>
    <col min="14853" max="14853" width="0.5546875" style="51" customWidth="1"/>
    <col min="14854" max="14856" width="10.5546875" style="51"/>
    <col min="14857" max="14857" width="16.44140625" style="51" bestFit="1" customWidth="1"/>
    <col min="14858" max="14858" width="10.5546875" style="51"/>
    <col min="14859" max="14859" width="11.5546875" style="51" bestFit="1" customWidth="1"/>
    <col min="14860" max="15096" width="10.5546875" style="51"/>
    <col min="15097" max="15097" width="21.5546875" style="51" customWidth="1"/>
    <col min="15098" max="15098" width="17.5546875" style="51" customWidth="1"/>
    <col min="15099" max="15099" width="2.44140625" style="51" customWidth="1"/>
    <col min="15100" max="15100" width="8.44140625" style="51" customWidth="1"/>
    <col min="15101" max="15101" width="1.44140625" style="51" customWidth="1"/>
    <col min="15102" max="15102" width="15.5546875" style="51" customWidth="1"/>
    <col min="15103" max="15103" width="1" style="51" customWidth="1"/>
    <col min="15104" max="15104" width="15.5546875" style="51" customWidth="1"/>
    <col min="15105" max="15105" width="1" style="51" customWidth="1"/>
    <col min="15106" max="15106" width="15.5546875" style="51" customWidth="1"/>
    <col min="15107" max="15107" width="1" style="51" customWidth="1"/>
    <col min="15108" max="15108" width="15.5546875" style="51" customWidth="1"/>
    <col min="15109" max="15109" width="0.5546875" style="51" customWidth="1"/>
    <col min="15110" max="15112" width="10.5546875" style="51"/>
    <col min="15113" max="15113" width="16.44140625" style="51" bestFit="1" customWidth="1"/>
    <col min="15114" max="15114" width="10.5546875" style="51"/>
    <col min="15115" max="15115" width="11.5546875" style="51" bestFit="1" customWidth="1"/>
    <col min="15116" max="15352" width="10.5546875" style="51"/>
    <col min="15353" max="15353" width="21.5546875" style="51" customWidth="1"/>
    <col min="15354" max="15354" width="17.5546875" style="51" customWidth="1"/>
    <col min="15355" max="15355" width="2.44140625" style="51" customWidth="1"/>
    <col min="15356" max="15356" width="8.44140625" style="51" customWidth="1"/>
    <col min="15357" max="15357" width="1.44140625" style="51" customWidth="1"/>
    <col min="15358" max="15358" width="15.5546875" style="51" customWidth="1"/>
    <col min="15359" max="15359" width="1" style="51" customWidth="1"/>
    <col min="15360" max="15360" width="15.5546875" style="51" customWidth="1"/>
    <col min="15361" max="15361" width="1" style="51" customWidth="1"/>
    <col min="15362" max="15362" width="15.5546875" style="51" customWidth="1"/>
    <col min="15363" max="15363" width="1" style="51" customWidth="1"/>
    <col min="15364" max="15364" width="15.5546875" style="51" customWidth="1"/>
    <col min="15365" max="15365" width="0.5546875" style="51" customWidth="1"/>
    <col min="15366" max="15368" width="10.5546875" style="51"/>
    <col min="15369" max="15369" width="16.44140625" style="51" bestFit="1" customWidth="1"/>
    <col min="15370" max="15370" width="10.5546875" style="51"/>
    <col min="15371" max="15371" width="11.5546875" style="51" bestFit="1" customWidth="1"/>
    <col min="15372" max="15608" width="10.5546875" style="51"/>
    <col min="15609" max="15609" width="21.5546875" style="51" customWidth="1"/>
    <col min="15610" max="15610" width="17.5546875" style="51" customWidth="1"/>
    <col min="15611" max="15611" width="2.44140625" style="51" customWidth="1"/>
    <col min="15612" max="15612" width="8.44140625" style="51" customWidth="1"/>
    <col min="15613" max="15613" width="1.44140625" style="51" customWidth="1"/>
    <col min="15614" max="15614" width="15.5546875" style="51" customWidth="1"/>
    <col min="15615" max="15615" width="1" style="51" customWidth="1"/>
    <col min="15616" max="15616" width="15.5546875" style="51" customWidth="1"/>
    <col min="15617" max="15617" width="1" style="51" customWidth="1"/>
    <col min="15618" max="15618" width="15.5546875" style="51" customWidth="1"/>
    <col min="15619" max="15619" width="1" style="51" customWidth="1"/>
    <col min="15620" max="15620" width="15.5546875" style="51" customWidth="1"/>
    <col min="15621" max="15621" width="0.5546875" style="51" customWidth="1"/>
    <col min="15622" max="15624" width="10.5546875" style="51"/>
    <col min="15625" max="15625" width="16.44140625" style="51" bestFit="1" customWidth="1"/>
    <col min="15626" max="15626" width="10.5546875" style="51"/>
    <col min="15627" max="15627" width="11.5546875" style="51" bestFit="1" customWidth="1"/>
    <col min="15628" max="15864" width="10.5546875" style="51"/>
    <col min="15865" max="15865" width="21.5546875" style="51" customWidth="1"/>
    <col min="15866" max="15866" width="17.5546875" style="51" customWidth="1"/>
    <col min="15867" max="15867" width="2.44140625" style="51" customWidth="1"/>
    <col min="15868" max="15868" width="8.44140625" style="51" customWidth="1"/>
    <col min="15869" max="15869" width="1.44140625" style="51" customWidth="1"/>
    <col min="15870" max="15870" width="15.5546875" style="51" customWidth="1"/>
    <col min="15871" max="15871" width="1" style="51" customWidth="1"/>
    <col min="15872" max="15872" width="15.5546875" style="51" customWidth="1"/>
    <col min="15873" max="15873" width="1" style="51" customWidth="1"/>
    <col min="15874" max="15874" width="15.5546875" style="51" customWidth="1"/>
    <col min="15875" max="15875" width="1" style="51" customWidth="1"/>
    <col min="15876" max="15876" width="15.5546875" style="51" customWidth="1"/>
    <col min="15877" max="15877" width="0.5546875" style="51" customWidth="1"/>
    <col min="15878" max="15880" width="10.5546875" style="51"/>
    <col min="15881" max="15881" width="16.44140625" style="51" bestFit="1" customWidth="1"/>
    <col min="15882" max="15882" width="10.5546875" style="51"/>
    <col min="15883" max="15883" width="11.5546875" style="51" bestFit="1" customWidth="1"/>
    <col min="15884" max="16120" width="10.5546875" style="51"/>
    <col min="16121" max="16121" width="21.5546875" style="51" customWidth="1"/>
    <col min="16122" max="16122" width="17.5546875" style="51" customWidth="1"/>
    <col min="16123" max="16123" width="2.44140625" style="51" customWidth="1"/>
    <col min="16124" max="16124" width="8.44140625" style="51" customWidth="1"/>
    <col min="16125" max="16125" width="1.44140625" style="51" customWidth="1"/>
    <col min="16126" max="16126" width="15.5546875" style="51" customWidth="1"/>
    <col min="16127" max="16127" width="1" style="51" customWidth="1"/>
    <col min="16128" max="16128" width="15.5546875" style="51" customWidth="1"/>
    <col min="16129" max="16129" width="1" style="51" customWidth="1"/>
    <col min="16130" max="16130" width="15.5546875" style="51" customWidth="1"/>
    <col min="16131" max="16131" width="1" style="51" customWidth="1"/>
    <col min="16132" max="16132" width="15.5546875" style="51" customWidth="1"/>
    <col min="16133" max="16133" width="0.5546875" style="51" customWidth="1"/>
    <col min="16134" max="16136" width="10.5546875" style="51"/>
    <col min="16137" max="16137" width="16.44140625" style="51" bestFit="1" customWidth="1"/>
    <col min="16138" max="16138" width="10.5546875" style="51"/>
    <col min="16139" max="16139" width="11.5546875" style="51" bestFit="1" customWidth="1"/>
    <col min="16140" max="16384" width="10.5546875" style="51"/>
  </cols>
  <sheetData>
    <row r="1" spans="1:18" s="53" customFormat="1" ht="24" customHeight="1">
      <c r="A1" s="53" t="s">
        <v>0</v>
      </c>
      <c r="J1" s="1"/>
      <c r="K1" s="1"/>
      <c r="L1" s="1"/>
      <c r="M1" s="2"/>
      <c r="P1" s="3"/>
    </row>
    <row r="2" spans="1:18" s="53" customFormat="1" ht="24" customHeight="1">
      <c r="A2" s="53" t="s">
        <v>1</v>
      </c>
      <c r="J2" s="1"/>
      <c r="K2" s="1"/>
      <c r="L2" s="1"/>
      <c r="M2" s="2"/>
      <c r="P2" s="3"/>
    </row>
    <row r="3" spans="1:18" s="53" customFormat="1" ht="24" customHeight="1">
      <c r="A3" s="53" t="s">
        <v>2</v>
      </c>
      <c r="J3" s="1"/>
      <c r="K3" s="1"/>
      <c r="L3" s="1"/>
      <c r="M3" s="2"/>
      <c r="P3" s="3"/>
    </row>
    <row r="4" spans="1:18" ht="24" customHeight="1">
      <c r="A4" s="54"/>
      <c r="B4" s="54"/>
      <c r="C4" s="54"/>
      <c r="D4" s="54"/>
      <c r="E4" s="54"/>
      <c r="F4" s="54"/>
      <c r="G4" s="54"/>
      <c r="H4" s="54"/>
      <c r="I4" s="54"/>
      <c r="J4" s="4"/>
      <c r="K4" s="4"/>
      <c r="L4" s="55" t="s">
        <v>3</v>
      </c>
      <c r="M4" s="4"/>
    </row>
    <row r="5" spans="1:18" ht="24" customHeight="1">
      <c r="A5" s="54"/>
      <c r="B5" s="54"/>
      <c r="C5" s="54"/>
      <c r="D5" s="54"/>
      <c r="E5" s="54"/>
      <c r="F5" s="153" t="s">
        <v>4</v>
      </c>
      <c r="G5" s="153"/>
      <c r="H5" s="153"/>
      <c r="I5" s="54"/>
      <c r="J5" s="153" t="s">
        <v>5</v>
      </c>
      <c r="K5" s="153"/>
      <c r="L5" s="153"/>
      <c r="M5" s="4"/>
    </row>
    <row r="6" spans="1:18" ht="24" customHeight="1">
      <c r="D6" s="136" t="s">
        <v>6</v>
      </c>
      <c r="E6" s="137"/>
      <c r="F6" s="136" t="s">
        <v>7</v>
      </c>
      <c r="G6" s="138"/>
      <c r="H6" s="139" t="s">
        <v>8</v>
      </c>
      <c r="I6" s="54"/>
      <c r="J6" s="139" t="s">
        <v>7</v>
      </c>
      <c r="K6" s="138"/>
      <c r="L6" s="139" t="s">
        <v>8</v>
      </c>
      <c r="M6" s="4"/>
    </row>
    <row r="7" spans="1:18" ht="24" customHeight="1">
      <c r="E7" s="137"/>
      <c r="F7" s="52" t="s">
        <v>9</v>
      </c>
      <c r="G7" s="138"/>
      <c r="H7" s="138" t="s">
        <v>10</v>
      </c>
      <c r="I7" s="54"/>
      <c r="J7" s="138" t="s">
        <v>9</v>
      </c>
      <c r="K7" s="138"/>
      <c r="L7" s="138" t="s">
        <v>10</v>
      </c>
      <c r="M7" s="4"/>
    </row>
    <row r="8" spans="1:18" ht="24" customHeight="1">
      <c r="D8" s="137"/>
      <c r="E8" s="137"/>
      <c r="F8" s="52" t="s">
        <v>11</v>
      </c>
      <c r="G8" s="138"/>
      <c r="H8" s="138"/>
      <c r="I8" s="54"/>
      <c r="J8" s="138" t="s">
        <v>11</v>
      </c>
      <c r="K8" s="138"/>
      <c r="L8" s="138"/>
      <c r="M8" s="4"/>
    </row>
    <row r="9" spans="1:18" ht="24" customHeight="1">
      <c r="A9" s="140" t="s">
        <v>12</v>
      </c>
      <c r="B9" s="141"/>
      <c r="C9" s="141"/>
      <c r="F9" s="28"/>
      <c r="G9" s="5"/>
      <c r="H9" s="6"/>
      <c r="I9" s="54"/>
      <c r="J9" s="6"/>
      <c r="K9" s="6"/>
      <c r="L9" s="6"/>
      <c r="M9" s="6"/>
    </row>
    <row r="10" spans="1:18" ht="24" customHeight="1">
      <c r="A10" s="53" t="s">
        <v>13</v>
      </c>
      <c r="D10" s="52"/>
      <c r="F10" s="27"/>
      <c r="G10" s="7"/>
      <c r="H10" s="8"/>
      <c r="I10" s="7"/>
      <c r="J10" s="8"/>
      <c r="K10" s="8"/>
      <c r="L10" s="8"/>
      <c r="M10" s="8"/>
      <c r="R10" s="142"/>
    </row>
    <row r="11" spans="1:18" ht="24" customHeight="1">
      <c r="A11" s="51" t="s">
        <v>14</v>
      </c>
      <c r="D11" s="56"/>
      <c r="F11" s="151">
        <v>769293369</v>
      </c>
      <c r="G11" s="9"/>
      <c r="H11" s="10">
        <v>826666923</v>
      </c>
      <c r="I11" s="9"/>
      <c r="J11" s="10">
        <v>531955606</v>
      </c>
      <c r="K11" s="10"/>
      <c r="L11" s="10">
        <v>498822971</v>
      </c>
      <c r="M11" s="10"/>
      <c r="P11" s="51"/>
      <c r="R11" s="142"/>
    </row>
    <row r="12" spans="1:18" ht="24" customHeight="1">
      <c r="A12" s="51" t="s">
        <v>15</v>
      </c>
      <c r="D12" s="152">
        <v>3</v>
      </c>
      <c r="F12" s="151">
        <v>104189258</v>
      </c>
      <c r="G12" s="9"/>
      <c r="H12" s="9">
        <v>119200993</v>
      </c>
      <c r="I12" s="9"/>
      <c r="J12" s="10">
        <v>122061891</v>
      </c>
      <c r="K12" s="10"/>
      <c r="L12" s="10">
        <v>148886708</v>
      </c>
      <c r="M12" s="10"/>
      <c r="R12" s="143"/>
    </row>
    <row r="13" spans="1:18" ht="24" customHeight="1">
      <c r="A13" s="51" t="s">
        <v>16</v>
      </c>
      <c r="D13" s="56">
        <v>2</v>
      </c>
      <c r="F13" s="9">
        <v>0</v>
      </c>
      <c r="G13" s="9"/>
      <c r="H13" s="9">
        <v>0</v>
      </c>
      <c r="I13" s="9"/>
      <c r="J13" s="10">
        <v>0</v>
      </c>
      <c r="K13" s="10"/>
      <c r="L13" s="10">
        <v>239792690</v>
      </c>
      <c r="M13" s="10"/>
      <c r="R13" s="142"/>
    </row>
    <row r="14" spans="1:18" ht="24" customHeight="1">
      <c r="A14" s="51" t="s">
        <v>17</v>
      </c>
      <c r="D14" s="56">
        <v>4</v>
      </c>
      <c r="F14" s="9">
        <v>11769805418</v>
      </c>
      <c r="G14" s="11"/>
      <c r="H14" s="11">
        <v>8760253605</v>
      </c>
      <c r="I14" s="11"/>
      <c r="J14" s="10">
        <v>11054295037</v>
      </c>
      <c r="K14" s="12"/>
      <c r="L14" s="12">
        <v>8143637774</v>
      </c>
      <c r="M14" s="12"/>
    </row>
    <row r="15" spans="1:18" ht="24" customHeight="1">
      <c r="A15" s="51" t="s">
        <v>18</v>
      </c>
      <c r="D15" s="56"/>
      <c r="F15" s="9">
        <v>313227147</v>
      </c>
      <c r="G15" s="11"/>
      <c r="H15" s="11">
        <v>247063082</v>
      </c>
      <c r="I15" s="11"/>
      <c r="J15" s="10">
        <v>241844898</v>
      </c>
      <c r="K15" s="12"/>
      <c r="L15" s="12">
        <v>242380778</v>
      </c>
      <c r="M15" s="12"/>
    </row>
    <row r="16" spans="1:18" ht="24" customHeight="1">
      <c r="A16" s="51" t="s">
        <v>19</v>
      </c>
      <c r="D16" s="56"/>
      <c r="F16" s="9">
        <v>2471891333</v>
      </c>
      <c r="G16" s="11"/>
      <c r="H16" s="10">
        <v>2147136243</v>
      </c>
      <c r="I16" s="11"/>
      <c r="J16" s="9">
        <v>2080859456</v>
      </c>
      <c r="K16" s="12"/>
      <c r="L16" s="10">
        <v>1779245956</v>
      </c>
      <c r="M16" s="12"/>
    </row>
    <row r="17" spans="1:16" ht="24" customHeight="1">
      <c r="A17" s="51" t="s">
        <v>20</v>
      </c>
      <c r="D17" s="56"/>
      <c r="F17" s="9">
        <v>331316825</v>
      </c>
      <c r="G17" s="11"/>
      <c r="H17" s="10">
        <v>889291235</v>
      </c>
      <c r="I17" s="11"/>
      <c r="J17" s="9">
        <v>331316825</v>
      </c>
      <c r="K17" s="12"/>
      <c r="L17" s="10">
        <v>889291235</v>
      </c>
      <c r="M17" s="12"/>
    </row>
    <row r="18" spans="1:16" ht="24" customHeight="1">
      <c r="A18" s="51" t="s">
        <v>21</v>
      </c>
      <c r="D18" s="56"/>
      <c r="F18" s="9">
        <v>8569216</v>
      </c>
      <c r="G18" s="9"/>
      <c r="H18" s="10">
        <v>1466855</v>
      </c>
      <c r="I18" s="11"/>
      <c r="J18" s="9">
        <v>4205707</v>
      </c>
      <c r="K18" s="12"/>
      <c r="L18" s="10">
        <v>995387</v>
      </c>
      <c r="M18" s="10"/>
    </row>
    <row r="19" spans="1:16" ht="24" hidden="1" customHeight="1">
      <c r="A19" s="51" t="s">
        <v>22</v>
      </c>
      <c r="D19" s="56"/>
      <c r="F19" s="9">
        <v>0</v>
      </c>
      <c r="G19" s="9"/>
      <c r="H19" s="10">
        <v>0</v>
      </c>
      <c r="I19" s="11"/>
      <c r="J19" s="9">
        <v>0</v>
      </c>
      <c r="K19" s="12"/>
      <c r="L19" s="10">
        <v>0</v>
      </c>
      <c r="M19" s="10"/>
    </row>
    <row r="20" spans="1:16" ht="24" customHeight="1">
      <c r="A20" s="53" t="s">
        <v>23</v>
      </c>
      <c r="F20" s="15">
        <f>SUM(F11:F19)</f>
        <v>15768292566</v>
      </c>
      <c r="G20" s="14"/>
      <c r="H20" s="15">
        <f>SUM(H11:H19)</f>
        <v>12991078936</v>
      </c>
      <c r="I20" s="14"/>
      <c r="J20" s="15">
        <f>SUM(J11:J19)</f>
        <v>14366539420</v>
      </c>
      <c r="K20" s="16"/>
      <c r="L20" s="15">
        <f>SUM(L11:L19)</f>
        <v>11943053499</v>
      </c>
      <c r="M20" s="16"/>
    </row>
    <row r="21" spans="1:16" ht="24" customHeight="1">
      <c r="A21" s="53" t="s">
        <v>24</v>
      </c>
      <c r="F21" s="17"/>
      <c r="G21" s="17"/>
      <c r="H21" s="17"/>
      <c r="I21" s="17"/>
      <c r="J21" s="18"/>
      <c r="K21" s="18"/>
      <c r="L21" s="18"/>
      <c r="M21" s="18"/>
    </row>
    <row r="22" spans="1:16" ht="24" customHeight="1">
      <c r="A22" s="51" t="s">
        <v>25</v>
      </c>
      <c r="D22" s="152">
        <v>3</v>
      </c>
      <c r="F22" s="17">
        <v>50771995</v>
      </c>
      <c r="G22" s="17"/>
      <c r="H22" s="17">
        <v>64380750</v>
      </c>
      <c r="I22" s="17"/>
      <c r="J22" s="17">
        <v>53169889</v>
      </c>
      <c r="K22" s="18"/>
      <c r="L22" s="17">
        <v>60639463</v>
      </c>
      <c r="M22" s="18"/>
    </row>
    <row r="23" spans="1:16" ht="24" customHeight="1">
      <c r="A23" s="51" t="s">
        <v>26</v>
      </c>
      <c r="D23" s="144">
        <v>2</v>
      </c>
      <c r="F23" s="17">
        <f>35000000+132275000</f>
        <v>167275000</v>
      </c>
      <c r="G23" s="17"/>
      <c r="H23" s="17">
        <v>167275000</v>
      </c>
      <c r="I23" s="17"/>
      <c r="J23" s="17">
        <f>304400339+132275000</f>
        <v>436675339</v>
      </c>
      <c r="K23" s="18"/>
      <c r="L23" s="17">
        <v>229100376</v>
      </c>
      <c r="M23" s="18"/>
    </row>
    <row r="24" spans="1:16" ht="24" customHeight="1">
      <c r="A24" s="51" t="s">
        <v>27</v>
      </c>
      <c r="D24" s="144">
        <v>5</v>
      </c>
      <c r="F24" s="17">
        <v>0</v>
      </c>
      <c r="G24" s="17"/>
      <c r="H24" s="17">
        <v>0</v>
      </c>
      <c r="I24" s="17"/>
      <c r="J24" s="10">
        <v>933929500</v>
      </c>
      <c r="K24" s="18"/>
      <c r="L24" s="10">
        <v>656928000</v>
      </c>
      <c r="M24" s="18"/>
      <c r="P24" s="131"/>
    </row>
    <row r="25" spans="1:16" ht="23.25" customHeight="1">
      <c r="A25" s="51" t="s">
        <v>28</v>
      </c>
      <c r="D25" s="144">
        <v>6</v>
      </c>
      <c r="F25" s="9">
        <v>66831501</v>
      </c>
      <c r="G25" s="17"/>
      <c r="H25" s="17">
        <v>68868266</v>
      </c>
      <c r="I25" s="17"/>
      <c r="J25" s="10">
        <v>69999700</v>
      </c>
      <c r="K25" s="18"/>
      <c r="L25" s="10">
        <v>69999700</v>
      </c>
      <c r="M25" s="18"/>
    </row>
    <row r="26" spans="1:16" ht="24" customHeight="1">
      <c r="A26" s="51" t="s">
        <v>29</v>
      </c>
      <c r="D26" s="144">
        <v>7</v>
      </c>
      <c r="F26" s="17">
        <v>345066449</v>
      </c>
      <c r="G26" s="19"/>
      <c r="H26" s="19">
        <v>349740472</v>
      </c>
      <c r="I26" s="19"/>
      <c r="J26" s="9">
        <v>367724980</v>
      </c>
      <c r="K26" s="18"/>
      <c r="L26" s="18">
        <v>367724980</v>
      </c>
      <c r="M26" s="18"/>
    </row>
    <row r="27" spans="1:16" ht="24" customHeight="1">
      <c r="A27" s="51" t="s">
        <v>30</v>
      </c>
      <c r="D27" s="144"/>
      <c r="F27" s="9">
        <v>1323043362</v>
      </c>
      <c r="G27" s="19"/>
      <c r="H27" s="19">
        <v>941099679</v>
      </c>
      <c r="I27" s="19"/>
      <c r="J27" s="18">
        <v>1323043362</v>
      </c>
      <c r="K27" s="18"/>
      <c r="L27" s="18">
        <v>941099679</v>
      </c>
      <c r="M27" s="18"/>
    </row>
    <row r="28" spans="1:16" ht="24" customHeight="1">
      <c r="A28" s="51" t="s">
        <v>31</v>
      </c>
      <c r="D28" s="144"/>
      <c r="F28" s="9">
        <v>317589136</v>
      </c>
      <c r="G28" s="9"/>
      <c r="H28" s="9">
        <v>152942600</v>
      </c>
      <c r="I28" s="9"/>
      <c r="J28" s="18">
        <v>135290684</v>
      </c>
      <c r="K28" s="18"/>
      <c r="L28" s="18">
        <v>134990340</v>
      </c>
      <c r="M28" s="18"/>
    </row>
    <row r="29" spans="1:16" ht="24" customHeight="1">
      <c r="A29" s="51" t="s">
        <v>32</v>
      </c>
      <c r="D29" s="144">
        <v>8</v>
      </c>
      <c r="F29" s="9">
        <v>1649817352</v>
      </c>
      <c r="G29" s="19"/>
      <c r="H29" s="19">
        <v>1444678809</v>
      </c>
      <c r="I29" s="19"/>
      <c r="J29" s="10">
        <v>689335435</v>
      </c>
      <c r="K29" s="10"/>
      <c r="L29" s="10">
        <v>500796146</v>
      </c>
      <c r="M29" s="10"/>
    </row>
    <row r="30" spans="1:16" ht="24" customHeight="1">
      <c r="A30" s="51" t="s">
        <v>33</v>
      </c>
      <c r="D30" s="144"/>
      <c r="F30" s="9">
        <v>63512121</v>
      </c>
      <c r="G30" s="9"/>
      <c r="H30" s="9">
        <v>64850424</v>
      </c>
      <c r="I30" s="9"/>
      <c r="J30" s="10">
        <v>12492057</v>
      </c>
      <c r="K30" s="10"/>
      <c r="L30" s="10">
        <v>13208331</v>
      </c>
      <c r="M30" s="10"/>
    </row>
    <row r="31" spans="1:16" ht="24" customHeight="1">
      <c r="A31" s="51" t="s">
        <v>34</v>
      </c>
      <c r="D31" s="144"/>
      <c r="F31" s="9">
        <v>146520</v>
      </c>
      <c r="G31" s="9"/>
      <c r="H31" s="9">
        <v>156441</v>
      </c>
      <c r="I31" s="9"/>
      <c r="J31" s="10">
        <v>90629</v>
      </c>
      <c r="K31" s="10"/>
      <c r="L31" s="10">
        <v>99073</v>
      </c>
      <c r="M31" s="10"/>
    </row>
    <row r="32" spans="1:16" ht="24" customHeight="1">
      <c r="A32" s="51" t="s">
        <v>35</v>
      </c>
      <c r="D32" s="144"/>
      <c r="F32" s="9">
        <v>607951545</v>
      </c>
      <c r="G32" s="9"/>
      <c r="H32" s="9">
        <v>517969409</v>
      </c>
      <c r="I32" s="9"/>
      <c r="J32" s="10">
        <v>525461203</v>
      </c>
      <c r="K32" s="10"/>
      <c r="L32" s="10">
        <v>441927311</v>
      </c>
      <c r="M32" s="10"/>
    </row>
    <row r="33" spans="1:17" ht="24" customHeight="1">
      <c r="A33" s="51" t="s">
        <v>36</v>
      </c>
      <c r="D33" s="144"/>
      <c r="F33" s="9">
        <f>31729101-1</f>
        <v>31729100</v>
      </c>
      <c r="G33" s="19"/>
      <c r="H33" s="19">
        <v>62338760</v>
      </c>
      <c r="I33" s="19"/>
      <c r="J33" s="10">
        <f>18701055+1</f>
        <v>18701056</v>
      </c>
      <c r="K33" s="18"/>
      <c r="L33" s="17">
        <v>58211067</v>
      </c>
      <c r="M33" s="18"/>
    </row>
    <row r="34" spans="1:17" ht="24" customHeight="1">
      <c r="A34" s="53" t="s">
        <v>37</v>
      </c>
      <c r="F34" s="13">
        <f>SUM(F22:F33)</f>
        <v>4623734081</v>
      </c>
      <c r="G34" s="14"/>
      <c r="H34" s="13">
        <f>SUM(H22:H33)</f>
        <v>3834300610</v>
      </c>
      <c r="I34" s="14"/>
      <c r="J34" s="13">
        <f>SUM(J22:J33)</f>
        <v>4565913834</v>
      </c>
      <c r="K34" s="14"/>
      <c r="L34" s="13">
        <f>SUM(L22:L33)</f>
        <v>3474724466</v>
      </c>
      <c r="M34" s="14"/>
    </row>
    <row r="35" spans="1:17" ht="24" customHeight="1" thickBot="1">
      <c r="A35" s="53" t="s">
        <v>38</v>
      </c>
      <c r="F35" s="21">
        <f>SUM(F20+F34)</f>
        <v>20392026647</v>
      </c>
      <c r="G35" s="14"/>
      <c r="H35" s="20">
        <f>SUM(H20+H34)</f>
        <v>16825379546</v>
      </c>
      <c r="I35" s="14"/>
      <c r="J35" s="21">
        <f>SUM(J20+J34)</f>
        <v>18932453254</v>
      </c>
      <c r="K35" s="16"/>
      <c r="L35" s="21">
        <f>SUM(L20+L34)</f>
        <v>15417777965</v>
      </c>
      <c r="M35" s="16"/>
    </row>
    <row r="36" spans="1:17" ht="24" customHeight="1" thickTop="1">
      <c r="F36" s="27"/>
      <c r="J36" s="7"/>
      <c r="K36" s="7"/>
      <c r="L36" s="7"/>
    </row>
    <row r="37" spans="1:17" ht="24" customHeight="1">
      <c r="A37" s="51" t="s">
        <v>39</v>
      </c>
      <c r="M37" s="5"/>
    </row>
    <row r="38" spans="1:17" s="53" customFormat="1" ht="24" customHeight="1">
      <c r="A38" s="53" t="s">
        <v>0</v>
      </c>
      <c r="J38" s="1"/>
      <c r="K38" s="1"/>
      <c r="L38" s="1"/>
      <c r="M38" s="2"/>
      <c r="P38" s="3"/>
    </row>
    <row r="39" spans="1:17" s="53" customFormat="1" ht="24" customHeight="1">
      <c r="A39" s="53" t="s">
        <v>40</v>
      </c>
      <c r="J39" s="1"/>
      <c r="K39" s="1"/>
      <c r="L39" s="1"/>
      <c r="M39" s="2"/>
      <c r="P39" s="3"/>
    </row>
    <row r="40" spans="1:17" s="53" customFormat="1" ht="24" customHeight="1">
      <c r="A40" s="53" t="s">
        <v>2</v>
      </c>
      <c r="J40" s="1"/>
      <c r="K40" s="1"/>
      <c r="L40" s="1"/>
      <c r="M40" s="2"/>
      <c r="P40" s="3"/>
    </row>
    <row r="41" spans="1:17" ht="24" customHeight="1">
      <c r="A41" s="54"/>
      <c r="B41" s="54"/>
      <c r="C41" s="54"/>
      <c r="D41" s="54"/>
      <c r="E41" s="54"/>
      <c r="F41" s="54"/>
      <c r="G41" s="54"/>
      <c r="H41" s="54"/>
      <c r="I41" s="54"/>
      <c r="J41" s="4"/>
      <c r="K41" s="4"/>
      <c r="L41" s="55" t="s">
        <v>3</v>
      </c>
      <c r="M41" s="4"/>
    </row>
    <row r="42" spans="1:17" ht="24" customHeight="1">
      <c r="A42" s="54"/>
      <c r="B42" s="54"/>
      <c r="C42" s="54"/>
      <c r="D42" s="54"/>
      <c r="E42" s="54"/>
      <c r="F42" s="153" t="s">
        <v>4</v>
      </c>
      <c r="G42" s="153"/>
      <c r="H42" s="153"/>
      <c r="I42" s="54"/>
      <c r="J42" s="153" t="s">
        <v>5</v>
      </c>
      <c r="K42" s="153"/>
      <c r="L42" s="153"/>
      <c r="M42" s="145"/>
    </row>
    <row r="43" spans="1:17" ht="24" customHeight="1">
      <c r="D43" s="136" t="s">
        <v>6</v>
      </c>
      <c r="E43" s="137"/>
      <c r="F43" s="136" t="s">
        <v>7</v>
      </c>
      <c r="G43" s="138"/>
      <c r="H43" s="139" t="s">
        <v>8</v>
      </c>
      <c r="I43" s="54"/>
      <c r="J43" s="139" t="s">
        <v>7</v>
      </c>
      <c r="K43" s="138"/>
      <c r="L43" s="139" t="s">
        <v>8</v>
      </c>
      <c r="M43" s="138"/>
    </row>
    <row r="44" spans="1:17" ht="24" customHeight="1">
      <c r="D44" s="137"/>
      <c r="E44" s="137"/>
      <c r="F44" s="52" t="s">
        <v>9</v>
      </c>
      <c r="G44" s="138"/>
      <c r="H44" s="138" t="s">
        <v>10</v>
      </c>
      <c r="I44" s="54"/>
      <c r="J44" s="138" t="s">
        <v>9</v>
      </c>
      <c r="K44" s="138"/>
      <c r="L44" s="138" t="s">
        <v>10</v>
      </c>
      <c r="M44" s="138"/>
    </row>
    <row r="45" spans="1:17" ht="24" customHeight="1">
      <c r="D45" s="137"/>
      <c r="E45" s="137"/>
      <c r="F45" s="52" t="s">
        <v>11</v>
      </c>
      <c r="G45" s="138"/>
      <c r="H45" s="138"/>
      <c r="I45" s="54"/>
      <c r="J45" s="138" t="s">
        <v>11</v>
      </c>
      <c r="K45" s="138"/>
      <c r="L45" s="138"/>
      <c r="M45" s="138"/>
    </row>
    <row r="46" spans="1:17" ht="24" customHeight="1">
      <c r="A46" s="53" t="s">
        <v>41</v>
      </c>
      <c r="E46" s="137"/>
      <c r="G46" s="138"/>
      <c r="H46" s="138"/>
      <c r="I46" s="138"/>
      <c r="J46" s="138"/>
      <c r="K46" s="138"/>
      <c r="L46" s="138"/>
      <c r="M46" s="138"/>
      <c r="Q46" s="142"/>
    </row>
    <row r="47" spans="1:17" ht="24" customHeight="1">
      <c r="A47" s="53" t="s">
        <v>42</v>
      </c>
      <c r="J47" s="6"/>
      <c r="K47" s="6"/>
      <c r="L47" s="6"/>
      <c r="M47" s="6"/>
      <c r="Q47" s="143"/>
    </row>
    <row r="48" spans="1:17" ht="24" customHeight="1">
      <c r="A48" s="51" t="s">
        <v>43</v>
      </c>
      <c r="D48" s="56"/>
      <c r="F48" s="9">
        <v>1049455720</v>
      </c>
      <c r="G48" s="17"/>
      <c r="H48" s="17">
        <v>916456758</v>
      </c>
      <c r="I48" s="17"/>
      <c r="J48" s="9">
        <v>1005351513</v>
      </c>
      <c r="K48" s="17"/>
      <c r="L48" s="17">
        <v>878917559</v>
      </c>
      <c r="M48" s="18"/>
      <c r="Q48" s="143"/>
    </row>
    <row r="49" spans="1:17" ht="24" customHeight="1">
      <c r="A49" s="51" t="s">
        <v>44</v>
      </c>
      <c r="D49" s="56"/>
      <c r="F49" s="9">
        <v>11866899084</v>
      </c>
      <c r="G49" s="9"/>
      <c r="H49" s="9">
        <v>9990669395</v>
      </c>
      <c r="I49" s="9"/>
      <c r="J49" s="9">
        <v>10196109421</v>
      </c>
      <c r="K49" s="9"/>
      <c r="L49" s="9">
        <v>8572293049</v>
      </c>
      <c r="M49" s="18"/>
      <c r="Q49" s="142"/>
    </row>
    <row r="50" spans="1:17" ht="24" customHeight="1">
      <c r="A50" s="146" t="s">
        <v>45</v>
      </c>
      <c r="D50" s="144">
        <v>2</v>
      </c>
      <c r="F50" s="18">
        <v>0</v>
      </c>
      <c r="G50" s="19"/>
      <c r="H50" s="18">
        <v>0</v>
      </c>
      <c r="I50" s="19"/>
      <c r="J50" s="18">
        <v>700000000</v>
      </c>
      <c r="K50" s="18"/>
      <c r="L50" s="18">
        <v>500000000</v>
      </c>
      <c r="M50" s="6"/>
      <c r="Q50" s="142"/>
    </row>
    <row r="51" spans="1:17" ht="24" customHeight="1">
      <c r="A51" s="51" t="s">
        <v>46</v>
      </c>
      <c r="D51" s="56">
        <v>9</v>
      </c>
      <c r="F51" s="9">
        <v>2242705737</v>
      </c>
      <c r="G51" s="17"/>
      <c r="H51" s="9">
        <v>1701351683</v>
      </c>
      <c r="I51" s="9"/>
      <c r="J51" s="9">
        <v>2242705737</v>
      </c>
      <c r="K51" s="9"/>
      <c r="L51" s="9">
        <v>1701351683</v>
      </c>
      <c r="M51" s="18"/>
    </row>
    <row r="52" spans="1:17" ht="24" customHeight="1">
      <c r="A52" s="51" t="s">
        <v>47</v>
      </c>
      <c r="F52" s="9"/>
      <c r="G52" s="14"/>
      <c r="H52" s="14"/>
      <c r="I52" s="14"/>
      <c r="J52" s="9"/>
      <c r="K52" s="14"/>
      <c r="L52" s="17"/>
      <c r="M52" s="16"/>
    </row>
    <row r="53" spans="1:17" ht="24" customHeight="1">
      <c r="A53" s="51" t="s">
        <v>48</v>
      </c>
      <c r="D53" s="56"/>
      <c r="F53" s="9">
        <v>3088624</v>
      </c>
      <c r="G53" s="17"/>
      <c r="H53" s="9">
        <v>3272400</v>
      </c>
      <c r="I53" s="9"/>
      <c r="J53" s="9">
        <v>2315761</v>
      </c>
      <c r="K53" s="9"/>
      <c r="L53" s="9">
        <v>2512593</v>
      </c>
      <c r="M53" s="16"/>
    </row>
    <row r="54" spans="1:17" ht="24" customHeight="1">
      <c r="A54" s="51" t="s">
        <v>178</v>
      </c>
      <c r="D54" s="56"/>
      <c r="F54" s="22">
        <v>1352483</v>
      </c>
      <c r="G54" s="14"/>
      <c r="H54" s="22">
        <v>0</v>
      </c>
      <c r="I54" s="14"/>
      <c r="J54" s="22">
        <v>0</v>
      </c>
      <c r="K54" s="14"/>
      <c r="L54" s="22">
        <v>0</v>
      </c>
      <c r="M54" s="16"/>
    </row>
    <row r="55" spans="1:17" ht="24" customHeight="1">
      <c r="A55" s="53" t="s">
        <v>49</v>
      </c>
      <c r="D55" s="56"/>
      <c r="F55" s="23">
        <f>SUM(F48:F54)</f>
        <v>15163501648</v>
      </c>
      <c r="G55" s="14"/>
      <c r="H55" s="23">
        <f>SUM(H48:I53)</f>
        <v>12611750236</v>
      </c>
      <c r="I55" s="14"/>
      <c r="J55" s="23">
        <f>SUM(J48:K53)</f>
        <v>14146482432</v>
      </c>
      <c r="K55" s="14"/>
      <c r="L55" s="23">
        <f>SUM(L48:M53)</f>
        <v>11655074884</v>
      </c>
      <c r="M55" s="16"/>
    </row>
    <row r="56" spans="1:17" ht="24" customHeight="1">
      <c r="A56" s="53" t="s">
        <v>50</v>
      </c>
      <c r="D56" s="56"/>
      <c r="F56" s="27"/>
      <c r="G56" s="14"/>
      <c r="H56" s="14"/>
      <c r="I56" s="14"/>
      <c r="J56" s="14"/>
      <c r="K56" s="14"/>
      <c r="L56" s="14"/>
      <c r="M56" s="16"/>
    </row>
    <row r="57" spans="1:17" ht="24" customHeight="1">
      <c r="A57" s="51" t="s">
        <v>51</v>
      </c>
      <c r="D57" s="56">
        <v>9</v>
      </c>
      <c r="F57" s="61">
        <v>2159211789</v>
      </c>
      <c r="G57" s="14"/>
      <c r="H57" s="24">
        <v>1291447327</v>
      </c>
      <c r="I57" s="14"/>
      <c r="J57" s="9">
        <v>2159211789</v>
      </c>
      <c r="K57" s="14"/>
      <c r="L57" s="14">
        <v>1291447327</v>
      </c>
      <c r="M57" s="16"/>
    </row>
    <row r="58" spans="1:17" ht="24" customHeight="1">
      <c r="A58" s="51" t="s">
        <v>52</v>
      </c>
      <c r="G58" s="14"/>
      <c r="H58" s="24"/>
      <c r="I58" s="14"/>
      <c r="J58" s="9"/>
      <c r="K58" s="14"/>
      <c r="L58" s="14"/>
      <c r="M58" s="16"/>
    </row>
    <row r="59" spans="1:17" ht="24" customHeight="1">
      <c r="A59" s="51" t="s">
        <v>53</v>
      </c>
      <c r="D59" s="56"/>
      <c r="F59" s="61">
        <v>33851911</v>
      </c>
      <c r="G59" s="14"/>
      <c r="H59" s="14">
        <v>33660200</v>
      </c>
      <c r="I59" s="14"/>
      <c r="J59" s="9">
        <v>9861934</v>
      </c>
      <c r="K59" s="25"/>
      <c r="L59" s="25">
        <v>9919283</v>
      </c>
      <c r="M59" s="16"/>
    </row>
    <row r="60" spans="1:17" ht="24" customHeight="1">
      <c r="A60" s="51" t="s">
        <v>54</v>
      </c>
      <c r="D60" s="56"/>
      <c r="F60" s="61">
        <v>21438627</v>
      </c>
      <c r="G60" s="14"/>
      <c r="H60" s="14">
        <v>20053619</v>
      </c>
      <c r="I60" s="14"/>
      <c r="J60" s="9">
        <v>20555008</v>
      </c>
      <c r="K60" s="25"/>
      <c r="L60" s="25">
        <v>19342911</v>
      </c>
      <c r="M60" s="26"/>
    </row>
    <row r="61" spans="1:17" ht="24" customHeight="1">
      <c r="A61" s="51" t="s">
        <v>55</v>
      </c>
      <c r="D61" s="56"/>
      <c r="F61" s="61">
        <v>884819670</v>
      </c>
      <c r="G61" s="14"/>
      <c r="H61" s="25">
        <v>780842213</v>
      </c>
      <c r="I61" s="14"/>
      <c r="J61" s="9">
        <v>755100275</v>
      </c>
      <c r="K61" s="25"/>
      <c r="L61" s="25">
        <v>656152605</v>
      </c>
      <c r="M61" s="26"/>
    </row>
    <row r="62" spans="1:17" ht="24" customHeight="1">
      <c r="A62" s="53" t="s">
        <v>56</v>
      </c>
      <c r="F62" s="13">
        <f>SUM(F57:F61)</f>
        <v>3099321997</v>
      </c>
      <c r="G62" s="14"/>
      <c r="H62" s="13">
        <f>SUM(H57:H61)</f>
        <v>2126003359</v>
      </c>
      <c r="I62" s="14"/>
      <c r="J62" s="13">
        <f>SUM(J57:J61)</f>
        <v>2944729006</v>
      </c>
      <c r="K62" s="14"/>
      <c r="L62" s="13">
        <f>SUM(L57:L61)</f>
        <v>1976862126</v>
      </c>
      <c r="M62" s="16"/>
    </row>
    <row r="63" spans="1:17" ht="24" customHeight="1">
      <c r="A63" s="53" t="s">
        <v>57</v>
      </c>
      <c r="F63" s="13">
        <f>SUM(F55+F62)</f>
        <v>18262823645</v>
      </c>
      <c r="G63" s="14"/>
      <c r="H63" s="13">
        <f>SUM(H55+H62)</f>
        <v>14737753595</v>
      </c>
      <c r="I63" s="14"/>
      <c r="J63" s="13">
        <f>SUM(J55+J62)</f>
        <v>17091211438</v>
      </c>
      <c r="K63" s="14"/>
      <c r="L63" s="13">
        <f>SUM(L55+L62)</f>
        <v>13631937010</v>
      </c>
      <c r="M63" s="16"/>
    </row>
    <row r="64" spans="1:17" ht="24" customHeight="1">
      <c r="J64" s="27"/>
      <c r="K64" s="27"/>
      <c r="L64" s="27"/>
      <c r="M64" s="27"/>
    </row>
    <row r="65" spans="1:16" ht="24" customHeight="1">
      <c r="A65" s="51" t="s">
        <v>39</v>
      </c>
      <c r="M65" s="5"/>
    </row>
    <row r="66" spans="1:16" s="53" customFormat="1" ht="24" customHeight="1">
      <c r="A66" s="53" t="s">
        <v>0</v>
      </c>
      <c r="J66" s="1"/>
      <c r="K66" s="1"/>
      <c r="L66" s="1"/>
      <c r="M66" s="2"/>
      <c r="P66" s="3"/>
    </row>
    <row r="67" spans="1:16" s="53" customFormat="1" ht="24" customHeight="1">
      <c r="A67" s="53" t="s">
        <v>40</v>
      </c>
      <c r="J67" s="1"/>
      <c r="K67" s="1"/>
      <c r="L67" s="1"/>
      <c r="M67" s="2"/>
      <c r="P67" s="3"/>
    </row>
    <row r="68" spans="1:16" s="53" customFormat="1" ht="24" customHeight="1">
      <c r="A68" s="53" t="s">
        <v>2</v>
      </c>
      <c r="J68" s="1"/>
      <c r="K68" s="1"/>
      <c r="L68" s="1"/>
      <c r="M68" s="2"/>
      <c r="P68" s="3"/>
    </row>
    <row r="69" spans="1:16" ht="24" customHeight="1">
      <c r="A69" s="54"/>
      <c r="B69" s="54"/>
      <c r="C69" s="54"/>
      <c r="D69" s="54"/>
      <c r="E69" s="54"/>
      <c r="F69" s="54"/>
      <c r="G69" s="54"/>
      <c r="H69" s="54"/>
      <c r="I69" s="54"/>
      <c r="J69" s="4"/>
      <c r="K69" s="4"/>
      <c r="L69" s="55" t="s">
        <v>3</v>
      </c>
      <c r="M69" s="4"/>
    </row>
    <row r="70" spans="1:16" ht="24" customHeight="1">
      <c r="A70" s="54"/>
      <c r="B70" s="54"/>
      <c r="C70" s="54"/>
      <c r="D70" s="54"/>
      <c r="E70" s="54"/>
      <c r="F70" s="153" t="s">
        <v>4</v>
      </c>
      <c r="G70" s="153"/>
      <c r="H70" s="153"/>
      <c r="I70" s="54"/>
      <c r="J70" s="153" t="s">
        <v>5</v>
      </c>
      <c r="K70" s="153"/>
      <c r="L70" s="153"/>
      <c r="M70" s="145"/>
    </row>
    <row r="71" spans="1:16" ht="24" customHeight="1">
      <c r="D71" s="136" t="s">
        <v>6</v>
      </c>
      <c r="E71" s="137"/>
      <c r="F71" s="136" t="s">
        <v>7</v>
      </c>
      <c r="G71" s="138"/>
      <c r="H71" s="139" t="s">
        <v>8</v>
      </c>
      <c r="I71" s="54"/>
      <c r="J71" s="139" t="s">
        <v>7</v>
      </c>
      <c r="K71" s="138"/>
      <c r="L71" s="139" t="s">
        <v>8</v>
      </c>
      <c r="M71" s="138"/>
    </row>
    <row r="72" spans="1:16" ht="24" customHeight="1">
      <c r="D72" s="54"/>
      <c r="E72" s="137"/>
      <c r="F72" s="52" t="s">
        <v>9</v>
      </c>
      <c r="G72" s="138"/>
      <c r="H72" s="138" t="s">
        <v>10</v>
      </c>
      <c r="I72" s="54"/>
      <c r="J72" s="138" t="s">
        <v>9</v>
      </c>
      <c r="K72" s="138"/>
      <c r="L72" s="138" t="s">
        <v>10</v>
      </c>
      <c r="M72" s="138"/>
    </row>
    <row r="73" spans="1:16" ht="24" customHeight="1">
      <c r="D73" s="137"/>
      <c r="E73" s="137"/>
      <c r="F73" s="52" t="s">
        <v>11</v>
      </c>
      <c r="G73" s="138"/>
      <c r="H73" s="138"/>
      <c r="I73" s="54"/>
      <c r="J73" s="138" t="s">
        <v>11</v>
      </c>
      <c r="K73" s="138"/>
      <c r="L73" s="138"/>
      <c r="M73" s="138"/>
    </row>
    <row r="74" spans="1:16" ht="24" customHeight="1">
      <c r="A74" s="53" t="s">
        <v>58</v>
      </c>
      <c r="J74" s="6"/>
      <c r="K74" s="6"/>
      <c r="L74" s="6"/>
      <c r="M74" s="6"/>
    </row>
    <row r="75" spans="1:16" ht="24" customHeight="1">
      <c r="A75" s="51" t="s">
        <v>59</v>
      </c>
      <c r="D75" s="56"/>
      <c r="J75" s="6"/>
      <c r="K75" s="6"/>
      <c r="L75" s="6"/>
      <c r="M75" s="6"/>
    </row>
    <row r="76" spans="1:16" ht="24" customHeight="1">
      <c r="A76" s="51" t="s">
        <v>60</v>
      </c>
      <c r="D76" s="56"/>
      <c r="J76" s="6"/>
      <c r="K76" s="6"/>
      <c r="L76" s="6"/>
      <c r="M76" s="6"/>
    </row>
    <row r="77" spans="1:16" ht="24" customHeight="1" thickBot="1">
      <c r="A77" s="51" t="s">
        <v>193</v>
      </c>
      <c r="D77" s="56"/>
      <c r="F77" s="62">
        <v>430130589</v>
      </c>
      <c r="G77" s="14"/>
      <c r="H77" s="20">
        <v>430130589</v>
      </c>
      <c r="I77" s="14"/>
      <c r="J77" s="62">
        <v>430130589</v>
      </c>
      <c r="K77" s="14"/>
      <c r="L77" s="20">
        <v>430130589</v>
      </c>
      <c r="M77" s="14"/>
      <c r="N77" s="147"/>
    </row>
    <row r="78" spans="1:16" ht="24" customHeight="1" thickTop="1">
      <c r="A78" s="51" t="s">
        <v>61</v>
      </c>
      <c r="D78" s="56"/>
      <c r="F78" s="27"/>
      <c r="G78" s="14"/>
      <c r="H78" s="14"/>
      <c r="I78" s="14"/>
      <c r="J78" s="14"/>
      <c r="K78" s="14"/>
      <c r="L78" s="14"/>
      <c r="M78" s="14"/>
    </row>
    <row r="79" spans="1:16" ht="24" customHeight="1">
      <c r="A79" s="51" t="s">
        <v>62</v>
      </c>
      <c r="D79" s="56"/>
      <c r="F79" s="27">
        <v>391027809</v>
      </c>
      <c r="G79" s="14"/>
      <c r="H79" s="14">
        <v>391027809</v>
      </c>
      <c r="I79" s="14"/>
      <c r="J79" s="14">
        <v>391027809</v>
      </c>
      <c r="K79" s="14"/>
      <c r="L79" s="14">
        <v>391027809</v>
      </c>
      <c r="M79" s="14"/>
    </row>
    <row r="80" spans="1:16" ht="24" customHeight="1">
      <c r="A80" s="51" t="s">
        <v>63</v>
      </c>
      <c r="D80" s="56"/>
      <c r="F80" s="27">
        <v>371888608</v>
      </c>
      <c r="G80" s="14"/>
      <c r="H80" s="14">
        <v>371888608</v>
      </c>
      <c r="I80" s="14"/>
      <c r="J80" s="14">
        <v>371888608</v>
      </c>
      <c r="K80" s="14"/>
      <c r="L80" s="14">
        <v>371888608</v>
      </c>
      <c r="M80" s="14"/>
    </row>
    <row r="81" spans="1:13" ht="24" customHeight="1">
      <c r="A81" s="51" t="s">
        <v>64</v>
      </c>
      <c r="D81" s="56"/>
      <c r="F81" s="27"/>
      <c r="G81" s="14"/>
      <c r="H81" s="14"/>
      <c r="I81" s="14"/>
      <c r="J81" s="14"/>
      <c r="K81" s="16"/>
      <c r="L81" s="16"/>
      <c r="M81" s="16"/>
    </row>
    <row r="82" spans="1:13" ht="24" customHeight="1">
      <c r="A82" s="51" t="s">
        <v>65</v>
      </c>
      <c r="D82" s="56"/>
      <c r="F82" s="27">
        <v>43013059</v>
      </c>
      <c r="G82" s="14"/>
      <c r="H82" s="14">
        <v>43013059</v>
      </c>
      <c r="I82" s="14"/>
      <c r="J82" s="14">
        <v>43013059</v>
      </c>
      <c r="K82" s="14"/>
      <c r="L82" s="14">
        <v>43013059</v>
      </c>
      <c r="M82" s="14"/>
    </row>
    <row r="83" spans="1:13" ht="24" customHeight="1">
      <c r="A83" s="51" t="s">
        <v>66</v>
      </c>
      <c r="F83" s="27">
        <f>Consolidated!I26</f>
        <v>774965668</v>
      </c>
      <c r="G83" s="14"/>
      <c r="H83" s="14">
        <v>732750711</v>
      </c>
      <c r="I83" s="14"/>
      <c r="J83" s="16">
        <f>+Company!I23</f>
        <v>875401830</v>
      </c>
      <c r="K83" s="16"/>
      <c r="L83" s="16">
        <v>820000969</v>
      </c>
      <c r="M83" s="16"/>
    </row>
    <row r="84" spans="1:13" ht="24" customHeight="1">
      <c r="A84" s="51" t="s">
        <v>67</v>
      </c>
      <c r="D84" s="56"/>
      <c r="F84" s="63">
        <f>351629526</f>
        <v>351629526</v>
      </c>
      <c r="G84" s="14"/>
      <c r="H84" s="23">
        <v>351629526</v>
      </c>
      <c r="I84" s="14"/>
      <c r="J84" s="66">
        <f>159910510</f>
        <v>159910510</v>
      </c>
      <c r="K84" s="16"/>
      <c r="L84" s="66">
        <v>159910510</v>
      </c>
      <c r="M84" s="16"/>
    </row>
    <row r="85" spans="1:13" ht="24" customHeight="1">
      <c r="A85" s="51" t="s">
        <v>68</v>
      </c>
      <c r="F85" s="64">
        <f>SUM(F79:F84)</f>
        <v>1932524670</v>
      </c>
      <c r="G85" s="14"/>
      <c r="H85" s="50">
        <f>SUM(H79:H84)</f>
        <v>1890309713</v>
      </c>
      <c r="I85" s="14"/>
      <c r="J85" s="50">
        <f>SUM(J79:J84)</f>
        <v>1841241816</v>
      </c>
      <c r="K85" s="16"/>
      <c r="L85" s="50">
        <f>SUM(L79:L84)</f>
        <v>1785840955</v>
      </c>
      <c r="M85" s="16"/>
    </row>
    <row r="86" spans="1:13" ht="24" customHeight="1">
      <c r="A86" s="51" t="s">
        <v>69</v>
      </c>
      <c r="F86" s="63">
        <v>196678332</v>
      </c>
      <c r="G86" s="14"/>
      <c r="H86" s="23">
        <v>197316238</v>
      </c>
      <c r="I86" s="14"/>
      <c r="J86" s="23">
        <v>0</v>
      </c>
      <c r="K86" s="16"/>
      <c r="L86" s="23">
        <v>0</v>
      </c>
      <c r="M86" s="16"/>
    </row>
    <row r="87" spans="1:13" ht="24" customHeight="1">
      <c r="A87" s="53" t="s">
        <v>70</v>
      </c>
      <c r="F87" s="27">
        <f>SUM(F85:F86)</f>
        <v>2129203002</v>
      </c>
      <c r="G87" s="14"/>
      <c r="H87" s="14">
        <f>SUM(H85:H86)</f>
        <v>2087625951</v>
      </c>
      <c r="I87" s="14"/>
      <c r="J87" s="14">
        <f>SUM(J85:J86)</f>
        <v>1841241816</v>
      </c>
      <c r="K87" s="16"/>
      <c r="L87" s="14">
        <f>SUM(L85:L86)</f>
        <v>1785840955</v>
      </c>
      <c r="M87" s="16"/>
    </row>
    <row r="88" spans="1:13" ht="24" customHeight="1" thickBot="1">
      <c r="A88" s="53" t="s">
        <v>71</v>
      </c>
      <c r="F88" s="65">
        <f>SUM(F85,F63,F86)</f>
        <v>20392026647</v>
      </c>
      <c r="G88" s="14"/>
      <c r="H88" s="49">
        <f>SUM(H85,H63,H86)</f>
        <v>16825379546</v>
      </c>
      <c r="I88" s="14"/>
      <c r="J88" s="49">
        <f>SUM(J85,J63,J86)</f>
        <v>18932453254</v>
      </c>
      <c r="K88" s="16"/>
      <c r="L88" s="49">
        <f>SUM(L85,L63,L86)</f>
        <v>15417777965</v>
      </c>
      <c r="M88" s="16"/>
    </row>
    <row r="89" spans="1:13" ht="24" customHeight="1" thickTop="1">
      <c r="E89" s="51"/>
      <c r="F89" s="16">
        <f>SUM(F88-F35)</f>
        <v>0</v>
      </c>
      <c r="G89" s="51"/>
      <c r="H89" s="16">
        <f>SUM(H88-H35)</f>
        <v>0</v>
      </c>
      <c r="I89" s="16"/>
      <c r="J89" s="16">
        <f>SUM(J88-J35)</f>
        <v>0</v>
      </c>
      <c r="K89" s="16"/>
      <c r="L89" s="16">
        <f>SUM(L88-L35)</f>
        <v>0</v>
      </c>
      <c r="M89" s="57"/>
    </row>
    <row r="90" spans="1:13" ht="24" customHeight="1">
      <c r="A90" s="51" t="s">
        <v>39</v>
      </c>
      <c r="M90" s="5"/>
    </row>
    <row r="91" spans="1:13" ht="24" customHeight="1">
      <c r="H91" s="55"/>
      <c r="M91" s="5"/>
    </row>
    <row r="92" spans="1:13" ht="24" customHeight="1">
      <c r="A92" s="148"/>
      <c r="B92" s="148"/>
      <c r="C92" s="148"/>
      <c r="F92" s="51"/>
      <c r="H92" s="51"/>
      <c r="I92" s="51">
        <f>+H92-J83</f>
        <v>-875401830</v>
      </c>
      <c r="M92" s="5"/>
    </row>
    <row r="93" spans="1:13" ht="24" customHeight="1">
      <c r="M93" s="5"/>
    </row>
    <row r="94" spans="1:13" ht="24" customHeight="1">
      <c r="D94" s="51" t="s">
        <v>72</v>
      </c>
      <c r="M94" s="5"/>
    </row>
    <row r="95" spans="1:13" ht="24" customHeight="1">
      <c r="A95" s="148"/>
      <c r="B95" s="148"/>
      <c r="C95" s="148"/>
      <c r="M95" s="5"/>
    </row>
    <row r="96" spans="1:13" ht="24" customHeight="1">
      <c r="J96" s="28"/>
      <c r="K96" s="28"/>
      <c r="L96" s="28"/>
      <c r="M96" s="27"/>
    </row>
    <row r="97" spans="5:13" ht="24" customHeight="1">
      <c r="J97" s="28"/>
      <c r="K97" s="28"/>
      <c r="L97" s="28"/>
      <c r="M97" s="27"/>
    </row>
    <row r="98" spans="5:13" ht="24" customHeight="1">
      <c r="J98" s="28"/>
      <c r="K98" s="28"/>
      <c r="L98" s="28"/>
      <c r="M98" s="27"/>
    </row>
    <row r="99" spans="5:13" ht="24" customHeight="1">
      <c r="J99" s="28"/>
      <c r="K99" s="28"/>
      <c r="L99" s="28"/>
      <c r="M99" s="27"/>
    </row>
    <row r="100" spans="5:13" ht="24" customHeight="1">
      <c r="J100" s="28"/>
      <c r="K100" s="28"/>
      <c r="L100" s="28"/>
      <c r="M100" s="27"/>
    </row>
    <row r="101" spans="5:13" ht="24" customHeight="1">
      <c r="J101" s="28"/>
      <c r="K101" s="28"/>
      <c r="L101" s="28"/>
      <c r="M101" s="27"/>
    </row>
    <row r="102" spans="5:13" ht="24" customHeight="1">
      <c r="J102" s="28"/>
      <c r="K102" s="28"/>
      <c r="L102" s="28"/>
      <c r="M102" s="27"/>
    </row>
    <row r="103" spans="5:13" ht="24" customHeight="1">
      <c r="J103" s="28"/>
      <c r="K103" s="28"/>
      <c r="L103" s="28"/>
      <c r="M103" s="27"/>
    </row>
    <row r="104" spans="5:13" ht="24" customHeight="1">
      <c r="J104" s="28"/>
      <c r="K104" s="28"/>
      <c r="L104" s="28"/>
      <c r="M104" s="27"/>
    </row>
    <row r="105" spans="5:13" ht="24" customHeight="1">
      <c r="J105" s="28"/>
      <c r="K105" s="28"/>
      <c r="L105" s="28"/>
      <c r="M105" s="27"/>
    </row>
    <row r="106" spans="5:13" ht="24" customHeight="1">
      <c r="J106" s="28"/>
      <c r="K106" s="28"/>
      <c r="L106" s="28"/>
      <c r="M106" s="27"/>
    </row>
    <row r="107" spans="5:13" ht="24" customHeight="1">
      <c r="J107" s="28"/>
      <c r="K107" s="28"/>
      <c r="L107" s="28"/>
      <c r="M107" s="27"/>
    </row>
    <row r="108" spans="5:13" ht="24" customHeight="1">
      <c r="E108" s="51"/>
      <c r="F108" s="51"/>
      <c r="G108" s="51"/>
      <c r="H108" s="51"/>
      <c r="I108" s="51"/>
      <c r="J108" s="28"/>
      <c r="K108" s="28"/>
      <c r="L108" s="28"/>
      <c r="M108" s="27"/>
    </row>
    <row r="109" spans="5:13" ht="24" customHeight="1">
      <c r="E109" s="51"/>
      <c r="F109" s="51"/>
      <c r="G109" s="51"/>
      <c r="H109" s="51"/>
      <c r="I109" s="51"/>
      <c r="J109" s="28"/>
      <c r="K109" s="28"/>
      <c r="L109" s="28"/>
      <c r="M109" s="27"/>
    </row>
    <row r="110" spans="5:13" ht="24" customHeight="1">
      <c r="E110" s="51"/>
      <c r="F110" s="51"/>
      <c r="G110" s="51"/>
      <c r="H110" s="51"/>
      <c r="I110" s="51"/>
      <c r="J110" s="28"/>
      <c r="K110" s="28"/>
      <c r="L110" s="28"/>
      <c r="M110" s="27"/>
    </row>
    <row r="111" spans="5:13" ht="24" customHeight="1">
      <c r="E111" s="51"/>
      <c r="F111" s="51"/>
      <c r="G111" s="51"/>
      <c r="H111" s="51"/>
      <c r="I111" s="51"/>
      <c r="J111" s="28"/>
      <c r="K111" s="28"/>
      <c r="L111" s="28"/>
      <c r="M111" s="27"/>
    </row>
    <row r="112" spans="5:13" ht="24" customHeight="1">
      <c r="E112" s="51"/>
      <c r="F112" s="51"/>
      <c r="G112" s="51"/>
      <c r="H112" s="51"/>
      <c r="I112" s="51"/>
      <c r="J112" s="28"/>
      <c r="K112" s="28"/>
      <c r="L112" s="28"/>
      <c r="M112" s="27"/>
    </row>
    <row r="113" spans="5:13" ht="24" customHeight="1">
      <c r="E113" s="51"/>
      <c r="F113" s="51"/>
      <c r="G113" s="51"/>
      <c r="H113" s="51"/>
      <c r="I113" s="51"/>
      <c r="J113" s="28"/>
      <c r="K113" s="28"/>
      <c r="L113" s="28"/>
      <c r="M113" s="27"/>
    </row>
    <row r="114" spans="5:13" ht="24" customHeight="1">
      <c r="E114" s="51"/>
      <c r="F114" s="51"/>
      <c r="G114" s="51"/>
      <c r="H114" s="51"/>
      <c r="I114" s="51"/>
      <c r="J114" s="28"/>
      <c r="K114" s="28"/>
      <c r="L114" s="28"/>
      <c r="M114" s="27"/>
    </row>
    <row r="115" spans="5:13" ht="24" customHeight="1">
      <c r="E115" s="51"/>
      <c r="F115" s="51"/>
      <c r="G115" s="51"/>
      <c r="H115" s="51"/>
      <c r="I115" s="51"/>
      <c r="J115" s="28"/>
      <c r="K115" s="28"/>
      <c r="L115" s="28"/>
      <c r="M115" s="27"/>
    </row>
    <row r="116" spans="5:13" ht="24" customHeight="1">
      <c r="E116" s="51"/>
      <c r="F116" s="51"/>
      <c r="G116" s="51"/>
      <c r="H116" s="51"/>
      <c r="I116" s="51"/>
      <c r="J116" s="28"/>
      <c r="K116" s="28"/>
      <c r="L116" s="28"/>
      <c r="M116" s="27"/>
    </row>
    <row r="117" spans="5:13" ht="24" customHeight="1">
      <c r="E117" s="51"/>
      <c r="F117" s="51"/>
      <c r="G117" s="51"/>
      <c r="H117" s="51"/>
      <c r="I117" s="51"/>
      <c r="J117" s="28"/>
      <c r="K117" s="28"/>
      <c r="L117" s="28"/>
      <c r="M117" s="27"/>
    </row>
    <row r="118" spans="5:13" ht="24" customHeight="1">
      <c r="E118" s="51"/>
      <c r="F118" s="51"/>
      <c r="G118" s="51"/>
      <c r="H118" s="51"/>
      <c r="I118" s="51"/>
      <c r="J118" s="28"/>
      <c r="K118" s="28"/>
      <c r="L118" s="28"/>
      <c r="M118" s="27"/>
    </row>
    <row r="119" spans="5:13" ht="24" customHeight="1">
      <c r="E119" s="51"/>
      <c r="F119" s="51"/>
      <c r="G119" s="51"/>
      <c r="H119" s="51"/>
      <c r="I119" s="51"/>
      <c r="J119" s="28"/>
      <c r="K119" s="28"/>
      <c r="L119" s="28"/>
      <c r="M119" s="27"/>
    </row>
    <row r="120" spans="5:13" ht="24" customHeight="1">
      <c r="E120" s="51"/>
      <c r="F120" s="51"/>
      <c r="G120" s="51"/>
      <c r="H120" s="51"/>
      <c r="I120" s="51"/>
      <c r="J120" s="28"/>
      <c r="K120" s="28"/>
      <c r="L120" s="28"/>
      <c r="M120" s="27"/>
    </row>
    <row r="121" spans="5:13" ht="24" customHeight="1">
      <c r="E121" s="51"/>
      <c r="F121" s="51"/>
      <c r="G121" s="51"/>
      <c r="H121" s="51"/>
      <c r="I121" s="51"/>
      <c r="J121" s="28"/>
      <c r="K121" s="28"/>
      <c r="L121" s="28"/>
      <c r="M121" s="27"/>
    </row>
    <row r="122" spans="5:13" ht="24" customHeight="1">
      <c r="E122" s="51"/>
      <c r="F122" s="51"/>
      <c r="G122" s="51"/>
      <c r="H122" s="51"/>
      <c r="I122" s="51"/>
      <c r="J122" s="28"/>
      <c r="K122" s="28"/>
      <c r="L122" s="28"/>
      <c r="M122" s="27"/>
    </row>
    <row r="123" spans="5:13" ht="24" customHeight="1">
      <c r="E123" s="51"/>
      <c r="F123" s="51"/>
      <c r="G123" s="51"/>
      <c r="H123" s="51"/>
      <c r="I123" s="51"/>
      <c r="J123" s="28"/>
      <c r="K123" s="28"/>
      <c r="L123" s="28"/>
      <c r="M123" s="27"/>
    </row>
    <row r="124" spans="5:13" ht="24" customHeight="1">
      <c r="E124" s="51"/>
      <c r="F124" s="51"/>
      <c r="G124" s="51"/>
      <c r="H124" s="51"/>
      <c r="I124" s="51"/>
      <c r="J124" s="28"/>
      <c r="K124" s="28"/>
      <c r="L124" s="28"/>
      <c r="M124" s="27"/>
    </row>
    <row r="125" spans="5:13" ht="24" customHeight="1">
      <c r="E125" s="51"/>
      <c r="F125" s="51"/>
      <c r="G125" s="51"/>
      <c r="H125" s="51"/>
      <c r="I125" s="51"/>
      <c r="J125" s="28"/>
      <c r="K125" s="28"/>
      <c r="L125" s="28"/>
      <c r="M125" s="27"/>
    </row>
    <row r="126" spans="5:13" ht="24" customHeight="1">
      <c r="E126" s="51"/>
      <c r="F126" s="51"/>
      <c r="G126" s="51"/>
      <c r="H126" s="51"/>
      <c r="I126" s="51"/>
      <c r="J126" s="28"/>
      <c r="K126" s="28"/>
      <c r="L126" s="28"/>
      <c r="M126" s="27"/>
    </row>
    <row r="127" spans="5:13" ht="24" customHeight="1">
      <c r="E127" s="51"/>
      <c r="F127" s="51"/>
      <c r="G127" s="51"/>
      <c r="H127" s="51"/>
      <c r="I127" s="51"/>
      <c r="J127" s="28"/>
      <c r="K127" s="28"/>
      <c r="L127" s="28"/>
      <c r="M127" s="27"/>
    </row>
    <row r="128" spans="5:13" ht="24" customHeight="1">
      <c r="E128" s="51"/>
      <c r="F128" s="51"/>
      <c r="G128" s="51"/>
      <c r="H128" s="51"/>
      <c r="I128" s="51"/>
      <c r="J128" s="28"/>
      <c r="K128" s="28"/>
      <c r="L128" s="28"/>
      <c r="M128" s="27"/>
    </row>
    <row r="129" spans="5:13" ht="24" customHeight="1">
      <c r="E129" s="51"/>
      <c r="F129" s="51"/>
      <c r="G129" s="51"/>
      <c r="H129" s="51"/>
      <c r="I129" s="51"/>
      <c r="J129" s="28"/>
      <c r="K129" s="28"/>
      <c r="L129" s="28"/>
      <c r="M129" s="27"/>
    </row>
    <row r="130" spans="5:13" ht="24" customHeight="1">
      <c r="E130" s="51"/>
      <c r="F130" s="51"/>
      <c r="G130" s="51"/>
      <c r="H130" s="51"/>
      <c r="I130" s="51"/>
      <c r="J130" s="28"/>
      <c r="K130" s="28"/>
      <c r="L130" s="28"/>
      <c r="M130" s="27"/>
    </row>
    <row r="131" spans="5:13" ht="24" customHeight="1">
      <c r="E131" s="51"/>
      <c r="F131" s="51"/>
      <c r="G131" s="51"/>
      <c r="H131" s="51"/>
      <c r="I131" s="51"/>
      <c r="J131" s="28"/>
      <c r="K131" s="28"/>
      <c r="L131" s="28"/>
      <c r="M131" s="27"/>
    </row>
    <row r="132" spans="5:13" ht="24" customHeight="1">
      <c r="E132" s="51"/>
      <c r="F132" s="51"/>
      <c r="G132" s="51"/>
      <c r="H132" s="51"/>
      <c r="I132" s="51"/>
      <c r="J132" s="28"/>
      <c r="K132" s="28"/>
      <c r="L132" s="28"/>
      <c r="M132" s="27"/>
    </row>
    <row r="133" spans="5:13" ht="24" customHeight="1">
      <c r="E133" s="51"/>
      <c r="F133" s="51"/>
      <c r="G133" s="51"/>
      <c r="H133" s="51"/>
      <c r="I133" s="51"/>
      <c r="J133" s="28"/>
      <c r="K133" s="28"/>
      <c r="L133" s="28"/>
      <c r="M133" s="27"/>
    </row>
    <row r="134" spans="5:13" ht="24" customHeight="1">
      <c r="E134" s="51"/>
      <c r="F134" s="51"/>
      <c r="G134" s="51"/>
      <c r="H134" s="51"/>
      <c r="I134" s="51"/>
      <c r="J134" s="28"/>
      <c r="K134" s="28"/>
      <c r="L134" s="28"/>
      <c r="M134" s="27"/>
    </row>
    <row r="135" spans="5:13" ht="24" customHeight="1">
      <c r="E135" s="51"/>
      <c r="F135" s="51"/>
      <c r="G135" s="51"/>
      <c r="H135" s="51"/>
      <c r="I135" s="51"/>
      <c r="J135" s="28"/>
      <c r="K135" s="28"/>
      <c r="L135" s="28"/>
      <c r="M135" s="27"/>
    </row>
    <row r="136" spans="5:13" ht="24" customHeight="1">
      <c r="E136" s="51"/>
      <c r="F136" s="51"/>
      <c r="G136" s="51"/>
      <c r="H136" s="51"/>
      <c r="I136" s="51"/>
      <c r="J136" s="28"/>
      <c r="K136" s="28"/>
      <c r="L136" s="28"/>
      <c r="M136" s="27"/>
    </row>
    <row r="137" spans="5:13" ht="24" customHeight="1">
      <c r="E137" s="51"/>
      <c r="F137" s="51"/>
      <c r="G137" s="51"/>
      <c r="H137" s="51"/>
      <c r="I137" s="51"/>
      <c r="J137" s="28"/>
      <c r="K137" s="28"/>
      <c r="L137" s="28"/>
      <c r="M137" s="27"/>
    </row>
    <row r="138" spans="5:13" ht="24" customHeight="1">
      <c r="E138" s="51"/>
      <c r="F138" s="51"/>
      <c r="G138" s="51"/>
      <c r="H138" s="51"/>
      <c r="I138" s="51"/>
      <c r="J138" s="28"/>
      <c r="K138" s="28"/>
      <c r="L138" s="28"/>
      <c r="M138" s="27"/>
    </row>
    <row r="139" spans="5:13" ht="24" customHeight="1">
      <c r="E139" s="51"/>
      <c r="F139" s="51"/>
      <c r="G139" s="51"/>
      <c r="H139" s="51"/>
      <c r="I139" s="51"/>
      <c r="J139" s="28"/>
      <c r="K139" s="28"/>
      <c r="L139" s="28"/>
      <c r="M139" s="27"/>
    </row>
    <row r="140" spans="5:13" ht="24" customHeight="1">
      <c r="E140" s="51"/>
      <c r="F140" s="51"/>
      <c r="G140" s="51"/>
      <c r="H140" s="51"/>
      <c r="I140" s="51"/>
      <c r="J140" s="28"/>
      <c r="K140" s="28"/>
      <c r="L140" s="28"/>
      <c r="M140" s="27"/>
    </row>
    <row r="141" spans="5:13" ht="24" customHeight="1">
      <c r="E141" s="51"/>
      <c r="F141" s="51"/>
      <c r="G141" s="51"/>
      <c r="H141" s="51"/>
      <c r="I141" s="51"/>
      <c r="J141" s="28"/>
      <c r="K141" s="28"/>
      <c r="L141" s="28"/>
      <c r="M141" s="27"/>
    </row>
    <row r="142" spans="5:13" ht="24" customHeight="1">
      <c r="E142" s="51"/>
      <c r="F142" s="51"/>
      <c r="G142" s="51"/>
      <c r="H142" s="51"/>
      <c r="I142" s="51"/>
      <c r="J142" s="28"/>
      <c r="K142" s="28"/>
      <c r="L142" s="28"/>
      <c r="M142" s="27"/>
    </row>
    <row r="143" spans="5:13" ht="24" customHeight="1">
      <c r="E143" s="51"/>
      <c r="F143" s="51"/>
      <c r="G143" s="51"/>
      <c r="H143" s="51"/>
      <c r="I143" s="51"/>
      <c r="J143" s="28"/>
      <c r="K143" s="28"/>
      <c r="L143" s="28"/>
      <c r="M143" s="27"/>
    </row>
  </sheetData>
  <mergeCells count="6">
    <mergeCell ref="F5:H5"/>
    <mergeCell ref="J5:L5"/>
    <mergeCell ref="F42:H42"/>
    <mergeCell ref="J42:L42"/>
    <mergeCell ref="F70:H70"/>
    <mergeCell ref="J70:L70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4" fitToHeight="7" orientation="portrait" cellComments="asDisplayed" r:id="rId1"/>
  <headerFooter>
    <evenHeader>&amp;R&amp;"Arial,Italic"&amp;12For internal use only</evenHeader>
  </headerFooter>
  <rowBreaks count="2" manualBreakCount="2">
    <brk id="37" max="11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1"/>
  <sheetViews>
    <sheetView showGridLines="0" view="pageBreakPreview" topLeftCell="A37" zoomScaleNormal="100" zoomScaleSheetLayoutView="100" workbookViewId="0">
      <selection activeCell="H53" sqref="H53"/>
    </sheetView>
  </sheetViews>
  <sheetFormatPr defaultColWidth="10.5546875" defaultRowHeight="24" customHeight="1"/>
  <cols>
    <col min="1" max="1" width="33.44140625" style="57" customWidth="1"/>
    <col min="2" max="2" width="5.44140625" style="57" customWidth="1"/>
    <col min="3" max="3" width="7.33203125" style="57" customWidth="1"/>
    <col min="4" max="4" width="8.44140625" style="57" customWidth="1"/>
    <col min="5" max="5" width="1.33203125" style="82" customWidth="1"/>
    <col min="6" max="6" width="15.5546875" style="59" customWidth="1"/>
    <col min="7" max="7" width="1.5546875" style="82" customWidth="1"/>
    <col min="8" max="8" width="17" style="82" customWidth="1"/>
    <col min="9" max="9" width="1.33203125" style="82" customWidth="1"/>
    <col min="10" max="10" width="14.6640625" style="36" customWidth="1"/>
    <col min="11" max="11" width="1.44140625" style="57" customWidth="1"/>
    <col min="12" max="12" width="14.33203125" style="57" customWidth="1"/>
    <col min="13" max="13" width="18.33203125" style="46" customWidth="1"/>
    <col min="14" max="14" width="17.33203125" style="46" customWidth="1"/>
    <col min="15" max="15" width="16.33203125" style="57" customWidth="1"/>
    <col min="16" max="16" width="12.33203125" style="57" bestFit="1" customWidth="1"/>
    <col min="17" max="17" width="24" style="57" customWidth="1"/>
    <col min="18" max="18" width="12.5546875" style="57" bestFit="1" customWidth="1"/>
    <col min="19" max="247" width="10.5546875" style="57"/>
    <col min="248" max="248" width="33.44140625" style="57" customWidth="1"/>
    <col min="249" max="249" width="5.44140625" style="57" customWidth="1"/>
    <col min="250" max="250" width="12.5546875" style="57" customWidth="1"/>
    <col min="251" max="251" width="8.44140625" style="57" customWidth="1"/>
    <col min="252" max="252" width="1.33203125" style="57" customWidth="1"/>
    <col min="253" max="253" width="14.44140625" style="57" customWidth="1"/>
    <col min="254" max="255" width="0" style="57" hidden="1" customWidth="1"/>
    <col min="256" max="256" width="1.44140625" style="57" customWidth="1"/>
    <col min="257" max="257" width="14.44140625" style="57" customWidth="1"/>
    <col min="258" max="258" width="1.44140625" style="57" customWidth="1"/>
    <col min="259" max="259" width="14.44140625" style="57" customWidth="1"/>
    <col min="260" max="260" width="18.33203125" style="57" customWidth="1"/>
    <col min="261" max="261" width="18.5546875" style="57" customWidth="1"/>
    <col min="262" max="262" width="2.33203125" style="57" customWidth="1"/>
    <col min="263" max="263" width="20.5546875" style="57" bestFit="1" customWidth="1"/>
    <col min="264" max="264" width="17.6640625" style="57" customWidth="1"/>
    <col min="265" max="265" width="11.6640625" style="57" customWidth="1"/>
    <col min="266" max="266" width="1.44140625" style="57" customWidth="1"/>
    <col min="267" max="267" width="61.33203125" style="57" bestFit="1" customWidth="1"/>
    <col min="268" max="268" width="12.44140625" style="57" customWidth="1"/>
    <col min="269" max="269" width="18.5546875" style="57" customWidth="1"/>
    <col min="270" max="503" width="10.5546875" style="57"/>
    <col min="504" max="504" width="33.44140625" style="57" customWidth="1"/>
    <col min="505" max="505" width="5.44140625" style="57" customWidth="1"/>
    <col min="506" max="506" width="12.5546875" style="57" customWidth="1"/>
    <col min="507" max="507" width="8.44140625" style="57" customWidth="1"/>
    <col min="508" max="508" width="1.33203125" style="57" customWidth="1"/>
    <col min="509" max="509" width="14.44140625" style="57" customWidth="1"/>
    <col min="510" max="511" width="0" style="57" hidden="1" customWidth="1"/>
    <col min="512" max="512" width="1.44140625" style="57" customWidth="1"/>
    <col min="513" max="513" width="14.44140625" style="57" customWidth="1"/>
    <col min="514" max="514" width="1.44140625" style="57" customWidth="1"/>
    <col min="515" max="515" width="14.44140625" style="57" customWidth="1"/>
    <col min="516" max="516" width="18.33203125" style="57" customWidth="1"/>
    <col min="517" max="517" width="18.5546875" style="57" customWidth="1"/>
    <col min="518" max="518" width="2.33203125" style="57" customWidth="1"/>
    <col min="519" max="519" width="20.5546875" style="57" bestFit="1" customWidth="1"/>
    <col min="520" max="520" width="17.6640625" style="57" customWidth="1"/>
    <col min="521" max="521" width="11.6640625" style="57" customWidth="1"/>
    <col min="522" max="522" width="1.44140625" style="57" customWidth="1"/>
    <col min="523" max="523" width="61.33203125" style="57" bestFit="1" customWidth="1"/>
    <col min="524" max="524" width="12.44140625" style="57" customWidth="1"/>
    <col min="525" max="525" width="18.5546875" style="57" customWidth="1"/>
    <col min="526" max="759" width="10.5546875" style="57"/>
    <col min="760" max="760" width="33.44140625" style="57" customWidth="1"/>
    <col min="761" max="761" width="5.44140625" style="57" customWidth="1"/>
    <col min="762" max="762" width="12.5546875" style="57" customWidth="1"/>
    <col min="763" max="763" width="8.44140625" style="57" customWidth="1"/>
    <col min="764" max="764" width="1.33203125" style="57" customWidth="1"/>
    <col min="765" max="765" width="14.44140625" style="57" customWidth="1"/>
    <col min="766" max="767" width="0" style="57" hidden="1" customWidth="1"/>
    <col min="768" max="768" width="1.44140625" style="57" customWidth="1"/>
    <col min="769" max="769" width="14.44140625" style="57" customWidth="1"/>
    <col min="770" max="770" width="1.44140625" style="57" customWidth="1"/>
    <col min="771" max="771" width="14.44140625" style="57" customWidth="1"/>
    <col min="772" max="772" width="18.33203125" style="57" customWidth="1"/>
    <col min="773" max="773" width="18.5546875" style="57" customWidth="1"/>
    <col min="774" max="774" width="2.33203125" style="57" customWidth="1"/>
    <col min="775" max="775" width="20.5546875" style="57" bestFit="1" customWidth="1"/>
    <col min="776" max="776" width="17.6640625" style="57" customWidth="1"/>
    <col min="777" max="777" width="11.6640625" style="57" customWidth="1"/>
    <col min="778" max="778" width="1.44140625" style="57" customWidth="1"/>
    <col min="779" max="779" width="61.33203125" style="57" bestFit="1" customWidth="1"/>
    <col min="780" max="780" width="12.44140625" style="57" customWidth="1"/>
    <col min="781" max="781" width="18.5546875" style="57" customWidth="1"/>
    <col min="782" max="1015" width="10.5546875" style="57"/>
    <col min="1016" max="1016" width="33.44140625" style="57" customWidth="1"/>
    <col min="1017" max="1017" width="5.44140625" style="57" customWidth="1"/>
    <col min="1018" max="1018" width="12.5546875" style="57" customWidth="1"/>
    <col min="1019" max="1019" width="8.44140625" style="57" customWidth="1"/>
    <col min="1020" max="1020" width="1.33203125" style="57" customWidth="1"/>
    <col min="1021" max="1021" width="14.44140625" style="57" customWidth="1"/>
    <col min="1022" max="1023" width="0" style="57" hidden="1" customWidth="1"/>
    <col min="1024" max="1024" width="1.44140625" style="57" customWidth="1"/>
    <col min="1025" max="1025" width="14.44140625" style="57" customWidth="1"/>
    <col min="1026" max="1026" width="1.44140625" style="57" customWidth="1"/>
    <col min="1027" max="1027" width="14.44140625" style="57" customWidth="1"/>
    <col min="1028" max="1028" width="18.33203125" style="57" customWidth="1"/>
    <col min="1029" max="1029" width="18.5546875" style="57" customWidth="1"/>
    <col min="1030" max="1030" width="2.33203125" style="57" customWidth="1"/>
    <col min="1031" max="1031" width="20.5546875" style="57" bestFit="1" customWidth="1"/>
    <col min="1032" max="1032" width="17.6640625" style="57" customWidth="1"/>
    <col min="1033" max="1033" width="11.6640625" style="57" customWidth="1"/>
    <col min="1034" max="1034" width="1.44140625" style="57" customWidth="1"/>
    <col min="1035" max="1035" width="61.33203125" style="57" bestFit="1" customWidth="1"/>
    <col min="1036" max="1036" width="12.44140625" style="57" customWidth="1"/>
    <col min="1037" max="1037" width="18.5546875" style="57" customWidth="1"/>
    <col min="1038" max="1271" width="10.5546875" style="57"/>
    <col min="1272" max="1272" width="33.44140625" style="57" customWidth="1"/>
    <col min="1273" max="1273" width="5.44140625" style="57" customWidth="1"/>
    <col min="1274" max="1274" width="12.5546875" style="57" customWidth="1"/>
    <col min="1275" max="1275" width="8.44140625" style="57" customWidth="1"/>
    <col min="1276" max="1276" width="1.33203125" style="57" customWidth="1"/>
    <col min="1277" max="1277" width="14.44140625" style="57" customWidth="1"/>
    <col min="1278" max="1279" width="0" style="57" hidden="1" customWidth="1"/>
    <col min="1280" max="1280" width="1.44140625" style="57" customWidth="1"/>
    <col min="1281" max="1281" width="14.44140625" style="57" customWidth="1"/>
    <col min="1282" max="1282" width="1.44140625" style="57" customWidth="1"/>
    <col min="1283" max="1283" width="14.44140625" style="57" customWidth="1"/>
    <col min="1284" max="1284" width="18.33203125" style="57" customWidth="1"/>
    <col min="1285" max="1285" width="18.5546875" style="57" customWidth="1"/>
    <col min="1286" max="1286" width="2.33203125" style="57" customWidth="1"/>
    <col min="1287" max="1287" width="20.5546875" style="57" bestFit="1" customWidth="1"/>
    <col min="1288" max="1288" width="17.6640625" style="57" customWidth="1"/>
    <col min="1289" max="1289" width="11.6640625" style="57" customWidth="1"/>
    <col min="1290" max="1290" width="1.44140625" style="57" customWidth="1"/>
    <col min="1291" max="1291" width="61.33203125" style="57" bestFit="1" customWidth="1"/>
    <col min="1292" max="1292" width="12.44140625" style="57" customWidth="1"/>
    <col min="1293" max="1293" width="18.5546875" style="57" customWidth="1"/>
    <col min="1294" max="1527" width="10.5546875" style="57"/>
    <col min="1528" max="1528" width="33.44140625" style="57" customWidth="1"/>
    <col min="1529" max="1529" width="5.44140625" style="57" customWidth="1"/>
    <col min="1530" max="1530" width="12.5546875" style="57" customWidth="1"/>
    <col min="1531" max="1531" width="8.44140625" style="57" customWidth="1"/>
    <col min="1532" max="1532" width="1.33203125" style="57" customWidth="1"/>
    <col min="1533" max="1533" width="14.44140625" style="57" customWidth="1"/>
    <col min="1534" max="1535" width="0" style="57" hidden="1" customWidth="1"/>
    <col min="1536" max="1536" width="1.44140625" style="57" customWidth="1"/>
    <col min="1537" max="1537" width="14.44140625" style="57" customWidth="1"/>
    <col min="1538" max="1538" width="1.44140625" style="57" customWidth="1"/>
    <col min="1539" max="1539" width="14.44140625" style="57" customWidth="1"/>
    <col min="1540" max="1540" width="18.33203125" style="57" customWidth="1"/>
    <col min="1541" max="1541" width="18.5546875" style="57" customWidth="1"/>
    <col min="1542" max="1542" width="2.33203125" style="57" customWidth="1"/>
    <col min="1543" max="1543" width="20.5546875" style="57" bestFit="1" customWidth="1"/>
    <col min="1544" max="1544" width="17.6640625" style="57" customWidth="1"/>
    <col min="1545" max="1545" width="11.6640625" style="57" customWidth="1"/>
    <col min="1546" max="1546" width="1.44140625" style="57" customWidth="1"/>
    <col min="1547" max="1547" width="61.33203125" style="57" bestFit="1" customWidth="1"/>
    <col min="1548" max="1548" width="12.44140625" style="57" customWidth="1"/>
    <col min="1549" max="1549" width="18.5546875" style="57" customWidth="1"/>
    <col min="1550" max="1783" width="10.5546875" style="57"/>
    <col min="1784" max="1784" width="33.44140625" style="57" customWidth="1"/>
    <col min="1785" max="1785" width="5.44140625" style="57" customWidth="1"/>
    <col min="1786" max="1786" width="12.5546875" style="57" customWidth="1"/>
    <col min="1787" max="1787" width="8.44140625" style="57" customWidth="1"/>
    <col min="1788" max="1788" width="1.33203125" style="57" customWidth="1"/>
    <col min="1789" max="1789" width="14.44140625" style="57" customWidth="1"/>
    <col min="1790" max="1791" width="0" style="57" hidden="1" customWidth="1"/>
    <col min="1792" max="1792" width="1.44140625" style="57" customWidth="1"/>
    <col min="1793" max="1793" width="14.44140625" style="57" customWidth="1"/>
    <col min="1794" max="1794" width="1.44140625" style="57" customWidth="1"/>
    <col min="1795" max="1795" width="14.44140625" style="57" customWidth="1"/>
    <col min="1796" max="1796" width="18.33203125" style="57" customWidth="1"/>
    <col min="1797" max="1797" width="18.5546875" style="57" customWidth="1"/>
    <col min="1798" max="1798" width="2.33203125" style="57" customWidth="1"/>
    <col min="1799" max="1799" width="20.5546875" style="57" bestFit="1" customWidth="1"/>
    <col min="1800" max="1800" width="17.6640625" style="57" customWidth="1"/>
    <col min="1801" max="1801" width="11.6640625" style="57" customWidth="1"/>
    <col min="1802" max="1802" width="1.44140625" style="57" customWidth="1"/>
    <col min="1803" max="1803" width="61.33203125" style="57" bestFit="1" customWidth="1"/>
    <col min="1804" max="1804" width="12.44140625" style="57" customWidth="1"/>
    <col min="1805" max="1805" width="18.5546875" style="57" customWidth="1"/>
    <col min="1806" max="2039" width="10.5546875" style="57"/>
    <col min="2040" max="2040" width="33.44140625" style="57" customWidth="1"/>
    <col min="2041" max="2041" width="5.44140625" style="57" customWidth="1"/>
    <col min="2042" max="2042" width="12.5546875" style="57" customWidth="1"/>
    <col min="2043" max="2043" width="8.44140625" style="57" customWidth="1"/>
    <col min="2044" max="2044" width="1.33203125" style="57" customWidth="1"/>
    <col min="2045" max="2045" width="14.44140625" style="57" customWidth="1"/>
    <col min="2046" max="2047" width="0" style="57" hidden="1" customWidth="1"/>
    <col min="2048" max="2048" width="1.44140625" style="57" customWidth="1"/>
    <col min="2049" max="2049" width="14.44140625" style="57" customWidth="1"/>
    <col min="2050" max="2050" width="1.44140625" style="57" customWidth="1"/>
    <col min="2051" max="2051" width="14.44140625" style="57" customWidth="1"/>
    <col min="2052" max="2052" width="18.33203125" style="57" customWidth="1"/>
    <col min="2053" max="2053" width="18.5546875" style="57" customWidth="1"/>
    <col min="2054" max="2054" width="2.33203125" style="57" customWidth="1"/>
    <col min="2055" max="2055" width="20.5546875" style="57" bestFit="1" customWidth="1"/>
    <col min="2056" max="2056" width="17.6640625" style="57" customWidth="1"/>
    <col min="2057" max="2057" width="11.6640625" style="57" customWidth="1"/>
    <col min="2058" max="2058" width="1.44140625" style="57" customWidth="1"/>
    <col min="2059" max="2059" width="61.33203125" style="57" bestFit="1" customWidth="1"/>
    <col min="2060" max="2060" width="12.44140625" style="57" customWidth="1"/>
    <col min="2061" max="2061" width="18.5546875" style="57" customWidth="1"/>
    <col min="2062" max="2295" width="10.5546875" style="57"/>
    <col min="2296" max="2296" width="33.44140625" style="57" customWidth="1"/>
    <col min="2297" max="2297" width="5.44140625" style="57" customWidth="1"/>
    <col min="2298" max="2298" width="12.5546875" style="57" customWidth="1"/>
    <col min="2299" max="2299" width="8.44140625" style="57" customWidth="1"/>
    <col min="2300" max="2300" width="1.33203125" style="57" customWidth="1"/>
    <col min="2301" max="2301" width="14.44140625" style="57" customWidth="1"/>
    <col min="2302" max="2303" width="0" style="57" hidden="1" customWidth="1"/>
    <col min="2304" max="2304" width="1.44140625" style="57" customWidth="1"/>
    <col min="2305" max="2305" width="14.44140625" style="57" customWidth="1"/>
    <col min="2306" max="2306" width="1.44140625" style="57" customWidth="1"/>
    <col min="2307" max="2307" width="14.44140625" style="57" customWidth="1"/>
    <col min="2308" max="2308" width="18.33203125" style="57" customWidth="1"/>
    <col min="2309" max="2309" width="18.5546875" style="57" customWidth="1"/>
    <col min="2310" max="2310" width="2.33203125" style="57" customWidth="1"/>
    <col min="2311" max="2311" width="20.5546875" style="57" bestFit="1" customWidth="1"/>
    <col min="2312" max="2312" width="17.6640625" style="57" customWidth="1"/>
    <col min="2313" max="2313" width="11.6640625" style="57" customWidth="1"/>
    <col min="2314" max="2314" width="1.44140625" style="57" customWidth="1"/>
    <col min="2315" max="2315" width="61.33203125" style="57" bestFit="1" customWidth="1"/>
    <col min="2316" max="2316" width="12.44140625" style="57" customWidth="1"/>
    <col min="2317" max="2317" width="18.5546875" style="57" customWidth="1"/>
    <col min="2318" max="2551" width="10.5546875" style="57"/>
    <col min="2552" max="2552" width="33.44140625" style="57" customWidth="1"/>
    <col min="2553" max="2553" width="5.44140625" style="57" customWidth="1"/>
    <col min="2554" max="2554" width="12.5546875" style="57" customWidth="1"/>
    <col min="2555" max="2555" width="8.44140625" style="57" customWidth="1"/>
    <col min="2556" max="2556" width="1.33203125" style="57" customWidth="1"/>
    <col min="2557" max="2557" width="14.44140625" style="57" customWidth="1"/>
    <col min="2558" max="2559" width="0" style="57" hidden="1" customWidth="1"/>
    <col min="2560" max="2560" width="1.44140625" style="57" customWidth="1"/>
    <col min="2561" max="2561" width="14.44140625" style="57" customWidth="1"/>
    <col min="2562" max="2562" width="1.44140625" style="57" customWidth="1"/>
    <col min="2563" max="2563" width="14.44140625" style="57" customWidth="1"/>
    <col min="2564" max="2564" width="18.33203125" style="57" customWidth="1"/>
    <col min="2565" max="2565" width="18.5546875" style="57" customWidth="1"/>
    <col min="2566" max="2566" width="2.33203125" style="57" customWidth="1"/>
    <col min="2567" max="2567" width="20.5546875" style="57" bestFit="1" customWidth="1"/>
    <col min="2568" max="2568" width="17.6640625" style="57" customWidth="1"/>
    <col min="2569" max="2569" width="11.6640625" style="57" customWidth="1"/>
    <col min="2570" max="2570" width="1.44140625" style="57" customWidth="1"/>
    <col min="2571" max="2571" width="61.33203125" style="57" bestFit="1" customWidth="1"/>
    <col min="2572" max="2572" width="12.44140625" style="57" customWidth="1"/>
    <col min="2573" max="2573" width="18.5546875" style="57" customWidth="1"/>
    <col min="2574" max="2807" width="10.5546875" style="57"/>
    <col min="2808" max="2808" width="33.44140625" style="57" customWidth="1"/>
    <col min="2809" max="2809" width="5.44140625" style="57" customWidth="1"/>
    <col min="2810" max="2810" width="12.5546875" style="57" customWidth="1"/>
    <col min="2811" max="2811" width="8.44140625" style="57" customWidth="1"/>
    <col min="2812" max="2812" width="1.33203125" style="57" customWidth="1"/>
    <col min="2813" max="2813" width="14.44140625" style="57" customWidth="1"/>
    <col min="2814" max="2815" width="0" style="57" hidden="1" customWidth="1"/>
    <col min="2816" max="2816" width="1.44140625" style="57" customWidth="1"/>
    <col min="2817" max="2817" width="14.44140625" style="57" customWidth="1"/>
    <col min="2818" max="2818" width="1.44140625" style="57" customWidth="1"/>
    <col min="2819" max="2819" width="14.44140625" style="57" customWidth="1"/>
    <col min="2820" max="2820" width="18.33203125" style="57" customWidth="1"/>
    <col min="2821" max="2821" width="18.5546875" style="57" customWidth="1"/>
    <col min="2822" max="2822" width="2.33203125" style="57" customWidth="1"/>
    <col min="2823" max="2823" width="20.5546875" style="57" bestFit="1" customWidth="1"/>
    <col min="2824" max="2824" width="17.6640625" style="57" customWidth="1"/>
    <col min="2825" max="2825" width="11.6640625" style="57" customWidth="1"/>
    <col min="2826" max="2826" width="1.44140625" style="57" customWidth="1"/>
    <col min="2827" max="2827" width="61.33203125" style="57" bestFit="1" customWidth="1"/>
    <col min="2828" max="2828" width="12.44140625" style="57" customWidth="1"/>
    <col min="2829" max="2829" width="18.5546875" style="57" customWidth="1"/>
    <col min="2830" max="3063" width="10.5546875" style="57"/>
    <col min="3064" max="3064" width="33.44140625" style="57" customWidth="1"/>
    <col min="3065" max="3065" width="5.44140625" style="57" customWidth="1"/>
    <col min="3066" max="3066" width="12.5546875" style="57" customWidth="1"/>
    <col min="3067" max="3067" width="8.44140625" style="57" customWidth="1"/>
    <col min="3068" max="3068" width="1.33203125" style="57" customWidth="1"/>
    <col min="3069" max="3069" width="14.44140625" style="57" customWidth="1"/>
    <col min="3070" max="3071" width="0" style="57" hidden="1" customWidth="1"/>
    <col min="3072" max="3072" width="1.44140625" style="57" customWidth="1"/>
    <col min="3073" max="3073" width="14.44140625" style="57" customWidth="1"/>
    <col min="3074" max="3074" width="1.44140625" style="57" customWidth="1"/>
    <col min="3075" max="3075" width="14.44140625" style="57" customWidth="1"/>
    <col min="3076" max="3076" width="18.33203125" style="57" customWidth="1"/>
    <col min="3077" max="3077" width="18.5546875" style="57" customWidth="1"/>
    <col min="3078" max="3078" width="2.33203125" style="57" customWidth="1"/>
    <col min="3079" max="3079" width="20.5546875" style="57" bestFit="1" customWidth="1"/>
    <col min="3080" max="3080" width="17.6640625" style="57" customWidth="1"/>
    <col min="3081" max="3081" width="11.6640625" style="57" customWidth="1"/>
    <col min="3082" max="3082" width="1.44140625" style="57" customWidth="1"/>
    <col min="3083" max="3083" width="61.33203125" style="57" bestFit="1" customWidth="1"/>
    <col min="3084" max="3084" width="12.44140625" style="57" customWidth="1"/>
    <col min="3085" max="3085" width="18.5546875" style="57" customWidth="1"/>
    <col min="3086" max="3319" width="10.5546875" style="57"/>
    <col min="3320" max="3320" width="33.44140625" style="57" customWidth="1"/>
    <col min="3321" max="3321" width="5.44140625" style="57" customWidth="1"/>
    <col min="3322" max="3322" width="12.5546875" style="57" customWidth="1"/>
    <col min="3323" max="3323" width="8.44140625" style="57" customWidth="1"/>
    <col min="3324" max="3324" width="1.33203125" style="57" customWidth="1"/>
    <col min="3325" max="3325" width="14.44140625" style="57" customWidth="1"/>
    <col min="3326" max="3327" width="0" style="57" hidden="1" customWidth="1"/>
    <col min="3328" max="3328" width="1.44140625" style="57" customWidth="1"/>
    <col min="3329" max="3329" width="14.44140625" style="57" customWidth="1"/>
    <col min="3330" max="3330" width="1.44140625" style="57" customWidth="1"/>
    <col min="3331" max="3331" width="14.44140625" style="57" customWidth="1"/>
    <col min="3332" max="3332" width="18.33203125" style="57" customWidth="1"/>
    <col min="3333" max="3333" width="18.5546875" style="57" customWidth="1"/>
    <col min="3334" max="3334" width="2.33203125" style="57" customWidth="1"/>
    <col min="3335" max="3335" width="20.5546875" style="57" bestFit="1" customWidth="1"/>
    <col min="3336" max="3336" width="17.6640625" style="57" customWidth="1"/>
    <col min="3337" max="3337" width="11.6640625" style="57" customWidth="1"/>
    <col min="3338" max="3338" width="1.44140625" style="57" customWidth="1"/>
    <col min="3339" max="3339" width="61.33203125" style="57" bestFit="1" customWidth="1"/>
    <col min="3340" max="3340" width="12.44140625" style="57" customWidth="1"/>
    <col min="3341" max="3341" width="18.5546875" style="57" customWidth="1"/>
    <col min="3342" max="3575" width="10.5546875" style="57"/>
    <col min="3576" max="3576" width="33.44140625" style="57" customWidth="1"/>
    <col min="3577" max="3577" width="5.44140625" style="57" customWidth="1"/>
    <col min="3578" max="3578" width="12.5546875" style="57" customWidth="1"/>
    <col min="3579" max="3579" width="8.44140625" style="57" customWidth="1"/>
    <col min="3580" max="3580" width="1.33203125" style="57" customWidth="1"/>
    <col min="3581" max="3581" width="14.44140625" style="57" customWidth="1"/>
    <col min="3582" max="3583" width="0" style="57" hidden="1" customWidth="1"/>
    <col min="3584" max="3584" width="1.44140625" style="57" customWidth="1"/>
    <col min="3585" max="3585" width="14.44140625" style="57" customWidth="1"/>
    <col min="3586" max="3586" width="1.44140625" style="57" customWidth="1"/>
    <col min="3587" max="3587" width="14.44140625" style="57" customWidth="1"/>
    <col min="3588" max="3588" width="18.33203125" style="57" customWidth="1"/>
    <col min="3589" max="3589" width="18.5546875" style="57" customWidth="1"/>
    <col min="3590" max="3590" width="2.33203125" style="57" customWidth="1"/>
    <col min="3591" max="3591" width="20.5546875" style="57" bestFit="1" customWidth="1"/>
    <col min="3592" max="3592" width="17.6640625" style="57" customWidth="1"/>
    <col min="3593" max="3593" width="11.6640625" style="57" customWidth="1"/>
    <col min="3594" max="3594" width="1.44140625" style="57" customWidth="1"/>
    <col min="3595" max="3595" width="61.33203125" style="57" bestFit="1" customWidth="1"/>
    <col min="3596" max="3596" width="12.44140625" style="57" customWidth="1"/>
    <col min="3597" max="3597" width="18.5546875" style="57" customWidth="1"/>
    <col min="3598" max="3831" width="10.5546875" style="57"/>
    <col min="3832" max="3832" width="33.44140625" style="57" customWidth="1"/>
    <col min="3833" max="3833" width="5.44140625" style="57" customWidth="1"/>
    <col min="3834" max="3834" width="12.5546875" style="57" customWidth="1"/>
    <col min="3835" max="3835" width="8.44140625" style="57" customWidth="1"/>
    <col min="3836" max="3836" width="1.33203125" style="57" customWidth="1"/>
    <col min="3837" max="3837" width="14.44140625" style="57" customWidth="1"/>
    <col min="3838" max="3839" width="0" style="57" hidden="1" customWidth="1"/>
    <col min="3840" max="3840" width="1.44140625" style="57" customWidth="1"/>
    <col min="3841" max="3841" width="14.44140625" style="57" customWidth="1"/>
    <col min="3842" max="3842" width="1.44140625" style="57" customWidth="1"/>
    <col min="3843" max="3843" width="14.44140625" style="57" customWidth="1"/>
    <col min="3844" max="3844" width="18.33203125" style="57" customWidth="1"/>
    <col min="3845" max="3845" width="18.5546875" style="57" customWidth="1"/>
    <col min="3846" max="3846" width="2.33203125" style="57" customWidth="1"/>
    <col min="3847" max="3847" width="20.5546875" style="57" bestFit="1" customWidth="1"/>
    <col min="3848" max="3848" width="17.6640625" style="57" customWidth="1"/>
    <col min="3849" max="3849" width="11.6640625" style="57" customWidth="1"/>
    <col min="3850" max="3850" width="1.44140625" style="57" customWidth="1"/>
    <col min="3851" max="3851" width="61.33203125" style="57" bestFit="1" customWidth="1"/>
    <col min="3852" max="3852" width="12.44140625" style="57" customWidth="1"/>
    <col min="3853" max="3853" width="18.5546875" style="57" customWidth="1"/>
    <col min="3854" max="4087" width="10.5546875" style="57"/>
    <col min="4088" max="4088" width="33.44140625" style="57" customWidth="1"/>
    <col min="4089" max="4089" width="5.44140625" style="57" customWidth="1"/>
    <col min="4090" max="4090" width="12.5546875" style="57" customWidth="1"/>
    <col min="4091" max="4091" width="8.44140625" style="57" customWidth="1"/>
    <col min="4092" max="4092" width="1.33203125" style="57" customWidth="1"/>
    <col min="4093" max="4093" width="14.44140625" style="57" customWidth="1"/>
    <col min="4094" max="4095" width="0" style="57" hidden="1" customWidth="1"/>
    <col min="4096" max="4096" width="1.44140625" style="57" customWidth="1"/>
    <col min="4097" max="4097" width="14.44140625" style="57" customWidth="1"/>
    <col min="4098" max="4098" width="1.44140625" style="57" customWidth="1"/>
    <col min="4099" max="4099" width="14.44140625" style="57" customWidth="1"/>
    <col min="4100" max="4100" width="18.33203125" style="57" customWidth="1"/>
    <col min="4101" max="4101" width="18.5546875" style="57" customWidth="1"/>
    <col min="4102" max="4102" width="2.33203125" style="57" customWidth="1"/>
    <col min="4103" max="4103" width="20.5546875" style="57" bestFit="1" customWidth="1"/>
    <col min="4104" max="4104" width="17.6640625" style="57" customWidth="1"/>
    <col min="4105" max="4105" width="11.6640625" style="57" customWidth="1"/>
    <col min="4106" max="4106" width="1.44140625" style="57" customWidth="1"/>
    <col min="4107" max="4107" width="61.33203125" style="57" bestFit="1" customWidth="1"/>
    <col min="4108" max="4108" width="12.44140625" style="57" customWidth="1"/>
    <col min="4109" max="4109" width="18.5546875" style="57" customWidth="1"/>
    <col min="4110" max="4343" width="10.5546875" style="57"/>
    <col min="4344" max="4344" width="33.44140625" style="57" customWidth="1"/>
    <col min="4345" max="4345" width="5.44140625" style="57" customWidth="1"/>
    <col min="4346" max="4346" width="12.5546875" style="57" customWidth="1"/>
    <col min="4347" max="4347" width="8.44140625" style="57" customWidth="1"/>
    <col min="4348" max="4348" width="1.33203125" style="57" customWidth="1"/>
    <col min="4349" max="4349" width="14.44140625" style="57" customWidth="1"/>
    <col min="4350" max="4351" width="0" style="57" hidden="1" customWidth="1"/>
    <col min="4352" max="4352" width="1.44140625" style="57" customWidth="1"/>
    <col min="4353" max="4353" width="14.44140625" style="57" customWidth="1"/>
    <col min="4354" max="4354" width="1.44140625" style="57" customWidth="1"/>
    <col min="4355" max="4355" width="14.44140625" style="57" customWidth="1"/>
    <col min="4356" max="4356" width="18.33203125" style="57" customWidth="1"/>
    <col min="4357" max="4357" width="18.5546875" style="57" customWidth="1"/>
    <col min="4358" max="4358" width="2.33203125" style="57" customWidth="1"/>
    <col min="4359" max="4359" width="20.5546875" style="57" bestFit="1" customWidth="1"/>
    <col min="4360" max="4360" width="17.6640625" style="57" customWidth="1"/>
    <col min="4361" max="4361" width="11.6640625" style="57" customWidth="1"/>
    <col min="4362" max="4362" width="1.44140625" style="57" customWidth="1"/>
    <col min="4363" max="4363" width="61.33203125" style="57" bestFit="1" customWidth="1"/>
    <col min="4364" max="4364" width="12.44140625" style="57" customWidth="1"/>
    <col min="4365" max="4365" width="18.5546875" style="57" customWidth="1"/>
    <col min="4366" max="4599" width="10.5546875" style="57"/>
    <col min="4600" max="4600" width="33.44140625" style="57" customWidth="1"/>
    <col min="4601" max="4601" width="5.44140625" style="57" customWidth="1"/>
    <col min="4602" max="4602" width="12.5546875" style="57" customWidth="1"/>
    <col min="4603" max="4603" width="8.44140625" style="57" customWidth="1"/>
    <col min="4604" max="4604" width="1.33203125" style="57" customWidth="1"/>
    <col min="4605" max="4605" width="14.44140625" style="57" customWidth="1"/>
    <col min="4606" max="4607" width="0" style="57" hidden="1" customWidth="1"/>
    <col min="4608" max="4608" width="1.44140625" style="57" customWidth="1"/>
    <col min="4609" max="4609" width="14.44140625" style="57" customWidth="1"/>
    <col min="4610" max="4610" width="1.44140625" style="57" customWidth="1"/>
    <col min="4611" max="4611" width="14.44140625" style="57" customWidth="1"/>
    <col min="4612" max="4612" width="18.33203125" style="57" customWidth="1"/>
    <col min="4613" max="4613" width="18.5546875" style="57" customWidth="1"/>
    <col min="4614" max="4614" width="2.33203125" style="57" customWidth="1"/>
    <col min="4615" max="4615" width="20.5546875" style="57" bestFit="1" customWidth="1"/>
    <col min="4616" max="4616" width="17.6640625" style="57" customWidth="1"/>
    <col min="4617" max="4617" width="11.6640625" style="57" customWidth="1"/>
    <col min="4618" max="4618" width="1.44140625" style="57" customWidth="1"/>
    <col min="4619" max="4619" width="61.33203125" style="57" bestFit="1" customWidth="1"/>
    <col min="4620" max="4620" width="12.44140625" style="57" customWidth="1"/>
    <col min="4621" max="4621" width="18.5546875" style="57" customWidth="1"/>
    <col min="4622" max="4855" width="10.5546875" style="57"/>
    <col min="4856" max="4856" width="33.44140625" style="57" customWidth="1"/>
    <col min="4857" max="4857" width="5.44140625" style="57" customWidth="1"/>
    <col min="4858" max="4858" width="12.5546875" style="57" customWidth="1"/>
    <col min="4859" max="4859" width="8.44140625" style="57" customWidth="1"/>
    <col min="4860" max="4860" width="1.33203125" style="57" customWidth="1"/>
    <col min="4861" max="4861" width="14.44140625" style="57" customWidth="1"/>
    <col min="4862" max="4863" width="0" style="57" hidden="1" customWidth="1"/>
    <col min="4864" max="4864" width="1.44140625" style="57" customWidth="1"/>
    <col min="4865" max="4865" width="14.44140625" style="57" customWidth="1"/>
    <col min="4866" max="4866" width="1.44140625" style="57" customWidth="1"/>
    <col min="4867" max="4867" width="14.44140625" style="57" customWidth="1"/>
    <col min="4868" max="4868" width="18.33203125" style="57" customWidth="1"/>
    <col min="4869" max="4869" width="18.5546875" style="57" customWidth="1"/>
    <col min="4870" max="4870" width="2.33203125" style="57" customWidth="1"/>
    <col min="4871" max="4871" width="20.5546875" style="57" bestFit="1" customWidth="1"/>
    <col min="4872" max="4872" width="17.6640625" style="57" customWidth="1"/>
    <col min="4873" max="4873" width="11.6640625" style="57" customWidth="1"/>
    <col min="4874" max="4874" width="1.44140625" style="57" customWidth="1"/>
    <col min="4875" max="4875" width="61.33203125" style="57" bestFit="1" customWidth="1"/>
    <col min="4876" max="4876" width="12.44140625" style="57" customWidth="1"/>
    <col min="4877" max="4877" width="18.5546875" style="57" customWidth="1"/>
    <col min="4878" max="5111" width="10.5546875" style="57"/>
    <col min="5112" max="5112" width="33.44140625" style="57" customWidth="1"/>
    <col min="5113" max="5113" width="5.44140625" style="57" customWidth="1"/>
    <col min="5114" max="5114" width="12.5546875" style="57" customWidth="1"/>
    <col min="5115" max="5115" width="8.44140625" style="57" customWidth="1"/>
    <col min="5116" max="5116" width="1.33203125" style="57" customWidth="1"/>
    <col min="5117" max="5117" width="14.44140625" style="57" customWidth="1"/>
    <col min="5118" max="5119" width="0" style="57" hidden="1" customWidth="1"/>
    <col min="5120" max="5120" width="1.44140625" style="57" customWidth="1"/>
    <col min="5121" max="5121" width="14.44140625" style="57" customWidth="1"/>
    <col min="5122" max="5122" width="1.44140625" style="57" customWidth="1"/>
    <col min="5123" max="5123" width="14.44140625" style="57" customWidth="1"/>
    <col min="5124" max="5124" width="18.33203125" style="57" customWidth="1"/>
    <col min="5125" max="5125" width="18.5546875" style="57" customWidth="1"/>
    <col min="5126" max="5126" width="2.33203125" style="57" customWidth="1"/>
    <col min="5127" max="5127" width="20.5546875" style="57" bestFit="1" customWidth="1"/>
    <col min="5128" max="5128" width="17.6640625" style="57" customWidth="1"/>
    <col min="5129" max="5129" width="11.6640625" style="57" customWidth="1"/>
    <col min="5130" max="5130" width="1.44140625" style="57" customWidth="1"/>
    <col min="5131" max="5131" width="61.33203125" style="57" bestFit="1" customWidth="1"/>
    <col min="5132" max="5132" width="12.44140625" style="57" customWidth="1"/>
    <col min="5133" max="5133" width="18.5546875" style="57" customWidth="1"/>
    <col min="5134" max="5367" width="10.5546875" style="57"/>
    <col min="5368" max="5368" width="33.44140625" style="57" customWidth="1"/>
    <col min="5369" max="5369" width="5.44140625" style="57" customWidth="1"/>
    <col min="5370" max="5370" width="12.5546875" style="57" customWidth="1"/>
    <col min="5371" max="5371" width="8.44140625" style="57" customWidth="1"/>
    <col min="5372" max="5372" width="1.33203125" style="57" customWidth="1"/>
    <col min="5373" max="5373" width="14.44140625" style="57" customWidth="1"/>
    <col min="5374" max="5375" width="0" style="57" hidden="1" customWidth="1"/>
    <col min="5376" max="5376" width="1.44140625" style="57" customWidth="1"/>
    <col min="5377" max="5377" width="14.44140625" style="57" customWidth="1"/>
    <col min="5378" max="5378" width="1.44140625" style="57" customWidth="1"/>
    <col min="5379" max="5379" width="14.44140625" style="57" customWidth="1"/>
    <col min="5380" max="5380" width="18.33203125" style="57" customWidth="1"/>
    <col min="5381" max="5381" width="18.5546875" style="57" customWidth="1"/>
    <col min="5382" max="5382" width="2.33203125" style="57" customWidth="1"/>
    <col min="5383" max="5383" width="20.5546875" style="57" bestFit="1" customWidth="1"/>
    <col min="5384" max="5384" width="17.6640625" style="57" customWidth="1"/>
    <col min="5385" max="5385" width="11.6640625" style="57" customWidth="1"/>
    <col min="5386" max="5386" width="1.44140625" style="57" customWidth="1"/>
    <col min="5387" max="5387" width="61.33203125" style="57" bestFit="1" customWidth="1"/>
    <col min="5388" max="5388" width="12.44140625" style="57" customWidth="1"/>
    <col min="5389" max="5389" width="18.5546875" style="57" customWidth="1"/>
    <col min="5390" max="5623" width="10.5546875" style="57"/>
    <col min="5624" max="5624" width="33.44140625" style="57" customWidth="1"/>
    <col min="5625" max="5625" width="5.44140625" style="57" customWidth="1"/>
    <col min="5626" max="5626" width="12.5546875" style="57" customWidth="1"/>
    <col min="5627" max="5627" width="8.44140625" style="57" customWidth="1"/>
    <col min="5628" max="5628" width="1.33203125" style="57" customWidth="1"/>
    <col min="5629" max="5629" width="14.44140625" style="57" customWidth="1"/>
    <col min="5630" max="5631" width="0" style="57" hidden="1" customWidth="1"/>
    <col min="5632" max="5632" width="1.44140625" style="57" customWidth="1"/>
    <col min="5633" max="5633" width="14.44140625" style="57" customWidth="1"/>
    <col min="5634" max="5634" width="1.44140625" style="57" customWidth="1"/>
    <col min="5635" max="5635" width="14.44140625" style="57" customWidth="1"/>
    <col min="5636" max="5636" width="18.33203125" style="57" customWidth="1"/>
    <col min="5637" max="5637" width="18.5546875" style="57" customWidth="1"/>
    <col min="5638" max="5638" width="2.33203125" style="57" customWidth="1"/>
    <col min="5639" max="5639" width="20.5546875" style="57" bestFit="1" customWidth="1"/>
    <col min="5640" max="5640" width="17.6640625" style="57" customWidth="1"/>
    <col min="5641" max="5641" width="11.6640625" style="57" customWidth="1"/>
    <col min="5642" max="5642" width="1.44140625" style="57" customWidth="1"/>
    <col min="5643" max="5643" width="61.33203125" style="57" bestFit="1" customWidth="1"/>
    <col min="5644" max="5644" width="12.44140625" style="57" customWidth="1"/>
    <col min="5645" max="5645" width="18.5546875" style="57" customWidth="1"/>
    <col min="5646" max="5879" width="10.5546875" style="57"/>
    <col min="5880" max="5880" width="33.44140625" style="57" customWidth="1"/>
    <col min="5881" max="5881" width="5.44140625" style="57" customWidth="1"/>
    <col min="5882" max="5882" width="12.5546875" style="57" customWidth="1"/>
    <col min="5883" max="5883" width="8.44140625" style="57" customWidth="1"/>
    <col min="5884" max="5884" width="1.33203125" style="57" customWidth="1"/>
    <col min="5885" max="5885" width="14.44140625" style="57" customWidth="1"/>
    <col min="5886" max="5887" width="0" style="57" hidden="1" customWidth="1"/>
    <col min="5888" max="5888" width="1.44140625" style="57" customWidth="1"/>
    <col min="5889" max="5889" width="14.44140625" style="57" customWidth="1"/>
    <col min="5890" max="5890" width="1.44140625" style="57" customWidth="1"/>
    <col min="5891" max="5891" width="14.44140625" style="57" customWidth="1"/>
    <col min="5892" max="5892" width="18.33203125" style="57" customWidth="1"/>
    <col min="5893" max="5893" width="18.5546875" style="57" customWidth="1"/>
    <col min="5894" max="5894" width="2.33203125" style="57" customWidth="1"/>
    <col min="5895" max="5895" width="20.5546875" style="57" bestFit="1" customWidth="1"/>
    <col min="5896" max="5896" width="17.6640625" style="57" customWidth="1"/>
    <col min="5897" max="5897" width="11.6640625" style="57" customWidth="1"/>
    <col min="5898" max="5898" width="1.44140625" style="57" customWidth="1"/>
    <col min="5899" max="5899" width="61.33203125" style="57" bestFit="1" customWidth="1"/>
    <col min="5900" max="5900" width="12.44140625" style="57" customWidth="1"/>
    <col min="5901" max="5901" width="18.5546875" style="57" customWidth="1"/>
    <col min="5902" max="6135" width="10.5546875" style="57"/>
    <col min="6136" max="6136" width="33.44140625" style="57" customWidth="1"/>
    <col min="6137" max="6137" width="5.44140625" style="57" customWidth="1"/>
    <col min="6138" max="6138" width="12.5546875" style="57" customWidth="1"/>
    <col min="6139" max="6139" width="8.44140625" style="57" customWidth="1"/>
    <col min="6140" max="6140" width="1.33203125" style="57" customWidth="1"/>
    <col min="6141" max="6141" width="14.44140625" style="57" customWidth="1"/>
    <col min="6142" max="6143" width="0" style="57" hidden="1" customWidth="1"/>
    <col min="6144" max="6144" width="1.44140625" style="57" customWidth="1"/>
    <col min="6145" max="6145" width="14.44140625" style="57" customWidth="1"/>
    <col min="6146" max="6146" width="1.44140625" style="57" customWidth="1"/>
    <col min="6147" max="6147" width="14.44140625" style="57" customWidth="1"/>
    <col min="6148" max="6148" width="18.33203125" style="57" customWidth="1"/>
    <col min="6149" max="6149" width="18.5546875" style="57" customWidth="1"/>
    <col min="6150" max="6150" width="2.33203125" style="57" customWidth="1"/>
    <col min="6151" max="6151" width="20.5546875" style="57" bestFit="1" customWidth="1"/>
    <col min="6152" max="6152" width="17.6640625" style="57" customWidth="1"/>
    <col min="6153" max="6153" width="11.6640625" style="57" customWidth="1"/>
    <col min="6154" max="6154" width="1.44140625" style="57" customWidth="1"/>
    <col min="6155" max="6155" width="61.33203125" style="57" bestFit="1" customWidth="1"/>
    <col min="6156" max="6156" width="12.44140625" style="57" customWidth="1"/>
    <col min="6157" max="6157" width="18.5546875" style="57" customWidth="1"/>
    <col min="6158" max="6391" width="10.5546875" style="57"/>
    <col min="6392" max="6392" width="33.44140625" style="57" customWidth="1"/>
    <col min="6393" max="6393" width="5.44140625" style="57" customWidth="1"/>
    <col min="6394" max="6394" width="12.5546875" style="57" customWidth="1"/>
    <col min="6395" max="6395" width="8.44140625" style="57" customWidth="1"/>
    <col min="6396" max="6396" width="1.33203125" style="57" customWidth="1"/>
    <col min="6397" max="6397" width="14.44140625" style="57" customWidth="1"/>
    <col min="6398" max="6399" width="0" style="57" hidden="1" customWidth="1"/>
    <col min="6400" max="6400" width="1.44140625" style="57" customWidth="1"/>
    <col min="6401" max="6401" width="14.44140625" style="57" customWidth="1"/>
    <col min="6402" max="6402" width="1.44140625" style="57" customWidth="1"/>
    <col min="6403" max="6403" width="14.44140625" style="57" customWidth="1"/>
    <col min="6404" max="6404" width="18.33203125" style="57" customWidth="1"/>
    <col min="6405" max="6405" width="18.5546875" style="57" customWidth="1"/>
    <col min="6406" max="6406" width="2.33203125" style="57" customWidth="1"/>
    <col min="6407" max="6407" width="20.5546875" style="57" bestFit="1" customWidth="1"/>
    <col min="6408" max="6408" width="17.6640625" style="57" customWidth="1"/>
    <col min="6409" max="6409" width="11.6640625" style="57" customWidth="1"/>
    <col min="6410" max="6410" width="1.44140625" style="57" customWidth="1"/>
    <col min="6411" max="6411" width="61.33203125" style="57" bestFit="1" customWidth="1"/>
    <col min="6412" max="6412" width="12.44140625" style="57" customWidth="1"/>
    <col min="6413" max="6413" width="18.5546875" style="57" customWidth="1"/>
    <col min="6414" max="6647" width="10.5546875" style="57"/>
    <col min="6648" max="6648" width="33.44140625" style="57" customWidth="1"/>
    <col min="6649" max="6649" width="5.44140625" style="57" customWidth="1"/>
    <col min="6650" max="6650" width="12.5546875" style="57" customWidth="1"/>
    <col min="6651" max="6651" width="8.44140625" style="57" customWidth="1"/>
    <col min="6652" max="6652" width="1.33203125" style="57" customWidth="1"/>
    <col min="6653" max="6653" width="14.44140625" style="57" customWidth="1"/>
    <col min="6654" max="6655" width="0" style="57" hidden="1" customWidth="1"/>
    <col min="6656" max="6656" width="1.44140625" style="57" customWidth="1"/>
    <col min="6657" max="6657" width="14.44140625" style="57" customWidth="1"/>
    <col min="6658" max="6658" width="1.44140625" style="57" customWidth="1"/>
    <col min="6659" max="6659" width="14.44140625" style="57" customWidth="1"/>
    <col min="6660" max="6660" width="18.33203125" style="57" customWidth="1"/>
    <col min="6661" max="6661" width="18.5546875" style="57" customWidth="1"/>
    <col min="6662" max="6662" width="2.33203125" style="57" customWidth="1"/>
    <col min="6663" max="6663" width="20.5546875" style="57" bestFit="1" customWidth="1"/>
    <col min="6664" max="6664" width="17.6640625" style="57" customWidth="1"/>
    <col min="6665" max="6665" width="11.6640625" style="57" customWidth="1"/>
    <col min="6666" max="6666" width="1.44140625" style="57" customWidth="1"/>
    <col min="6667" max="6667" width="61.33203125" style="57" bestFit="1" customWidth="1"/>
    <col min="6668" max="6668" width="12.44140625" style="57" customWidth="1"/>
    <col min="6669" max="6669" width="18.5546875" style="57" customWidth="1"/>
    <col min="6670" max="6903" width="10.5546875" style="57"/>
    <col min="6904" max="6904" width="33.44140625" style="57" customWidth="1"/>
    <col min="6905" max="6905" width="5.44140625" style="57" customWidth="1"/>
    <col min="6906" max="6906" width="12.5546875" style="57" customWidth="1"/>
    <col min="6907" max="6907" width="8.44140625" style="57" customWidth="1"/>
    <col min="6908" max="6908" width="1.33203125" style="57" customWidth="1"/>
    <col min="6909" max="6909" width="14.44140625" style="57" customWidth="1"/>
    <col min="6910" max="6911" width="0" style="57" hidden="1" customWidth="1"/>
    <col min="6912" max="6912" width="1.44140625" style="57" customWidth="1"/>
    <col min="6913" max="6913" width="14.44140625" style="57" customWidth="1"/>
    <col min="6914" max="6914" width="1.44140625" style="57" customWidth="1"/>
    <col min="6915" max="6915" width="14.44140625" style="57" customWidth="1"/>
    <col min="6916" max="6916" width="18.33203125" style="57" customWidth="1"/>
    <col min="6917" max="6917" width="18.5546875" style="57" customWidth="1"/>
    <col min="6918" max="6918" width="2.33203125" style="57" customWidth="1"/>
    <col min="6919" max="6919" width="20.5546875" style="57" bestFit="1" customWidth="1"/>
    <col min="6920" max="6920" width="17.6640625" style="57" customWidth="1"/>
    <col min="6921" max="6921" width="11.6640625" style="57" customWidth="1"/>
    <col min="6922" max="6922" width="1.44140625" style="57" customWidth="1"/>
    <col min="6923" max="6923" width="61.33203125" style="57" bestFit="1" customWidth="1"/>
    <col min="6924" max="6924" width="12.44140625" style="57" customWidth="1"/>
    <col min="6925" max="6925" width="18.5546875" style="57" customWidth="1"/>
    <col min="6926" max="7159" width="10.5546875" style="57"/>
    <col min="7160" max="7160" width="33.44140625" style="57" customWidth="1"/>
    <col min="7161" max="7161" width="5.44140625" style="57" customWidth="1"/>
    <col min="7162" max="7162" width="12.5546875" style="57" customWidth="1"/>
    <col min="7163" max="7163" width="8.44140625" style="57" customWidth="1"/>
    <col min="7164" max="7164" width="1.33203125" style="57" customWidth="1"/>
    <col min="7165" max="7165" width="14.44140625" style="57" customWidth="1"/>
    <col min="7166" max="7167" width="0" style="57" hidden="1" customWidth="1"/>
    <col min="7168" max="7168" width="1.44140625" style="57" customWidth="1"/>
    <col min="7169" max="7169" width="14.44140625" style="57" customWidth="1"/>
    <col min="7170" max="7170" width="1.44140625" style="57" customWidth="1"/>
    <col min="7171" max="7171" width="14.44140625" style="57" customWidth="1"/>
    <col min="7172" max="7172" width="18.33203125" style="57" customWidth="1"/>
    <col min="7173" max="7173" width="18.5546875" style="57" customWidth="1"/>
    <col min="7174" max="7174" width="2.33203125" style="57" customWidth="1"/>
    <col min="7175" max="7175" width="20.5546875" style="57" bestFit="1" customWidth="1"/>
    <col min="7176" max="7176" width="17.6640625" style="57" customWidth="1"/>
    <col min="7177" max="7177" width="11.6640625" style="57" customWidth="1"/>
    <col min="7178" max="7178" width="1.44140625" style="57" customWidth="1"/>
    <col min="7179" max="7179" width="61.33203125" style="57" bestFit="1" customWidth="1"/>
    <col min="7180" max="7180" width="12.44140625" style="57" customWidth="1"/>
    <col min="7181" max="7181" width="18.5546875" style="57" customWidth="1"/>
    <col min="7182" max="7415" width="10.5546875" style="57"/>
    <col min="7416" max="7416" width="33.44140625" style="57" customWidth="1"/>
    <col min="7417" max="7417" width="5.44140625" style="57" customWidth="1"/>
    <col min="7418" max="7418" width="12.5546875" style="57" customWidth="1"/>
    <col min="7419" max="7419" width="8.44140625" style="57" customWidth="1"/>
    <col min="7420" max="7420" width="1.33203125" style="57" customWidth="1"/>
    <col min="7421" max="7421" width="14.44140625" style="57" customWidth="1"/>
    <col min="7422" max="7423" width="0" style="57" hidden="1" customWidth="1"/>
    <col min="7424" max="7424" width="1.44140625" style="57" customWidth="1"/>
    <col min="7425" max="7425" width="14.44140625" style="57" customWidth="1"/>
    <col min="7426" max="7426" width="1.44140625" style="57" customWidth="1"/>
    <col min="7427" max="7427" width="14.44140625" style="57" customWidth="1"/>
    <col min="7428" max="7428" width="18.33203125" style="57" customWidth="1"/>
    <col min="7429" max="7429" width="18.5546875" style="57" customWidth="1"/>
    <col min="7430" max="7430" width="2.33203125" style="57" customWidth="1"/>
    <col min="7431" max="7431" width="20.5546875" style="57" bestFit="1" customWidth="1"/>
    <col min="7432" max="7432" width="17.6640625" style="57" customWidth="1"/>
    <col min="7433" max="7433" width="11.6640625" style="57" customWidth="1"/>
    <col min="7434" max="7434" width="1.44140625" style="57" customWidth="1"/>
    <col min="7435" max="7435" width="61.33203125" style="57" bestFit="1" customWidth="1"/>
    <col min="7436" max="7436" width="12.44140625" style="57" customWidth="1"/>
    <col min="7437" max="7437" width="18.5546875" style="57" customWidth="1"/>
    <col min="7438" max="7671" width="10.5546875" style="57"/>
    <col min="7672" max="7672" width="33.44140625" style="57" customWidth="1"/>
    <col min="7673" max="7673" width="5.44140625" style="57" customWidth="1"/>
    <col min="7674" max="7674" width="12.5546875" style="57" customWidth="1"/>
    <col min="7675" max="7675" width="8.44140625" style="57" customWidth="1"/>
    <col min="7676" max="7676" width="1.33203125" style="57" customWidth="1"/>
    <col min="7677" max="7677" width="14.44140625" style="57" customWidth="1"/>
    <col min="7678" max="7679" width="0" style="57" hidden="1" customWidth="1"/>
    <col min="7680" max="7680" width="1.44140625" style="57" customWidth="1"/>
    <col min="7681" max="7681" width="14.44140625" style="57" customWidth="1"/>
    <col min="7682" max="7682" width="1.44140625" style="57" customWidth="1"/>
    <col min="7683" max="7683" width="14.44140625" style="57" customWidth="1"/>
    <col min="7684" max="7684" width="18.33203125" style="57" customWidth="1"/>
    <col min="7685" max="7685" width="18.5546875" style="57" customWidth="1"/>
    <col min="7686" max="7686" width="2.33203125" style="57" customWidth="1"/>
    <col min="7687" max="7687" width="20.5546875" style="57" bestFit="1" customWidth="1"/>
    <col min="7688" max="7688" width="17.6640625" style="57" customWidth="1"/>
    <col min="7689" max="7689" width="11.6640625" style="57" customWidth="1"/>
    <col min="7690" max="7690" width="1.44140625" style="57" customWidth="1"/>
    <col min="7691" max="7691" width="61.33203125" style="57" bestFit="1" customWidth="1"/>
    <col min="7692" max="7692" width="12.44140625" style="57" customWidth="1"/>
    <col min="7693" max="7693" width="18.5546875" style="57" customWidth="1"/>
    <col min="7694" max="7927" width="10.5546875" style="57"/>
    <col min="7928" max="7928" width="33.44140625" style="57" customWidth="1"/>
    <col min="7929" max="7929" width="5.44140625" style="57" customWidth="1"/>
    <col min="7930" max="7930" width="12.5546875" style="57" customWidth="1"/>
    <col min="7931" max="7931" width="8.44140625" style="57" customWidth="1"/>
    <col min="7932" max="7932" width="1.33203125" style="57" customWidth="1"/>
    <col min="7933" max="7933" width="14.44140625" style="57" customWidth="1"/>
    <col min="7934" max="7935" width="0" style="57" hidden="1" customWidth="1"/>
    <col min="7936" max="7936" width="1.44140625" style="57" customWidth="1"/>
    <col min="7937" max="7937" width="14.44140625" style="57" customWidth="1"/>
    <col min="7938" max="7938" width="1.44140625" style="57" customWidth="1"/>
    <col min="7939" max="7939" width="14.44140625" style="57" customWidth="1"/>
    <col min="7940" max="7940" width="18.33203125" style="57" customWidth="1"/>
    <col min="7941" max="7941" width="18.5546875" style="57" customWidth="1"/>
    <col min="7942" max="7942" width="2.33203125" style="57" customWidth="1"/>
    <col min="7943" max="7943" width="20.5546875" style="57" bestFit="1" customWidth="1"/>
    <col min="7944" max="7944" width="17.6640625" style="57" customWidth="1"/>
    <col min="7945" max="7945" width="11.6640625" style="57" customWidth="1"/>
    <col min="7946" max="7946" width="1.44140625" style="57" customWidth="1"/>
    <col min="7947" max="7947" width="61.33203125" style="57" bestFit="1" customWidth="1"/>
    <col min="7948" max="7948" width="12.44140625" style="57" customWidth="1"/>
    <col min="7949" max="7949" width="18.5546875" style="57" customWidth="1"/>
    <col min="7950" max="8183" width="10.5546875" style="57"/>
    <col min="8184" max="8184" width="33.44140625" style="57" customWidth="1"/>
    <col min="8185" max="8185" width="5.44140625" style="57" customWidth="1"/>
    <col min="8186" max="8186" width="12.5546875" style="57" customWidth="1"/>
    <col min="8187" max="8187" width="8.44140625" style="57" customWidth="1"/>
    <col min="8188" max="8188" width="1.33203125" style="57" customWidth="1"/>
    <col min="8189" max="8189" width="14.44140625" style="57" customWidth="1"/>
    <col min="8190" max="8191" width="0" style="57" hidden="1" customWidth="1"/>
    <col min="8192" max="8192" width="1.44140625" style="57" customWidth="1"/>
    <col min="8193" max="8193" width="14.44140625" style="57" customWidth="1"/>
    <col min="8194" max="8194" width="1.44140625" style="57" customWidth="1"/>
    <col min="8195" max="8195" width="14.44140625" style="57" customWidth="1"/>
    <col min="8196" max="8196" width="18.33203125" style="57" customWidth="1"/>
    <col min="8197" max="8197" width="18.5546875" style="57" customWidth="1"/>
    <col min="8198" max="8198" width="2.33203125" style="57" customWidth="1"/>
    <col min="8199" max="8199" width="20.5546875" style="57" bestFit="1" customWidth="1"/>
    <col min="8200" max="8200" width="17.6640625" style="57" customWidth="1"/>
    <col min="8201" max="8201" width="11.6640625" style="57" customWidth="1"/>
    <col min="8202" max="8202" width="1.44140625" style="57" customWidth="1"/>
    <col min="8203" max="8203" width="61.33203125" style="57" bestFit="1" customWidth="1"/>
    <col min="8204" max="8204" width="12.44140625" style="57" customWidth="1"/>
    <col min="8205" max="8205" width="18.5546875" style="57" customWidth="1"/>
    <col min="8206" max="8439" width="10.5546875" style="57"/>
    <col min="8440" max="8440" width="33.44140625" style="57" customWidth="1"/>
    <col min="8441" max="8441" width="5.44140625" style="57" customWidth="1"/>
    <col min="8442" max="8442" width="12.5546875" style="57" customWidth="1"/>
    <col min="8443" max="8443" width="8.44140625" style="57" customWidth="1"/>
    <col min="8444" max="8444" width="1.33203125" style="57" customWidth="1"/>
    <col min="8445" max="8445" width="14.44140625" style="57" customWidth="1"/>
    <col min="8446" max="8447" width="0" style="57" hidden="1" customWidth="1"/>
    <col min="8448" max="8448" width="1.44140625" style="57" customWidth="1"/>
    <col min="8449" max="8449" width="14.44140625" style="57" customWidth="1"/>
    <col min="8450" max="8450" width="1.44140625" style="57" customWidth="1"/>
    <col min="8451" max="8451" width="14.44140625" style="57" customWidth="1"/>
    <col min="8452" max="8452" width="18.33203125" style="57" customWidth="1"/>
    <col min="8453" max="8453" width="18.5546875" style="57" customWidth="1"/>
    <col min="8454" max="8454" width="2.33203125" style="57" customWidth="1"/>
    <col min="8455" max="8455" width="20.5546875" style="57" bestFit="1" customWidth="1"/>
    <col min="8456" max="8456" width="17.6640625" style="57" customWidth="1"/>
    <col min="8457" max="8457" width="11.6640625" style="57" customWidth="1"/>
    <col min="8458" max="8458" width="1.44140625" style="57" customWidth="1"/>
    <col min="8459" max="8459" width="61.33203125" style="57" bestFit="1" customWidth="1"/>
    <col min="8460" max="8460" width="12.44140625" style="57" customWidth="1"/>
    <col min="8461" max="8461" width="18.5546875" style="57" customWidth="1"/>
    <col min="8462" max="8695" width="10.5546875" style="57"/>
    <col min="8696" max="8696" width="33.44140625" style="57" customWidth="1"/>
    <col min="8697" max="8697" width="5.44140625" style="57" customWidth="1"/>
    <col min="8698" max="8698" width="12.5546875" style="57" customWidth="1"/>
    <col min="8699" max="8699" width="8.44140625" style="57" customWidth="1"/>
    <col min="8700" max="8700" width="1.33203125" style="57" customWidth="1"/>
    <col min="8701" max="8701" width="14.44140625" style="57" customWidth="1"/>
    <col min="8702" max="8703" width="0" style="57" hidden="1" customWidth="1"/>
    <col min="8704" max="8704" width="1.44140625" style="57" customWidth="1"/>
    <col min="8705" max="8705" width="14.44140625" style="57" customWidth="1"/>
    <col min="8706" max="8706" width="1.44140625" style="57" customWidth="1"/>
    <col min="8707" max="8707" width="14.44140625" style="57" customWidth="1"/>
    <col min="8708" max="8708" width="18.33203125" style="57" customWidth="1"/>
    <col min="8709" max="8709" width="18.5546875" style="57" customWidth="1"/>
    <col min="8710" max="8710" width="2.33203125" style="57" customWidth="1"/>
    <col min="8711" max="8711" width="20.5546875" style="57" bestFit="1" customWidth="1"/>
    <col min="8712" max="8712" width="17.6640625" style="57" customWidth="1"/>
    <col min="8713" max="8713" width="11.6640625" style="57" customWidth="1"/>
    <col min="8714" max="8714" width="1.44140625" style="57" customWidth="1"/>
    <col min="8715" max="8715" width="61.33203125" style="57" bestFit="1" customWidth="1"/>
    <col min="8716" max="8716" width="12.44140625" style="57" customWidth="1"/>
    <col min="8717" max="8717" width="18.5546875" style="57" customWidth="1"/>
    <col min="8718" max="8951" width="10.5546875" style="57"/>
    <col min="8952" max="8952" width="33.44140625" style="57" customWidth="1"/>
    <col min="8953" max="8953" width="5.44140625" style="57" customWidth="1"/>
    <col min="8954" max="8954" width="12.5546875" style="57" customWidth="1"/>
    <col min="8955" max="8955" width="8.44140625" style="57" customWidth="1"/>
    <col min="8956" max="8956" width="1.33203125" style="57" customWidth="1"/>
    <col min="8957" max="8957" width="14.44140625" style="57" customWidth="1"/>
    <col min="8958" max="8959" width="0" style="57" hidden="1" customWidth="1"/>
    <col min="8960" max="8960" width="1.44140625" style="57" customWidth="1"/>
    <col min="8961" max="8961" width="14.44140625" style="57" customWidth="1"/>
    <col min="8962" max="8962" width="1.44140625" style="57" customWidth="1"/>
    <col min="8963" max="8963" width="14.44140625" style="57" customWidth="1"/>
    <col min="8964" max="8964" width="18.33203125" style="57" customWidth="1"/>
    <col min="8965" max="8965" width="18.5546875" style="57" customWidth="1"/>
    <col min="8966" max="8966" width="2.33203125" style="57" customWidth="1"/>
    <col min="8967" max="8967" width="20.5546875" style="57" bestFit="1" customWidth="1"/>
    <col min="8968" max="8968" width="17.6640625" style="57" customWidth="1"/>
    <col min="8969" max="8969" width="11.6640625" style="57" customWidth="1"/>
    <col min="8970" max="8970" width="1.44140625" style="57" customWidth="1"/>
    <col min="8971" max="8971" width="61.33203125" style="57" bestFit="1" customWidth="1"/>
    <col min="8972" max="8972" width="12.44140625" style="57" customWidth="1"/>
    <col min="8973" max="8973" width="18.5546875" style="57" customWidth="1"/>
    <col min="8974" max="9207" width="10.5546875" style="57"/>
    <col min="9208" max="9208" width="33.44140625" style="57" customWidth="1"/>
    <col min="9209" max="9209" width="5.44140625" style="57" customWidth="1"/>
    <col min="9210" max="9210" width="12.5546875" style="57" customWidth="1"/>
    <col min="9211" max="9211" width="8.44140625" style="57" customWidth="1"/>
    <col min="9212" max="9212" width="1.33203125" style="57" customWidth="1"/>
    <col min="9213" max="9213" width="14.44140625" style="57" customWidth="1"/>
    <col min="9214" max="9215" width="0" style="57" hidden="1" customWidth="1"/>
    <col min="9216" max="9216" width="1.44140625" style="57" customWidth="1"/>
    <col min="9217" max="9217" width="14.44140625" style="57" customWidth="1"/>
    <col min="9218" max="9218" width="1.44140625" style="57" customWidth="1"/>
    <col min="9219" max="9219" width="14.44140625" style="57" customWidth="1"/>
    <col min="9220" max="9220" width="18.33203125" style="57" customWidth="1"/>
    <col min="9221" max="9221" width="18.5546875" style="57" customWidth="1"/>
    <col min="9222" max="9222" width="2.33203125" style="57" customWidth="1"/>
    <col min="9223" max="9223" width="20.5546875" style="57" bestFit="1" customWidth="1"/>
    <col min="9224" max="9224" width="17.6640625" style="57" customWidth="1"/>
    <col min="9225" max="9225" width="11.6640625" style="57" customWidth="1"/>
    <col min="9226" max="9226" width="1.44140625" style="57" customWidth="1"/>
    <col min="9227" max="9227" width="61.33203125" style="57" bestFit="1" customWidth="1"/>
    <col min="9228" max="9228" width="12.44140625" style="57" customWidth="1"/>
    <col min="9229" max="9229" width="18.5546875" style="57" customWidth="1"/>
    <col min="9230" max="9463" width="10.5546875" style="57"/>
    <col min="9464" max="9464" width="33.44140625" style="57" customWidth="1"/>
    <col min="9465" max="9465" width="5.44140625" style="57" customWidth="1"/>
    <col min="9466" max="9466" width="12.5546875" style="57" customWidth="1"/>
    <col min="9467" max="9467" width="8.44140625" style="57" customWidth="1"/>
    <col min="9468" max="9468" width="1.33203125" style="57" customWidth="1"/>
    <col min="9469" max="9469" width="14.44140625" style="57" customWidth="1"/>
    <col min="9470" max="9471" width="0" style="57" hidden="1" customWidth="1"/>
    <col min="9472" max="9472" width="1.44140625" style="57" customWidth="1"/>
    <col min="9473" max="9473" width="14.44140625" style="57" customWidth="1"/>
    <col min="9474" max="9474" width="1.44140625" style="57" customWidth="1"/>
    <col min="9475" max="9475" width="14.44140625" style="57" customWidth="1"/>
    <col min="9476" max="9476" width="18.33203125" style="57" customWidth="1"/>
    <col min="9477" max="9477" width="18.5546875" style="57" customWidth="1"/>
    <col min="9478" max="9478" width="2.33203125" style="57" customWidth="1"/>
    <col min="9479" max="9479" width="20.5546875" style="57" bestFit="1" customWidth="1"/>
    <col min="9480" max="9480" width="17.6640625" style="57" customWidth="1"/>
    <col min="9481" max="9481" width="11.6640625" style="57" customWidth="1"/>
    <col min="9482" max="9482" width="1.44140625" style="57" customWidth="1"/>
    <col min="9483" max="9483" width="61.33203125" style="57" bestFit="1" customWidth="1"/>
    <col min="9484" max="9484" width="12.44140625" style="57" customWidth="1"/>
    <col min="9485" max="9485" width="18.5546875" style="57" customWidth="1"/>
    <col min="9486" max="9719" width="10.5546875" style="57"/>
    <col min="9720" max="9720" width="33.44140625" style="57" customWidth="1"/>
    <col min="9721" max="9721" width="5.44140625" style="57" customWidth="1"/>
    <col min="9722" max="9722" width="12.5546875" style="57" customWidth="1"/>
    <col min="9723" max="9723" width="8.44140625" style="57" customWidth="1"/>
    <col min="9724" max="9724" width="1.33203125" style="57" customWidth="1"/>
    <col min="9725" max="9725" width="14.44140625" style="57" customWidth="1"/>
    <col min="9726" max="9727" width="0" style="57" hidden="1" customWidth="1"/>
    <col min="9728" max="9728" width="1.44140625" style="57" customWidth="1"/>
    <col min="9729" max="9729" width="14.44140625" style="57" customWidth="1"/>
    <col min="9730" max="9730" width="1.44140625" style="57" customWidth="1"/>
    <col min="9731" max="9731" width="14.44140625" style="57" customWidth="1"/>
    <col min="9732" max="9732" width="18.33203125" style="57" customWidth="1"/>
    <col min="9733" max="9733" width="18.5546875" style="57" customWidth="1"/>
    <col min="9734" max="9734" width="2.33203125" style="57" customWidth="1"/>
    <col min="9735" max="9735" width="20.5546875" style="57" bestFit="1" customWidth="1"/>
    <col min="9736" max="9736" width="17.6640625" style="57" customWidth="1"/>
    <col min="9737" max="9737" width="11.6640625" style="57" customWidth="1"/>
    <col min="9738" max="9738" width="1.44140625" style="57" customWidth="1"/>
    <col min="9739" max="9739" width="61.33203125" style="57" bestFit="1" customWidth="1"/>
    <col min="9740" max="9740" width="12.44140625" style="57" customWidth="1"/>
    <col min="9741" max="9741" width="18.5546875" style="57" customWidth="1"/>
    <col min="9742" max="9975" width="10.5546875" style="57"/>
    <col min="9976" max="9976" width="33.44140625" style="57" customWidth="1"/>
    <col min="9977" max="9977" width="5.44140625" style="57" customWidth="1"/>
    <col min="9978" max="9978" width="12.5546875" style="57" customWidth="1"/>
    <col min="9979" max="9979" width="8.44140625" style="57" customWidth="1"/>
    <col min="9980" max="9980" width="1.33203125" style="57" customWidth="1"/>
    <col min="9981" max="9981" width="14.44140625" style="57" customWidth="1"/>
    <col min="9982" max="9983" width="0" style="57" hidden="1" customWidth="1"/>
    <col min="9984" max="9984" width="1.44140625" style="57" customWidth="1"/>
    <col min="9985" max="9985" width="14.44140625" style="57" customWidth="1"/>
    <col min="9986" max="9986" width="1.44140625" style="57" customWidth="1"/>
    <col min="9987" max="9987" width="14.44140625" style="57" customWidth="1"/>
    <col min="9988" max="9988" width="18.33203125" style="57" customWidth="1"/>
    <col min="9989" max="9989" width="18.5546875" style="57" customWidth="1"/>
    <col min="9990" max="9990" width="2.33203125" style="57" customWidth="1"/>
    <col min="9991" max="9991" width="20.5546875" style="57" bestFit="1" customWidth="1"/>
    <col min="9992" max="9992" width="17.6640625" style="57" customWidth="1"/>
    <col min="9993" max="9993" width="11.6640625" style="57" customWidth="1"/>
    <col min="9994" max="9994" width="1.44140625" style="57" customWidth="1"/>
    <col min="9995" max="9995" width="61.33203125" style="57" bestFit="1" customWidth="1"/>
    <col min="9996" max="9996" width="12.44140625" style="57" customWidth="1"/>
    <col min="9997" max="9997" width="18.5546875" style="57" customWidth="1"/>
    <col min="9998" max="10231" width="10.5546875" style="57"/>
    <col min="10232" max="10232" width="33.44140625" style="57" customWidth="1"/>
    <col min="10233" max="10233" width="5.44140625" style="57" customWidth="1"/>
    <col min="10234" max="10234" width="12.5546875" style="57" customWidth="1"/>
    <col min="10235" max="10235" width="8.44140625" style="57" customWidth="1"/>
    <col min="10236" max="10236" width="1.33203125" style="57" customWidth="1"/>
    <col min="10237" max="10237" width="14.44140625" style="57" customWidth="1"/>
    <col min="10238" max="10239" width="0" style="57" hidden="1" customWidth="1"/>
    <col min="10240" max="10240" width="1.44140625" style="57" customWidth="1"/>
    <col min="10241" max="10241" width="14.44140625" style="57" customWidth="1"/>
    <col min="10242" max="10242" width="1.44140625" style="57" customWidth="1"/>
    <col min="10243" max="10243" width="14.44140625" style="57" customWidth="1"/>
    <col min="10244" max="10244" width="18.33203125" style="57" customWidth="1"/>
    <col min="10245" max="10245" width="18.5546875" style="57" customWidth="1"/>
    <col min="10246" max="10246" width="2.33203125" style="57" customWidth="1"/>
    <col min="10247" max="10247" width="20.5546875" style="57" bestFit="1" customWidth="1"/>
    <col min="10248" max="10248" width="17.6640625" style="57" customWidth="1"/>
    <col min="10249" max="10249" width="11.6640625" style="57" customWidth="1"/>
    <col min="10250" max="10250" width="1.44140625" style="57" customWidth="1"/>
    <col min="10251" max="10251" width="61.33203125" style="57" bestFit="1" customWidth="1"/>
    <col min="10252" max="10252" width="12.44140625" style="57" customWidth="1"/>
    <col min="10253" max="10253" width="18.5546875" style="57" customWidth="1"/>
    <col min="10254" max="10487" width="10.5546875" style="57"/>
    <col min="10488" max="10488" width="33.44140625" style="57" customWidth="1"/>
    <col min="10489" max="10489" width="5.44140625" style="57" customWidth="1"/>
    <col min="10490" max="10490" width="12.5546875" style="57" customWidth="1"/>
    <col min="10491" max="10491" width="8.44140625" style="57" customWidth="1"/>
    <col min="10492" max="10492" width="1.33203125" style="57" customWidth="1"/>
    <col min="10493" max="10493" width="14.44140625" style="57" customWidth="1"/>
    <col min="10494" max="10495" width="0" style="57" hidden="1" customWidth="1"/>
    <col min="10496" max="10496" width="1.44140625" style="57" customWidth="1"/>
    <col min="10497" max="10497" width="14.44140625" style="57" customWidth="1"/>
    <col min="10498" max="10498" width="1.44140625" style="57" customWidth="1"/>
    <col min="10499" max="10499" width="14.44140625" style="57" customWidth="1"/>
    <col min="10500" max="10500" width="18.33203125" style="57" customWidth="1"/>
    <col min="10501" max="10501" width="18.5546875" style="57" customWidth="1"/>
    <col min="10502" max="10502" width="2.33203125" style="57" customWidth="1"/>
    <col min="10503" max="10503" width="20.5546875" style="57" bestFit="1" customWidth="1"/>
    <col min="10504" max="10504" width="17.6640625" style="57" customWidth="1"/>
    <col min="10505" max="10505" width="11.6640625" style="57" customWidth="1"/>
    <col min="10506" max="10506" width="1.44140625" style="57" customWidth="1"/>
    <col min="10507" max="10507" width="61.33203125" style="57" bestFit="1" customWidth="1"/>
    <col min="10508" max="10508" width="12.44140625" style="57" customWidth="1"/>
    <col min="10509" max="10509" width="18.5546875" style="57" customWidth="1"/>
    <col min="10510" max="10743" width="10.5546875" style="57"/>
    <col min="10744" max="10744" width="33.44140625" style="57" customWidth="1"/>
    <col min="10745" max="10745" width="5.44140625" style="57" customWidth="1"/>
    <col min="10746" max="10746" width="12.5546875" style="57" customWidth="1"/>
    <col min="10747" max="10747" width="8.44140625" style="57" customWidth="1"/>
    <col min="10748" max="10748" width="1.33203125" style="57" customWidth="1"/>
    <col min="10749" max="10749" width="14.44140625" style="57" customWidth="1"/>
    <col min="10750" max="10751" width="0" style="57" hidden="1" customWidth="1"/>
    <col min="10752" max="10752" width="1.44140625" style="57" customWidth="1"/>
    <col min="10753" max="10753" width="14.44140625" style="57" customWidth="1"/>
    <col min="10754" max="10754" width="1.44140625" style="57" customWidth="1"/>
    <col min="10755" max="10755" width="14.44140625" style="57" customWidth="1"/>
    <col min="10756" max="10756" width="18.33203125" style="57" customWidth="1"/>
    <col min="10757" max="10757" width="18.5546875" style="57" customWidth="1"/>
    <col min="10758" max="10758" width="2.33203125" style="57" customWidth="1"/>
    <col min="10759" max="10759" width="20.5546875" style="57" bestFit="1" customWidth="1"/>
    <col min="10760" max="10760" width="17.6640625" style="57" customWidth="1"/>
    <col min="10761" max="10761" width="11.6640625" style="57" customWidth="1"/>
    <col min="10762" max="10762" width="1.44140625" style="57" customWidth="1"/>
    <col min="10763" max="10763" width="61.33203125" style="57" bestFit="1" customWidth="1"/>
    <col min="10764" max="10764" width="12.44140625" style="57" customWidth="1"/>
    <col min="10765" max="10765" width="18.5546875" style="57" customWidth="1"/>
    <col min="10766" max="10999" width="10.5546875" style="57"/>
    <col min="11000" max="11000" width="33.44140625" style="57" customWidth="1"/>
    <col min="11001" max="11001" width="5.44140625" style="57" customWidth="1"/>
    <col min="11002" max="11002" width="12.5546875" style="57" customWidth="1"/>
    <col min="11003" max="11003" width="8.44140625" style="57" customWidth="1"/>
    <col min="11004" max="11004" width="1.33203125" style="57" customWidth="1"/>
    <col min="11005" max="11005" width="14.44140625" style="57" customWidth="1"/>
    <col min="11006" max="11007" width="0" style="57" hidden="1" customWidth="1"/>
    <col min="11008" max="11008" width="1.44140625" style="57" customWidth="1"/>
    <col min="11009" max="11009" width="14.44140625" style="57" customWidth="1"/>
    <col min="11010" max="11010" width="1.44140625" style="57" customWidth="1"/>
    <col min="11011" max="11011" width="14.44140625" style="57" customWidth="1"/>
    <col min="11012" max="11012" width="18.33203125" style="57" customWidth="1"/>
    <col min="11013" max="11013" width="18.5546875" style="57" customWidth="1"/>
    <col min="11014" max="11014" width="2.33203125" style="57" customWidth="1"/>
    <col min="11015" max="11015" width="20.5546875" style="57" bestFit="1" customWidth="1"/>
    <col min="11016" max="11016" width="17.6640625" style="57" customWidth="1"/>
    <col min="11017" max="11017" width="11.6640625" style="57" customWidth="1"/>
    <col min="11018" max="11018" width="1.44140625" style="57" customWidth="1"/>
    <col min="11019" max="11019" width="61.33203125" style="57" bestFit="1" customWidth="1"/>
    <col min="11020" max="11020" width="12.44140625" style="57" customWidth="1"/>
    <col min="11021" max="11021" width="18.5546875" style="57" customWidth="1"/>
    <col min="11022" max="11255" width="10.5546875" style="57"/>
    <col min="11256" max="11256" width="33.44140625" style="57" customWidth="1"/>
    <col min="11257" max="11257" width="5.44140625" style="57" customWidth="1"/>
    <col min="11258" max="11258" width="12.5546875" style="57" customWidth="1"/>
    <col min="11259" max="11259" width="8.44140625" style="57" customWidth="1"/>
    <col min="11260" max="11260" width="1.33203125" style="57" customWidth="1"/>
    <col min="11261" max="11261" width="14.44140625" style="57" customWidth="1"/>
    <col min="11262" max="11263" width="0" style="57" hidden="1" customWidth="1"/>
    <col min="11264" max="11264" width="1.44140625" style="57" customWidth="1"/>
    <col min="11265" max="11265" width="14.44140625" style="57" customWidth="1"/>
    <col min="11266" max="11266" width="1.44140625" style="57" customWidth="1"/>
    <col min="11267" max="11267" width="14.44140625" style="57" customWidth="1"/>
    <col min="11268" max="11268" width="18.33203125" style="57" customWidth="1"/>
    <col min="11269" max="11269" width="18.5546875" style="57" customWidth="1"/>
    <col min="11270" max="11270" width="2.33203125" style="57" customWidth="1"/>
    <col min="11271" max="11271" width="20.5546875" style="57" bestFit="1" customWidth="1"/>
    <col min="11272" max="11272" width="17.6640625" style="57" customWidth="1"/>
    <col min="11273" max="11273" width="11.6640625" style="57" customWidth="1"/>
    <col min="11274" max="11274" width="1.44140625" style="57" customWidth="1"/>
    <col min="11275" max="11275" width="61.33203125" style="57" bestFit="1" customWidth="1"/>
    <col min="11276" max="11276" width="12.44140625" style="57" customWidth="1"/>
    <col min="11277" max="11277" width="18.5546875" style="57" customWidth="1"/>
    <col min="11278" max="11511" width="10.5546875" style="57"/>
    <col min="11512" max="11512" width="33.44140625" style="57" customWidth="1"/>
    <col min="11513" max="11513" width="5.44140625" style="57" customWidth="1"/>
    <col min="11514" max="11514" width="12.5546875" style="57" customWidth="1"/>
    <col min="11515" max="11515" width="8.44140625" style="57" customWidth="1"/>
    <col min="11516" max="11516" width="1.33203125" style="57" customWidth="1"/>
    <col min="11517" max="11517" width="14.44140625" style="57" customWidth="1"/>
    <col min="11518" max="11519" width="0" style="57" hidden="1" customWidth="1"/>
    <col min="11520" max="11520" width="1.44140625" style="57" customWidth="1"/>
    <col min="11521" max="11521" width="14.44140625" style="57" customWidth="1"/>
    <col min="11522" max="11522" width="1.44140625" style="57" customWidth="1"/>
    <col min="11523" max="11523" width="14.44140625" style="57" customWidth="1"/>
    <col min="11524" max="11524" width="18.33203125" style="57" customWidth="1"/>
    <col min="11525" max="11525" width="18.5546875" style="57" customWidth="1"/>
    <col min="11526" max="11526" width="2.33203125" style="57" customWidth="1"/>
    <col min="11527" max="11527" width="20.5546875" style="57" bestFit="1" customWidth="1"/>
    <col min="11528" max="11528" width="17.6640625" style="57" customWidth="1"/>
    <col min="11529" max="11529" width="11.6640625" style="57" customWidth="1"/>
    <col min="11530" max="11530" width="1.44140625" style="57" customWidth="1"/>
    <col min="11531" max="11531" width="61.33203125" style="57" bestFit="1" customWidth="1"/>
    <col min="11532" max="11532" width="12.44140625" style="57" customWidth="1"/>
    <col min="11533" max="11533" width="18.5546875" style="57" customWidth="1"/>
    <col min="11534" max="11767" width="10.5546875" style="57"/>
    <col min="11768" max="11768" width="33.44140625" style="57" customWidth="1"/>
    <col min="11769" max="11769" width="5.44140625" style="57" customWidth="1"/>
    <col min="11770" max="11770" width="12.5546875" style="57" customWidth="1"/>
    <col min="11771" max="11771" width="8.44140625" style="57" customWidth="1"/>
    <col min="11772" max="11772" width="1.33203125" style="57" customWidth="1"/>
    <col min="11773" max="11773" width="14.44140625" style="57" customWidth="1"/>
    <col min="11774" max="11775" width="0" style="57" hidden="1" customWidth="1"/>
    <col min="11776" max="11776" width="1.44140625" style="57" customWidth="1"/>
    <col min="11777" max="11777" width="14.44140625" style="57" customWidth="1"/>
    <col min="11778" max="11778" width="1.44140625" style="57" customWidth="1"/>
    <col min="11779" max="11779" width="14.44140625" style="57" customWidth="1"/>
    <col min="11780" max="11780" width="18.33203125" style="57" customWidth="1"/>
    <col min="11781" max="11781" width="18.5546875" style="57" customWidth="1"/>
    <col min="11782" max="11782" width="2.33203125" style="57" customWidth="1"/>
    <col min="11783" max="11783" width="20.5546875" style="57" bestFit="1" customWidth="1"/>
    <col min="11784" max="11784" width="17.6640625" style="57" customWidth="1"/>
    <col min="11785" max="11785" width="11.6640625" style="57" customWidth="1"/>
    <col min="11786" max="11786" width="1.44140625" style="57" customWidth="1"/>
    <col min="11787" max="11787" width="61.33203125" style="57" bestFit="1" customWidth="1"/>
    <col min="11788" max="11788" width="12.44140625" style="57" customWidth="1"/>
    <col min="11789" max="11789" width="18.5546875" style="57" customWidth="1"/>
    <col min="11790" max="12023" width="10.5546875" style="57"/>
    <col min="12024" max="12024" width="33.44140625" style="57" customWidth="1"/>
    <col min="12025" max="12025" width="5.44140625" style="57" customWidth="1"/>
    <col min="12026" max="12026" width="12.5546875" style="57" customWidth="1"/>
    <col min="12027" max="12027" width="8.44140625" style="57" customWidth="1"/>
    <col min="12028" max="12028" width="1.33203125" style="57" customWidth="1"/>
    <col min="12029" max="12029" width="14.44140625" style="57" customWidth="1"/>
    <col min="12030" max="12031" width="0" style="57" hidden="1" customWidth="1"/>
    <col min="12032" max="12032" width="1.44140625" style="57" customWidth="1"/>
    <col min="12033" max="12033" width="14.44140625" style="57" customWidth="1"/>
    <col min="12034" max="12034" width="1.44140625" style="57" customWidth="1"/>
    <col min="12035" max="12035" width="14.44140625" style="57" customWidth="1"/>
    <col min="12036" max="12036" width="18.33203125" style="57" customWidth="1"/>
    <col min="12037" max="12037" width="18.5546875" style="57" customWidth="1"/>
    <col min="12038" max="12038" width="2.33203125" style="57" customWidth="1"/>
    <col min="12039" max="12039" width="20.5546875" style="57" bestFit="1" customWidth="1"/>
    <col min="12040" max="12040" width="17.6640625" style="57" customWidth="1"/>
    <col min="12041" max="12041" width="11.6640625" style="57" customWidth="1"/>
    <col min="12042" max="12042" width="1.44140625" style="57" customWidth="1"/>
    <col min="12043" max="12043" width="61.33203125" style="57" bestFit="1" customWidth="1"/>
    <col min="12044" max="12044" width="12.44140625" style="57" customWidth="1"/>
    <col min="12045" max="12045" width="18.5546875" style="57" customWidth="1"/>
    <col min="12046" max="12279" width="10.5546875" style="57"/>
    <col min="12280" max="12280" width="33.44140625" style="57" customWidth="1"/>
    <col min="12281" max="12281" width="5.44140625" style="57" customWidth="1"/>
    <col min="12282" max="12282" width="12.5546875" style="57" customWidth="1"/>
    <col min="12283" max="12283" width="8.44140625" style="57" customWidth="1"/>
    <col min="12284" max="12284" width="1.33203125" style="57" customWidth="1"/>
    <col min="12285" max="12285" width="14.44140625" style="57" customWidth="1"/>
    <col min="12286" max="12287" width="0" style="57" hidden="1" customWidth="1"/>
    <col min="12288" max="12288" width="1.44140625" style="57" customWidth="1"/>
    <col min="12289" max="12289" width="14.44140625" style="57" customWidth="1"/>
    <col min="12290" max="12290" width="1.44140625" style="57" customWidth="1"/>
    <col min="12291" max="12291" width="14.44140625" style="57" customWidth="1"/>
    <col min="12292" max="12292" width="18.33203125" style="57" customWidth="1"/>
    <col min="12293" max="12293" width="18.5546875" style="57" customWidth="1"/>
    <col min="12294" max="12294" width="2.33203125" style="57" customWidth="1"/>
    <col min="12295" max="12295" width="20.5546875" style="57" bestFit="1" customWidth="1"/>
    <col min="12296" max="12296" width="17.6640625" style="57" customWidth="1"/>
    <col min="12297" max="12297" width="11.6640625" style="57" customWidth="1"/>
    <col min="12298" max="12298" width="1.44140625" style="57" customWidth="1"/>
    <col min="12299" max="12299" width="61.33203125" style="57" bestFit="1" customWidth="1"/>
    <col min="12300" max="12300" width="12.44140625" style="57" customWidth="1"/>
    <col min="12301" max="12301" width="18.5546875" style="57" customWidth="1"/>
    <col min="12302" max="12535" width="10.5546875" style="57"/>
    <col min="12536" max="12536" width="33.44140625" style="57" customWidth="1"/>
    <col min="12537" max="12537" width="5.44140625" style="57" customWidth="1"/>
    <col min="12538" max="12538" width="12.5546875" style="57" customWidth="1"/>
    <col min="12539" max="12539" width="8.44140625" style="57" customWidth="1"/>
    <col min="12540" max="12540" width="1.33203125" style="57" customWidth="1"/>
    <col min="12541" max="12541" width="14.44140625" style="57" customWidth="1"/>
    <col min="12542" max="12543" width="0" style="57" hidden="1" customWidth="1"/>
    <col min="12544" max="12544" width="1.44140625" style="57" customWidth="1"/>
    <col min="12545" max="12545" width="14.44140625" style="57" customWidth="1"/>
    <col min="12546" max="12546" width="1.44140625" style="57" customWidth="1"/>
    <col min="12547" max="12547" width="14.44140625" style="57" customWidth="1"/>
    <col min="12548" max="12548" width="18.33203125" style="57" customWidth="1"/>
    <col min="12549" max="12549" width="18.5546875" style="57" customWidth="1"/>
    <col min="12550" max="12550" width="2.33203125" style="57" customWidth="1"/>
    <col min="12551" max="12551" width="20.5546875" style="57" bestFit="1" customWidth="1"/>
    <col min="12552" max="12552" width="17.6640625" style="57" customWidth="1"/>
    <col min="12553" max="12553" width="11.6640625" style="57" customWidth="1"/>
    <col min="12554" max="12554" width="1.44140625" style="57" customWidth="1"/>
    <col min="12555" max="12555" width="61.33203125" style="57" bestFit="1" customWidth="1"/>
    <col min="12556" max="12556" width="12.44140625" style="57" customWidth="1"/>
    <col min="12557" max="12557" width="18.5546875" style="57" customWidth="1"/>
    <col min="12558" max="12791" width="10.5546875" style="57"/>
    <col min="12792" max="12792" width="33.44140625" style="57" customWidth="1"/>
    <col min="12793" max="12793" width="5.44140625" style="57" customWidth="1"/>
    <col min="12794" max="12794" width="12.5546875" style="57" customWidth="1"/>
    <col min="12795" max="12795" width="8.44140625" style="57" customWidth="1"/>
    <col min="12796" max="12796" width="1.33203125" style="57" customWidth="1"/>
    <col min="12797" max="12797" width="14.44140625" style="57" customWidth="1"/>
    <col min="12798" max="12799" width="0" style="57" hidden="1" customWidth="1"/>
    <col min="12800" max="12800" width="1.44140625" style="57" customWidth="1"/>
    <col min="12801" max="12801" width="14.44140625" style="57" customWidth="1"/>
    <col min="12802" max="12802" width="1.44140625" style="57" customWidth="1"/>
    <col min="12803" max="12803" width="14.44140625" style="57" customWidth="1"/>
    <col min="12804" max="12804" width="18.33203125" style="57" customWidth="1"/>
    <col min="12805" max="12805" width="18.5546875" style="57" customWidth="1"/>
    <col min="12806" max="12806" width="2.33203125" style="57" customWidth="1"/>
    <col min="12807" max="12807" width="20.5546875" style="57" bestFit="1" customWidth="1"/>
    <col min="12808" max="12808" width="17.6640625" style="57" customWidth="1"/>
    <col min="12809" max="12809" width="11.6640625" style="57" customWidth="1"/>
    <col min="12810" max="12810" width="1.44140625" style="57" customWidth="1"/>
    <col min="12811" max="12811" width="61.33203125" style="57" bestFit="1" customWidth="1"/>
    <col min="12812" max="12812" width="12.44140625" style="57" customWidth="1"/>
    <col min="12813" max="12813" width="18.5546875" style="57" customWidth="1"/>
    <col min="12814" max="13047" width="10.5546875" style="57"/>
    <col min="13048" max="13048" width="33.44140625" style="57" customWidth="1"/>
    <col min="13049" max="13049" width="5.44140625" style="57" customWidth="1"/>
    <col min="13050" max="13050" width="12.5546875" style="57" customWidth="1"/>
    <col min="13051" max="13051" width="8.44140625" style="57" customWidth="1"/>
    <col min="13052" max="13052" width="1.33203125" style="57" customWidth="1"/>
    <col min="13053" max="13053" width="14.44140625" style="57" customWidth="1"/>
    <col min="13054" max="13055" width="0" style="57" hidden="1" customWidth="1"/>
    <col min="13056" max="13056" width="1.44140625" style="57" customWidth="1"/>
    <col min="13057" max="13057" width="14.44140625" style="57" customWidth="1"/>
    <col min="13058" max="13058" width="1.44140625" style="57" customWidth="1"/>
    <col min="13059" max="13059" width="14.44140625" style="57" customWidth="1"/>
    <col min="13060" max="13060" width="18.33203125" style="57" customWidth="1"/>
    <col min="13061" max="13061" width="18.5546875" style="57" customWidth="1"/>
    <col min="13062" max="13062" width="2.33203125" style="57" customWidth="1"/>
    <col min="13063" max="13063" width="20.5546875" style="57" bestFit="1" customWidth="1"/>
    <col min="13064" max="13064" width="17.6640625" style="57" customWidth="1"/>
    <col min="13065" max="13065" width="11.6640625" style="57" customWidth="1"/>
    <col min="13066" max="13066" width="1.44140625" style="57" customWidth="1"/>
    <col min="13067" max="13067" width="61.33203125" style="57" bestFit="1" customWidth="1"/>
    <col min="13068" max="13068" width="12.44140625" style="57" customWidth="1"/>
    <col min="13069" max="13069" width="18.5546875" style="57" customWidth="1"/>
    <col min="13070" max="13303" width="10.5546875" style="57"/>
    <col min="13304" max="13304" width="33.44140625" style="57" customWidth="1"/>
    <col min="13305" max="13305" width="5.44140625" style="57" customWidth="1"/>
    <col min="13306" max="13306" width="12.5546875" style="57" customWidth="1"/>
    <col min="13307" max="13307" width="8.44140625" style="57" customWidth="1"/>
    <col min="13308" max="13308" width="1.33203125" style="57" customWidth="1"/>
    <col min="13309" max="13309" width="14.44140625" style="57" customWidth="1"/>
    <col min="13310" max="13311" width="0" style="57" hidden="1" customWidth="1"/>
    <col min="13312" max="13312" width="1.44140625" style="57" customWidth="1"/>
    <col min="13313" max="13313" width="14.44140625" style="57" customWidth="1"/>
    <col min="13314" max="13314" width="1.44140625" style="57" customWidth="1"/>
    <col min="13315" max="13315" width="14.44140625" style="57" customWidth="1"/>
    <col min="13316" max="13316" width="18.33203125" style="57" customWidth="1"/>
    <col min="13317" max="13317" width="18.5546875" style="57" customWidth="1"/>
    <col min="13318" max="13318" width="2.33203125" style="57" customWidth="1"/>
    <col min="13319" max="13319" width="20.5546875" style="57" bestFit="1" customWidth="1"/>
    <col min="13320" max="13320" width="17.6640625" style="57" customWidth="1"/>
    <col min="13321" max="13321" width="11.6640625" style="57" customWidth="1"/>
    <col min="13322" max="13322" width="1.44140625" style="57" customWidth="1"/>
    <col min="13323" max="13323" width="61.33203125" style="57" bestFit="1" customWidth="1"/>
    <col min="13324" max="13324" width="12.44140625" style="57" customWidth="1"/>
    <col min="13325" max="13325" width="18.5546875" style="57" customWidth="1"/>
    <col min="13326" max="13559" width="10.5546875" style="57"/>
    <col min="13560" max="13560" width="33.44140625" style="57" customWidth="1"/>
    <col min="13561" max="13561" width="5.44140625" style="57" customWidth="1"/>
    <col min="13562" max="13562" width="12.5546875" style="57" customWidth="1"/>
    <col min="13563" max="13563" width="8.44140625" style="57" customWidth="1"/>
    <col min="13564" max="13564" width="1.33203125" style="57" customWidth="1"/>
    <col min="13565" max="13565" width="14.44140625" style="57" customWidth="1"/>
    <col min="13566" max="13567" width="0" style="57" hidden="1" customWidth="1"/>
    <col min="13568" max="13568" width="1.44140625" style="57" customWidth="1"/>
    <col min="13569" max="13569" width="14.44140625" style="57" customWidth="1"/>
    <col min="13570" max="13570" width="1.44140625" style="57" customWidth="1"/>
    <col min="13571" max="13571" width="14.44140625" style="57" customWidth="1"/>
    <col min="13572" max="13572" width="18.33203125" style="57" customWidth="1"/>
    <col min="13573" max="13573" width="18.5546875" style="57" customWidth="1"/>
    <col min="13574" max="13574" width="2.33203125" style="57" customWidth="1"/>
    <col min="13575" max="13575" width="20.5546875" style="57" bestFit="1" customWidth="1"/>
    <col min="13576" max="13576" width="17.6640625" style="57" customWidth="1"/>
    <col min="13577" max="13577" width="11.6640625" style="57" customWidth="1"/>
    <col min="13578" max="13578" width="1.44140625" style="57" customWidth="1"/>
    <col min="13579" max="13579" width="61.33203125" style="57" bestFit="1" customWidth="1"/>
    <col min="13580" max="13580" width="12.44140625" style="57" customWidth="1"/>
    <col min="13581" max="13581" width="18.5546875" style="57" customWidth="1"/>
    <col min="13582" max="13815" width="10.5546875" style="57"/>
    <col min="13816" max="13816" width="33.44140625" style="57" customWidth="1"/>
    <col min="13817" max="13817" width="5.44140625" style="57" customWidth="1"/>
    <col min="13818" max="13818" width="12.5546875" style="57" customWidth="1"/>
    <col min="13819" max="13819" width="8.44140625" style="57" customWidth="1"/>
    <col min="13820" max="13820" width="1.33203125" style="57" customWidth="1"/>
    <col min="13821" max="13821" width="14.44140625" style="57" customWidth="1"/>
    <col min="13822" max="13823" width="0" style="57" hidden="1" customWidth="1"/>
    <col min="13824" max="13824" width="1.44140625" style="57" customWidth="1"/>
    <col min="13825" max="13825" width="14.44140625" style="57" customWidth="1"/>
    <col min="13826" max="13826" width="1.44140625" style="57" customWidth="1"/>
    <col min="13827" max="13827" width="14.44140625" style="57" customWidth="1"/>
    <col min="13828" max="13828" width="18.33203125" style="57" customWidth="1"/>
    <col min="13829" max="13829" width="18.5546875" style="57" customWidth="1"/>
    <col min="13830" max="13830" width="2.33203125" style="57" customWidth="1"/>
    <col min="13831" max="13831" width="20.5546875" style="57" bestFit="1" customWidth="1"/>
    <col min="13832" max="13832" width="17.6640625" style="57" customWidth="1"/>
    <col min="13833" max="13833" width="11.6640625" style="57" customWidth="1"/>
    <col min="13834" max="13834" width="1.44140625" style="57" customWidth="1"/>
    <col min="13835" max="13835" width="61.33203125" style="57" bestFit="1" customWidth="1"/>
    <col min="13836" max="13836" width="12.44140625" style="57" customWidth="1"/>
    <col min="13837" max="13837" width="18.5546875" style="57" customWidth="1"/>
    <col min="13838" max="14071" width="10.5546875" style="57"/>
    <col min="14072" max="14072" width="33.44140625" style="57" customWidth="1"/>
    <col min="14073" max="14073" width="5.44140625" style="57" customWidth="1"/>
    <col min="14074" max="14074" width="12.5546875" style="57" customWidth="1"/>
    <col min="14075" max="14075" width="8.44140625" style="57" customWidth="1"/>
    <col min="14076" max="14076" width="1.33203125" style="57" customWidth="1"/>
    <col min="14077" max="14077" width="14.44140625" style="57" customWidth="1"/>
    <col min="14078" max="14079" width="0" style="57" hidden="1" customWidth="1"/>
    <col min="14080" max="14080" width="1.44140625" style="57" customWidth="1"/>
    <col min="14081" max="14081" width="14.44140625" style="57" customWidth="1"/>
    <col min="14082" max="14082" width="1.44140625" style="57" customWidth="1"/>
    <col min="14083" max="14083" width="14.44140625" style="57" customWidth="1"/>
    <col min="14084" max="14084" width="18.33203125" style="57" customWidth="1"/>
    <col min="14085" max="14085" width="18.5546875" style="57" customWidth="1"/>
    <col min="14086" max="14086" width="2.33203125" style="57" customWidth="1"/>
    <col min="14087" max="14087" width="20.5546875" style="57" bestFit="1" customWidth="1"/>
    <col min="14088" max="14088" width="17.6640625" style="57" customWidth="1"/>
    <col min="14089" max="14089" width="11.6640625" style="57" customWidth="1"/>
    <col min="14090" max="14090" width="1.44140625" style="57" customWidth="1"/>
    <col min="14091" max="14091" width="61.33203125" style="57" bestFit="1" customWidth="1"/>
    <col min="14092" max="14092" width="12.44140625" style="57" customWidth="1"/>
    <col min="14093" max="14093" width="18.5546875" style="57" customWidth="1"/>
    <col min="14094" max="14327" width="10.5546875" style="57"/>
    <col min="14328" max="14328" width="33.44140625" style="57" customWidth="1"/>
    <col min="14329" max="14329" width="5.44140625" style="57" customWidth="1"/>
    <col min="14330" max="14330" width="12.5546875" style="57" customWidth="1"/>
    <col min="14331" max="14331" width="8.44140625" style="57" customWidth="1"/>
    <col min="14332" max="14332" width="1.33203125" style="57" customWidth="1"/>
    <col min="14333" max="14333" width="14.44140625" style="57" customWidth="1"/>
    <col min="14334" max="14335" width="0" style="57" hidden="1" customWidth="1"/>
    <col min="14336" max="14336" width="1.44140625" style="57" customWidth="1"/>
    <col min="14337" max="14337" width="14.44140625" style="57" customWidth="1"/>
    <col min="14338" max="14338" width="1.44140625" style="57" customWidth="1"/>
    <col min="14339" max="14339" width="14.44140625" style="57" customWidth="1"/>
    <col min="14340" max="14340" width="18.33203125" style="57" customWidth="1"/>
    <col min="14341" max="14341" width="18.5546875" style="57" customWidth="1"/>
    <col min="14342" max="14342" width="2.33203125" style="57" customWidth="1"/>
    <col min="14343" max="14343" width="20.5546875" style="57" bestFit="1" customWidth="1"/>
    <col min="14344" max="14344" width="17.6640625" style="57" customWidth="1"/>
    <col min="14345" max="14345" width="11.6640625" style="57" customWidth="1"/>
    <col min="14346" max="14346" width="1.44140625" style="57" customWidth="1"/>
    <col min="14347" max="14347" width="61.33203125" style="57" bestFit="1" customWidth="1"/>
    <col min="14348" max="14348" width="12.44140625" style="57" customWidth="1"/>
    <col min="14349" max="14349" width="18.5546875" style="57" customWidth="1"/>
    <col min="14350" max="14583" width="10.5546875" style="57"/>
    <col min="14584" max="14584" width="33.44140625" style="57" customWidth="1"/>
    <col min="14585" max="14585" width="5.44140625" style="57" customWidth="1"/>
    <col min="14586" max="14586" width="12.5546875" style="57" customWidth="1"/>
    <col min="14587" max="14587" width="8.44140625" style="57" customWidth="1"/>
    <col min="14588" max="14588" width="1.33203125" style="57" customWidth="1"/>
    <col min="14589" max="14589" width="14.44140625" style="57" customWidth="1"/>
    <col min="14590" max="14591" width="0" style="57" hidden="1" customWidth="1"/>
    <col min="14592" max="14592" width="1.44140625" style="57" customWidth="1"/>
    <col min="14593" max="14593" width="14.44140625" style="57" customWidth="1"/>
    <col min="14594" max="14594" width="1.44140625" style="57" customWidth="1"/>
    <col min="14595" max="14595" width="14.44140625" style="57" customWidth="1"/>
    <col min="14596" max="14596" width="18.33203125" style="57" customWidth="1"/>
    <col min="14597" max="14597" width="18.5546875" style="57" customWidth="1"/>
    <col min="14598" max="14598" width="2.33203125" style="57" customWidth="1"/>
    <col min="14599" max="14599" width="20.5546875" style="57" bestFit="1" customWidth="1"/>
    <col min="14600" max="14600" width="17.6640625" style="57" customWidth="1"/>
    <col min="14601" max="14601" width="11.6640625" style="57" customWidth="1"/>
    <col min="14602" max="14602" width="1.44140625" style="57" customWidth="1"/>
    <col min="14603" max="14603" width="61.33203125" style="57" bestFit="1" customWidth="1"/>
    <col min="14604" max="14604" width="12.44140625" style="57" customWidth="1"/>
    <col min="14605" max="14605" width="18.5546875" style="57" customWidth="1"/>
    <col min="14606" max="14839" width="10.5546875" style="57"/>
    <col min="14840" max="14840" width="33.44140625" style="57" customWidth="1"/>
    <col min="14841" max="14841" width="5.44140625" style="57" customWidth="1"/>
    <col min="14842" max="14842" width="12.5546875" style="57" customWidth="1"/>
    <col min="14843" max="14843" width="8.44140625" style="57" customWidth="1"/>
    <col min="14844" max="14844" width="1.33203125" style="57" customWidth="1"/>
    <col min="14845" max="14845" width="14.44140625" style="57" customWidth="1"/>
    <col min="14846" max="14847" width="0" style="57" hidden="1" customWidth="1"/>
    <col min="14848" max="14848" width="1.44140625" style="57" customWidth="1"/>
    <col min="14849" max="14849" width="14.44140625" style="57" customWidth="1"/>
    <col min="14850" max="14850" width="1.44140625" style="57" customWidth="1"/>
    <col min="14851" max="14851" width="14.44140625" style="57" customWidth="1"/>
    <col min="14852" max="14852" width="18.33203125" style="57" customWidth="1"/>
    <col min="14853" max="14853" width="18.5546875" style="57" customWidth="1"/>
    <col min="14854" max="14854" width="2.33203125" style="57" customWidth="1"/>
    <col min="14855" max="14855" width="20.5546875" style="57" bestFit="1" customWidth="1"/>
    <col min="14856" max="14856" width="17.6640625" style="57" customWidth="1"/>
    <col min="14857" max="14857" width="11.6640625" style="57" customWidth="1"/>
    <col min="14858" max="14858" width="1.44140625" style="57" customWidth="1"/>
    <col min="14859" max="14859" width="61.33203125" style="57" bestFit="1" customWidth="1"/>
    <col min="14860" max="14860" width="12.44140625" style="57" customWidth="1"/>
    <col min="14861" max="14861" width="18.5546875" style="57" customWidth="1"/>
    <col min="14862" max="15095" width="10.5546875" style="57"/>
    <col min="15096" max="15096" width="33.44140625" style="57" customWidth="1"/>
    <col min="15097" max="15097" width="5.44140625" style="57" customWidth="1"/>
    <col min="15098" max="15098" width="12.5546875" style="57" customWidth="1"/>
    <col min="15099" max="15099" width="8.44140625" style="57" customWidth="1"/>
    <col min="15100" max="15100" width="1.33203125" style="57" customWidth="1"/>
    <col min="15101" max="15101" width="14.44140625" style="57" customWidth="1"/>
    <col min="15102" max="15103" width="0" style="57" hidden="1" customWidth="1"/>
    <col min="15104" max="15104" width="1.44140625" style="57" customWidth="1"/>
    <col min="15105" max="15105" width="14.44140625" style="57" customWidth="1"/>
    <col min="15106" max="15106" width="1.44140625" style="57" customWidth="1"/>
    <col min="15107" max="15107" width="14.44140625" style="57" customWidth="1"/>
    <col min="15108" max="15108" width="18.33203125" style="57" customWidth="1"/>
    <col min="15109" max="15109" width="18.5546875" style="57" customWidth="1"/>
    <col min="15110" max="15110" width="2.33203125" style="57" customWidth="1"/>
    <col min="15111" max="15111" width="20.5546875" style="57" bestFit="1" customWidth="1"/>
    <col min="15112" max="15112" width="17.6640625" style="57" customWidth="1"/>
    <col min="15113" max="15113" width="11.6640625" style="57" customWidth="1"/>
    <col min="15114" max="15114" width="1.44140625" style="57" customWidth="1"/>
    <col min="15115" max="15115" width="61.33203125" style="57" bestFit="1" customWidth="1"/>
    <col min="15116" max="15116" width="12.44140625" style="57" customWidth="1"/>
    <col min="15117" max="15117" width="18.5546875" style="57" customWidth="1"/>
    <col min="15118" max="15351" width="10.5546875" style="57"/>
    <col min="15352" max="15352" width="33.44140625" style="57" customWidth="1"/>
    <col min="15353" max="15353" width="5.44140625" style="57" customWidth="1"/>
    <col min="15354" max="15354" width="12.5546875" style="57" customWidth="1"/>
    <col min="15355" max="15355" width="8.44140625" style="57" customWidth="1"/>
    <col min="15356" max="15356" width="1.33203125" style="57" customWidth="1"/>
    <col min="15357" max="15357" width="14.44140625" style="57" customWidth="1"/>
    <col min="15358" max="15359" width="0" style="57" hidden="1" customWidth="1"/>
    <col min="15360" max="15360" width="1.44140625" style="57" customWidth="1"/>
    <col min="15361" max="15361" width="14.44140625" style="57" customWidth="1"/>
    <col min="15362" max="15362" width="1.44140625" style="57" customWidth="1"/>
    <col min="15363" max="15363" width="14.44140625" style="57" customWidth="1"/>
    <col min="15364" max="15364" width="18.33203125" style="57" customWidth="1"/>
    <col min="15365" max="15365" width="18.5546875" style="57" customWidth="1"/>
    <col min="15366" max="15366" width="2.33203125" style="57" customWidth="1"/>
    <col min="15367" max="15367" width="20.5546875" style="57" bestFit="1" customWidth="1"/>
    <col min="15368" max="15368" width="17.6640625" style="57" customWidth="1"/>
    <col min="15369" max="15369" width="11.6640625" style="57" customWidth="1"/>
    <col min="15370" max="15370" width="1.44140625" style="57" customWidth="1"/>
    <col min="15371" max="15371" width="61.33203125" style="57" bestFit="1" customWidth="1"/>
    <col min="15372" max="15372" width="12.44140625" style="57" customWidth="1"/>
    <col min="15373" max="15373" width="18.5546875" style="57" customWidth="1"/>
    <col min="15374" max="15607" width="10.5546875" style="57"/>
    <col min="15608" max="15608" width="33.44140625" style="57" customWidth="1"/>
    <col min="15609" max="15609" width="5.44140625" style="57" customWidth="1"/>
    <col min="15610" max="15610" width="12.5546875" style="57" customWidth="1"/>
    <col min="15611" max="15611" width="8.44140625" style="57" customWidth="1"/>
    <col min="15612" max="15612" width="1.33203125" style="57" customWidth="1"/>
    <col min="15613" max="15613" width="14.44140625" style="57" customWidth="1"/>
    <col min="15614" max="15615" width="0" style="57" hidden="1" customWidth="1"/>
    <col min="15616" max="15616" width="1.44140625" style="57" customWidth="1"/>
    <col min="15617" max="15617" width="14.44140625" style="57" customWidth="1"/>
    <col min="15618" max="15618" width="1.44140625" style="57" customWidth="1"/>
    <col min="15619" max="15619" width="14.44140625" style="57" customWidth="1"/>
    <col min="15620" max="15620" width="18.33203125" style="57" customWidth="1"/>
    <col min="15621" max="15621" width="18.5546875" style="57" customWidth="1"/>
    <col min="15622" max="15622" width="2.33203125" style="57" customWidth="1"/>
    <col min="15623" max="15623" width="20.5546875" style="57" bestFit="1" customWidth="1"/>
    <col min="15624" max="15624" width="17.6640625" style="57" customWidth="1"/>
    <col min="15625" max="15625" width="11.6640625" style="57" customWidth="1"/>
    <col min="15626" max="15626" width="1.44140625" style="57" customWidth="1"/>
    <col min="15627" max="15627" width="61.33203125" style="57" bestFit="1" customWidth="1"/>
    <col min="15628" max="15628" width="12.44140625" style="57" customWidth="1"/>
    <col min="15629" max="15629" width="18.5546875" style="57" customWidth="1"/>
    <col min="15630" max="15863" width="10.5546875" style="57"/>
    <col min="15864" max="15864" width="33.44140625" style="57" customWidth="1"/>
    <col min="15865" max="15865" width="5.44140625" style="57" customWidth="1"/>
    <col min="15866" max="15866" width="12.5546875" style="57" customWidth="1"/>
    <col min="15867" max="15867" width="8.44140625" style="57" customWidth="1"/>
    <col min="15868" max="15868" width="1.33203125" style="57" customWidth="1"/>
    <col min="15869" max="15869" width="14.44140625" style="57" customWidth="1"/>
    <col min="15870" max="15871" width="0" style="57" hidden="1" customWidth="1"/>
    <col min="15872" max="15872" width="1.44140625" style="57" customWidth="1"/>
    <col min="15873" max="15873" width="14.44140625" style="57" customWidth="1"/>
    <col min="15874" max="15874" width="1.44140625" style="57" customWidth="1"/>
    <col min="15875" max="15875" width="14.44140625" style="57" customWidth="1"/>
    <col min="15876" max="15876" width="18.33203125" style="57" customWidth="1"/>
    <col min="15877" max="15877" width="18.5546875" style="57" customWidth="1"/>
    <col min="15878" max="15878" width="2.33203125" style="57" customWidth="1"/>
    <col min="15879" max="15879" width="20.5546875" style="57" bestFit="1" customWidth="1"/>
    <col min="15880" max="15880" width="17.6640625" style="57" customWidth="1"/>
    <col min="15881" max="15881" width="11.6640625" style="57" customWidth="1"/>
    <col min="15882" max="15882" width="1.44140625" style="57" customWidth="1"/>
    <col min="15883" max="15883" width="61.33203125" style="57" bestFit="1" customWidth="1"/>
    <col min="15884" max="15884" width="12.44140625" style="57" customWidth="1"/>
    <col min="15885" max="15885" width="18.5546875" style="57" customWidth="1"/>
    <col min="15886" max="16119" width="10.5546875" style="57"/>
    <col min="16120" max="16120" width="33.44140625" style="57" customWidth="1"/>
    <col min="16121" max="16121" width="5.44140625" style="57" customWidth="1"/>
    <col min="16122" max="16122" width="12.5546875" style="57" customWidth="1"/>
    <col min="16123" max="16123" width="8.44140625" style="57" customWidth="1"/>
    <col min="16124" max="16124" width="1.33203125" style="57" customWidth="1"/>
    <col min="16125" max="16125" width="14.44140625" style="57" customWidth="1"/>
    <col min="16126" max="16127" width="0" style="57" hidden="1" customWidth="1"/>
    <col min="16128" max="16128" width="1.44140625" style="57" customWidth="1"/>
    <col min="16129" max="16129" width="14.44140625" style="57" customWidth="1"/>
    <col min="16130" max="16130" width="1.44140625" style="57" customWidth="1"/>
    <col min="16131" max="16131" width="14.44140625" style="57" customWidth="1"/>
    <col min="16132" max="16132" width="18.33203125" style="57" customWidth="1"/>
    <col min="16133" max="16133" width="18.5546875" style="57" customWidth="1"/>
    <col min="16134" max="16134" width="2.33203125" style="57" customWidth="1"/>
    <col min="16135" max="16135" width="20.5546875" style="57" bestFit="1" customWidth="1"/>
    <col min="16136" max="16136" width="17.6640625" style="57" customWidth="1"/>
    <col min="16137" max="16137" width="11.6640625" style="57" customWidth="1"/>
    <col min="16138" max="16138" width="1.44140625" style="57" customWidth="1"/>
    <col min="16139" max="16139" width="61.33203125" style="57" bestFit="1" customWidth="1"/>
    <col min="16140" max="16140" width="12.44140625" style="57" customWidth="1"/>
    <col min="16141" max="16141" width="18.5546875" style="57" customWidth="1"/>
    <col min="16142" max="16384" width="10.5546875" style="57"/>
  </cols>
  <sheetData>
    <row r="1" spans="1:18" s="67" customFormat="1" ht="23.1" customHeight="1">
      <c r="F1" s="68"/>
      <c r="J1" s="69"/>
      <c r="K1" s="69"/>
      <c r="L1" s="70" t="s">
        <v>73</v>
      </c>
      <c r="M1" s="45"/>
      <c r="N1" s="45"/>
    </row>
    <row r="2" spans="1:18" s="67" customFormat="1" ht="23.1" customHeight="1">
      <c r="A2" s="67" t="s">
        <v>0</v>
      </c>
      <c r="F2" s="68"/>
      <c r="J2" s="31"/>
      <c r="M2" s="45"/>
      <c r="N2" s="45"/>
    </row>
    <row r="3" spans="1:18" s="67" customFormat="1" ht="23.1" customHeight="1">
      <c r="A3" s="67" t="s">
        <v>74</v>
      </c>
      <c r="F3" s="68"/>
      <c r="J3" s="31"/>
      <c r="M3" s="45"/>
      <c r="N3" s="45"/>
    </row>
    <row r="4" spans="1:18" s="67" customFormat="1" ht="23.1" customHeight="1">
      <c r="A4" s="67" t="s">
        <v>98</v>
      </c>
      <c r="F4" s="68"/>
      <c r="M4" s="45"/>
      <c r="N4" s="45"/>
    </row>
    <row r="5" spans="1:18" ht="23.1" customHeight="1">
      <c r="A5" s="69"/>
      <c r="B5" s="69"/>
      <c r="C5" s="69"/>
      <c r="D5" s="69"/>
      <c r="E5" s="69"/>
      <c r="F5" s="71"/>
      <c r="G5" s="69"/>
      <c r="H5" s="69"/>
      <c r="I5" s="69"/>
      <c r="J5" s="32"/>
      <c r="K5" s="69"/>
      <c r="L5" s="70" t="s">
        <v>3</v>
      </c>
    </row>
    <row r="6" spans="1:18" ht="23.1" customHeight="1">
      <c r="A6" s="69"/>
      <c r="B6" s="69"/>
      <c r="C6" s="69"/>
      <c r="D6" s="69"/>
      <c r="E6" s="69"/>
      <c r="F6" s="154" t="s">
        <v>4</v>
      </c>
      <c r="G6" s="154"/>
      <c r="H6" s="154"/>
      <c r="I6" s="154"/>
      <c r="J6" s="34"/>
      <c r="K6" s="72" t="s">
        <v>5</v>
      </c>
      <c r="L6" s="73"/>
      <c r="N6" s="74"/>
      <c r="O6" s="74"/>
      <c r="P6" s="47"/>
      <c r="Q6" s="75"/>
      <c r="R6" s="76"/>
    </row>
    <row r="7" spans="1:18" ht="23.1" customHeight="1">
      <c r="D7" s="77" t="s">
        <v>6</v>
      </c>
      <c r="E7" s="78"/>
      <c r="F7" s="79">
        <v>2569</v>
      </c>
      <c r="G7" s="78"/>
      <c r="H7" s="79">
        <v>2568</v>
      </c>
      <c r="I7" s="80"/>
      <c r="J7" s="79">
        <v>2569</v>
      </c>
      <c r="K7" s="78"/>
      <c r="L7" s="79">
        <v>2568</v>
      </c>
      <c r="N7" s="81"/>
      <c r="O7" s="80"/>
      <c r="P7" s="81"/>
      <c r="Q7" s="80"/>
      <c r="R7" s="81"/>
    </row>
    <row r="8" spans="1:18" ht="23.1" customHeight="1">
      <c r="A8" s="67" t="s">
        <v>75</v>
      </c>
      <c r="D8" s="82"/>
      <c r="E8" s="78"/>
      <c r="G8" s="78"/>
      <c r="H8" s="81"/>
      <c r="I8" s="80"/>
      <c r="J8" s="81"/>
      <c r="K8" s="80"/>
      <c r="L8" s="81"/>
    </row>
    <row r="9" spans="1:18" ht="23.1" customHeight="1">
      <c r="A9" s="67" t="s">
        <v>76</v>
      </c>
      <c r="E9" s="78"/>
      <c r="F9" s="83"/>
      <c r="G9" s="78"/>
      <c r="H9" s="78"/>
      <c r="I9" s="78"/>
      <c r="J9" s="35"/>
      <c r="K9" s="78"/>
      <c r="L9" s="82"/>
      <c r="N9" s="78"/>
      <c r="O9" s="78"/>
      <c r="P9" s="35"/>
      <c r="Q9" s="78"/>
      <c r="R9" s="82"/>
    </row>
    <row r="10" spans="1:18" ht="23.1" customHeight="1">
      <c r="A10" s="84" t="s">
        <v>77</v>
      </c>
      <c r="D10" s="85"/>
      <c r="E10" s="78"/>
      <c r="F10" s="58">
        <v>515656293</v>
      </c>
      <c r="G10" s="78"/>
      <c r="H10" s="86">
        <v>157861022</v>
      </c>
      <c r="I10" s="87"/>
      <c r="J10" s="86">
        <v>515656293</v>
      </c>
      <c r="K10" s="87"/>
      <c r="L10" s="86">
        <v>157861022</v>
      </c>
      <c r="N10" s="86"/>
      <c r="O10" s="87"/>
      <c r="P10" s="86"/>
      <c r="Q10" s="87"/>
      <c r="R10" s="86"/>
    </row>
    <row r="11" spans="1:18" ht="23.1" customHeight="1">
      <c r="A11" s="57" t="s">
        <v>78</v>
      </c>
      <c r="D11" s="85"/>
      <c r="F11" s="88">
        <v>30535060</v>
      </c>
      <c r="H11" s="89">
        <v>18685814</v>
      </c>
      <c r="I11" s="87"/>
      <c r="J11" s="89">
        <v>10352576</v>
      </c>
      <c r="K11" s="87"/>
      <c r="L11" s="89">
        <v>6206169</v>
      </c>
      <c r="N11" s="86"/>
      <c r="O11" s="87"/>
      <c r="P11" s="86"/>
      <c r="Q11" s="87"/>
      <c r="R11" s="86"/>
    </row>
    <row r="12" spans="1:18" ht="23.1" customHeight="1">
      <c r="A12" s="67" t="s">
        <v>79</v>
      </c>
      <c r="F12" s="88">
        <f>SUM(F10:F11)</f>
        <v>546191353</v>
      </c>
      <c r="H12" s="89">
        <f>SUM(H10:H11)</f>
        <v>176546836</v>
      </c>
      <c r="I12" s="87"/>
      <c r="J12" s="89">
        <f>SUM(J10:J11)</f>
        <v>526008869</v>
      </c>
      <c r="K12" s="87"/>
      <c r="L12" s="89">
        <f>SUM(L10:L11)</f>
        <v>164067191</v>
      </c>
      <c r="N12" s="86"/>
      <c r="O12" s="87"/>
      <c r="P12" s="86"/>
      <c r="Q12" s="87"/>
      <c r="R12" s="86"/>
    </row>
    <row r="13" spans="1:18" ht="23.1" customHeight="1">
      <c r="A13" s="67" t="s">
        <v>80</v>
      </c>
      <c r="F13" s="58"/>
      <c r="H13" s="86"/>
      <c r="I13" s="87"/>
      <c r="J13" s="86"/>
      <c r="K13" s="87"/>
      <c r="L13" s="86"/>
      <c r="N13" s="86"/>
      <c r="O13" s="87"/>
      <c r="P13" s="86"/>
      <c r="Q13" s="87"/>
      <c r="R13" s="86"/>
    </row>
    <row r="14" spans="1:18" ht="23.1" customHeight="1">
      <c r="A14" s="84" t="s">
        <v>81</v>
      </c>
      <c r="F14" s="58">
        <v>228205007</v>
      </c>
      <c r="H14" s="86">
        <v>93248894</v>
      </c>
      <c r="I14" s="87"/>
      <c r="J14" s="86">
        <v>230617005</v>
      </c>
      <c r="K14" s="87"/>
      <c r="L14" s="86">
        <v>93248894</v>
      </c>
      <c r="N14" s="48"/>
      <c r="O14" s="48"/>
      <c r="P14" s="48"/>
      <c r="Q14" s="87"/>
      <c r="R14" s="86"/>
    </row>
    <row r="15" spans="1:18" ht="23.1" customHeight="1">
      <c r="A15" s="57" t="s">
        <v>82</v>
      </c>
      <c r="F15" s="58">
        <v>124463968</v>
      </c>
      <c r="H15" s="86">
        <v>48175830</v>
      </c>
      <c r="I15" s="87"/>
      <c r="J15" s="86">
        <v>121192091</v>
      </c>
      <c r="K15" s="87"/>
      <c r="L15" s="86">
        <v>44213705</v>
      </c>
      <c r="N15" s="48"/>
      <c r="O15" s="48"/>
      <c r="P15" s="48"/>
      <c r="Q15" s="87"/>
      <c r="R15" s="86"/>
    </row>
    <row r="16" spans="1:18" ht="23.1" customHeight="1">
      <c r="A16" s="57" t="s">
        <v>83</v>
      </c>
      <c r="D16" s="85"/>
      <c r="F16" s="58">
        <v>119440919</v>
      </c>
      <c r="H16" s="86">
        <v>63118665</v>
      </c>
      <c r="I16" s="87"/>
      <c r="J16" s="86">
        <v>96588817</v>
      </c>
      <c r="K16" s="87"/>
      <c r="L16" s="86">
        <v>51748819</v>
      </c>
      <c r="N16" s="48"/>
      <c r="O16" s="48"/>
      <c r="P16" s="48"/>
      <c r="Q16" s="87"/>
      <c r="R16" s="86"/>
    </row>
    <row r="17" spans="1:19" ht="22.95" customHeight="1">
      <c r="A17" s="67" t="s">
        <v>84</v>
      </c>
      <c r="F17" s="90">
        <f>SUM(F14:F16)</f>
        <v>472109894</v>
      </c>
      <c r="H17" s="91">
        <f>SUM(H14:H16)</f>
        <v>204543389</v>
      </c>
      <c r="I17" s="87"/>
      <c r="J17" s="91">
        <f>SUM(J14:J16)</f>
        <v>448397913</v>
      </c>
      <c r="K17" s="87"/>
      <c r="L17" s="91">
        <f>SUM(L14:L16)</f>
        <v>189211418</v>
      </c>
      <c r="N17" s="87"/>
      <c r="O17" s="87"/>
      <c r="P17" s="87"/>
      <c r="Q17" s="87"/>
      <c r="R17" s="87"/>
    </row>
    <row r="18" spans="1:19" ht="23.1" customHeight="1">
      <c r="A18" s="67" t="s">
        <v>182</v>
      </c>
      <c r="F18" s="60">
        <f>F12-F17</f>
        <v>74081459</v>
      </c>
      <c r="H18" s="87">
        <f>H12-H17</f>
        <v>-27996553</v>
      </c>
      <c r="I18" s="87"/>
      <c r="J18" s="87">
        <f>J12-J17</f>
        <v>77610956</v>
      </c>
      <c r="K18" s="87"/>
      <c r="L18" s="87">
        <f>L12-L17</f>
        <v>-25144227</v>
      </c>
      <c r="N18" s="87"/>
      <c r="O18" s="87"/>
      <c r="P18" s="87"/>
      <c r="Q18" s="87"/>
      <c r="R18" s="87"/>
    </row>
    <row r="19" spans="1:19" ht="23.1" customHeight="1">
      <c r="A19" s="51" t="s">
        <v>183</v>
      </c>
      <c r="B19" s="51"/>
      <c r="C19" s="51"/>
      <c r="D19" s="85" t="s">
        <v>189</v>
      </c>
      <c r="E19" s="52"/>
      <c r="F19" s="92">
        <v>-6710788</v>
      </c>
      <c r="G19" s="52"/>
      <c r="H19" s="93">
        <v>-3952859</v>
      </c>
      <c r="I19" s="93"/>
      <c r="J19" s="93">
        <v>0</v>
      </c>
      <c r="K19" s="93"/>
      <c r="L19" s="93">
        <v>0</v>
      </c>
      <c r="N19" s="87"/>
      <c r="O19" s="87"/>
      <c r="P19" s="87"/>
      <c r="Q19" s="87"/>
      <c r="R19" s="87"/>
    </row>
    <row r="20" spans="1:19" ht="23.1" customHeight="1">
      <c r="A20" s="84" t="s">
        <v>85</v>
      </c>
      <c r="D20" s="85"/>
      <c r="E20" s="78"/>
      <c r="F20" s="58">
        <v>2653366</v>
      </c>
      <c r="G20" s="78"/>
      <c r="H20" s="86">
        <v>1996829</v>
      </c>
      <c r="I20" s="87"/>
      <c r="J20" s="86">
        <v>6201712</v>
      </c>
      <c r="K20" s="87"/>
      <c r="L20" s="86">
        <v>14160864</v>
      </c>
      <c r="N20" s="86"/>
      <c r="O20" s="87"/>
      <c r="P20" s="86"/>
      <c r="Q20" s="87"/>
      <c r="R20" s="86"/>
    </row>
    <row r="21" spans="1:19" s="51" customFormat="1" ht="21" customHeight="1">
      <c r="A21" s="57" t="s">
        <v>86</v>
      </c>
      <c r="B21" s="57"/>
      <c r="C21" s="57"/>
      <c r="D21" s="94"/>
      <c r="E21" s="82"/>
      <c r="F21" s="95">
        <v>-13100082</v>
      </c>
      <c r="G21" s="82"/>
      <c r="H21" s="96">
        <v>-6666916</v>
      </c>
      <c r="I21" s="87"/>
      <c r="J21" s="96">
        <v>-12998029</v>
      </c>
      <c r="K21" s="97"/>
      <c r="L21" s="96">
        <v>-11689668</v>
      </c>
      <c r="N21" s="87"/>
      <c r="O21" s="87"/>
      <c r="P21" s="87"/>
      <c r="Q21" s="97"/>
      <c r="R21" s="87"/>
      <c r="S21" s="57"/>
    </row>
    <row r="22" spans="1:19" ht="23.1" customHeight="1">
      <c r="A22" s="67" t="s">
        <v>184</v>
      </c>
      <c r="D22" s="85"/>
      <c r="F22" s="60">
        <f>SUM(F18:F21)</f>
        <v>56923955</v>
      </c>
      <c r="H22" s="87">
        <f>SUM(H18:H21)</f>
        <v>-36619499</v>
      </c>
      <c r="I22" s="87"/>
      <c r="J22" s="87">
        <f>SUM(J18:J21)</f>
        <v>70814639</v>
      </c>
      <c r="K22" s="87"/>
      <c r="L22" s="87">
        <f>SUM(L18:L21)</f>
        <v>-22673031</v>
      </c>
      <c r="N22" s="87"/>
      <c r="O22" s="87"/>
      <c r="P22" s="87"/>
      <c r="Q22" s="87"/>
      <c r="R22" s="87"/>
      <c r="S22" s="51"/>
    </row>
    <row r="23" spans="1:19" ht="23.1" customHeight="1">
      <c r="A23" s="57" t="s">
        <v>87</v>
      </c>
      <c r="D23" s="85">
        <v>11</v>
      </c>
      <c r="F23" s="58">
        <v>-15347804</v>
      </c>
      <c r="H23" s="86">
        <v>5279006</v>
      </c>
      <c r="I23" s="87"/>
      <c r="J23" s="86">
        <v>-15413778</v>
      </c>
      <c r="K23" s="87"/>
      <c r="L23" s="86">
        <v>4267325</v>
      </c>
      <c r="N23" s="86"/>
      <c r="O23" s="87"/>
      <c r="P23" s="86"/>
      <c r="Q23" s="87"/>
      <c r="R23" s="86"/>
    </row>
    <row r="24" spans="1:19" ht="23.1" customHeight="1">
      <c r="A24" s="67" t="s">
        <v>88</v>
      </c>
      <c r="F24" s="90">
        <f>SUM(F22:F23)</f>
        <v>41576151</v>
      </c>
      <c r="H24" s="91">
        <f>SUM(H22:H23)</f>
        <v>-31340493</v>
      </c>
      <c r="I24" s="87"/>
      <c r="J24" s="91">
        <f>SUM(J22:J23)</f>
        <v>55400861</v>
      </c>
      <c r="K24" s="87"/>
      <c r="L24" s="91">
        <f>SUM(L22:L23)</f>
        <v>-18405706</v>
      </c>
      <c r="N24" s="87"/>
      <c r="O24" s="87"/>
      <c r="P24" s="87"/>
      <c r="Q24" s="87"/>
      <c r="R24" s="87"/>
    </row>
    <row r="25" spans="1:19" ht="13.95" customHeight="1">
      <c r="A25" s="67"/>
      <c r="F25" s="60"/>
      <c r="H25" s="87"/>
      <c r="I25" s="87"/>
      <c r="J25" s="87"/>
      <c r="K25" s="87"/>
      <c r="L25" s="87"/>
      <c r="N25" s="87"/>
      <c r="O25" s="87"/>
      <c r="P25" s="87"/>
      <c r="Q25" s="87"/>
      <c r="R25" s="87"/>
    </row>
    <row r="26" spans="1:19" ht="23.1" customHeight="1">
      <c r="A26" s="67" t="s">
        <v>89</v>
      </c>
      <c r="F26" s="60"/>
      <c r="H26" s="87"/>
      <c r="I26" s="87"/>
      <c r="J26" s="87"/>
      <c r="K26" s="87"/>
      <c r="L26" s="87"/>
    </row>
    <row r="27" spans="1:19" ht="23.1" customHeight="1">
      <c r="A27" s="98" t="s">
        <v>90</v>
      </c>
      <c r="F27" s="96">
        <v>0</v>
      </c>
      <c r="H27" s="96">
        <v>0</v>
      </c>
      <c r="I27" s="87"/>
      <c r="J27" s="96">
        <v>0</v>
      </c>
      <c r="K27" s="87"/>
      <c r="L27" s="96">
        <v>0</v>
      </c>
      <c r="N27" s="87"/>
      <c r="O27" s="87"/>
      <c r="P27" s="87"/>
      <c r="Q27" s="87"/>
      <c r="R27" s="87"/>
    </row>
    <row r="28" spans="1:19" ht="23.1" customHeight="1" thickBot="1">
      <c r="A28" s="57" t="s">
        <v>91</v>
      </c>
      <c r="F28" s="99">
        <f>SUM(F24:F27)</f>
        <v>41576151</v>
      </c>
      <c r="H28" s="100">
        <f>SUM(H24:H27)</f>
        <v>-31340493</v>
      </c>
      <c r="I28" s="87"/>
      <c r="J28" s="100">
        <f>SUM(J24:J27)</f>
        <v>55400861</v>
      </c>
      <c r="K28" s="87"/>
      <c r="L28" s="100">
        <f>SUM(L24:L27)</f>
        <v>-18405706</v>
      </c>
      <c r="N28" s="87"/>
      <c r="O28" s="87"/>
      <c r="P28" s="87"/>
      <c r="Q28" s="87"/>
      <c r="R28" s="87"/>
    </row>
    <row r="29" spans="1:19" ht="13.95" customHeight="1" thickTop="1">
      <c r="A29" s="67"/>
      <c r="F29" s="60"/>
      <c r="H29" s="87"/>
      <c r="I29" s="87"/>
      <c r="J29" s="87"/>
      <c r="K29" s="87"/>
      <c r="L29" s="87"/>
    </row>
    <row r="30" spans="1:19" ht="23.1" customHeight="1">
      <c r="A30" s="67" t="s">
        <v>92</v>
      </c>
      <c r="F30" s="60"/>
      <c r="H30" s="87"/>
      <c r="I30" s="87"/>
      <c r="J30" s="87"/>
      <c r="K30" s="87"/>
      <c r="L30" s="87"/>
    </row>
    <row r="31" spans="1:19" ht="23.1" customHeight="1">
      <c r="A31" s="57" t="s">
        <v>93</v>
      </c>
      <c r="F31" s="48">
        <f>F24-F32</f>
        <v>42214957</v>
      </c>
      <c r="H31" s="48">
        <f>H24-H32</f>
        <v>-30769184</v>
      </c>
      <c r="I31" s="87"/>
      <c r="J31" s="87">
        <f>J24-J32</f>
        <v>55400861</v>
      </c>
      <c r="K31" s="87"/>
      <c r="L31" s="48">
        <f>L24-L32</f>
        <v>-18405706</v>
      </c>
    </row>
    <row r="32" spans="1:19" ht="23.1" customHeight="1">
      <c r="A32" s="57" t="s">
        <v>94</v>
      </c>
      <c r="F32" s="60">
        <v>-638806</v>
      </c>
      <c r="H32" s="87">
        <v>-571309</v>
      </c>
      <c r="I32" s="87"/>
      <c r="J32" s="87">
        <v>0</v>
      </c>
      <c r="K32" s="87"/>
      <c r="L32" s="87">
        <v>0</v>
      </c>
    </row>
    <row r="33" spans="1:12" ht="23.1" customHeight="1" thickBot="1">
      <c r="A33" s="67"/>
      <c r="F33" s="101">
        <f>SUM(F31:F32)</f>
        <v>41576151</v>
      </c>
      <c r="H33" s="102">
        <f>SUM(H31:H32)</f>
        <v>-31340493</v>
      </c>
      <c r="I33" s="87"/>
      <c r="J33" s="102">
        <f>SUM(J31:J32)</f>
        <v>55400861</v>
      </c>
      <c r="K33" s="87"/>
      <c r="L33" s="102">
        <f>SUM(L31:L32)</f>
        <v>-18405706</v>
      </c>
    </row>
    <row r="34" spans="1:12" ht="23.1" customHeight="1" thickTop="1">
      <c r="A34" s="67" t="s">
        <v>95</v>
      </c>
      <c r="F34" s="60"/>
      <c r="H34" s="87"/>
      <c r="I34" s="87"/>
      <c r="J34" s="87"/>
      <c r="K34" s="87"/>
      <c r="L34" s="87"/>
    </row>
    <row r="35" spans="1:12" ht="23.1" customHeight="1">
      <c r="A35" s="57" t="s">
        <v>93</v>
      </c>
      <c r="F35" s="48">
        <f>F28-F36</f>
        <v>42214957</v>
      </c>
      <c r="H35" s="48">
        <f>H28-H36</f>
        <v>-30769184</v>
      </c>
      <c r="I35" s="87"/>
      <c r="J35" s="48">
        <f>J28-J36</f>
        <v>55400861</v>
      </c>
      <c r="K35" s="87"/>
      <c r="L35" s="48">
        <f>L28-L36</f>
        <v>-18405706</v>
      </c>
    </row>
    <row r="36" spans="1:12" ht="23.1" customHeight="1">
      <c r="A36" s="57" t="s">
        <v>94</v>
      </c>
      <c r="F36" s="60">
        <v>-638806</v>
      </c>
      <c r="H36" s="87">
        <v>-571309</v>
      </c>
      <c r="I36" s="87"/>
      <c r="J36" s="87">
        <v>0</v>
      </c>
      <c r="K36" s="87"/>
      <c r="L36" s="87">
        <v>0</v>
      </c>
    </row>
    <row r="37" spans="1:12" ht="23.1" customHeight="1" thickBot="1">
      <c r="A37" s="67"/>
      <c r="F37" s="101">
        <f>SUM(F35:F36)</f>
        <v>41576151</v>
      </c>
      <c r="H37" s="102">
        <f>SUM(H35:H36)</f>
        <v>-31340493</v>
      </c>
      <c r="I37" s="87"/>
      <c r="J37" s="102">
        <f>SUM(J35:J36)</f>
        <v>55400861</v>
      </c>
      <c r="K37" s="87"/>
      <c r="L37" s="102">
        <f>SUM(L35:L36)</f>
        <v>-18405706</v>
      </c>
    </row>
    <row r="38" spans="1:12" ht="23.1" customHeight="1" thickTop="1">
      <c r="A38" s="67" t="s">
        <v>96</v>
      </c>
      <c r="D38" s="85"/>
      <c r="F38" s="60"/>
      <c r="H38" s="57"/>
      <c r="I38" s="57"/>
      <c r="J38" s="103"/>
      <c r="L38" s="103"/>
    </row>
    <row r="39" spans="1:12" ht="23.1" customHeight="1">
      <c r="A39" s="57" t="s">
        <v>97</v>
      </c>
      <c r="D39" s="85">
        <v>12</v>
      </c>
      <c r="F39" s="60"/>
      <c r="H39" s="57"/>
      <c r="I39" s="57"/>
      <c r="J39" s="103"/>
      <c r="L39" s="103"/>
    </row>
    <row r="40" spans="1:12" ht="23.1" customHeight="1" thickBot="1">
      <c r="A40" s="57" t="s">
        <v>185</v>
      </c>
      <c r="F40" s="132">
        <f>F31/782055617</f>
        <v>5.3979481871044475E-2</v>
      </c>
      <c r="G40" s="133"/>
      <c r="H40" s="132">
        <f>H31/782055617</f>
        <v>-3.9343984406162769E-2</v>
      </c>
      <c r="I40" s="134"/>
      <c r="J40" s="132">
        <f>J31/782055617</f>
        <v>7.0840052543219567E-2</v>
      </c>
      <c r="K40" s="134"/>
      <c r="L40" s="132">
        <f>L31/782055617</f>
        <v>-2.3535034593326117E-2</v>
      </c>
    </row>
    <row r="41" spans="1:12" ht="13.95" customHeight="1" thickTop="1">
      <c r="H41" s="103"/>
      <c r="I41" s="103"/>
      <c r="J41" s="103"/>
      <c r="K41" s="103"/>
      <c r="L41" s="103"/>
    </row>
    <row r="42" spans="1:12" ht="23.1" customHeight="1">
      <c r="A42" s="57" t="s">
        <v>39</v>
      </c>
    </row>
    <row r="43" spans="1:12" ht="23.1" customHeight="1">
      <c r="J43" s="42"/>
    </row>
    <row r="44" spans="1:12" ht="23.1" customHeight="1"/>
    <row r="45" spans="1:12" ht="23.1" customHeight="1"/>
    <row r="46" spans="1:12" ht="23.1" customHeight="1"/>
    <row r="47" spans="1:12" ht="23.1" customHeight="1"/>
    <row r="48" spans="1:12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</sheetData>
  <mergeCells count="1">
    <mergeCell ref="F6:I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13A44-F75C-4846-85DE-F5EB210F9C48}">
  <dimension ref="A1:R49"/>
  <sheetViews>
    <sheetView showGridLines="0" view="pageBreakPreview" zoomScale="85" zoomScaleNormal="54" zoomScaleSheetLayoutView="85" workbookViewId="0">
      <selection activeCell="R10" sqref="R10"/>
    </sheetView>
  </sheetViews>
  <sheetFormatPr defaultRowHeight="23.4"/>
  <cols>
    <col min="1" max="1" width="34.44140625" style="51" customWidth="1"/>
    <col min="2" max="2" width="1.6640625" style="51" customWidth="1"/>
    <col min="3" max="3" width="18.33203125" style="93" customWidth="1"/>
    <col min="4" max="4" width="0.6640625" style="51" customWidth="1"/>
    <col min="5" max="5" width="18.33203125" style="110" customWidth="1"/>
    <col min="6" max="6" width="0.6640625" style="52" customWidth="1"/>
    <col min="7" max="7" width="18.33203125" style="93" customWidth="1"/>
    <col min="8" max="8" width="0.6640625" style="52" customWidth="1"/>
    <col min="9" max="9" width="18.33203125" style="93" customWidth="1"/>
    <col min="10" max="10" width="0.6640625" style="51" customWidth="1"/>
    <col min="11" max="11" width="18.33203125" style="51" customWidth="1"/>
    <col min="12" max="12" width="0.6640625" style="51" customWidth="1"/>
    <col min="13" max="13" width="18.33203125" style="51" customWidth="1"/>
    <col min="14" max="14" width="0.6640625" style="51" customWidth="1"/>
    <col min="15" max="15" width="18.33203125" style="51" customWidth="1"/>
    <col min="16" max="16" width="0.6640625" style="51" customWidth="1"/>
    <col min="17" max="17" width="18.33203125" style="93" customWidth="1"/>
    <col min="18" max="18" width="10.5546875" style="51" customWidth="1"/>
    <col min="19" max="19" width="2.5546875" style="51" customWidth="1"/>
    <col min="20" max="253" width="10.5546875" style="51" customWidth="1"/>
    <col min="254" max="254" width="55.5546875" style="51" customWidth="1"/>
    <col min="255" max="255" width="14.5546875" style="51" bestFit="1" customWidth="1"/>
    <col min="256" max="256" width="1.44140625" style="51" customWidth="1"/>
    <col min="257" max="257" width="14.5546875" style="51" bestFit="1" customWidth="1"/>
    <col min="258" max="258" width="1.44140625" style="51" customWidth="1"/>
    <col min="259" max="259" width="14.5546875" style="51" bestFit="1" customWidth="1"/>
    <col min="260" max="260" width="1.44140625" style="51" customWidth="1"/>
    <col min="261" max="261" width="14.5546875" style="51" bestFit="1" customWidth="1"/>
    <col min="262" max="262" width="35" style="51" customWidth="1"/>
    <col min="263" max="263" width="18.44140625" style="51" customWidth="1"/>
    <col min="264" max="264" width="1.44140625" style="51" customWidth="1"/>
    <col min="265" max="265" width="18.44140625" style="51" customWidth="1"/>
    <col min="266" max="266" width="1.44140625" style="51" customWidth="1"/>
    <col min="267" max="267" width="18.44140625" style="51" customWidth="1"/>
    <col min="268" max="268" width="1.44140625" style="51" customWidth="1"/>
    <col min="269" max="269" width="18.44140625" style="51" customWidth="1"/>
    <col min="270" max="270" width="1.44140625" style="51" customWidth="1"/>
    <col min="271" max="271" width="19.33203125" style="51" customWidth="1"/>
    <col min="272" max="272" width="1.44140625" style="51" customWidth="1"/>
    <col min="273" max="273" width="18.44140625" style="51" customWidth="1"/>
    <col min="274" max="274" width="10.5546875" style="51" customWidth="1"/>
    <col min="275" max="275" width="2.5546875" style="51" customWidth="1"/>
    <col min="276" max="509" width="10.5546875" style="51" customWidth="1"/>
    <col min="510" max="510" width="55.5546875" style="51" customWidth="1"/>
    <col min="511" max="511" width="14.5546875" style="51" bestFit="1" customWidth="1"/>
    <col min="512" max="512" width="1.44140625" style="51" customWidth="1"/>
    <col min="513" max="513" width="14.5546875" style="51" bestFit="1" customWidth="1"/>
    <col min="514" max="514" width="1.44140625" style="51" customWidth="1"/>
    <col min="515" max="515" width="14.5546875" style="51" bestFit="1" customWidth="1"/>
    <col min="516" max="516" width="1.44140625" style="51" customWidth="1"/>
    <col min="517" max="517" width="14.5546875" style="51" bestFit="1" customWidth="1"/>
    <col min="518" max="518" width="35" style="51" customWidth="1"/>
    <col min="519" max="519" width="18.44140625" style="51" customWidth="1"/>
    <col min="520" max="520" width="1.44140625" style="51" customWidth="1"/>
    <col min="521" max="521" width="18.44140625" style="51" customWidth="1"/>
    <col min="522" max="522" width="1.44140625" style="51" customWidth="1"/>
    <col min="523" max="523" width="18.44140625" style="51" customWidth="1"/>
    <col min="524" max="524" width="1.44140625" style="51" customWidth="1"/>
    <col min="525" max="525" width="18.44140625" style="51" customWidth="1"/>
    <col min="526" max="526" width="1.44140625" style="51" customWidth="1"/>
    <col min="527" max="527" width="19.33203125" style="51" customWidth="1"/>
    <col min="528" max="528" width="1.44140625" style="51" customWidth="1"/>
    <col min="529" max="529" width="18.44140625" style="51" customWidth="1"/>
    <col min="530" max="530" width="10.5546875" style="51" customWidth="1"/>
    <col min="531" max="531" width="2.5546875" style="51" customWidth="1"/>
    <col min="532" max="765" width="10.5546875" style="51" customWidth="1"/>
    <col min="766" max="766" width="55.5546875" style="51" customWidth="1"/>
    <col min="767" max="767" width="14.5546875" style="51" bestFit="1" customWidth="1"/>
    <col min="768" max="768" width="1.44140625" style="51" customWidth="1"/>
    <col min="769" max="769" width="14.5546875" style="51" bestFit="1" customWidth="1"/>
    <col min="770" max="770" width="1.44140625" style="51" customWidth="1"/>
    <col min="771" max="771" width="14.5546875" style="51" bestFit="1" customWidth="1"/>
    <col min="772" max="772" width="1.44140625" style="51" customWidth="1"/>
    <col min="773" max="773" width="14.5546875" style="51" bestFit="1" customWidth="1"/>
    <col min="774" max="774" width="35" style="51" customWidth="1"/>
    <col min="775" max="775" width="18.44140625" style="51" customWidth="1"/>
    <col min="776" max="776" width="1.44140625" style="51" customWidth="1"/>
    <col min="777" max="777" width="18.44140625" style="51" customWidth="1"/>
    <col min="778" max="778" width="1.44140625" style="51" customWidth="1"/>
    <col min="779" max="779" width="18.44140625" style="51" customWidth="1"/>
    <col min="780" max="780" width="1.44140625" style="51" customWidth="1"/>
    <col min="781" max="781" width="18.44140625" style="51" customWidth="1"/>
    <col min="782" max="782" width="1.44140625" style="51" customWidth="1"/>
    <col min="783" max="783" width="19.33203125" style="51" customWidth="1"/>
    <col min="784" max="784" width="1.44140625" style="51" customWidth="1"/>
    <col min="785" max="785" width="18.44140625" style="51" customWidth="1"/>
    <col min="786" max="786" width="10.5546875" style="51" customWidth="1"/>
    <col min="787" max="787" width="2.5546875" style="51" customWidth="1"/>
    <col min="788" max="1021" width="10.5546875" style="51" customWidth="1"/>
    <col min="1022" max="1022" width="55.5546875" style="51" customWidth="1"/>
    <col min="1023" max="1023" width="14.5546875" style="51" bestFit="1" customWidth="1"/>
    <col min="1024" max="1024" width="1.44140625" style="51" customWidth="1"/>
    <col min="1025" max="1025" width="14.5546875" style="51" bestFit="1" customWidth="1"/>
    <col min="1026" max="1026" width="1.44140625" style="51" customWidth="1"/>
    <col min="1027" max="1027" width="14.5546875" style="51" bestFit="1" customWidth="1"/>
    <col min="1028" max="1028" width="1.44140625" style="51" customWidth="1"/>
    <col min="1029" max="1029" width="14.5546875" style="51" bestFit="1" customWidth="1"/>
    <col min="1030" max="1030" width="35" style="51" customWidth="1"/>
    <col min="1031" max="1031" width="18.44140625" style="51" customWidth="1"/>
    <col min="1032" max="1032" width="1.44140625" style="51" customWidth="1"/>
    <col min="1033" max="1033" width="18.44140625" style="51" customWidth="1"/>
    <col min="1034" max="1034" width="1.44140625" style="51" customWidth="1"/>
    <col min="1035" max="1035" width="18.44140625" style="51" customWidth="1"/>
    <col min="1036" max="1036" width="1.44140625" style="51" customWidth="1"/>
    <col min="1037" max="1037" width="18.44140625" style="51" customWidth="1"/>
    <col min="1038" max="1038" width="1.44140625" style="51" customWidth="1"/>
    <col min="1039" max="1039" width="19.33203125" style="51" customWidth="1"/>
    <col min="1040" max="1040" width="1.44140625" style="51" customWidth="1"/>
    <col min="1041" max="1041" width="18.44140625" style="51" customWidth="1"/>
    <col min="1042" max="1042" width="10.5546875" style="51" customWidth="1"/>
    <col min="1043" max="1043" width="2.5546875" style="51" customWidth="1"/>
    <col min="1044" max="1277" width="10.5546875" style="51" customWidth="1"/>
    <col min="1278" max="1278" width="55.5546875" style="51" customWidth="1"/>
    <col min="1279" max="1279" width="14.5546875" style="51" bestFit="1" customWidth="1"/>
    <col min="1280" max="1280" width="1.44140625" style="51" customWidth="1"/>
    <col min="1281" max="1281" width="14.5546875" style="51" bestFit="1" customWidth="1"/>
    <col min="1282" max="1282" width="1.44140625" style="51" customWidth="1"/>
    <col min="1283" max="1283" width="14.5546875" style="51" bestFit="1" customWidth="1"/>
    <col min="1284" max="1284" width="1.44140625" style="51" customWidth="1"/>
    <col min="1285" max="1285" width="14.5546875" style="51" bestFit="1" customWidth="1"/>
    <col min="1286" max="1286" width="35" style="51" customWidth="1"/>
    <col min="1287" max="1287" width="18.44140625" style="51" customWidth="1"/>
    <col min="1288" max="1288" width="1.44140625" style="51" customWidth="1"/>
    <col min="1289" max="1289" width="18.44140625" style="51" customWidth="1"/>
    <col min="1290" max="1290" width="1.44140625" style="51" customWidth="1"/>
    <col min="1291" max="1291" width="18.44140625" style="51" customWidth="1"/>
    <col min="1292" max="1292" width="1.44140625" style="51" customWidth="1"/>
    <col min="1293" max="1293" width="18.44140625" style="51" customWidth="1"/>
    <col min="1294" max="1294" width="1.44140625" style="51" customWidth="1"/>
    <col min="1295" max="1295" width="19.33203125" style="51" customWidth="1"/>
    <col min="1296" max="1296" width="1.44140625" style="51" customWidth="1"/>
    <col min="1297" max="1297" width="18.44140625" style="51" customWidth="1"/>
    <col min="1298" max="1298" width="10.5546875" style="51" customWidth="1"/>
    <col min="1299" max="1299" width="2.5546875" style="51" customWidth="1"/>
    <col min="1300" max="1533" width="10.5546875" style="51" customWidth="1"/>
    <col min="1534" max="1534" width="55.5546875" style="51" customWidth="1"/>
    <col min="1535" max="1535" width="14.5546875" style="51" bestFit="1" customWidth="1"/>
    <col min="1536" max="1536" width="1.44140625" style="51" customWidth="1"/>
    <col min="1537" max="1537" width="14.5546875" style="51" bestFit="1" customWidth="1"/>
    <col min="1538" max="1538" width="1.44140625" style="51" customWidth="1"/>
    <col min="1539" max="1539" width="14.5546875" style="51" bestFit="1" customWidth="1"/>
    <col min="1540" max="1540" width="1.44140625" style="51" customWidth="1"/>
    <col min="1541" max="1541" width="14.5546875" style="51" bestFit="1" customWidth="1"/>
    <col min="1542" max="1542" width="35" style="51" customWidth="1"/>
    <col min="1543" max="1543" width="18.44140625" style="51" customWidth="1"/>
    <col min="1544" max="1544" width="1.44140625" style="51" customWidth="1"/>
    <col min="1545" max="1545" width="18.44140625" style="51" customWidth="1"/>
    <col min="1546" max="1546" width="1.44140625" style="51" customWidth="1"/>
    <col min="1547" max="1547" width="18.44140625" style="51" customWidth="1"/>
    <col min="1548" max="1548" width="1.44140625" style="51" customWidth="1"/>
    <col min="1549" max="1549" width="18.44140625" style="51" customWidth="1"/>
    <col min="1550" max="1550" width="1.44140625" style="51" customWidth="1"/>
    <col min="1551" max="1551" width="19.33203125" style="51" customWidth="1"/>
    <col min="1552" max="1552" width="1.44140625" style="51" customWidth="1"/>
    <col min="1553" max="1553" width="18.44140625" style="51" customWidth="1"/>
    <col min="1554" max="1554" width="10.5546875" style="51" customWidth="1"/>
    <col min="1555" max="1555" width="2.5546875" style="51" customWidth="1"/>
    <col min="1556" max="1789" width="10.5546875" style="51" customWidth="1"/>
    <col min="1790" max="1790" width="55.5546875" style="51" customWidth="1"/>
    <col min="1791" max="1791" width="14.5546875" style="51" bestFit="1" customWidth="1"/>
    <col min="1792" max="1792" width="1.44140625" style="51" customWidth="1"/>
    <col min="1793" max="1793" width="14.5546875" style="51" bestFit="1" customWidth="1"/>
    <col min="1794" max="1794" width="1.44140625" style="51" customWidth="1"/>
    <col min="1795" max="1795" width="14.5546875" style="51" bestFit="1" customWidth="1"/>
    <col min="1796" max="1796" width="1.44140625" style="51" customWidth="1"/>
    <col min="1797" max="1797" width="14.5546875" style="51" bestFit="1" customWidth="1"/>
    <col min="1798" max="1798" width="35" style="51" customWidth="1"/>
    <col min="1799" max="1799" width="18.44140625" style="51" customWidth="1"/>
    <col min="1800" max="1800" width="1.44140625" style="51" customWidth="1"/>
    <col min="1801" max="1801" width="18.44140625" style="51" customWidth="1"/>
    <col min="1802" max="1802" width="1.44140625" style="51" customWidth="1"/>
    <col min="1803" max="1803" width="18.44140625" style="51" customWidth="1"/>
    <col min="1804" max="1804" width="1.44140625" style="51" customWidth="1"/>
    <col min="1805" max="1805" width="18.44140625" style="51" customWidth="1"/>
    <col min="1806" max="1806" width="1.44140625" style="51" customWidth="1"/>
    <col min="1807" max="1807" width="19.33203125" style="51" customWidth="1"/>
    <col min="1808" max="1808" width="1.44140625" style="51" customWidth="1"/>
    <col min="1809" max="1809" width="18.44140625" style="51" customWidth="1"/>
    <col min="1810" max="1810" width="10.5546875" style="51" customWidth="1"/>
    <col min="1811" max="1811" width="2.5546875" style="51" customWidth="1"/>
    <col min="1812" max="2045" width="10.5546875" style="51" customWidth="1"/>
    <col min="2046" max="2046" width="55.5546875" style="51" customWidth="1"/>
    <col min="2047" max="2047" width="14.5546875" style="51" bestFit="1" customWidth="1"/>
    <col min="2048" max="2048" width="1.44140625" style="51" customWidth="1"/>
    <col min="2049" max="2049" width="14.5546875" style="51" bestFit="1" customWidth="1"/>
    <col min="2050" max="2050" width="1.44140625" style="51" customWidth="1"/>
    <col min="2051" max="2051" width="14.5546875" style="51" bestFit="1" customWidth="1"/>
    <col min="2052" max="2052" width="1.44140625" style="51" customWidth="1"/>
    <col min="2053" max="2053" width="14.5546875" style="51" bestFit="1" customWidth="1"/>
    <col min="2054" max="2054" width="35" style="51" customWidth="1"/>
    <col min="2055" max="2055" width="18.44140625" style="51" customWidth="1"/>
    <col min="2056" max="2056" width="1.44140625" style="51" customWidth="1"/>
    <col min="2057" max="2057" width="18.44140625" style="51" customWidth="1"/>
    <col min="2058" max="2058" width="1.44140625" style="51" customWidth="1"/>
    <col min="2059" max="2059" width="18.44140625" style="51" customWidth="1"/>
    <col min="2060" max="2060" width="1.44140625" style="51" customWidth="1"/>
    <col min="2061" max="2061" width="18.44140625" style="51" customWidth="1"/>
    <col min="2062" max="2062" width="1.44140625" style="51" customWidth="1"/>
    <col min="2063" max="2063" width="19.33203125" style="51" customWidth="1"/>
    <col min="2064" max="2064" width="1.44140625" style="51" customWidth="1"/>
    <col min="2065" max="2065" width="18.44140625" style="51" customWidth="1"/>
    <col min="2066" max="2066" width="10.5546875" style="51" customWidth="1"/>
    <col min="2067" max="2067" width="2.5546875" style="51" customWidth="1"/>
    <col min="2068" max="2301" width="10.5546875" style="51" customWidth="1"/>
    <col min="2302" max="2302" width="55.5546875" style="51" customWidth="1"/>
    <col min="2303" max="2303" width="14.5546875" style="51" bestFit="1" customWidth="1"/>
    <col min="2304" max="2304" width="1.44140625" style="51" customWidth="1"/>
    <col min="2305" max="2305" width="14.5546875" style="51" bestFit="1" customWidth="1"/>
    <col min="2306" max="2306" width="1.44140625" style="51" customWidth="1"/>
    <col min="2307" max="2307" width="14.5546875" style="51" bestFit="1" customWidth="1"/>
    <col min="2308" max="2308" width="1.44140625" style="51" customWidth="1"/>
    <col min="2309" max="2309" width="14.5546875" style="51" bestFit="1" customWidth="1"/>
    <col min="2310" max="2310" width="35" style="51" customWidth="1"/>
    <col min="2311" max="2311" width="18.44140625" style="51" customWidth="1"/>
    <col min="2312" max="2312" width="1.44140625" style="51" customWidth="1"/>
    <col min="2313" max="2313" width="18.44140625" style="51" customWidth="1"/>
    <col min="2314" max="2314" width="1.44140625" style="51" customWidth="1"/>
    <col min="2315" max="2315" width="18.44140625" style="51" customWidth="1"/>
    <col min="2316" max="2316" width="1.44140625" style="51" customWidth="1"/>
    <col min="2317" max="2317" width="18.44140625" style="51" customWidth="1"/>
    <col min="2318" max="2318" width="1.44140625" style="51" customWidth="1"/>
    <col min="2319" max="2319" width="19.33203125" style="51" customWidth="1"/>
    <col min="2320" max="2320" width="1.44140625" style="51" customWidth="1"/>
    <col min="2321" max="2321" width="18.44140625" style="51" customWidth="1"/>
    <col min="2322" max="2322" width="10.5546875" style="51" customWidth="1"/>
    <col min="2323" max="2323" width="2.5546875" style="51" customWidth="1"/>
    <col min="2324" max="2557" width="10.5546875" style="51" customWidth="1"/>
    <col min="2558" max="2558" width="55.5546875" style="51" customWidth="1"/>
    <col min="2559" max="2559" width="14.5546875" style="51" bestFit="1" customWidth="1"/>
    <col min="2560" max="2560" width="1.44140625" style="51" customWidth="1"/>
    <col min="2561" max="2561" width="14.5546875" style="51" bestFit="1" customWidth="1"/>
    <col min="2562" max="2562" width="1.44140625" style="51" customWidth="1"/>
    <col min="2563" max="2563" width="14.5546875" style="51" bestFit="1" customWidth="1"/>
    <col min="2564" max="2564" width="1.44140625" style="51" customWidth="1"/>
    <col min="2565" max="2565" width="14.5546875" style="51" bestFit="1" customWidth="1"/>
    <col min="2566" max="2566" width="35" style="51" customWidth="1"/>
    <col min="2567" max="2567" width="18.44140625" style="51" customWidth="1"/>
    <col min="2568" max="2568" width="1.44140625" style="51" customWidth="1"/>
    <col min="2569" max="2569" width="18.44140625" style="51" customWidth="1"/>
    <col min="2570" max="2570" width="1.44140625" style="51" customWidth="1"/>
    <col min="2571" max="2571" width="18.44140625" style="51" customWidth="1"/>
    <col min="2572" max="2572" width="1.44140625" style="51" customWidth="1"/>
    <col min="2573" max="2573" width="18.44140625" style="51" customWidth="1"/>
    <col min="2574" max="2574" width="1.44140625" style="51" customWidth="1"/>
    <col min="2575" max="2575" width="19.33203125" style="51" customWidth="1"/>
    <col min="2576" max="2576" width="1.44140625" style="51" customWidth="1"/>
    <col min="2577" max="2577" width="18.44140625" style="51" customWidth="1"/>
    <col min="2578" max="2578" width="10.5546875" style="51" customWidth="1"/>
    <col min="2579" max="2579" width="2.5546875" style="51" customWidth="1"/>
    <col min="2580" max="2813" width="10.5546875" style="51" customWidth="1"/>
    <col min="2814" max="2814" width="55.5546875" style="51" customWidth="1"/>
    <col min="2815" max="2815" width="14.5546875" style="51" bestFit="1" customWidth="1"/>
    <col min="2816" max="2816" width="1.44140625" style="51" customWidth="1"/>
    <col min="2817" max="2817" width="14.5546875" style="51" bestFit="1" customWidth="1"/>
    <col min="2818" max="2818" width="1.44140625" style="51" customWidth="1"/>
    <col min="2819" max="2819" width="14.5546875" style="51" bestFit="1" customWidth="1"/>
    <col min="2820" max="2820" width="1.44140625" style="51" customWidth="1"/>
    <col min="2821" max="2821" width="14.5546875" style="51" bestFit="1" customWidth="1"/>
    <col min="2822" max="2822" width="35" style="51" customWidth="1"/>
    <col min="2823" max="2823" width="18.44140625" style="51" customWidth="1"/>
    <col min="2824" max="2824" width="1.44140625" style="51" customWidth="1"/>
    <col min="2825" max="2825" width="18.44140625" style="51" customWidth="1"/>
    <col min="2826" max="2826" width="1.44140625" style="51" customWidth="1"/>
    <col min="2827" max="2827" width="18.44140625" style="51" customWidth="1"/>
    <col min="2828" max="2828" width="1.44140625" style="51" customWidth="1"/>
    <col min="2829" max="2829" width="18.44140625" style="51" customWidth="1"/>
    <col min="2830" max="2830" width="1.44140625" style="51" customWidth="1"/>
    <col min="2831" max="2831" width="19.33203125" style="51" customWidth="1"/>
    <col min="2832" max="2832" width="1.44140625" style="51" customWidth="1"/>
    <col min="2833" max="2833" width="18.44140625" style="51" customWidth="1"/>
    <col min="2834" max="2834" width="10.5546875" style="51" customWidth="1"/>
    <col min="2835" max="2835" width="2.5546875" style="51" customWidth="1"/>
    <col min="2836" max="3069" width="10.5546875" style="51" customWidth="1"/>
    <col min="3070" max="3070" width="55.5546875" style="51" customWidth="1"/>
    <col min="3071" max="3071" width="14.5546875" style="51" bestFit="1" customWidth="1"/>
    <col min="3072" max="3072" width="1.44140625" style="51" customWidth="1"/>
    <col min="3073" max="3073" width="14.5546875" style="51" bestFit="1" customWidth="1"/>
    <col min="3074" max="3074" width="1.44140625" style="51" customWidth="1"/>
    <col min="3075" max="3075" width="14.5546875" style="51" bestFit="1" customWidth="1"/>
    <col min="3076" max="3076" width="1.44140625" style="51" customWidth="1"/>
    <col min="3077" max="3077" width="14.5546875" style="51" bestFit="1" customWidth="1"/>
    <col min="3078" max="3078" width="35" style="51" customWidth="1"/>
    <col min="3079" max="3079" width="18.44140625" style="51" customWidth="1"/>
    <col min="3080" max="3080" width="1.44140625" style="51" customWidth="1"/>
    <col min="3081" max="3081" width="18.44140625" style="51" customWidth="1"/>
    <col min="3082" max="3082" width="1.44140625" style="51" customWidth="1"/>
    <col min="3083" max="3083" width="18.44140625" style="51" customWidth="1"/>
    <col min="3084" max="3084" width="1.44140625" style="51" customWidth="1"/>
    <col min="3085" max="3085" width="18.44140625" style="51" customWidth="1"/>
    <col min="3086" max="3086" width="1.44140625" style="51" customWidth="1"/>
    <col min="3087" max="3087" width="19.33203125" style="51" customWidth="1"/>
    <col min="3088" max="3088" width="1.44140625" style="51" customWidth="1"/>
    <col min="3089" max="3089" width="18.44140625" style="51" customWidth="1"/>
    <col min="3090" max="3090" width="10.5546875" style="51" customWidth="1"/>
    <col min="3091" max="3091" width="2.5546875" style="51" customWidth="1"/>
    <col min="3092" max="3325" width="10.5546875" style="51" customWidth="1"/>
    <col min="3326" max="3326" width="55.5546875" style="51" customWidth="1"/>
    <col min="3327" max="3327" width="14.5546875" style="51" bestFit="1" customWidth="1"/>
    <col min="3328" max="3328" width="1.44140625" style="51" customWidth="1"/>
    <col min="3329" max="3329" width="14.5546875" style="51" bestFit="1" customWidth="1"/>
    <col min="3330" max="3330" width="1.44140625" style="51" customWidth="1"/>
    <col min="3331" max="3331" width="14.5546875" style="51" bestFit="1" customWidth="1"/>
    <col min="3332" max="3332" width="1.44140625" style="51" customWidth="1"/>
    <col min="3333" max="3333" width="14.5546875" style="51" bestFit="1" customWidth="1"/>
    <col min="3334" max="3334" width="35" style="51" customWidth="1"/>
    <col min="3335" max="3335" width="18.44140625" style="51" customWidth="1"/>
    <col min="3336" max="3336" width="1.44140625" style="51" customWidth="1"/>
    <col min="3337" max="3337" width="18.44140625" style="51" customWidth="1"/>
    <col min="3338" max="3338" width="1.44140625" style="51" customWidth="1"/>
    <col min="3339" max="3339" width="18.44140625" style="51" customWidth="1"/>
    <col min="3340" max="3340" width="1.44140625" style="51" customWidth="1"/>
    <col min="3341" max="3341" width="18.44140625" style="51" customWidth="1"/>
    <col min="3342" max="3342" width="1.44140625" style="51" customWidth="1"/>
    <col min="3343" max="3343" width="19.33203125" style="51" customWidth="1"/>
    <col min="3344" max="3344" width="1.44140625" style="51" customWidth="1"/>
    <col min="3345" max="3345" width="18.44140625" style="51" customWidth="1"/>
    <col min="3346" max="3346" width="10.5546875" style="51" customWidth="1"/>
    <col min="3347" max="3347" width="2.5546875" style="51" customWidth="1"/>
    <col min="3348" max="3581" width="10.5546875" style="51" customWidth="1"/>
    <col min="3582" max="3582" width="55.5546875" style="51" customWidth="1"/>
    <col min="3583" max="3583" width="14.5546875" style="51" bestFit="1" customWidth="1"/>
    <col min="3584" max="3584" width="1.44140625" style="51" customWidth="1"/>
    <col min="3585" max="3585" width="14.5546875" style="51" bestFit="1" customWidth="1"/>
    <col min="3586" max="3586" width="1.44140625" style="51" customWidth="1"/>
    <col min="3587" max="3587" width="14.5546875" style="51" bestFit="1" customWidth="1"/>
    <col min="3588" max="3588" width="1.44140625" style="51" customWidth="1"/>
    <col min="3589" max="3589" width="14.5546875" style="51" bestFit="1" customWidth="1"/>
    <col min="3590" max="3590" width="35" style="51" customWidth="1"/>
    <col min="3591" max="3591" width="18.44140625" style="51" customWidth="1"/>
    <col min="3592" max="3592" width="1.44140625" style="51" customWidth="1"/>
    <col min="3593" max="3593" width="18.44140625" style="51" customWidth="1"/>
    <col min="3594" max="3594" width="1.44140625" style="51" customWidth="1"/>
    <col min="3595" max="3595" width="18.44140625" style="51" customWidth="1"/>
    <col min="3596" max="3596" width="1.44140625" style="51" customWidth="1"/>
    <col min="3597" max="3597" width="18.44140625" style="51" customWidth="1"/>
    <col min="3598" max="3598" width="1.44140625" style="51" customWidth="1"/>
    <col min="3599" max="3599" width="19.33203125" style="51" customWidth="1"/>
    <col min="3600" max="3600" width="1.44140625" style="51" customWidth="1"/>
    <col min="3601" max="3601" width="18.44140625" style="51" customWidth="1"/>
    <col min="3602" max="3602" width="10.5546875" style="51" customWidth="1"/>
    <col min="3603" max="3603" width="2.5546875" style="51" customWidth="1"/>
    <col min="3604" max="3837" width="10.5546875" style="51" customWidth="1"/>
    <col min="3838" max="3838" width="55.5546875" style="51" customWidth="1"/>
    <col min="3839" max="3839" width="14.5546875" style="51" bestFit="1" customWidth="1"/>
    <col min="3840" max="3840" width="1.44140625" style="51" customWidth="1"/>
    <col min="3841" max="3841" width="14.5546875" style="51" bestFit="1" customWidth="1"/>
    <col min="3842" max="3842" width="1.44140625" style="51" customWidth="1"/>
    <col min="3843" max="3843" width="14.5546875" style="51" bestFit="1" customWidth="1"/>
    <col min="3844" max="3844" width="1.44140625" style="51" customWidth="1"/>
    <col min="3845" max="3845" width="14.5546875" style="51" bestFit="1" customWidth="1"/>
    <col min="3846" max="3846" width="35" style="51" customWidth="1"/>
    <col min="3847" max="3847" width="18.44140625" style="51" customWidth="1"/>
    <col min="3848" max="3848" width="1.44140625" style="51" customWidth="1"/>
    <col min="3849" max="3849" width="18.44140625" style="51" customWidth="1"/>
    <col min="3850" max="3850" width="1.44140625" style="51" customWidth="1"/>
    <col min="3851" max="3851" width="18.44140625" style="51" customWidth="1"/>
    <col min="3852" max="3852" width="1.44140625" style="51" customWidth="1"/>
    <col min="3853" max="3853" width="18.44140625" style="51" customWidth="1"/>
    <col min="3854" max="3854" width="1.44140625" style="51" customWidth="1"/>
    <col min="3855" max="3855" width="19.33203125" style="51" customWidth="1"/>
    <col min="3856" max="3856" width="1.44140625" style="51" customWidth="1"/>
    <col min="3857" max="3857" width="18.44140625" style="51" customWidth="1"/>
    <col min="3858" max="3858" width="10.5546875" style="51" customWidth="1"/>
    <col min="3859" max="3859" width="2.5546875" style="51" customWidth="1"/>
    <col min="3860" max="4093" width="10.5546875" style="51" customWidth="1"/>
    <col min="4094" max="4094" width="55.5546875" style="51" customWidth="1"/>
    <col min="4095" max="4095" width="14.5546875" style="51" bestFit="1" customWidth="1"/>
    <col min="4096" max="4096" width="1.44140625" style="51" customWidth="1"/>
    <col min="4097" max="4097" width="14.5546875" style="51" bestFit="1" customWidth="1"/>
    <col min="4098" max="4098" width="1.44140625" style="51" customWidth="1"/>
    <col min="4099" max="4099" width="14.5546875" style="51" bestFit="1" customWidth="1"/>
    <col min="4100" max="4100" width="1.44140625" style="51" customWidth="1"/>
    <col min="4101" max="4101" width="14.5546875" style="51" bestFit="1" customWidth="1"/>
    <col min="4102" max="4102" width="35" style="51" customWidth="1"/>
    <col min="4103" max="4103" width="18.44140625" style="51" customWidth="1"/>
    <col min="4104" max="4104" width="1.44140625" style="51" customWidth="1"/>
    <col min="4105" max="4105" width="18.44140625" style="51" customWidth="1"/>
    <col min="4106" max="4106" width="1.44140625" style="51" customWidth="1"/>
    <col min="4107" max="4107" width="18.44140625" style="51" customWidth="1"/>
    <col min="4108" max="4108" width="1.44140625" style="51" customWidth="1"/>
    <col min="4109" max="4109" width="18.44140625" style="51" customWidth="1"/>
    <col min="4110" max="4110" width="1.44140625" style="51" customWidth="1"/>
    <col min="4111" max="4111" width="19.33203125" style="51" customWidth="1"/>
    <col min="4112" max="4112" width="1.44140625" style="51" customWidth="1"/>
    <col min="4113" max="4113" width="18.44140625" style="51" customWidth="1"/>
    <col min="4114" max="4114" width="10.5546875" style="51" customWidth="1"/>
    <col min="4115" max="4115" width="2.5546875" style="51" customWidth="1"/>
    <col min="4116" max="4349" width="10.5546875" style="51" customWidth="1"/>
    <col min="4350" max="4350" width="55.5546875" style="51" customWidth="1"/>
    <col min="4351" max="4351" width="14.5546875" style="51" bestFit="1" customWidth="1"/>
    <col min="4352" max="4352" width="1.44140625" style="51" customWidth="1"/>
    <col min="4353" max="4353" width="14.5546875" style="51" bestFit="1" customWidth="1"/>
    <col min="4354" max="4354" width="1.44140625" style="51" customWidth="1"/>
    <col min="4355" max="4355" width="14.5546875" style="51" bestFit="1" customWidth="1"/>
    <col min="4356" max="4356" width="1.44140625" style="51" customWidth="1"/>
    <col min="4357" max="4357" width="14.5546875" style="51" bestFit="1" customWidth="1"/>
    <col min="4358" max="4358" width="35" style="51" customWidth="1"/>
    <col min="4359" max="4359" width="18.44140625" style="51" customWidth="1"/>
    <col min="4360" max="4360" width="1.44140625" style="51" customWidth="1"/>
    <col min="4361" max="4361" width="18.44140625" style="51" customWidth="1"/>
    <col min="4362" max="4362" width="1.44140625" style="51" customWidth="1"/>
    <col min="4363" max="4363" width="18.44140625" style="51" customWidth="1"/>
    <col min="4364" max="4364" width="1.44140625" style="51" customWidth="1"/>
    <col min="4365" max="4365" width="18.44140625" style="51" customWidth="1"/>
    <col min="4366" max="4366" width="1.44140625" style="51" customWidth="1"/>
    <col min="4367" max="4367" width="19.33203125" style="51" customWidth="1"/>
    <col min="4368" max="4368" width="1.44140625" style="51" customWidth="1"/>
    <col min="4369" max="4369" width="18.44140625" style="51" customWidth="1"/>
    <col min="4370" max="4370" width="10.5546875" style="51" customWidth="1"/>
    <col min="4371" max="4371" width="2.5546875" style="51" customWidth="1"/>
    <col min="4372" max="4605" width="10.5546875" style="51" customWidth="1"/>
    <col min="4606" max="4606" width="55.5546875" style="51" customWidth="1"/>
    <col min="4607" max="4607" width="14.5546875" style="51" bestFit="1" customWidth="1"/>
    <col min="4608" max="4608" width="1.44140625" style="51" customWidth="1"/>
    <col min="4609" max="4609" width="14.5546875" style="51" bestFit="1" customWidth="1"/>
    <col min="4610" max="4610" width="1.44140625" style="51" customWidth="1"/>
    <col min="4611" max="4611" width="14.5546875" style="51" bestFit="1" customWidth="1"/>
    <col min="4612" max="4612" width="1.44140625" style="51" customWidth="1"/>
    <col min="4613" max="4613" width="14.5546875" style="51" bestFit="1" customWidth="1"/>
    <col min="4614" max="4614" width="35" style="51" customWidth="1"/>
    <col min="4615" max="4615" width="18.44140625" style="51" customWidth="1"/>
    <col min="4616" max="4616" width="1.44140625" style="51" customWidth="1"/>
    <col min="4617" max="4617" width="18.44140625" style="51" customWidth="1"/>
    <col min="4618" max="4618" width="1.44140625" style="51" customWidth="1"/>
    <col min="4619" max="4619" width="18.44140625" style="51" customWidth="1"/>
    <col min="4620" max="4620" width="1.44140625" style="51" customWidth="1"/>
    <col min="4621" max="4621" width="18.44140625" style="51" customWidth="1"/>
    <col min="4622" max="4622" width="1.44140625" style="51" customWidth="1"/>
    <col min="4623" max="4623" width="19.33203125" style="51" customWidth="1"/>
    <col min="4624" max="4624" width="1.44140625" style="51" customWidth="1"/>
    <col min="4625" max="4625" width="18.44140625" style="51" customWidth="1"/>
    <col min="4626" max="4626" width="10.5546875" style="51" customWidth="1"/>
    <col min="4627" max="4627" width="2.5546875" style="51" customWidth="1"/>
    <col min="4628" max="4861" width="10.5546875" style="51" customWidth="1"/>
    <col min="4862" max="4862" width="55.5546875" style="51" customWidth="1"/>
    <col min="4863" max="4863" width="14.5546875" style="51" bestFit="1" customWidth="1"/>
    <col min="4864" max="4864" width="1.44140625" style="51" customWidth="1"/>
    <col min="4865" max="4865" width="14.5546875" style="51" bestFit="1" customWidth="1"/>
    <col min="4866" max="4866" width="1.44140625" style="51" customWidth="1"/>
    <col min="4867" max="4867" width="14.5546875" style="51" bestFit="1" customWidth="1"/>
    <col min="4868" max="4868" width="1.44140625" style="51" customWidth="1"/>
    <col min="4869" max="4869" width="14.5546875" style="51" bestFit="1" customWidth="1"/>
    <col min="4870" max="4870" width="35" style="51" customWidth="1"/>
    <col min="4871" max="4871" width="18.44140625" style="51" customWidth="1"/>
    <col min="4872" max="4872" width="1.44140625" style="51" customWidth="1"/>
    <col min="4873" max="4873" width="18.44140625" style="51" customWidth="1"/>
    <col min="4874" max="4874" width="1.44140625" style="51" customWidth="1"/>
    <col min="4875" max="4875" width="18.44140625" style="51" customWidth="1"/>
    <col min="4876" max="4876" width="1.44140625" style="51" customWidth="1"/>
    <col min="4877" max="4877" width="18.44140625" style="51" customWidth="1"/>
    <col min="4878" max="4878" width="1.44140625" style="51" customWidth="1"/>
    <col min="4879" max="4879" width="19.33203125" style="51" customWidth="1"/>
    <col min="4880" max="4880" width="1.44140625" style="51" customWidth="1"/>
    <col min="4881" max="4881" width="18.44140625" style="51" customWidth="1"/>
    <col min="4882" max="4882" width="10.5546875" style="51" customWidth="1"/>
    <col min="4883" max="4883" width="2.5546875" style="51" customWidth="1"/>
    <col min="4884" max="5117" width="10.5546875" style="51" customWidth="1"/>
    <col min="5118" max="5118" width="55.5546875" style="51" customWidth="1"/>
    <col min="5119" max="5119" width="14.5546875" style="51" bestFit="1" customWidth="1"/>
    <col min="5120" max="5120" width="1.44140625" style="51" customWidth="1"/>
    <col min="5121" max="5121" width="14.5546875" style="51" bestFit="1" customWidth="1"/>
    <col min="5122" max="5122" width="1.44140625" style="51" customWidth="1"/>
    <col min="5123" max="5123" width="14.5546875" style="51" bestFit="1" customWidth="1"/>
    <col min="5124" max="5124" width="1.44140625" style="51" customWidth="1"/>
    <col min="5125" max="5125" width="14.5546875" style="51" bestFit="1" customWidth="1"/>
    <col min="5126" max="5126" width="35" style="51" customWidth="1"/>
    <col min="5127" max="5127" width="18.44140625" style="51" customWidth="1"/>
    <col min="5128" max="5128" width="1.44140625" style="51" customWidth="1"/>
    <col min="5129" max="5129" width="18.44140625" style="51" customWidth="1"/>
    <col min="5130" max="5130" width="1.44140625" style="51" customWidth="1"/>
    <col min="5131" max="5131" width="18.44140625" style="51" customWidth="1"/>
    <col min="5132" max="5132" width="1.44140625" style="51" customWidth="1"/>
    <col min="5133" max="5133" width="18.44140625" style="51" customWidth="1"/>
    <col min="5134" max="5134" width="1.44140625" style="51" customWidth="1"/>
    <col min="5135" max="5135" width="19.33203125" style="51" customWidth="1"/>
    <col min="5136" max="5136" width="1.44140625" style="51" customWidth="1"/>
    <col min="5137" max="5137" width="18.44140625" style="51" customWidth="1"/>
    <col min="5138" max="5138" width="10.5546875" style="51" customWidth="1"/>
    <col min="5139" max="5139" width="2.5546875" style="51" customWidth="1"/>
    <col min="5140" max="5373" width="10.5546875" style="51" customWidth="1"/>
    <col min="5374" max="5374" width="55.5546875" style="51" customWidth="1"/>
    <col min="5375" max="5375" width="14.5546875" style="51" bestFit="1" customWidth="1"/>
    <col min="5376" max="5376" width="1.44140625" style="51" customWidth="1"/>
    <col min="5377" max="5377" width="14.5546875" style="51" bestFit="1" customWidth="1"/>
    <col min="5378" max="5378" width="1.44140625" style="51" customWidth="1"/>
    <col min="5379" max="5379" width="14.5546875" style="51" bestFit="1" customWidth="1"/>
    <col min="5380" max="5380" width="1.44140625" style="51" customWidth="1"/>
    <col min="5381" max="5381" width="14.5546875" style="51" bestFit="1" customWidth="1"/>
    <col min="5382" max="5382" width="35" style="51" customWidth="1"/>
    <col min="5383" max="5383" width="18.44140625" style="51" customWidth="1"/>
    <col min="5384" max="5384" width="1.44140625" style="51" customWidth="1"/>
    <col min="5385" max="5385" width="18.44140625" style="51" customWidth="1"/>
    <col min="5386" max="5386" width="1.44140625" style="51" customWidth="1"/>
    <col min="5387" max="5387" width="18.44140625" style="51" customWidth="1"/>
    <col min="5388" max="5388" width="1.44140625" style="51" customWidth="1"/>
    <col min="5389" max="5389" width="18.44140625" style="51" customWidth="1"/>
    <col min="5390" max="5390" width="1.44140625" style="51" customWidth="1"/>
    <col min="5391" max="5391" width="19.33203125" style="51" customWidth="1"/>
    <col min="5392" max="5392" width="1.44140625" style="51" customWidth="1"/>
    <col min="5393" max="5393" width="18.44140625" style="51" customWidth="1"/>
    <col min="5394" max="5394" width="10.5546875" style="51" customWidth="1"/>
    <col min="5395" max="5395" width="2.5546875" style="51" customWidth="1"/>
    <col min="5396" max="5629" width="10.5546875" style="51" customWidth="1"/>
    <col min="5630" max="5630" width="55.5546875" style="51" customWidth="1"/>
    <col min="5631" max="5631" width="14.5546875" style="51" bestFit="1" customWidth="1"/>
    <col min="5632" max="5632" width="1.44140625" style="51" customWidth="1"/>
    <col min="5633" max="5633" width="14.5546875" style="51" bestFit="1" customWidth="1"/>
    <col min="5634" max="5634" width="1.44140625" style="51" customWidth="1"/>
    <col min="5635" max="5635" width="14.5546875" style="51" bestFit="1" customWidth="1"/>
    <col min="5636" max="5636" width="1.44140625" style="51" customWidth="1"/>
    <col min="5637" max="5637" width="14.5546875" style="51" bestFit="1" customWidth="1"/>
    <col min="5638" max="5638" width="35" style="51" customWidth="1"/>
    <col min="5639" max="5639" width="18.44140625" style="51" customWidth="1"/>
    <col min="5640" max="5640" width="1.44140625" style="51" customWidth="1"/>
    <col min="5641" max="5641" width="18.44140625" style="51" customWidth="1"/>
    <col min="5642" max="5642" width="1.44140625" style="51" customWidth="1"/>
    <col min="5643" max="5643" width="18.44140625" style="51" customWidth="1"/>
    <col min="5644" max="5644" width="1.44140625" style="51" customWidth="1"/>
    <col min="5645" max="5645" width="18.44140625" style="51" customWidth="1"/>
    <col min="5646" max="5646" width="1.44140625" style="51" customWidth="1"/>
    <col min="5647" max="5647" width="19.33203125" style="51" customWidth="1"/>
    <col min="5648" max="5648" width="1.44140625" style="51" customWidth="1"/>
    <col min="5649" max="5649" width="18.44140625" style="51" customWidth="1"/>
    <col min="5650" max="5650" width="10.5546875" style="51" customWidth="1"/>
    <col min="5651" max="5651" width="2.5546875" style="51" customWidth="1"/>
    <col min="5652" max="5885" width="10.5546875" style="51" customWidth="1"/>
    <col min="5886" max="5886" width="55.5546875" style="51" customWidth="1"/>
    <col min="5887" max="5887" width="14.5546875" style="51" bestFit="1" customWidth="1"/>
    <col min="5888" max="5888" width="1.44140625" style="51" customWidth="1"/>
    <col min="5889" max="5889" width="14.5546875" style="51" bestFit="1" customWidth="1"/>
    <col min="5890" max="5890" width="1.44140625" style="51" customWidth="1"/>
    <col min="5891" max="5891" width="14.5546875" style="51" bestFit="1" customWidth="1"/>
    <col min="5892" max="5892" width="1.44140625" style="51" customWidth="1"/>
    <col min="5893" max="5893" width="14.5546875" style="51" bestFit="1" customWidth="1"/>
    <col min="5894" max="5894" width="35" style="51" customWidth="1"/>
    <col min="5895" max="5895" width="18.44140625" style="51" customWidth="1"/>
    <col min="5896" max="5896" width="1.44140625" style="51" customWidth="1"/>
    <col min="5897" max="5897" width="18.44140625" style="51" customWidth="1"/>
    <col min="5898" max="5898" width="1.44140625" style="51" customWidth="1"/>
    <col min="5899" max="5899" width="18.44140625" style="51" customWidth="1"/>
    <col min="5900" max="5900" width="1.44140625" style="51" customWidth="1"/>
    <col min="5901" max="5901" width="18.44140625" style="51" customWidth="1"/>
    <col min="5902" max="5902" width="1.44140625" style="51" customWidth="1"/>
    <col min="5903" max="5903" width="19.33203125" style="51" customWidth="1"/>
    <col min="5904" max="5904" width="1.44140625" style="51" customWidth="1"/>
    <col min="5905" max="5905" width="18.44140625" style="51" customWidth="1"/>
    <col min="5906" max="5906" width="10.5546875" style="51" customWidth="1"/>
    <col min="5907" max="5907" width="2.5546875" style="51" customWidth="1"/>
    <col min="5908" max="6141" width="10.5546875" style="51" customWidth="1"/>
    <col min="6142" max="6142" width="55.5546875" style="51" customWidth="1"/>
    <col min="6143" max="6143" width="14.5546875" style="51" bestFit="1" customWidth="1"/>
    <col min="6144" max="6144" width="1.44140625" style="51" customWidth="1"/>
    <col min="6145" max="6145" width="14.5546875" style="51" bestFit="1" customWidth="1"/>
    <col min="6146" max="6146" width="1.44140625" style="51" customWidth="1"/>
    <col min="6147" max="6147" width="14.5546875" style="51" bestFit="1" customWidth="1"/>
    <col min="6148" max="6148" width="1.44140625" style="51" customWidth="1"/>
    <col min="6149" max="6149" width="14.5546875" style="51" bestFit="1" customWidth="1"/>
    <col min="6150" max="6150" width="35" style="51" customWidth="1"/>
    <col min="6151" max="6151" width="18.44140625" style="51" customWidth="1"/>
    <col min="6152" max="6152" width="1.44140625" style="51" customWidth="1"/>
    <col min="6153" max="6153" width="18.44140625" style="51" customWidth="1"/>
    <col min="6154" max="6154" width="1.44140625" style="51" customWidth="1"/>
    <col min="6155" max="6155" width="18.44140625" style="51" customWidth="1"/>
    <col min="6156" max="6156" width="1.44140625" style="51" customWidth="1"/>
    <col min="6157" max="6157" width="18.44140625" style="51" customWidth="1"/>
    <col min="6158" max="6158" width="1.44140625" style="51" customWidth="1"/>
    <col min="6159" max="6159" width="19.33203125" style="51" customWidth="1"/>
    <col min="6160" max="6160" width="1.44140625" style="51" customWidth="1"/>
    <col min="6161" max="6161" width="18.44140625" style="51" customWidth="1"/>
    <col min="6162" max="6162" width="10.5546875" style="51" customWidth="1"/>
    <col min="6163" max="6163" width="2.5546875" style="51" customWidth="1"/>
    <col min="6164" max="6397" width="10.5546875" style="51" customWidth="1"/>
    <col min="6398" max="6398" width="55.5546875" style="51" customWidth="1"/>
    <col min="6399" max="6399" width="14.5546875" style="51" bestFit="1" customWidth="1"/>
    <col min="6400" max="6400" width="1.44140625" style="51" customWidth="1"/>
    <col min="6401" max="6401" width="14.5546875" style="51" bestFit="1" customWidth="1"/>
    <col min="6402" max="6402" width="1.44140625" style="51" customWidth="1"/>
    <col min="6403" max="6403" width="14.5546875" style="51" bestFit="1" customWidth="1"/>
    <col min="6404" max="6404" width="1.44140625" style="51" customWidth="1"/>
    <col min="6405" max="6405" width="14.5546875" style="51" bestFit="1" customWidth="1"/>
    <col min="6406" max="6406" width="35" style="51" customWidth="1"/>
    <col min="6407" max="6407" width="18.44140625" style="51" customWidth="1"/>
    <col min="6408" max="6408" width="1.44140625" style="51" customWidth="1"/>
    <col min="6409" max="6409" width="18.44140625" style="51" customWidth="1"/>
    <col min="6410" max="6410" width="1.44140625" style="51" customWidth="1"/>
    <col min="6411" max="6411" width="18.44140625" style="51" customWidth="1"/>
    <col min="6412" max="6412" width="1.44140625" style="51" customWidth="1"/>
    <col min="6413" max="6413" width="18.44140625" style="51" customWidth="1"/>
    <col min="6414" max="6414" width="1.44140625" style="51" customWidth="1"/>
    <col min="6415" max="6415" width="19.33203125" style="51" customWidth="1"/>
    <col min="6416" max="6416" width="1.44140625" style="51" customWidth="1"/>
    <col min="6417" max="6417" width="18.44140625" style="51" customWidth="1"/>
    <col min="6418" max="6418" width="10.5546875" style="51" customWidth="1"/>
    <col min="6419" max="6419" width="2.5546875" style="51" customWidth="1"/>
    <col min="6420" max="6653" width="10.5546875" style="51" customWidth="1"/>
    <col min="6654" max="6654" width="55.5546875" style="51" customWidth="1"/>
    <col min="6655" max="6655" width="14.5546875" style="51" bestFit="1" customWidth="1"/>
    <col min="6656" max="6656" width="1.44140625" style="51" customWidth="1"/>
    <col min="6657" max="6657" width="14.5546875" style="51" bestFit="1" customWidth="1"/>
    <col min="6658" max="6658" width="1.44140625" style="51" customWidth="1"/>
    <col min="6659" max="6659" width="14.5546875" style="51" bestFit="1" customWidth="1"/>
    <col min="6660" max="6660" width="1.44140625" style="51" customWidth="1"/>
    <col min="6661" max="6661" width="14.5546875" style="51" bestFit="1" customWidth="1"/>
    <col min="6662" max="6662" width="35" style="51" customWidth="1"/>
    <col min="6663" max="6663" width="18.44140625" style="51" customWidth="1"/>
    <col min="6664" max="6664" width="1.44140625" style="51" customWidth="1"/>
    <col min="6665" max="6665" width="18.44140625" style="51" customWidth="1"/>
    <col min="6666" max="6666" width="1.44140625" style="51" customWidth="1"/>
    <col min="6667" max="6667" width="18.44140625" style="51" customWidth="1"/>
    <col min="6668" max="6668" width="1.44140625" style="51" customWidth="1"/>
    <col min="6669" max="6669" width="18.44140625" style="51" customWidth="1"/>
    <col min="6670" max="6670" width="1.44140625" style="51" customWidth="1"/>
    <col min="6671" max="6671" width="19.33203125" style="51" customWidth="1"/>
    <col min="6672" max="6672" width="1.44140625" style="51" customWidth="1"/>
    <col min="6673" max="6673" width="18.44140625" style="51" customWidth="1"/>
    <col min="6674" max="6674" width="10.5546875" style="51" customWidth="1"/>
    <col min="6675" max="6675" width="2.5546875" style="51" customWidth="1"/>
    <col min="6676" max="6909" width="10.5546875" style="51" customWidth="1"/>
    <col min="6910" max="6910" width="55.5546875" style="51" customWidth="1"/>
    <col min="6911" max="6911" width="14.5546875" style="51" bestFit="1" customWidth="1"/>
    <col min="6912" max="6912" width="1.44140625" style="51" customWidth="1"/>
    <col min="6913" max="6913" width="14.5546875" style="51" bestFit="1" customWidth="1"/>
    <col min="6914" max="6914" width="1.44140625" style="51" customWidth="1"/>
    <col min="6915" max="6915" width="14.5546875" style="51" bestFit="1" customWidth="1"/>
    <col min="6916" max="6916" width="1.44140625" style="51" customWidth="1"/>
    <col min="6917" max="6917" width="14.5546875" style="51" bestFit="1" customWidth="1"/>
    <col min="6918" max="6918" width="35" style="51" customWidth="1"/>
    <col min="6919" max="6919" width="18.44140625" style="51" customWidth="1"/>
    <col min="6920" max="6920" width="1.44140625" style="51" customWidth="1"/>
    <col min="6921" max="6921" width="18.44140625" style="51" customWidth="1"/>
    <col min="6922" max="6922" width="1.44140625" style="51" customWidth="1"/>
    <col min="6923" max="6923" width="18.44140625" style="51" customWidth="1"/>
    <col min="6924" max="6924" width="1.44140625" style="51" customWidth="1"/>
    <col min="6925" max="6925" width="18.44140625" style="51" customWidth="1"/>
    <col min="6926" max="6926" width="1.44140625" style="51" customWidth="1"/>
    <col min="6927" max="6927" width="19.33203125" style="51" customWidth="1"/>
    <col min="6928" max="6928" width="1.44140625" style="51" customWidth="1"/>
    <col min="6929" max="6929" width="18.44140625" style="51" customWidth="1"/>
    <col min="6930" max="6930" width="10.5546875" style="51" customWidth="1"/>
    <col min="6931" max="6931" width="2.5546875" style="51" customWidth="1"/>
    <col min="6932" max="7165" width="10.5546875" style="51" customWidth="1"/>
    <col min="7166" max="7166" width="55.5546875" style="51" customWidth="1"/>
    <col min="7167" max="7167" width="14.5546875" style="51" bestFit="1" customWidth="1"/>
    <col min="7168" max="7168" width="1.44140625" style="51" customWidth="1"/>
    <col min="7169" max="7169" width="14.5546875" style="51" bestFit="1" customWidth="1"/>
    <col min="7170" max="7170" width="1.44140625" style="51" customWidth="1"/>
    <col min="7171" max="7171" width="14.5546875" style="51" bestFit="1" customWidth="1"/>
    <col min="7172" max="7172" width="1.44140625" style="51" customWidth="1"/>
    <col min="7173" max="7173" width="14.5546875" style="51" bestFit="1" customWidth="1"/>
    <col min="7174" max="7174" width="35" style="51" customWidth="1"/>
    <col min="7175" max="7175" width="18.44140625" style="51" customWidth="1"/>
    <col min="7176" max="7176" width="1.44140625" style="51" customWidth="1"/>
    <col min="7177" max="7177" width="18.44140625" style="51" customWidth="1"/>
    <col min="7178" max="7178" width="1.44140625" style="51" customWidth="1"/>
    <col min="7179" max="7179" width="18.44140625" style="51" customWidth="1"/>
    <col min="7180" max="7180" width="1.44140625" style="51" customWidth="1"/>
    <col min="7181" max="7181" width="18.44140625" style="51" customWidth="1"/>
    <col min="7182" max="7182" width="1.44140625" style="51" customWidth="1"/>
    <col min="7183" max="7183" width="19.33203125" style="51" customWidth="1"/>
    <col min="7184" max="7184" width="1.44140625" style="51" customWidth="1"/>
    <col min="7185" max="7185" width="18.44140625" style="51" customWidth="1"/>
    <col min="7186" max="7186" width="10.5546875" style="51" customWidth="1"/>
    <col min="7187" max="7187" width="2.5546875" style="51" customWidth="1"/>
    <col min="7188" max="7421" width="10.5546875" style="51" customWidth="1"/>
    <col min="7422" max="7422" width="55.5546875" style="51" customWidth="1"/>
    <col min="7423" max="7423" width="14.5546875" style="51" bestFit="1" customWidth="1"/>
    <col min="7424" max="7424" width="1.44140625" style="51" customWidth="1"/>
    <col min="7425" max="7425" width="14.5546875" style="51" bestFit="1" customWidth="1"/>
    <col min="7426" max="7426" width="1.44140625" style="51" customWidth="1"/>
    <col min="7427" max="7427" width="14.5546875" style="51" bestFit="1" customWidth="1"/>
    <col min="7428" max="7428" width="1.44140625" style="51" customWidth="1"/>
    <col min="7429" max="7429" width="14.5546875" style="51" bestFit="1" customWidth="1"/>
    <col min="7430" max="7430" width="35" style="51" customWidth="1"/>
    <col min="7431" max="7431" width="18.44140625" style="51" customWidth="1"/>
    <col min="7432" max="7432" width="1.44140625" style="51" customWidth="1"/>
    <col min="7433" max="7433" width="18.44140625" style="51" customWidth="1"/>
    <col min="7434" max="7434" width="1.44140625" style="51" customWidth="1"/>
    <col min="7435" max="7435" width="18.44140625" style="51" customWidth="1"/>
    <col min="7436" max="7436" width="1.44140625" style="51" customWidth="1"/>
    <col min="7437" max="7437" width="18.44140625" style="51" customWidth="1"/>
    <col min="7438" max="7438" width="1.44140625" style="51" customWidth="1"/>
    <col min="7439" max="7439" width="19.33203125" style="51" customWidth="1"/>
    <col min="7440" max="7440" width="1.44140625" style="51" customWidth="1"/>
    <col min="7441" max="7441" width="18.44140625" style="51" customWidth="1"/>
    <col min="7442" max="7442" width="10.5546875" style="51" customWidth="1"/>
    <col min="7443" max="7443" width="2.5546875" style="51" customWidth="1"/>
    <col min="7444" max="7677" width="10.5546875" style="51" customWidth="1"/>
    <col min="7678" max="7678" width="55.5546875" style="51" customWidth="1"/>
    <col min="7679" max="7679" width="14.5546875" style="51" bestFit="1" customWidth="1"/>
    <col min="7680" max="7680" width="1.44140625" style="51" customWidth="1"/>
    <col min="7681" max="7681" width="14.5546875" style="51" bestFit="1" customWidth="1"/>
    <col min="7682" max="7682" width="1.44140625" style="51" customWidth="1"/>
    <col min="7683" max="7683" width="14.5546875" style="51" bestFit="1" customWidth="1"/>
    <col min="7684" max="7684" width="1.44140625" style="51" customWidth="1"/>
    <col min="7685" max="7685" width="14.5546875" style="51" bestFit="1" customWidth="1"/>
    <col min="7686" max="7686" width="35" style="51" customWidth="1"/>
    <col min="7687" max="7687" width="18.44140625" style="51" customWidth="1"/>
    <col min="7688" max="7688" width="1.44140625" style="51" customWidth="1"/>
    <col min="7689" max="7689" width="18.44140625" style="51" customWidth="1"/>
    <col min="7690" max="7690" width="1.44140625" style="51" customWidth="1"/>
    <col min="7691" max="7691" width="18.44140625" style="51" customWidth="1"/>
    <col min="7692" max="7692" width="1.44140625" style="51" customWidth="1"/>
    <col min="7693" max="7693" width="18.44140625" style="51" customWidth="1"/>
    <col min="7694" max="7694" width="1.44140625" style="51" customWidth="1"/>
    <col min="7695" max="7695" width="19.33203125" style="51" customWidth="1"/>
    <col min="7696" max="7696" width="1.44140625" style="51" customWidth="1"/>
    <col min="7697" max="7697" width="18.44140625" style="51" customWidth="1"/>
    <col min="7698" max="7698" width="10.5546875" style="51" customWidth="1"/>
    <col min="7699" max="7699" width="2.5546875" style="51" customWidth="1"/>
    <col min="7700" max="7933" width="10.5546875" style="51" customWidth="1"/>
    <col min="7934" max="7934" width="55.5546875" style="51" customWidth="1"/>
    <col min="7935" max="7935" width="14.5546875" style="51" bestFit="1" customWidth="1"/>
    <col min="7936" max="7936" width="1.44140625" style="51" customWidth="1"/>
    <col min="7937" max="7937" width="14.5546875" style="51" bestFit="1" customWidth="1"/>
    <col min="7938" max="7938" width="1.44140625" style="51" customWidth="1"/>
    <col min="7939" max="7939" width="14.5546875" style="51" bestFit="1" customWidth="1"/>
    <col min="7940" max="7940" width="1.44140625" style="51" customWidth="1"/>
    <col min="7941" max="7941" width="14.5546875" style="51" bestFit="1" customWidth="1"/>
    <col min="7942" max="7942" width="35" style="51" customWidth="1"/>
    <col min="7943" max="7943" width="18.44140625" style="51" customWidth="1"/>
    <col min="7944" max="7944" width="1.44140625" style="51" customWidth="1"/>
    <col min="7945" max="7945" width="18.44140625" style="51" customWidth="1"/>
    <col min="7946" max="7946" width="1.44140625" style="51" customWidth="1"/>
    <col min="7947" max="7947" width="18.44140625" style="51" customWidth="1"/>
    <col min="7948" max="7948" width="1.44140625" style="51" customWidth="1"/>
    <col min="7949" max="7949" width="18.44140625" style="51" customWidth="1"/>
    <col min="7950" max="7950" width="1.44140625" style="51" customWidth="1"/>
    <col min="7951" max="7951" width="19.33203125" style="51" customWidth="1"/>
    <col min="7952" max="7952" width="1.44140625" style="51" customWidth="1"/>
    <col min="7953" max="7953" width="18.44140625" style="51" customWidth="1"/>
    <col min="7954" max="7954" width="10.5546875" style="51" customWidth="1"/>
    <col min="7955" max="7955" width="2.5546875" style="51" customWidth="1"/>
    <col min="7956" max="8189" width="10.5546875" style="51" customWidth="1"/>
    <col min="8190" max="8190" width="55.5546875" style="51" customWidth="1"/>
    <col min="8191" max="8191" width="14.5546875" style="51" bestFit="1" customWidth="1"/>
    <col min="8192" max="8192" width="1.44140625" style="51" customWidth="1"/>
    <col min="8193" max="8193" width="14.5546875" style="51" bestFit="1" customWidth="1"/>
    <col min="8194" max="8194" width="1.44140625" style="51" customWidth="1"/>
    <col min="8195" max="8195" width="14.5546875" style="51" bestFit="1" customWidth="1"/>
    <col min="8196" max="8196" width="1.44140625" style="51" customWidth="1"/>
    <col min="8197" max="8197" width="14.5546875" style="51" bestFit="1" customWidth="1"/>
    <col min="8198" max="8198" width="35" style="51" customWidth="1"/>
    <col min="8199" max="8199" width="18.44140625" style="51" customWidth="1"/>
    <col min="8200" max="8200" width="1.44140625" style="51" customWidth="1"/>
    <col min="8201" max="8201" width="18.44140625" style="51" customWidth="1"/>
    <col min="8202" max="8202" width="1.44140625" style="51" customWidth="1"/>
    <col min="8203" max="8203" width="18.44140625" style="51" customWidth="1"/>
    <col min="8204" max="8204" width="1.44140625" style="51" customWidth="1"/>
    <col min="8205" max="8205" width="18.44140625" style="51" customWidth="1"/>
    <col min="8206" max="8206" width="1.44140625" style="51" customWidth="1"/>
    <col min="8207" max="8207" width="19.33203125" style="51" customWidth="1"/>
    <col min="8208" max="8208" width="1.44140625" style="51" customWidth="1"/>
    <col min="8209" max="8209" width="18.44140625" style="51" customWidth="1"/>
    <col min="8210" max="8210" width="10.5546875" style="51" customWidth="1"/>
    <col min="8211" max="8211" width="2.5546875" style="51" customWidth="1"/>
    <col min="8212" max="8445" width="10.5546875" style="51" customWidth="1"/>
    <col min="8446" max="8446" width="55.5546875" style="51" customWidth="1"/>
    <col min="8447" max="8447" width="14.5546875" style="51" bestFit="1" customWidth="1"/>
    <col min="8448" max="8448" width="1.44140625" style="51" customWidth="1"/>
    <col min="8449" max="8449" width="14.5546875" style="51" bestFit="1" customWidth="1"/>
    <col min="8450" max="8450" width="1.44140625" style="51" customWidth="1"/>
    <col min="8451" max="8451" width="14.5546875" style="51" bestFit="1" customWidth="1"/>
    <col min="8452" max="8452" width="1.44140625" style="51" customWidth="1"/>
    <col min="8453" max="8453" width="14.5546875" style="51" bestFit="1" customWidth="1"/>
    <col min="8454" max="8454" width="35" style="51" customWidth="1"/>
    <col min="8455" max="8455" width="18.44140625" style="51" customWidth="1"/>
    <col min="8456" max="8456" width="1.44140625" style="51" customWidth="1"/>
    <col min="8457" max="8457" width="18.44140625" style="51" customWidth="1"/>
    <col min="8458" max="8458" width="1.44140625" style="51" customWidth="1"/>
    <col min="8459" max="8459" width="18.44140625" style="51" customWidth="1"/>
    <col min="8460" max="8460" width="1.44140625" style="51" customWidth="1"/>
    <col min="8461" max="8461" width="18.44140625" style="51" customWidth="1"/>
    <col min="8462" max="8462" width="1.44140625" style="51" customWidth="1"/>
    <col min="8463" max="8463" width="19.33203125" style="51" customWidth="1"/>
    <col min="8464" max="8464" width="1.44140625" style="51" customWidth="1"/>
    <col min="8465" max="8465" width="18.44140625" style="51" customWidth="1"/>
    <col min="8466" max="8466" width="10.5546875" style="51" customWidth="1"/>
    <col min="8467" max="8467" width="2.5546875" style="51" customWidth="1"/>
    <col min="8468" max="8701" width="10.5546875" style="51" customWidth="1"/>
    <col min="8702" max="8702" width="55.5546875" style="51" customWidth="1"/>
    <col min="8703" max="8703" width="14.5546875" style="51" bestFit="1" customWidth="1"/>
    <col min="8704" max="8704" width="1.44140625" style="51" customWidth="1"/>
    <col min="8705" max="8705" width="14.5546875" style="51" bestFit="1" customWidth="1"/>
    <col min="8706" max="8706" width="1.44140625" style="51" customWidth="1"/>
    <col min="8707" max="8707" width="14.5546875" style="51" bestFit="1" customWidth="1"/>
    <col min="8708" max="8708" width="1.44140625" style="51" customWidth="1"/>
    <col min="8709" max="8709" width="14.5546875" style="51" bestFit="1" customWidth="1"/>
    <col min="8710" max="8710" width="35" style="51" customWidth="1"/>
    <col min="8711" max="8711" width="18.44140625" style="51" customWidth="1"/>
    <col min="8712" max="8712" width="1.44140625" style="51" customWidth="1"/>
    <col min="8713" max="8713" width="18.44140625" style="51" customWidth="1"/>
    <col min="8714" max="8714" width="1.44140625" style="51" customWidth="1"/>
    <col min="8715" max="8715" width="18.44140625" style="51" customWidth="1"/>
    <col min="8716" max="8716" width="1.44140625" style="51" customWidth="1"/>
    <col min="8717" max="8717" width="18.44140625" style="51" customWidth="1"/>
    <col min="8718" max="8718" width="1.44140625" style="51" customWidth="1"/>
    <col min="8719" max="8719" width="19.33203125" style="51" customWidth="1"/>
    <col min="8720" max="8720" width="1.44140625" style="51" customWidth="1"/>
    <col min="8721" max="8721" width="18.44140625" style="51" customWidth="1"/>
    <col min="8722" max="8722" width="10.5546875" style="51" customWidth="1"/>
    <col min="8723" max="8723" width="2.5546875" style="51" customWidth="1"/>
    <col min="8724" max="8957" width="10.5546875" style="51" customWidth="1"/>
    <col min="8958" max="8958" width="55.5546875" style="51" customWidth="1"/>
    <col min="8959" max="8959" width="14.5546875" style="51" bestFit="1" customWidth="1"/>
    <col min="8960" max="8960" width="1.44140625" style="51" customWidth="1"/>
    <col min="8961" max="8961" width="14.5546875" style="51" bestFit="1" customWidth="1"/>
    <col min="8962" max="8962" width="1.44140625" style="51" customWidth="1"/>
    <col min="8963" max="8963" width="14.5546875" style="51" bestFit="1" customWidth="1"/>
    <col min="8964" max="8964" width="1.44140625" style="51" customWidth="1"/>
    <col min="8965" max="8965" width="14.5546875" style="51" bestFit="1" customWidth="1"/>
    <col min="8966" max="8966" width="35" style="51" customWidth="1"/>
    <col min="8967" max="8967" width="18.44140625" style="51" customWidth="1"/>
    <col min="8968" max="8968" width="1.44140625" style="51" customWidth="1"/>
    <col min="8969" max="8969" width="18.44140625" style="51" customWidth="1"/>
    <col min="8970" max="8970" width="1.44140625" style="51" customWidth="1"/>
    <col min="8971" max="8971" width="18.44140625" style="51" customWidth="1"/>
    <col min="8972" max="8972" width="1.44140625" style="51" customWidth="1"/>
    <col min="8973" max="8973" width="18.44140625" style="51" customWidth="1"/>
    <col min="8974" max="8974" width="1.44140625" style="51" customWidth="1"/>
    <col min="8975" max="8975" width="19.33203125" style="51" customWidth="1"/>
    <col min="8976" max="8976" width="1.44140625" style="51" customWidth="1"/>
    <col min="8977" max="8977" width="18.44140625" style="51" customWidth="1"/>
    <col min="8978" max="8978" width="10.5546875" style="51" customWidth="1"/>
    <col min="8979" max="8979" width="2.5546875" style="51" customWidth="1"/>
    <col min="8980" max="9213" width="10.5546875" style="51" customWidth="1"/>
    <col min="9214" max="9214" width="55.5546875" style="51" customWidth="1"/>
    <col min="9215" max="9215" width="14.5546875" style="51" bestFit="1" customWidth="1"/>
    <col min="9216" max="9216" width="1.44140625" style="51" customWidth="1"/>
    <col min="9217" max="9217" width="14.5546875" style="51" bestFit="1" customWidth="1"/>
    <col min="9218" max="9218" width="1.44140625" style="51" customWidth="1"/>
    <col min="9219" max="9219" width="14.5546875" style="51" bestFit="1" customWidth="1"/>
    <col min="9220" max="9220" width="1.44140625" style="51" customWidth="1"/>
    <col min="9221" max="9221" width="14.5546875" style="51" bestFit="1" customWidth="1"/>
    <col min="9222" max="9222" width="35" style="51" customWidth="1"/>
    <col min="9223" max="9223" width="18.44140625" style="51" customWidth="1"/>
    <col min="9224" max="9224" width="1.44140625" style="51" customWidth="1"/>
    <col min="9225" max="9225" width="18.44140625" style="51" customWidth="1"/>
    <col min="9226" max="9226" width="1.44140625" style="51" customWidth="1"/>
    <col min="9227" max="9227" width="18.44140625" style="51" customWidth="1"/>
    <col min="9228" max="9228" width="1.44140625" style="51" customWidth="1"/>
    <col min="9229" max="9229" width="18.44140625" style="51" customWidth="1"/>
    <col min="9230" max="9230" width="1.44140625" style="51" customWidth="1"/>
    <col min="9231" max="9231" width="19.33203125" style="51" customWidth="1"/>
    <col min="9232" max="9232" width="1.44140625" style="51" customWidth="1"/>
    <col min="9233" max="9233" width="18.44140625" style="51" customWidth="1"/>
    <col min="9234" max="9234" width="10.5546875" style="51" customWidth="1"/>
    <col min="9235" max="9235" width="2.5546875" style="51" customWidth="1"/>
    <col min="9236" max="9469" width="10.5546875" style="51" customWidth="1"/>
    <col min="9470" max="9470" width="55.5546875" style="51" customWidth="1"/>
    <col min="9471" max="9471" width="14.5546875" style="51" bestFit="1" customWidth="1"/>
    <col min="9472" max="9472" width="1.44140625" style="51" customWidth="1"/>
    <col min="9473" max="9473" width="14.5546875" style="51" bestFit="1" customWidth="1"/>
    <col min="9474" max="9474" width="1.44140625" style="51" customWidth="1"/>
    <col min="9475" max="9475" width="14.5546875" style="51" bestFit="1" customWidth="1"/>
    <col min="9476" max="9476" width="1.44140625" style="51" customWidth="1"/>
    <col min="9477" max="9477" width="14.5546875" style="51" bestFit="1" customWidth="1"/>
    <col min="9478" max="9478" width="35" style="51" customWidth="1"/>
    <col min="9479" max="9479" width="18.44140625" style="51" customWidth="1"/>
    <col min="9480" max="9480" width="1.44140625" style="51" customWidth="1"/>
    <col min="9481" max="9481" width="18.44140625" style="51" customWidth="1"/>
    <col min="9482" max="9482" width="1.44140625" style="51" customWidth="1"/>
    <col min="9483" max="9483" width="18.44140625" style="51" customWidth="1"/>
    <col min="9484" max="9484" width="1.44140625" style="51" customWidth="1"/>
    <col min="9485" max="9485" width="18.44140625" style="51" customWidth="1"/>
    <col min="9486" max="9486" width="1.44140625" style="51" customWidth="1"/>
    <col min="9487" max="9487" width="19.33203125" style="51" customWidth="1"/>
    <col min="9488" max="9488" width="1.44140625" style="51" customWidth="1"/>
    <col min="9489" max="9489" width="18.44140625" style="51" customWidth="1"/>
    <col min="9490" max="9490" width="10.5546875" style="51" customWidth="1"/>
    <col min="9491" max="9491" width="2.5546875" style="51" customWidth="1"/>
    <col min="9492" max="9725" width="10.5546875" style="51" customWidth="1"/>
    <col min="9726" max="9726" width="55.5546875" style="51" customWidth="1"/>
    <col min="9727" max="9727" width="14.5546875" style="51" bestFit="1" customWidth="1"/>
    <col min="9728" max="9728" width="1.44140625" style="51" customWidth="1"/>
    <col min="9729" max="9729" width="14.5546875" style="51" bestFit="1" customWidth="1"/>
    <col min="9730" max="9730" width="1.44140625" style="51" customWidth="1"/>
    <col min="9731" max="9731" width="14.5546875" style="51" bestFit="1" customWidth="1"/>
    <col min="9732" max="9732" width="1.44140625" style="51" customWidth="1"/>
    <col min="9733" max="9733" width="14.5546875" style="51" bestFit="1" customWidth="1"/>
    <col min="9734" max="9734" width="35" style="51" customWidth="1"/>
    <col min="9735" max="9735" width="18.44140625" style="51" customWidth="1"/>
    <col min="9736" max="9736" width="1.44140625" style="51" customWidth="1"/>
    <col min="9737" max="9737" width="18.44140625" style="51" customWidth="1"/>
    <col min="9738" max="9738" width="1.44140625" style="51" customWidth="1"/>
    <col min="9739" max="9739" width="18.44140625" style="51" customWidth="1"/>
    <col min="9740" max="9740" width="1.44140625" style="51" customWidth="1"/>
    <col min="9741" max="9741" width="18.44140625" style="51" customWidth="1"/>
    <col min="9742" max="9742" width="1.44140625" style="51" customWidth="1"/>
    <col min="9743" max="9743" width="19.33203125" style="51" customWidth="1"/>
    <col min="9744" max="9744" width="1.44140625" style="51" customWidth="1"/>
    <col min="9745" max="9745" width="18.44140625" style="51" customWidth="1"/>
    <col min="9746" max="9746" width="10.5546875" style="51" customWidth="1"/>
    <col min="9747" max="9747" width="2.5546875" style="51" customWidth="1"/>
    <col min="9748" max="9981" width="10.5546875" style="51" customWidth="1"/>
    <col min="9982" max="9982" width="55.5546875" style="51" customWidth="1"/>
    <col min="9983" max="9983" width="14.5546875" style="51" bestFit="1" customWidth="1"/>
    <col min="9984" max="9984" width="1.44140625" style="51" customWidth="1"/>
    <col min="9985" max="9985" width="14.5546875" style="51" bestFit="1" customWidth="1"/>
    <col min="9986" max="9986" width="1.44140625" style="51" customWidth="1"/>
    <col min="9987" max="9987" width="14.5546875" style="51" bestFit="1" customWidth="1"/>
    <col min="9988" max="9988" width="1.44140625" style="51" customWidth="1"/>
    <col min="9989" max="9989" width="14.5546875" style="51" bestFit="1" customWidth="1"/>
    <col min="9990" max="9990" width="35" style="51" customWidth="1"/>
    <col min="9991" max="9991" width="18.44140625" style="51" customWidth="1"/>
    <col min="9992" max="9992" width="1.44140625" style="51" customWidth="1"/>
    <col min="9993" max="9993" width="18.44140625" style="51" customWidth="1"/>
    <col min="9994" max="9994" width="1.44140625" style="51" customWidth="1"/>
    <col min="9995" max="9995" width="18.44140625" style="51" customWidth="1"/>
    <col min="9996" max="9996" width="1.44140625" style="51" customWidth="1"/>
    <col min="9997" max="9997" width="18.44140625" style="51" customWidth="1"/>
    <col min="9998" max="9998" width="1.44140625" style="51" customWidth="1"/>
    <col min="9999" max="9999" width="19.33203125" style="51" customWidth="1"/>
    <col min="10000" max="10000" width="1.44140625" style="51" customWidth="1"/>
    <col min="10001" max="10001" width="18.44140625" style="51" customWidth="1"/>
    <col min="10002" max="10002" width="10.5546875" style="51" customWidth="1"/>
    <col min="10003" max="10003" width="2.5546875" style="51" customWidth="1"/>
    <col min="10004" max="10237" width="10.5546875" style="51" customWidth="1"/>
    <col min="10238" max="10238" width="55.5546875" style="51" customWidth="1"/>
    <col min="10239" max="10239" width="14.5546875" style="51" bestFit="1" customWidth="1"/>
    <col min="10240" max="10240" width="1.44140625" style="51" customWidth="1"/>
    <col min="10241" max="10241" width="14.5546875" style="51" bestFit="1" customWidth="1"/>
    <col min="10242" max="10242" width="1.44140625" style="51" customWidth="1"/>
    <col min="10243" max="10243" width="14.5546875" style="51" bestFit="1" customWidth="1"/>
    <col min="10244" max="10244" width="1.44140625" style="51" customWidth="1"/>
    <col min="10245" max="10245" width="14.5546875" style="51" bestFit="1" customWidth="1"/>
    <col min="10246" max="10246" width="35" style="51" customWidth="1"/>
    <col min="10247" max="10247" width="18.44140625" style="51" customWidth="1"/>
    <col min="10248" max="10248" width="1.44140625" style="51" customWidth="1"/>
    <col min="10249" max="10249" width="18.44140625" style="51" customWidth="1"/>
    <col min="10250" max="10250" width="1.44140625" style="51" customWidth="1"/>
    <col min="10251" max="10251" width="18.44140625" style="51" customWidth="1"/>
    <col min="10252" max="10252" width="1.44140625" style="51" customWidth="1"/>
    <col min="10253" max="10253" width="18.44140625" style="51" customWidth="1"/>
    <col min="10254" max="10254" width="1.44140625" style="51" customWidth="1"/>
    <col min="10255" max="10255" width="19.33203125" style="51" customWidth="1"/>
    <col min="10256" max="10256" width="1.44140625" style="51" customWidth="1"/>
    <col min="10257" max="10257" width="18.44140625" style="51" customWidth="1"/>
    <col min="10258" max="10258" width="10.5546875" style="51" customWidth="1"/>
    <col min="10259" max="10259" width="2.5546875" style="51" customWidth="1"/>
    <col min="10260" max="10493" width="10.5546875" style="51" customWidth="1"/>
    <col min="10494" max="10494" width="55.5546875" style="51" customWidth="1"/>
    <col min="10495" max="10495" width="14.5546875" style="51" bestFit="1" customWidth="1"/>
    <col min="10496" max="10496" width="1.44140625" style="51" customWidth="1"/>
    <col min="10497" max="10497" width="14.5546875" style="51" bestFit="1" customWidth="1"/>
    <col min="10498" max="10498" width="1.44140625" style="51" customWidth="1"/>
    <col min="10499" max="10499" width="14.5546875" style="51" bestFit="1" customWidth="1"/>
    <col min="10500" max="10500" width="1.44140625" style="51" customWidth="1"/>
    <col min="10501" max="10501" width="14.5546875" style="51" bestFit="1" customWidth="1"/>
    <col min="10502" max="10502" width="35" style="51" customWidth="1"/>
    <col min="10503" max="10503" width="18.44140625" style="51" customWidth="1"/>
    <col min="10504" max="10504" width="1.44140625" style="51" customWidth="1"/>
    <col min="10505" max="10505" width="18.44140625" style="51" customWidth="1"/>
    <col min="10506" max="10506" width="1.44140625" style="51" customWidth="1"/>
    <col min="10507" max="10507" width="18.44140625" style="51" customWidth="1"/>
    <col min="10508" max="10508" width="1.44140625" style="51" customWidth="1"/>
    <col min="10509" max="10509" width="18.44140625" style="51" customWidth="1"/>
    <col min="10510" max="10510" width="1.44140625" style="51" customWidth="1"/>
    <col min="10511" max="10511" width="19.33203125" style="51" customWidth="1"/>
    <col min="10512" max="10512" width="1.44140625" style="51" customWidth="1"/>
    <col min="10513" max="10513" width="18.44140625" style="51" customWidth="1"/>
    <col min="10514" max="10514" width="10.5546875" style="51" customWidth="1"/>
    <col min="10515" max="10515" width="2.5546875" style="51" customWidth="1"/>
    <col min="10516" max="10749" width="10.5546875" style="51" customWidth="1"/>
    <col min="10750" max="10750" width="55.5546875" style="51" customWidth="1"/>
    <col min="10751" max="10751" width="14.5546875" style="51" bestFit="1" customWidth="1"/>
    <col min="10752" max="10752" width="1.44140625" style="51" customWidth="1"/>
    <col min="10753" max="10753" width="14.5546875" style="51" bestFit="1" customWidth="1"/>
    <col min="10754" max="10754" width="1.44140625" style="51" customWidth="1"/>
    <col min="10755" max="10755" width="14.5546875" style="51" bestFit="1" customWidth="1"/>
    <col min="10756" max="10756" width="1.44140625" style="51" customWidth="1"/>
    <col min="10757" max="10757" width="14.5546875" style="51" bestFit="1" customWidth="1"/>
    <col min="10758" max="10758" width="35" style="51" customWidth="1"/>
    <col min="10759" max="10759" width="18.44140625" style="51" customWidth="1"/>
    <col min="10760" max="10760" width="1.44140625" style="51" customWidth="1"/>
    <col min="10761" max="10761" width="18.44140625" style="51" customWidth="1"/>
    <col min="10762" max="10762" width="1.44140625" style="51" customWidth="1"/>
    <col min="10763" max="10763" width="18.44140625" style="51" customWidth="1"/>
    <col min="10764" max="10764" width="1.44140625" style="51" customWidth="1"/>
    <col min="10765" max="10765" width="18.44140625" style="51" customWidth="1"/>
    <col min="10766" max="10766" width="1.44140625" style="51" customWidth="1"/>
    <col min="10767" max="10767" width="19.33203125" style="51" customWidth="1"/>
    <col min="10768" max="10768" width="1.44140625" style="51" customWidth="1"/>
    <col min="10769" max="10769" width="18.44140625" style="51" customWidth="1"/>
    <col min="10770" max="10770" width="10.5546875" style="51" customWidth="1"/>
    <col min="10771" max="10771" width="2.5546875" style="51" customWidth="1"/>
    <col min="10772" max="11005" width="10.5546875" style="51" customWidth="1"/>
    <col min="11006" max="11006" width="55.5546875" style="51" customWidth="1"/>
    <col min="11007" max="11007" width="14.5546875" style="51" bestFit="1" customWidth="1"/>
    <col min="11008" max="11008" width="1.44140625" style="51" customWidth="1"/>
    <col min="11009" max="11009" width="14.5546875" style="51" bestFit="1" customWidth="1"/>
    <col min="11010" max="11010" width="1.44140625" style="51" customWidth="1"/>
    <col min="11011" max="11011" width="14.5546875" style="51" bestFit="1" customWidth="1"/>
    <col min="11012" max="11012" width="1.44140625" style="51" customWidth="1"/>
    <col min="11013" max="11013" width="14.5546875" style="51" bestFit="1" customWidth="1"/>
    <col min="11014" max="11014" width="35" style="51" customWidth="1"/>
    <col min="11015" max="11015" width="18.44140625" style="51" customWidth="1"/>
    <col min="11016" max="11016" width="1.44140625" style="51" customWidth="1"/>
    <col min="11017" max="11017" width="18.44140625" style="51" customWidth="1"/>
    <col min="11018" max="11018" width="1.44140625" style="51" customWidth="1"/>
    <col min="11019" max="11019" width="18.44140625" style="51" customWidth="1"/>
    <col min="11020" max="11020" width="1.44140625" style="51" customWidth="1"/>
    <col min="11021" max="11021" width="18.44140625" style="51" customWidth="1"/>
    <col min="11022" max="11022" width="1.44140625" style="51" customWidth="1"/>
    <col min="11023" max="11023" width="19.33203125" style="51" customWidth="1"/>
    <col min="11024" max="11024" width="1.44140625" style="51" customWidth="1"/>
    <col min="11025" max="11025" width="18.44140625" style="51" customWidth="1"/>
    <col min="11026" max="11026" width="10.5546875" style="51" customWidth="1"/>
    <col min="11027" max="11027" width="2.5546875" style="51" customWidth="1"/>
    <col min="11028" max="11261" width="10.5546875" style="51" customWidth="1"/>
    <col min="11262" max="11262" width="55.5546875" style="51" customWidth="1"/>
    <col min="11263" max="11263" width="14.5546875" style="51" bestFit="1" customWidth="1"/>
    <col min="11264" max="11264" width="1.44140625" style="51" customWidth="1"/>
    <col min="11265" max="11265" width="14.5546875" style="51" bestFit="1" customWidth="1"/>
    <col min="11266" max="11266" width="1.44140625" style="51" customWidth="1"/>
    <col min="11267" max="11267" width="14.5546875" style="51" bestFit="1" customWidth="1"/>
    <col min="11268" max="11268" width="1.44140625" style="51" customWidth="1"/>
    <col min="11269" max="11269" width="14.5546875" style="51" bestFit="1" customWidth="1"/>
    <col min="11270" max="11270" width="35" style="51" customWidth="1"/>
    <col min="11271" max="11271" width="18.44140625" style="51" customWidth="1"/>
    <col min="11272" max="11272" width="1.44140625" style="51" customWidth="1"/>
    <col min="11273" max="11273" width="18.44140625" style="51" customWidth="1"/>
    <col min="11274" max="11274" width="1.44140625" style="51" customWidth="1"/>
    <col min="11275" max="11275" width="18.44140625" style="51" customWidth="1"/>
    <col min="11276" max="11276" width="1.44140625" style="51" customWidth="1"/>
    <col min="11277" max="11277" width="18.44140625" style="51" customWidth="1"/>
    <col min="11278" max="11278" width="1.44140625" style="51" customWidth="1"/>
    <col min="11279" max="11279" width="19.33203125" style="51" customWidth="1"/>
    <col min="11280" max="11280" width="1.44140625" style="51" customWidth="1"/>
    <col min="11281" max="11281" width="18.44140625" style="51" customWidth="1"/>
    <col min="11282" max="11282" width="10.5546875" style="51" customWidth="1"/>
    <col min="11283" max="11283" width="2.5546875" style="51" customWidth="1"/>
    <col min="11284" max="11517" width="10.5546875" style="51" customWidth="1"/>
    <col min="11518" max="11518" width="55.5546875" style="51" customWidth="1"/>
    <col min="11519" max="11519" width="14.5546875" style="51" bestFit="1" customWidth="1"/>
    <col min="11520" max="11520" width="1.44140625" style="51" customWidth="1"/>
    <col min="11521" max="11521" width="14.5546875" style="51" bestFit="1" customWidth="1"/>
    <col min="11522" max="11522" width="1.44140625" style="51" customWidth="1"/>
    <col min="11523" max="11523" width="14.5546875" style="51" bestFit="1" customWidth="1"/>
    <col min="11524" max="11524" width="1.44140625" style="51" customWidth="1"/>
    <col min="11525" max="11525" width="14.5546875" style="51" bestFit="1" customWidth="1"/>
    <col min="11526" max="11526" width="35" style="51" customWidth="1"/>
    <col min="11527" max="11527" width="18.44140625" style="51" customWidth="1"/>
    <col min="11528" max="11528" width="1.44140625" style="51" customWidth="1"/>
    <col min="11529" max="11529" width="18.44140625" style="51" customWidth="1"/>
    <col min="11530" max="11530" width="1.44140625" style="51" customWidth="1"/>
    <col min="11531" max="11531" width="18.44140625" style="51" customWidth="1"/>
    <col min="11532" max="11532" width="1.44140625" style="51" customWidth="1"/>
    <col min="11533" max="11533" width="18.44140625" style="51" customWidth="1"/>
    <col min="11534" max="11534" width="1.44140625" style="51" customWidth="1"/>
    <col min="11535" max="11535" width="19.33203125" style="51" customWidth="1"/>
    <col min="11536" max="11536" width="1.44140625" style="51" customWidth="1"/>
    <col min="11537" max="11537" width="18.44140625" style="51" customWidth="1"/>
    <col min="11538" max="11538" width="10.5546875" style="51" customWidth="1"/>
    <col min="11539" max="11539" width="2.5546875" style="51" customWidth="1"/>
    <col min="11540" max="11773" width="10.5546875" style="51" customWidth="1"/>
    <col min="11774" max="11774" width="55.5546875" style="51" customWidth="1"/>
    <col min="11775" max="11775" width="14.5546875" style="51" bestFit="1" customWidth="1"/>
    <col min="11776" max="11776" width="1.44140625" style="51" customWidth="1"/>
    <col min="11777" max="11777" width="14.5546875" style="51" bestFit="1" customWidth="1"/>
    <col min="11778" max="11778" width="1.44140625" style="51" customWidth="1"/>
    <col min="11779" max="11779" width="14.5546875" style="51" bestFit="1" customWidth="1"/>
    <col min="11780" max="11780" width="1.44140625" style="51" customWidth="1"/>
    <col min="11781" max="11781" width="14.5546875" style="51" bestFit="1" customWidth="1"/>
    <col min="11782" max="11782" width="35" style="51" customWidth="1"/>
    <col min="11783" max="11783" width="18.44140625" style="51" customWidth="1"/>
    <col min="11784" max="11784" width="1.44140625" style="51" customWidth="1"/>
    <col min="11785" max="11785" width="18.44140625" style="51" customWidth="1"/>
    <col min="11786" max="11786" width="1.44140625" style="51" customWidth="1"/>
    <col min="11787" max="11787" width="18.44140625" style="51" customWidth="1"/>
    <col min="11788" max="11788" width="1.44140625" style="51" customWidth="1"/>
    <col min="11789" max="11789" width="18.44140625" style="51" customWidth="1"/>
    <col min="11790" max="11790" width="1.44140625" style="51" customWidth="1"/>
    <col min="11791" max="11791" width="19.33203125" style="51" customWidth="1"/>
    <col min="11792" max="11792" width="1.44140625" style="51" customWidth="1"/>
    <col min="11793" max="11793" width="18.44140625" style="51" customWidth="1"/>
    <col min="11794" max="11794" width="10.5546875" style="51" customWidth="1"/>
    <col min="11795" max="11795" width="2.5546875" style="51" customWidth="1"/>
    <col min="11796" max="12029" width="10.5546875" style="51" customWidth="1"/>
    <col min="12030" max="12030" width="55.5546875" style="51" customWidth="1"/>
    <col min="12031" max="12031" width="14.5546875" style="51" bestFit="1" customWidth="1"/>
    <col min="12032" max="12032" width="1.44140625" style="51" customWidth="1"/>
    <col min="12033" max="12033" width="14.5546875" style="51" bestFit="1" customWidth="1"/>
    <col min="12034" max="12034" width="1.44140625" style="51" customWidth="1"/>
    <col min="12035" max="12035" width="14.5546875" style="51" bestFit="1" customWidth="1"/>
    <col min="12036" max="12036" width="1.44140625" style="51" customWidth="1"/>
    <col min="12037" max="12037" width="14.5546875" style="51" bestFit="1" customWidth="1"/>
    <col min="12038" max="12038" width="35" style="51" customWidth="1"/>
    <col min="12039" max="12039" width="18.44140625" style="51" customWidth="1"/>
    <col min="12040" max="12040" width="1.44140625" style="51" customWidth="1"/>
    <col min="12041" max="12041" width="18.44140625" style="51" customWidth="1"/>
    <col min="12042" max="12042" width="1.44140625" style="51" customWidth="1"/>
    <col min="12043" max="12043" width="18.44140625" style="51" customWidth="1"/>
    <col min="12044" max="12044" width="1.44140625" style="51" customWidth="1"/>
    <col min="12045" max="12045" width="18.44140625" style="51" customWidth="1"/>
    <col min="12046" max="12046" width="1.44140625" style="51" customWidth="1"/>
    <col min="12047" max="12047" width="19.33203125" style="51" customWidth="1"/>
    <col min="12048" max="12048" width="1.44140625" style="51" customWidth="1"/>
    <col min="12049" max="12049" width="18.44140625" style="51" customWidth="1"/>
    <col min="12050" max="12050" width="10.5546875" style="51" customWidth="1"/>
    <col min="12051" max="12051" width="2.5546875" style="51" customWidth="1"/>
    <col min="12052" max="12285" width="10.5546875" style="51" customWidth="1"/>
    <col min="12286" max="12286" width="55.5546875" style="51" customWidth="1"/>
    <col min="12287" max="12287" width="14.5546875" style="51" bestFit="1" customWidth="1"/>
    <col min="12288" max="12288" width="1.44140625" style="51" customWidth="1"/>
    <col min="12289" max="12289" width="14.5546875" style="51" bestFit="1" customWidth="1"/>
    <col min="12290" max="12290" width="1.44140625" style="51" customWidth="1"/>
    <col min="12291" max="12291" width="14.5546875" style="51" bestFit="1" customWidth="1"/>
    <col min="12292" max="12292" width="1.44140625" style="51" customWidth="1"/>
    <col min="12293" max="12293" width="14.5546875" style="51" bestFit="1" customWidth="1"/>
    <col min="12294" max="12294" width="35" style="51" customWidth="1"/>
    <col min="12295" max="12295" width="18.44140625" style="51" customWidth="1"/>
    <col min="12296" max="12296" width="1.44140625" style="51" customWidth="1"/>
    <col min="12297" max="12297" width="18.44140625" style="51" customWidth="1"/>
    <col min="12298" max="12298" width="1.44140625" style="51" customWidth="1"/>
    <col min="12299" max="12299" width="18.44140625" style="51" customWidth="1"/>
    <col min="12300" max="12300" width="1.44140625" style="51" customWidth="1"/>
    <col min="12301" max="12301" width="18.44140625" style="51" customWidth="1"/>
    <col min="12302" max="12302" width="1.44140625" style="51" customWidth="1"/>
    <col min="12303" max="12303" width="19.33203125" style="51" customWidth="1"/>
    <col min="12304" max="12304" width="1.44140625" style="51" customWidth="1"/>
    <col min="12305" max="12305" width="18.44140625" style="51" customWidth="1"/>
    <col min="12306" max="12306" width="10.5546875" style="51" customWidth="1"/>
    <col min="12307" max="12307" width="2.5546875" style="51" customWidth="1"/>
    <col min="12308" max="12541" width="10.5546875" style="51" customWidth="1"/>
    <col min="12542" max="12542" width="55.5546875" style="51" customWidth="1"/>
    <col min="12543" max="12543" width="14.5546875" style="51" bestFit="1" customWidth="1"/>
    <col min="12544" max="12544" width="1.44140625" style="51" customWidth="1"/>
    <col min="12545" max="12545" width="14.5546875" style="51" bestFit="1" customWidth="1"/>
    <col min="12546" max="12546" width="1.44140625" style="51" customWidth="1"/>
    <col min="12547" max="12547" width="14.5546875" style="51" bestFit="1" customWidth="1"/>
    <col min="12548" max="12548" width="1.44140625" style="51" customWidth="1"/>
    <col min="12549" max="12549" width="14.5546875" style="51" bestFit="1" customWidth="1"/>
    <col min="12550" max="12550" width="35" style="51" customWidth="1"/>
    <col min="12551" max="12551" width="18.44140625" style="51" customWidth="1"/>
    <col min="12552" max="12552" width="1.44140625" style="51" customWidth="1"/>
    <col min="12553" max="12553" width="18.44140625" style="51" customWidth="1"/>
    <col min="12554" max="12554" width="1.44140625" style="51" customWidth="1"/>
    <col min="12555" max="12555" width="18.44140625" style="51" customWidth="1"/>
    <col min="12556" max="12556" width="1.44140625" style="51" customWidth="1"/>
    <col min="12557" max="12557" width="18.44140625" style="51" customWidth="1"/>
    <col min="12558" max="12558" width="1.44140625" style="51" customWidth="1"/>
    <col min="12559" max="12559" width="19.33203125" style="51" customWidth="1"/>
    <col min="12560" max="12560" width="1.44140625" style="51" customWidth="1"/>
    <col min="12561" max="12561" width="18.44140625" style="51" customWidth="1"/>
    <col min="12562" max="12562" width="10.5546875" style="51" customWidth="1"/>
    <col min="12563" max="12563" width="2.5546875" style="51" customWidth="1"/>
    <col min="12564" max="12797" width="10.5546875" style="51" customWidth="1"/>
    <col min="12798" max="12798" width="55.5546875" style="51" customWidth="1"/>
    <col min="12799" max="12799" width="14.5546875" style="51" bestFit="1" customWidth="1"/>
    <col min="12800" max="12800" width="1.44140625" style="51" customWidth="1"/>
    <col min="12801" max="12801" width="14.5546875" style="51" bestFit="1" customWidth="1"/>
    <col min="12802" max="12802" width="1.44140625" style="51" customWidth="1"/>
    <col min="12803" max="12803" width="14.5546875" style="51" bestFit="1" customWidth="1"/>
    <col min="12804" max="12804" width="1.44140625" style="51" customWidth="1"/>
    <col min="12805" max="12805" width="14.5546875" style="51" bestFit="1" customWidth="1"/>
    <col min="12806" max="12806" width="35" style="51" customWidth="1"/>
    <col min="12807" max="12807" width="18.44140625" style="51" customWidth="1"/>
    <col min="12808" max="12808" width="1.44140625" style="51" customWidth="1"/>
    <col min="12809" max="12809" width="18.44140625" style="51" customWidth="1"/>
    <col min="12810" max="12810" width="1.44140625" style="51" customWidth="1"/>
    <col min="12811" max="12811" width="18.44140625" style="51" customWidth="1"/>
    <col min="12812" max="12812" width="1.44140625" style="51" customWidth="1"/>
    <col min="12813" max="12813" width="18.44140625" style="51" customWidth="1"/>
    <col min="12814" max="12814" width="1.44140625" style="51" customWidth="1"/>
    <col min="12815" max="12815" width="19.33203125" style="51" customWidth="1"/>
    <col min="12816" max="12816" width="1.44140625" style="51" customWidth="1"/>
    <col min="12817" max="12817" width="18.44140625" style="51" customWidth="1"/>
    <col min="12818" max="12818" width="10.5546875" style="51" customWidth="1"/>
    <col min="12819" max="12819" width="2.5546875" style="51" customWidth="1"/>
    <col min="12820" max="13053" width="10.5546875" style="51" customWidth="1"/>
    <col min="13054" max="13054" width="55.5546875" style="51" customWidth="1"/>
    <col min="13055" max="13055" width="14.5546875" style="51" bestFit="1" customWidth="1"/>
    <col min="13056" max="13056" width="1.44140625" style="51" customWidth="1"/>
    <col min="13057" max="13057" width="14.5546875" style="51" bestFit="1" customWidth="1"/>
    <col min="13058" max="13058" width="1.44140625" style="51" customWidth="1"/>
    <col min="13059" max="13059" width="14.5546875" style="51" bestFit="1" customWidth="1"/>
    <col min="13060" max="13060" width="1.44140625" style="51" customWidth="1"/>
    <col min="13061" max="13061" width="14.5546875" style="51" bestFit="1" customWidth="1"/>
    <col min="13062" max="13062" width="35" style="51" customWidth="1"/>
    <col min="13063" max="13063" width="18.44140625" style="51" customWidth="1"/>
    <col min="13064" max="13064" width="1.44140625" style="51" customWidth="1"/>
    <col min="13065" max="13065" width="18.44140625" style="51" customWidth="1"/>
    <col min="13066" max="13066" width="1.44140625" style="51" customWidth="1"/>
    <col min="13067" max="13067" width="18.44140625" style="51" customWidth="1"/>
    <col min="13068" max="13068" width="1.44140625" style="51" customWidth="1"/>
    <col min="13069" max="13069" width="18.44140625" style="51" customWidth="1"/>
    <col min="13070" max="13070" width="1.44140625" style="51" customWidth="1"/>
    <col min="13071" max="13071" width="19.33203125" style="51" customWidth="1"/>
    <col min="13072" max="13072" width="1.44140625" style="51" customWidth="1"/>
    <col min="13073" max="13073" width="18.44140625" style="51" customWidth="1"/>
    <col min="13074" max="13074" width="10.5546875" style="51" customWidth="1"/>
    <col min="13075" max="13075" width="2.5546875" style="51" customWidth="1"/>
    <col min="13076" max="13309" width="10.5546875" style="51" customWidth="1"/>
    <col min="13310" max="13310" width="55.5546875" style="51" customWidth="1"/>
    <col min="13311" max="13311" width="14.5546875" style="51" bestFit="1" customWidth="1"/>
    <col min="13312" max="13312" width="1.44140625" style="51" customWidth="1"/>
    <col min="13313" max="13313" width="14.5546875" style="51" bestFit="1" customWidth="1"/>
    <col min="13314" max="13314" width="1.44140625" style="51" customWidth="1"/>
    <col min="13315" max="13315" width="14.5546875" style="51" bestFit="1" customWidth="1"/>
    <col min="13316" max="13316" width="1.44140625" style="51" customWidth="1"/>
    <col min="13317" max="13317" width="14.5546875" style="51" bestFit="1" customWidth="1"/>
    <col min="13318" max="13318" width="35" style="51" customWidth="1"/>
    <col min="13319" max="13319" width="18.44140625" style="51" customWidth="1"/>
    <col min="13320" max="13320" width="1.44140625" style="51" customWidth="1"/>
    <col min="13321" max="13321" width="18.44140625" style="51" customWidth="1"/>
    <col min="13322" max="13322" width="1.44140625" style="51" customWidth="1"/>
    <col min="13323" max="13323" width="18.44140625" style="51" customWidth="1"/>
    <col min="13324" max="13324" width="1.44140625" style="51" customWidth="1"/>
    <col min="13325" max="13325" width="18.44140625" style="51" customWidth="1"/>
    <col min="13326" max="13326" width="1.44140625" style="51" customWidth="1"/>
    <col min="13327" max="13327" width="19.33203125" style="51" customWidth="1"/>
    <col min="13328" max="13328" width="1.44140625" style="51" customWidth="1"/>
    <col min="13329" max="13329" width="18.44140625" style="51" customWidth="1"/>
    <col min="13330" max="13330" width="10.5546875" style="51" customWidth="1"/>
    <col min="13331" max="13331" width="2.5546875" style="51" customWidth="1"/>
    <col min="13332" max="13565" width="10.5546875" style="51" customWidth="1"/>
    <col min="13566" max="13566" width="55.5546875" style="51" customWidth="1"/>
    <col min="13567" max="13567" width="14.5546875" style="51" bestFit="1" customWidth="1"/>
    <col min="13568" max="13568" width="1.44140625" style="51" customWidth="1"/>
    <col min="13569" max="13569" width="14.5546875" style="51" bestFit="1" customWidth="1"/>
    <col min="13570" max="13570" width="1.44140625" style="51" customWidth="1"/>
    <col min="13571" max="13571" width="14.5546875" style="51" bestFit="1" customWidth="1"/>
    <col min="13572" max="13572" width="1.44140625" style="51" customWidth="1"/>
    <col min="13573" max="13573" width="14.5546875" style="51" bestFit="1" customWidth="1"/>
    <col min="13574" max="13574" width="35" style="51" customWidth="1"/>
    <col min="13575" max="13575" width="18.44140625" style="51" customWidth="1"/>
    <col min="13576" max="13576" width="1.44140625" style="51" customWidth="1"/>
    <col min="13577" max="13577" width="18.44140625" style="51" customWidth="1"/>
    <col min="13578" max="13578" width="1.44140625" style="51" customWidth="1"/>
    <col min="13579" max="13579" width="18.44140625" style="51" customWidth="1"/>
    <col min="13580" max="13580" width="1.44140625" style="51" customWidth="1"/>
    <col min="13581" max="13581" width="18.44140625" style="51" customWidth="1"/>
    <col min="13582" max="13582" width="1.44140625" style="51" customWidth="1"/>
    <col min="13583" max="13583" width="19.33203125" style="51" customWidth="1"/>
    <col min="13584" max="13584" width="1.44140625" style="51" customWidth="1"/>
    <col min="13585" max="13585" width="18.44140625" style="51" customWidth="1"/>
    <col min="13586" max="13586" width="10.5546875" style="51" customWidth="1"/>
    <col min="13587" max="13587" width="2.5546875" style="51" customWidth="1"/>
    <col min="13588" max="13821" width="10.5546875" style="51" customWidth="1"/>
    <col min="13822" max="13822" width="55.5546875" style="51" customWidth="1"/>
    <col min="13823" max="13823" width="14.5546875" style="51" bestFit="1" customWidth="1"/>
    <col min="13824" max="13824" width="1.44140625" style="51" customWidth="1"/>
    <col min="13825" max="13825" width="14.5546875" style="51" bestFit="1" customWidth="1"/>
    <col min="13826" max="13826" width="1.44140625" style="51" customWidth="1"/>
    <col min="13827" max="13827" width="14.5546875" style="51" bestFit="1" customWidth="1"/>
    <col min="13828" max="13828" width="1.44140625" style="51" customWidth="1"/>
    <col min="13829" max="13829" width="14.5546875" style="51" bestFit="1" customWidth="1"/>
    <col min="13830" max="13830" width="35" style="51" customWidth="1"/>
    <col min="13831" max="13831" width="18.44140625" style="51" customWidth="1"/>
    <col min="13832" max="13832" width="1.44140625" style="51" customWidth="1"/>
    <col min="13833" max="13833" width="18.44140625" style="51" customWidth="1"/>
    <col min="13834" max="13834" width="1.44140625" style="51" customWidth="1"/>
    <col min="13835" max="13835" width="18.44140625" style="51" customWidth="1"/>
    <col min="13836" max="13836" width="1.44140625" style="51" customWidth="1"/>
    <col min="13837" max="13837" width="18.44140625" style="51" customWidth="1"/>
    <col min="13838" max="13838" width="1.44140625" style="51" customWidth="1"/>
    <col min="13839" max="13839" width="19.33203125" style="51" customWidth="1"/>
    <col min="13840" max="13840" width="1.44140625" style="51" customWidth="1"/>
    <col min="13841" max="13841" width="18.44140625" style="51" customWidth="1"/>
    <col min="13842" max="13842" width="10.5546875" style="51" customWidth="1"/>
    <col min="13843" max="13843" width="2.5546875" style="51" customWidth="1"/>
    <col min="13844" max="14077" width="10.5546875" style="51" customWidth="1"/>
    <col min="14078" max="14078" width="55.5546875" style="51" customWidth="1"/>
    <col min="14079" max="14079" width="14.5546875" style="51" bestFit="1" customWidth="1"/>
    <col min="14080" max="14080" width="1.44140625" style="51" customWidth="1"/>
    <col min="14081" max="14081" width="14.5546875" style="51" bestFit="1" customWidth="1"/>
    <col min="14082" max="14082" width="1.44140625" style="51" customWidth="1"/>
    <col min="14083" max="14083" width="14.5546875" style="51" bestFit="1" customWidth="1"/>
    <col min="14084" max="14084" width="1.44140625" style="51" customWidth="1"/>
    <col min="14085" max="14085" width="14.5546875" style="51" bestFit="1" customWidth="1"/>
    <col min="14086" max="14086" width="35" style="51" customWidth="1"/>
    <col min="14087" max="14087" width="18.44140625" style="51" customWidth="1"/>
    <col min="14088" max="14088" width="1.44140625" style="51" customWidth="1"/>
    <col min="14089" max="14089" width="18.44140625" style="51" customWidth="1"/>
    <col min="14090" max="14090" width="1.44140625" style="51" customWidth="1"/>
    <col min="14091" max="14091" width="18.44140625" style="51" customWidth="1"/>
    <col min="14092" max="14092" width="1.44140625" style="51" customWidth="1"/>
    <col min="14093" max="14093" width="18.44140625" style="51" customWidth="1"/>
    <col min="14094" max="14094" width="1.44140625" style="51" customWidth="1"/>
    <col min="14095" max="14095" width="19.33203125" style="51" customWidth="1"/>
    <col min="14096" max="14096" width="1.44140625" style="51" customWidth="1"/>
    <col min="14097" max="14097" width="18.44140625" style="51" customWidth="1"/>
    <col min="14098" max="14098" width="10.5546875" style="51" customWidth="1"/>
    <col min="14099" max="14099" width="2.5546875" style="51" customWidth="1"/>
    <col min="14100" max="14333" width="10.5546875" style="51" customWidth="1"/>
    <col min="14334" max="14334" width="55.5546875" style="51" customWidth="1"/>
    <col min="14335" max="14335" width="14.5546875" style="51" bestFit="1" customWidth="1"/>
    <col min="14336" max="14336" width="1.44140625" style="51" customWidth="1"/>
    <col min="14337" max="14337" width="14.5546875" style="51" bestFit="1" customWidth="1"/>
    <col min="14338" max="14338" width="1.44140625" style="51" customWidth="1"/>
    <col min="14339" max="14339" width="14.5546875" style="51" bestFit="1" customWidth="1"/>
    <col min="14340" max="14340" width="1.44140625" style="51" customWidth="1"/>
    <col min="14341" max="14341" width="14.5546875" style="51" bestFit="1" customWidth="1"/>
    <col min="14342" max="14342" width="35" style="51" customWidth="1"/>
    <col min="14343" max="14343" width="18.44140625" style="51" customWidth="1"/>
    <col min="14344" max="14344" width="1.44140625" style="51" customWidth="1"/>
    <col min="14345" max="14345" width="18.44140625" style="51" customWidth="1"/>
    <col min="14346" max="14346" width="1.44140625" style="51" customWidth="1"/>
    <col min="14347" max="14347" width="18.44140625" style="51" customWidth="1"/>
    <col min="14348" max="14348" width="1.44140625" style="51" customWidth="1"/>
    <col min="14349" max="14349" width="18.44140625" style="51" customWidth="1"/>
    <col min="14350" max="14350" width="1.44140625" style="51" customWidth="1"/>
    <col min="14351" max="14351" width="19.33203125" style="51" customWidth="1"/>
    <col min="14352" max="14352" width="1.44140625" style="51" customWidth="1"/>
    <col min="14353" max="14353" width="18.44140625" style="51" customWidth="1"/>
    <col min="14354" max="14354" width="10.5546875" style="51" customWidth="1"/>
    <col min="14355" max="14355" width="2.5546875" style="51" customWidth="1"/>
    <col min="14356" max="14589" width="10.5546875" style="51" customWidth="1"/>
    <col min="14590" max="14590" width="55.5546875" style="51" customWidth="1"/>
    <col min="14591" max="14591" width="14.5546875" style="51" bestFit="1" customWidth="1"/>
    <col min="14592" max="14592" width="1.44140625" style="51" customWidth="1"/>
    <col min="14593" max="14593" width="14.5546875" style="51" bestFit="1" customWidth="1"/>
    <col min="14594" max="14594" width="1.44140625" style="51" customWidth="1"/>
    <col min="14595" max="14595" width="14.5546875" style="51" bestFit="1" customWidth="1"/>
    <col min="14596" max="14596" width="1.44140625" style="51" customWidth="1"/>
    <col min="14597" max="14597" width="14.5546875" style="51" bestFit="1" customWidth="1"/>
    <col min="14598" max="14598" width="35" style="51" customWidth="1"/>
    <col min="14599" max="14599" width="18.44140625" style="51" customWidth="1"/>
    <col min="14600" max="14600" width="1.44140625" style="51" customWidth="1"/>
    <col min="14601" max="14601" width="18.44140625" style="51" customWidth="1"/>
    <col min="14602" max="14602" width="1.44140625" style="51" customWidth="1"/>
    <col min="14603" max="14603" width="18.44140625" style="51" customWidth="1"/>
    <col min="14604" max="14604" width="1.44140625" style="51" customWidth="1"/>
    <col min="14605" max="14605" width="18.44140625" style="51" customWidth="1"/>
    <col min="14606" max="14606" width="1.44140625" style="51" customWidth="1"/>
    <col min="14607" max="14607" width="19.33203125" style="51" customWidth="1"/>
    <col min="14608" max="14608" width="1.44140625" style="51" customWidth="1"/>
    <col min="14609" max="14609" width="18.44140625" style="51" customWidth="1"/>
    <col min="14610" max="14610" width="10.5546875" style="51" customWidth="1"/>
    <col min="14611" max="14611" width="2.5546875" style="51" customWidth="1"/>
    <col min="14612" max="14845" width="10.5546875" style="51" customWidth="1"/>
    <col min="14846" max="14846" width="55.5546875" style="51" customWidth="1"/>
    <col min="14847" max="14847" width="14.5546875" style="51" bestFit="1" customWidth="1"/>
    <col min="14848" max="14848" width="1.44140625" style="51" customWidth="1"/>
    <col min="14849" max="14849" width="14.5546875" style="51" bestFit="1" customWidth="1"/>
    <col min="14850" max="14850" width="1.44140625" style="51" customWidth="1"/>
    <col min="14851" max="14851" width="14.5546875" style="51" bestFit="1" customWidth="1"/>
    <col min="14852" max="14852" width="1.44140625" style="51" customWidth="1"/>
    <col min="14853" max="14853" width="14.5546875" style="51" bestFit="1" customWidth="1"/>
    <col min="14854" max="14854" width="35" style="51" customWidth="1"/>
    <col min="14855" max="14855" width="18.44140625" style="51" customWidth="1"/>
    <col min="14856" max="14856" width="1.44140625" style="51" customWidth="1"/>
    <col min="14857" max="14857" width="18.44140625" style="51" customWidth="1"/>
    <col min="14858" max="14858" width="1.44140625" style="51" customWidth="1"/>
    <col min="14859" max="14859" width="18.44140625" style="51" customWidth="1"/>
    <col min="14860" max="14860" width="1.44140625" style="51" customWidth="1"/>
    <col min="14861" max="14861" width="18.44140625" style="51" customWidth="1"/>
    <col min="14862" max="14862" width="1.44140625" style="51" customWidth="1"/>
    <col min="14863" max="14863" width="19.33203125" style="51" customWidth="1"/>
    <col min="14864" max="14864" width="1.44140625" style="51" customWidth="1"/>
    <col min="14865" max="14865" width="18.44140625" style="51" customWidth="1"/>
    <col min="14866" max="14866" width="10.5546875" style="51" customWidth="1"/>
    <col min="14867" max="14867" width="2.5546875" style="51" customWidth="1"/>
    <col min="14868" max="15101" width="10.5546875" style="51" customWidth="1"/>
    <col min="15102" max="15102" width="55.5546875" style="51" customWidth="1"/>
    <col min="15103" max="15103" width="14.5546875" style="51" bestFit="1" customWidth="1"/>
    <col min="15104" max="15104" width="1.44140625" style="51" customWidth="1"/>
    <col min="15105" max="15105" width="14.5546875" style="51" bestFit="1" customWidth="1"/>
    <col min="15106" max="15106" width="1.44140625" style="51" customWidth="1"/>
    <col min="15107" max="15107" width="14.5546875" style="51" bestFit="1" customWidth="1"/>
    <col min="15108" max="15108" width="1.44140625" style="51" customWidth="1"/>
    <col min="15109" max="15109" width="14.5546875" style="51" bestFit="1" customWidth="1"/>
    <col min="15110" max="15110" width="35" style="51" customWidth="1"/>
    <col min="15111" max="15111" width="18.44140625" style="51" customWidth="1"/>
    <col min="15112" max="15112" width="1.44140625" style="51" customWidth="1"/>
    <col min="15113" max="15113" width="18.44140625" style="51" customWidth="1"/>
    <col min="15114" max="15114" width="1.44140625" style="51" customWidth="1"/>
    <col min="15115" max="15115" width="18.44140625" style="51" customWidth="1"/>
    <col min="15116" max="15116" width="1.44140625" style="51" customWidth="1"/>
    <col min="15117" max="15117" width="18.44140625" style="51" customWidth="1"/>
    <col min="15118" max="15118" width="1.44140625" style="51" customWidth="1"/>
    <col min="15119" max="15119" width="19.33203125" style="51" customWidth="1"/>
    <col min="15120" max="15120" width="1.44140625" style="51" customWidth="1"/>
    <col min="15121" max="15121" width="18.44140625" style="51" customWidth="1"/>
    <col min="15122" max="15122" width="10.5546875" style="51" customWidth="1"/>
    <col min="15123" max="15123" width="2.5546875" style="51" customWidth="1"/>
    <col min="15124" max="15357" width="10.5546875" style="51" customWidth="1"/>
    <col min="15358" max="15358" width="55.5546875" style="51" customWidth="1"/>
    <col min="15359" max="15359" width="14.5546875" style="51" bestFit="1" customWidth="1"/>
    <col min="15360" max="15360" width="1.44140625" style="51" customWidth="1"/>
    <col min="15361" max="15361" width="14.5546875" style="51" bestFit="1" customWidth="1"/>
    <col min="15362" max="15362" width="1.44140625" style="51" customWidth="1"/>
    <col min="15363" max="15363" width="14.5546875" style="51" bestFit="1" customWidth="1"/>
    <col min="15364" max="15364" width="1.44140625" style="51" customWidth="1"/>
    <col min="15365" max="15365" width="14.5546875" style="51" bestFit="1" customWidth="1"/>
    <col min="15366" max="15366" width="35" style="51" customWidth="1"/>
    <col min="15367" max="15367" width="18.44140625" style="51" customWidth="1"/>
    <col min="15368" max="15368" width="1.44140625" style="51" customWidth="1"/>
    <col min="15369" max="15369" width="18.44140625" style="51" customWidth="1"/>
    <col min="15370" max="15370" width="1.44140625" style="51" customWidth="1"/>
    <col min="15371" max="15371" width="18.44140625" style="51" customWidth="1"/>
    <col min="15372" max="15372" width="1.44140625" style="51" customWidth="1"/>
    <col min="15373" max="15373" width="18.44140625" style="51" customWidth="1"/>
    <col min="15374" max="15374" width="1.44140625" style="51" customWidth="1"/>
    <col min="15375" max="15375" width="19.33203125" style="51" customWidth="1"/>
    <col min="15376" max="15376" width="1.44140625" style="51" customWidth="1"/>
    <col min="15377" max="15377" width="18.44140625" style="51" customWidth="1"/>
    <col min="15378" max="15378" width="10.5546875" style="51" customWidth="1"/>
    <col min="15379" max="15379" width="2.5546875" style="51" customWidth="1"/>
    <col min="15380" max="15613" width="10.5546875" style="51" customWidth="1"/>
    <col min="15614" max="15614" width="55.5546875" style="51" customWidth="1"/>
    <col min="15615" max="15615" width="14.5546875" style="51" bestFit="1" customWidth="1"/>
    <col min="15616" max="15616" width="1.44140625" style="51" customWidth="1"/>
    <col min="15617" max="15617" width="14.5546875" style="51" bestFit="1" customWidth="1"/>
    <col min="15618" max="15618" width="1.44140625" style="51" customWidth="1"/>
    <col min="15619" max="15619" width="14.5546875" style="51" bestFit="1" customWidth="1"/>
    <col min="15620" max="15620" width="1.44140625" style="51" customWidth="1"/>
    <col min="15621" max="15621" width="14.5546875" style="51" bestFit="1" customWidth="1"/>
    <col min="15622" max="15622" width="35" style="51" customWidth="1"/>
    <col min="15623" max="15623" width="18.44140625" style="51" customWidth="1"/>
    <col min="15624" max="15624" width="1.44140625" style="51" customWidth="1"/>
    <col min="15625" max="15625" width="18.44140625" style="51" customWidth="1"/>
    <col min="15626" max="15626" width="1.44140625" style="51" customWidth="1"/>
    <col min="15627" max="15627" width="18.44140625" style="51" customWidth="1"/>
    <col min="15628" max="15628" width="1.44140625" style="51" customWidth="1"/>
    <col min="15629" max="15629" width="18.44140625" style="51" customWidth="1"/>
    <col min="15630" max="15630" width="1.44140625" style="51" customWidth="1"/>
    <col min="15631" max="15631" width="19.33203125" style="51" customWidth="1"/>
    <col min="15632" max="15632" width="1.44140625" style="51" customWidth="1"/>
    <col min="15633" max="15633" width="18.44140625" style="51" customWidth="1"/>
    <col min="15634" max="15634" width="10.5546875" style="51" customWidth="1"/>
    <col min="15635" max="15635" width="2.5546875" style="51" customWidth="1"/>
    <col min="15636" max="15869" width="10.5546875" style="51" customWidth="1"/>
    <col min="15870" max="15870" width="55.5546875" style="51" customWidth="1"/>
    <col min="15871" max="15871" width="14.5546875" style="51" bestFit="1" customWidth="1"/>
    <col min="15872" max="15872" width="1.44140625" style="51" customWidth="1"/>
    <col min="15873" max="15873" width="14.5546875" style="51" bestFit="1" customWidth="1"/>
    <col min="15874" max="15874" width="1.44140625" style="51" customWidth="1"/>
    <col min="15875" max="15875" width="14.5546875" style="51" bestFit="1" customWidth="1"/>
    <col min="15876" max="15876" width="1.44140625" style="51" customWidth="1"/>
    <col min="15877" max="15877" width="14.5546875" style="51" bestFit="1" customWidth="1"/>
    <col min="15878" max="15878" width="35" style="51" customWidth="1"/>
    <col min="15879" max="15879" width="18.44140625" style="51" customWidth="1"/>
    <col min="15880" max="15880" width="1.44140625" style="51" customWidth="1"/>
    <col min="15881" max="15881" width="18.44140625" style="51" customWidth="1"/>
    <col min="15882" max="15882" width="1.44140625" style="51" customWidth="1"/>
    <col min="15883" max="15883" width="18.44140625" style="51" customWidth="1"/>
    <col min="15884" max="15884" width="1.44140625" style="51" customWidth="1"/>
    <col min="15885" max="15885" width="18.44140625" style="51" customWidth="1"/>
    <col min="15886" max="15886" width="1.44140625" style="51" customWidth="1"/>
    <col min="15887" max="15887" width="19.33203125" style="51" customWidth="1"/>
    <col min="15888" max="15888" width="1.44140625" style="51" customWidth="1"/>
    <col min="15889" max="15889" width="18.44140625" style="51" customWidth="1"/>
    <col min="15890" max="15890" width="10.5546875" style="51" customWidth="1"/>
    <col min="15891" max="15891" width="2.5546875" style="51" customWidth="1"/>
    <col min="15892" max="16125" width="10.5546875" style="51" customWidth="1"/>
    <col min="16126" max="16126" width="55.5546875" style="51" customWidth="1"/>
    <col min="16127" max="16127" width="14.5546875" style="51" bestFit="1" customWidth="1"/>
    <col min="16128" max="16128" width="1.44140625" style="51" customWidth="1"/>
    <col min="16129" max="16129" width="14.5546875" style="51" bestFit="1" customWidth="1"/>
    <col min="16130" max="16130" width="1.44140625" style="51" customWidth="1"/>
    <col min="16131" max="16131" width="14.5546875" style="51" bestFit="1" customWidth="1"/>
    <col min="16132" max="16132" width="1.44140625" style="51" customWidth="1"/>
    <col min="16133" max="16133" width="14.5546875" style="51" bestFit="1" customWidth="1"/>
    <col min="16134" max="16134" width="35" style="51" customWidth="1"/>
    <col min="16135" max="16135" width="18.44140625" style="51" customWidth="1"/>
    <col min="16136" max="16136" width="1.44140625" style="51" customWidth="1"/>
    <col min="16137" max="16137" width="18.44140625" style="51" customWidth="1"/>
    <col min="16138" max="16138" width="1.44140625" style="51" customWidth="1"/>
    <col min="16139" max="16139" width="18.44140625" style="51" customWidth="1"/>
    <col min="16140" max="16140" width="1.44140625" style="51" customWidth="1"/>
    <col min="16141" max="16141" width="18.44140625" style="51" customWidth="1"/>
    <col min="16142" max="16142" width="1.44140625" style="51" customWidth="1"/>
    <col min="16143" max="16143" width="19.33203125" style="51" customWidth="1"/>
    <col min="16144" max="16144" width="1.44140625" style="51" customWidth="1"/>
    <col min="16145" max="16145" width="18.44140625" style="51" customWidth="1"/>
    <col min="16146" max="16146" width="10.5546875" style="51" customWidth="1"/>
    <col min="16147" max="16147" width="2.5546875" style="51" customWidth="1"/>
    <col min="16148" max="16381" width="10.5546875" style="51" customWidth="1"/>
    <col min="16382" max="16382" width="55.5546875" style="51" customWidth="1"/>
    <col min="16383" max="16383" width="14.5546875" style="51" bestFit="1" customWidth="1"/>
    <col min="16384" max="16384" width="1.44140625" style="51" customWidth="1"/>
  </cols>
  <sheetData>
    <row r="1" spans="1:18" s="53" customFormat="1">
      <c r="C1" s="104"/>
      <c r="E1" s="104"/>
      <c r="G1" s="149"/>
      <c r="I1" s="149"/>
      <c r="J1" s="150"/>
      <c r="K1" s="150"/>
      <c r="L1" s="150"/>
      <c r="M1" s="150"/>
      <c r="N1" s="150"/>
      <c r="O1" s="150"/>
      <c r="P1" s="150"/>
      <c r="Q1" s="55" t="s">
        <v>73</v>
      </c>
    </row>
    <row r="2" spans="1:18" s="53" customFormat="1">
      <c r="A2" s="53" t="s">
        <v>0</v>
      </c>
      <c r="C2" s="104"/>
      <c r="E2" s="104"/>
      <c r="G2" s="149"/>
      <c r="I2" s="149"/>
      <c r="J2" s="150"/>
      <c r="K2" s="150"/>
      <c r="L2" s="150"/>
      <c r="M2" s="150"/>
      <c r="N2" s="150"/>
      <c r="O2" s="150"/>
      <c r="P2" s="150"/>
      <c r="Q2" s="104"/>
    </row>
    <row r="3" spans="1:18" s="53" customFormat="1">
      <c r="A3" s="53" t="s">
        <v>186</v>
      </c>
      <c r="C3" s="104"/>
      <c r="E3" s="104"/>
      <c r="G3" s="104"/>
      <c r="I3" s="104"/>
      <c r="Q3" s="104"/>
    </row>
    <row r="4" spans="1:18" s="53" customFormat="1">
      <c r="A4" s="53" t="s">
        <v>98</v>
      </c>
      <c r="C4" s="104"/>
      <c r="E4" s="104"/>
      <c r="G4" s="104"/>
      <c r="I4" s="104"/>
      <c r="Q4" s="104"/>
    </row>
    <row r="5" spans="1:18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8">
      <c r="A6" s="54"/>
      <c r="B6" s="54"/>
      <c r="C6" s="156" t="s">
        <v>4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</row>
    <row r="7" spans="1:18">
      <c r="A7" s="54"/>
      <c r="B7" s="54"/>
      <c r="C7" s="157" t="s">
        <v>68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06"/>
      <c r="O7" s="106"/>
      <c r="P7" s="106"/>
      <c r="Q7" s="106"/>
    </row>
    <row r="8" spans="1:18" ht="22.35" customHeight="1">
      <c r="A8" s="54"/>
      <c r="B8" s="54"/>
      <c r="C8" s="54"/>
      <c r="D8" s="54"/>
      <c r="E8" s="54"/>
      <c r="F8" s="54"/>
      <c r="G8" s="54"/>
      <c r="H8" s="54"/>
      <c r="I8" s="54"/>
      <c r="K8" s="52" t="s">
        <v>99</v>
      </c>
      <c r="Q8" s="107"/>
    </row>
    <row r="9" spans="1:18" ht="22.35" customHeight="1">
      <c r="A9" s="54"/>
      <c r="B9" s="54"/>
      <c r="C9" s="52"/>
      <c r="D9" s="52"/>
      <c r="E9" s="52"/>
      <c r="G9" s="52"/>
      <c r="I9" s="52"/>
      <c r="J9" s="108"/>
      <c r="K9" s="109" t="s">
        <v>100</v>
      </c>
      <c r="L9" s="52"/>
      <c r="M9" s="52"/>
      <c r="N9" s="52"/>
      <c r="O9" s="52"/>
      <c r="P9" s="52"/>
      <c r="Q9" s="107"/>
    </row>
    <row r="10" spans="1:18">
      <c r="A10" s="54"/>
      <c r="B10" s="54"/>
      <c r="C10" s="110"/>
      <c r="D10" s="52"/>
      <c r="E10" s="111"/>
      <c r="F10" s="112"/>
      <c r="G10" s="158" t="s">
        <v>64</v>
      </c>
      <c r="H10" s="158"/>
      <c r="I10" s="158"/>
      <c r="J10" s="52"/>
      <c r="K10" s="113" t="s">
        <v>101</v>
      </c>
      <c r="L10" s="52"/>
      <c r="N10" s="52"/>
      <c r="O10" s="52" t="s">
        <v>102</v>
      </c>
      <c r="P10" s="52"/>
    </row>
    <row r="11" spans="1:18">
      <c r="A11" s="54"/>
      <c r="B11" s="54"/>
      <c r="C11" s="110" t="s">
        <v>103</v>
      </c>
      <c r="D11" s="52"/>
      <c r="E11" s="110" t="s">
        <v>104</v>
      </c>
      <c r="F11" s="112"/>
      <c r="G11" s="114" t="s">
        <v>105</v>
      </c>
      <c r="H11" s="115"/>
      <c r="I11" s="114"/>
      <c r="J11" s="52"/>
      <c r="K11" s="116" t="s">
        <v>106</v>
      </c>
      <c r="L11" s="52"/>
      <c r="M11" s="117" t="s">
        <v>107</v>
      </c>
      <c r="N11" s="117"/>
      <c r="O11" s="117" t="s">
        <v>108</v>
      </c>
      <c r="P11" s="52"/>
      <c r="Q11" s="110" t="s">
        <v>107</v>
      </c>
    </row>
    <row r="12" spans="1:18" ht="22.35" customHeight="1">
      <c r="A12" s="54"/>
      <c r="B12" s="54"/>
      <c r="C12" s="118" t="s">
        <v>109</v>
      </c>
      <c r="D12" s="52"/>
      <c r="E12" s="118" t="s">
        <v>110</v>
      </c>
      <c r="G12" s="118" t="s">
        <v>111</v>
      </c>
      <c r="I12" s="118" t="s">
        <v>112</v>
      </c>
      <c r="J12" s="52"/>
      <c r="K12" s="109" t="s">
        <v>113</v>
      </c>
      <c r="L12" s="52"/>
      <c r="M12" s="119" t="s">
        <v>114</v>
      </c>
      <c r="N12" s="117"/>
      <c r="O12" s="120" t="s">
        <v>115</v>
      </c>
      <c r="P12" s="52"/>
      <c r="Q12" s="118" t="s">
        <v>116</v>
      </c>
    </row>
    <row r="13" spans="1:18">
      <c r="A13" s="53" t="s">
        <v>117</v>
      </c>
      <c r="B13" s="53"/>
      <c r="C13" s="93">
        <v>391027809</v>
      </c>
      <c r="D13" s="93"/>
      <c r="E13" s="110">
        <v>371888608</v>
      </c>
      <c r="F13" s="110"/>
      <c r="G13" s="93">
        <v>37114000</v>
      </c>
      <c r="H13" s="110"/>
      <c r="I13" s="93">
        <v>188763770</v>
      </c>
      <c r="J13" s="93"/>
      <c r="K13" s="93">
        <v>148639169</v>
      </c>
      <c r="L13" s="93"/>
      <c r="M13" s="135">
        <v>1137433356</v>
      </c>
      <c r="N13" s="93"/>
      <c r="O13" s="93">
        <v>21450</v>
      </c>
      <c r="P13" s="93"/>
      <c r="Q13" s="110">
        <v>1137454806</v>
      </c>
    </row>
    <row r="14" spans="1:18" ht="22.35" customHeight="1">
      <c r="A14" s="51" t="s">
        <v>118</v>
      </c>
      <c r="C14" s="110">
        <v>0</v>
      </c>
      <c r="D14" s="110"/>
      <c r="E14" s="110">
        <v>0</v>
      </c>
      <c r="F14" s="105"/>
      <c r="G14" s="110">
        <v>0</v>
      </c>
      <c r="H14" s="105"/>
      <c r="I14" s="93">
        <f>PL!H31</f>
        <v>-30769184</v>
      </c>
      <c r="J14" s="93"/>
      <c r="K14" s="110">
        <v>0</v>
      </c>
      <c r="L14" s="93"/>
      <c r="M14" s="135">
        <f>SUM(B14:L14)</f>
        <v>-30769184</v>
      </c>
      <c r="N14" s="93"/>
      <c r="O14" s="93">
        <v>-571309</v>
      </c>
      <c r="P14" s="93"/>
      <c r="Q14" s="110">
        <f>SUM(M14:O14)</f>
        <v>-31340493</v>
      </c>
      <c r="R14" s="93"/>
    </row>
    <row r="15" spans="1:18" ht="22.35" customHeight="1">
      <c r="A15" s="51" t="s">
        <v>90</v>
      </c>
      <c r="C15" s="118">
        <v>0</v>
      </c>
      <c r="D15" s="110"/>
      <c r="E15" s="118">
        <v>0</v>
      </c>
      <c r="F15" s="105"/>
      <c r="G15" s="118">
        <v>0</v>
      </c>
      <c r="H15" s="105"/>
      <c r="I15" s="121">
        <v>0</v>
      </c>
      <c r="J15" s="93"/>
      <c r="K15" s="118">
        <v>0</v>
      </c>
      <c r="L15" s="93"/>
      <c r="M15" s="118">
        <f>SUM(B15:L15)</f>
        <v>0</v>
      </c>
      <c r="N15" s="93"/>
      <c r="O15" s="121">
        <v>0</v>
      </c>
      <c r="P15" s="93"/>
      <c r="Q15" s="118">
        <f>SUM(M15:O15)</f>
        <v>0</v>
      </c>
      <c r="R15" s="93"/>
    </row>
    <row r="16" spans="1:18" ht="22.35" customHeight="1">
      <c r="A16" s="51" t="s">
        <v>91</v>
      </c>
      <c r="C16" s="110">
        <f>SUM(C14:C15)</f>
        <v>0</v>
      </c>
      <c r="D16" s="110"/>
      <c r="E16" s="110">
        <f>SUM(E14:E15)</f>
        <v>0</v>
      </c>
      <c r="F16" s="105"/>
      <c r="G16" s="110">
        <f>SUM(G14:G15)</f>
        <v>0</v>
      </c>
      <c r="H16" s="105"/>
      <c r="I16" s="110">
        <f>SUM(I14:I15)</f>
        <v>-30769184</v>
      </c>
      <c r="J16" s="93"/>
      <c r="K16" s="110">
        <f>SUM(K14:K15)</f>
        <v>0</v>
      </c>
      <c r="L16" s="93"/>
      <c r="M16" s="93">
        <f>SUM(M14:M15)</f>
        <v>-30769184</v>
      </c>
      <c r="N16" s="93"/>
      <c r="O16" s="93">
        <f>SUM(O14:O15)</f>
        <v>-571309</v>
      </c>
      <c r="P16" s="93"/>
      <c r="Q16" s="110">
        <f>SUM(Q14:Q15)</f>
        <v>-31340493</v>
      </c>
      <c r="R16" s="93"/>
    </row>
    <row r="17" spans="1:18">
      <c r="A17" s="51" t="s">
        <v>187</v>
      </c>
      <c r="B17" s="53"/>
      <c r="C17" s="93">
        <v>0</v>
      </c>
      <c r="D17" s="93"/>
      <c r="E17" s="110">
        <v>0</v>
      </c>
      <c r="F17" s="110"/>
      <c r="G17" s="93">
        <v>0</v>
      </c>
      <c r="H17" s="110"/>
      <c r="I17" s="93">
        <v>0</v>
      </c>
      <c r="J17" s="93"/>
      <c r="K17" s="93">
        <v>0</v>
      </c>
      <c r="L17" s="93"/>
      <c r="M17" s="135">
        <f>SUM(B17:L17)</f>
        <v>0</v>
      </c>
      <c r="N17" s="93"/>
      <c r="O17" s="93">
        <v>900</v>
      </c>
      <c r="P17" s="93"/>
      <c r="Q17" s="110">
        <f>SUM(M17:O17)</f>
        <v>900</v>
      </c>
      <c r="R17" s="93"/>
    </row>
    <row r="18" spans="1:18" ht="22.35" customHeight="1">
      <c r="A18" s="51" t="s">
        <v>188</v>
      </c>
      <c r="C18" s="110">
        <v>0</v>
      </c>
      <c r="D18" s="110"/>
      <c r="E18" s="110">
        <v>0</v>
      </c>
      <c r="F18" s="105"/>
      <c r="G18" s="110">
        <v>0</v>
      </c>
      <c r="H18" s="105"/>
      <c r="I18" s="110">
        <v>0</v>
      </c>
      <c r="J18" s="93"/>
      <c r="K18" s="110">
        <v>0</v>
      </c>
      <c r="L18" s="93"/>
      <c r="M18" s="135">
        <f>SUM(B18:L18)</f>
        <v>0</v>
      </c>
      <c r="N18" s="93"/>
      <c r="O18" s="121">
        <v>150000000</v>
      </c>
      <c r="Q18" s="110">
        <f>SUM(M18:O18)</f>
        <v>150000000</v>
      </c>
    </row>
    <row r="19" spans="1:18" ht="24" thickBot="1">
      <c r="A19" s="53" t="s">
        <v>119</v>
      </c>
      <c r="B19" s="53"/>
      <c r="C19" s="122">
        <f>SUM(C13,C16:C18)</f>
        <v>391027809</v>
      </c>
      <c r="D19" s="105"/>
      <c r="E19" s="122">
        <f>SUM(E13,E16:E18)</f>
        <v>371888608</v>
      </c>
      <c r="F19" s="105"/>
      <c r="G19" s="122">
        <f>SUM(G13,G16:G18)</f>
        <v>37114000</v>
      </c>
      <c r="H19" s="105"/>
      <c r="I19" s="122">
        <f>SUM(I13,I16:I18)</f>
        <v>157994586</v>
      </c>
      <c r="J19" s="105"/>
      <c r="K19" s="122">
        <f>SUM(K13,K16:K18)</f>
        <v>148639169</v>
      </c>
      <c r="L19" s="105"/>
      <c r="M19" s="122">
        <f>SUM(M13,M16:M18)</f>
        <v>1106664172</v>
      </c>
      <c r="N19" s="105"/>
      <c r="O19" s="122">
        <f>SUM(O13,O16:O18)</f>
        <v>149451041</v>
      </c>
      <c r="P19" s="105"/>
      <c r="Q19" s="122">
        <f>SUM(Q13,Q16:Q18)</f>
        <v>1256115213</v>
      </c>
    </row>
    <row r="20" spans="1:18" ht="24" thickTop="1">
      <c r="A20" s="53"/>
      <c r="B20" s="53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</row>
    <row r="21" spans="1:18">
      <c r="A21" s="53" t="s">
        <v>120</v>
      </c>
      <c r="B21" s="53"/>
      <c r="C21" s="93">
        <v>391027809</v>
      </c>
      <c r="D21" s="93"/>
      <c r="E21" s="110">
        <v>371888608</v>
      </c>
      <c r="F21" s="110"/>
      <c r="G21" s="93">
        <v>43013059</v>
      </c>
      <c r="H21" s="110"/>
      <c r="I21" s="93">
        <v>732750711</v>
      </c>
      <c r="J21" s="93"/>
      <c r="K21" s="93">
        <v>351629526</v>
      </c>
      <c r="L21" s="93"/>
      <c r="M21" s="135">
        <v>1890309713</v>
      </c>
      <c r="N21" s="93"/>
      <c r="O21" s="93">
        <v>197316238</v>
      </c>
      <c r="P21" s="93"/>
      <c r="Q21" s="93">
        <v>2087625951</v>
      </c>
    </row>
    <row r="22" spans="1:18" ht="22.35" customHeight="1">
      <c r="A22" s="51" t="s">
        <v>88</v>
      </c>
      <c r="C22" s="110">
        <v>0</v>
      </c>
      <c r="D22" s="110"/>
      <c r="E22" s="110">
        <v>0</v>
      </c>
      <c r="F22" s="105"/>
      <c r="G22" s="110">
        <v>0</v>
      </c>
      <c r="H22" s="105"/>
      <c r="I22" s="93">
        <f>PL!F31</f>
        <v>42214957</v>
      </c>
      <c r="J22" s="93"/>
      <c r="K22" s="110">
        <v>0</v>
      </c>
      <c r="L22" s="93"/>
      <c r="M22" s="135">
        <f>SUM(B22:L22)</f>
        <v>42214957</v>
      </c>
      <c r="N22" s="93"/>
      <c r="O22" s="93">
        <f>PL!F32</f>
        <v>-638806</v>
      </c>
      <c r="P22" s="93"/>
      <c r="Q22" s="110">
        <f>SUM(M22:O22)</f>
        <v>41576151</v>
      </c>
      <c r="R22" s="93"/>
    </row>
    <row r="23" spans="1:18" ht="22.35" customHeight="1">
      <c r="A23" s="51" t="s">
        <v>90</v>
      </c>
      <c r="C23" s="118">
        <v>0</v>
      </c>
      <c r="D23" s="110"/>
      <c r="E23" s="118">
        <v>0</v>
      </c>
      <c r="F23" s="105"/>
      <c r="G23" s="118">
        <v>0</v>
      </c>
      <c r="H23" s="105"/>
      <c r="I23" s="121">
        <v>0</v>
      </c>
      <c r="J23" s="93"/>
      <c r="K23" s="118">
        <v>0</v>
      </c>
      <c r="L23" s="93"/>
      <c r="M23" s="118">
        <f>SUM(B23:L23)</f>
        <v>0</v>
      </c>
      <c r="N23" s="93"/>
      <c r="O23" s="121">
        <v>0</v>
      </c>
      <c r="P23" s="93"/>
      <c r="Q23" s="118">
        <f>SUM(M23:O23)</f>
        <v>0</v>
      </c>
      <c r="R23" s="93"/>
    </row>
    <row r="24" spans="1:18" ht="22.35" customHeight="1">
      <c r="A24" s="51" t="s">
        <v>91</v>
      </c>
      <c r="C24" s="110">
        <f>SUM(C22:C23)</f>
        <v>0</v>
      </c>
      <c r="D24" s="110"/>
      <c r="E24" s="110">
        <f>SUM(E22:E23)</f>
        <v>0</v>
      </c>
      <c r="F24" s="105"/>
      <c r="G24" s="110">
        <f>SUM(G22:G23)</f>
        <v>0</v>
      </c>
      <c r="H24" s="105"/>
      <c r="I24" s="110">
        <f>SUM(I22:I23)</f>
        <v>42214957</v>
      </c>
      <c r="J24" s="93"/>
      <c r="K24" s="110">
        <f>SUM(K22:K23)</f>
        <v>0</v>
      </c>
      <c r="L24" s="93"/>
      <c r="M24" s="93">
        <f>SUM(M22:M23)</f>
        <v>42214957</v>
      </c>
      <c r="N24" s="93"/>
      <c r="O24" s="93">
        <f>SUM(O22:O23)</f>
        <v>-638806</v>
      </c>
      <c r="P24" s="93"/>
      <c r="Q24" s="110">
        <f>SUM(Q22:Q23)</f>
        <v>41576151</v>
      </c>
      <c r="R24" s="93"/>
    </row>
    <row r="25" spans="1:18" ht="22.35" customHeight="1">
      <c r="A25" s="51" t="s">
        <v>187</v>
      </c>
      <c r="C25" s="110">
        <v>0</v>
      </c>
      <c r="D25" s="110"/>
      <c r="E25" s="110">
        <v>0</v>
      </c>
      <c r="F25" s="105"/>
      <c r="G25" s="110">
        <v>0</v>
      </c>
      <c r="H25" s="105"/>
      <c r="I25" s="110">
        <v>0</v>
      </c>
      <c r="J25" s="93"/>
      <c r="K25" s="110">
        <v>0</v>
      </c>
      <c r="L25" s="93"/>
      <c r="M25" s="135">
        <f>SUM(B25:L25)</f>
        <v>0</v>
      </c>
      <c r="N25" s="93"/>
      <c r="O25" s="93">
        <v>900</v>
      </c>
      <c r="P25" s="93"/>
      <c r="Q25" s="110">
        <f>SUM(M25:O25)</f>
        <v>900</v>
      </c>
      <c r="R25" s="93"/>
    </row>
    <row r="26" spans="1:18" ht="24" thickBot="1">
      <c r="A26" s="53" t="s">
        <v>121</v>
      </c>
      <c r="B26" s="53"/>
      <c r="C26" s="122">
        <f>SUM(C21,C24:C25)</f>
        <v>391027809</v>
      </c>
      <c r="D26" s="105"/>
      <c r="E26" s="122">
        <f>SUM(E21,E24:E25)</f>
        <v>371888608</v>
      </c>
      <c r="F26" s="105"/>
      <c r="G26" s="122">
        <f>SUM(G21,G24:G25)</f>
        <v>43013059</v>
      </c>
      <c r="H26" s="105"/>
      <c r="I26" s="122">
        <f>SUM(I21,I24:I25)</f>
        <v>774965668</v>
      </c>
      <c r="J26" s="105"/>
      <c r="K26" s="122">
        <f>SUM(K21,K24:K25)</f>
        <v>351629526</v>
      </c>
      <c r="L26" s="105"/>
      <c r="M26" s="122">
        <f>SUM(M21,M24:M25)</f>
        <v>1932524670</v>
      </c>
      <c r="N26" s="105"/>
      <c r="O26" s="122">
        <f>SUM(O21,O24:O25)</f>
        <v>196678332</v>
      </c>
      <c r="P26" s="105"/>
      <c r="Q26" s="122">
        <f>SUM(Q21,Q24:Q25)</f>
        <v>2129203002</v>
      </c>
    </row>
    <row r="27" spans="1:18" ht="22.35" customHeight="1" thickTop="1">
      <c r="C27" s="93">
        <v>0</v>
      </c>
      <c r="E27" s="93">
        <v>0</v>
      </c>
      <c r="G27" s="93">
        <v>0</v>
      </c>
      <c r="I27" s="93">
        <v>0</v>
      </c>
      <c r="K27" s="93">
        <v>0</v>
      </c>
      <c r="Q27" s="93">
        <f>Q26-BS!F87</f>
        <v>0</v>
      </c>
    </row>
    <row r="28" spans="1:18" ht="22.35" customHeight="1">
      <c r="C28" s="93">
        <v>0</v>
      </c>
      <c r="E28" s="93">
        <v>0</v>
      </c>
      <c r="G28" s="93">
        <v>0</v>
      </c>
      <c r="I28" s="93">
        <f>SUM(I26-BS!F83)</f>
        <v>0</v>
      </c>
      <c r="K28" s="93">
        <v>0</v>
      </c>
    </row>
    <row r="29" spans="1:18" ht="22.35" customHeight="1">
      <c r="A29" s="51" t="s">
        <v>39</v>
      </c>
    </row>
    <row r="30" spans="1:18" ht="22.35" customHeight="1"/>
    <row r="31" spans="1:18" ht="22.35" customHeight="1"/>
    <row r="32" spans="1:18" ht="22.35" customHeight="1"/>
    <row r="33" ht="22.35" customHeight="1"/>
    <row r="34" ht="22.35" customHeight="1"/>
    <row r="35" ht="22.35" customHeight="1"/>
    <row r="36" ht="22.35" customHeight="1"/>
    <row r="37" ht="22.35" customHeight="1"/>
    <row r="38" ht="22.35" customHeight="1"/>
    <row r="39" ht="22.35" customHeight="1"/>
    <row r="40" ht="22.35" customHeight="1"/>
    <row r="41" ht="22.35" customHeight="1"/>
    <row r="42" ht="22.35" customHeight="1"/>
    <row r="43" ht="22.35" customHeight="1"/>
    <row r="44" ht="22.35" customHeight="1"/>
    <row r="45" ht="22.35" customHeight="1"/>
    <row r="46" ht="22.35" customHeight="1"/>
    <row r="47" ht="22.35" customHeight="1"/>
    <row r="48" ht="22.35" customHeight="1"/>
    <row r="49" ht="22.35" customHeight="1"/>
  </sheetData>
  <mergeCells count="4">
    <mergeCell ref="A5:Q5"/>
    <mergeCell ref="C6:Q6"/>
    <mergeCell ref="C7:M7"/>
    <mergeCell ref="G10:I10"/>
  </mergeCells>
  <printOptions horizontalCentered="1"/>
  <pageMargins left="0.59055118110236227" right="0.31496062992125984" top="0.78740157480314965" bottom="0.31496062992125984" header="0.31496062992125984" footer="0.31496062992125984"/>
  <pageSetup paperSize="9" scale="73" orientation="landscape" cellComments="asDisplayed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P37"/>
  <sheetViews>
    <sheetView showGridLines="0" tabSelected="1" view="pageBreakPreview" zoomScale="70" zoomScaleNormal="80" zoomScaleSheetLayoutView="70" workbookViewId="0">
      <selection activeCell="O20" sqref="O20"/>
    </sheetView>
  </sheetViews>
  <sheetFormatPr defaultColWidth="10.5546875" defaultRowHeight="23.4"/>
  <cols>
    <col min="1" max="1" width="34.5546875" style="51" customWidth="1"/>
    <col min="2" max="2" width="1.5546875" style="51" customWidth="1"/>
    <col min="3" max="3" width="19.44140625" style="110" customWidth="1"/>
    <col min="4" max="4" width="1.5546875" style="52" customWidth="1"/>
    <col min="5" max="5" width="19.44140625" style="93" customWidth="1"/>
    <col min="6" max="6" width="1.5546875" style="52" customWidth="1"/>
    <col min="7" max="7" width="19.44140625" style="93" customWidth="1"/>
    <col min="8" max="8" width="1.5546875" style="93" customWidth="1"/>
    <col min="9" max="9" width="19.44140625" style="93" customWidth="1"/>
    <col min="10" max="10" width="1.5546875" style="51" customWidth="1"/>
    <col min="11" max="11" width="19.44140625" style="93" customWidth="1"/>
    <col min="12" max="12" width="1.5546875" style="51" customWidth="1"/>
    <col min="13" max="13" width="19.44140625" style="93" customWidth="1"/>
    <col min="14" max="14" width="14.5546875" style="93" customWidth="1"/>
    <col min="15" max="15" width="24.77734375" style="51" customWidth="1"/>
    <col min="16" max="16" width="14.5546875" style="93" customWidth="1"/>
    <col min="17" max="255" width="10.5546875" style="51"/>
    <col min="256" max="256" width="33.33203125" style="51" customWidth="1"/>
    <col min="257" max="257" width="8.44140625" style="51" customWidth="1"/>
    <col min="258" max="258" width="1.5546875" style="51" customWidth="1"/>
    <col min="259" max="259" width="18.5546875" style="51" customWidth="1"/>
    <col min="260" max="260" width="1.5546875" style="51" customWidth="1"/>
    <col min="261" max="261" width="18.5546875" style="51" customWidth="1"/>
    <col min="262" max="262" width="1.5546875" style="51" customWidth="1"/>
    <col min="263" max="263" width="18.5546875" style="51" customWidth="1"/>
    <col min="264" max="264" width="1.5546875" style="51" customWidth="1"/>
    <col min="265" max="265" width="18.5546875" style="51" customWidth="1"/>
    <col min="266" max="266" width="1.5546875" style="51" customWidth="1"/>
    <col min="267" max="267" width="18.5546875" style="51" customWidth="1"/>
    <col min="268" max="268" width="1.5546875" style="51" customWidth="1"/>
    <col min="269" max="269" width="18.5546875" style="51" customWidth="1"/>
    <col min="270" max="270" width="14.5546875" style="51" customWidth="1"/>
    <col min="271" max="271" width="1.5546875" style="51" customWidth="1"/>
    <col min="272" max="272" width="14.5546875" style="51" customWidth="1"/>
    <col min="273" max="511" width="10.5546875" style="51"/>
    <col min="512" max="512" width="33.33203125" style="51" customWidth="1"/>
    <col min="513" max="513" width="8.44140625" style="51" customWidth="1"/>
    <col min="514" max="514" width="1.5546875" style="51" customWidth="1"/>
    <col min="515" max="515" width="18.5546875" style="51" customWidth="1"/>
    <col min="516" max="516" width="1.5546875" style="51" customWidth="1"/>
    <col min="517" max="517" width="18.5546875" style="51" customWidth="1"/>
    <col min="518" max="518" width="1.5546875" style="51" customWidth="1"/>
    <col min="519" max="519" width="18.5546875" style="51" customWidth="1"/>
    <col min="520" max="520" width="1.5546875" style="51" customWidth="1"/>
    <col min="521" max="521" width="18.5546875" style="51" customWidth="1"/>
    <col min="522" max="522" width="1.5546875" style="51" customWidth="1"/>
    <col min="523" max="523" width="18.5546875" style="51" customWidth="1"/>
    <col min="524" max="524" width="1.5546875" style="51" customWidth="1"/>
    <col min="525" max="525" width="18.5546875" style="51" customWidth="1"/>
    <col min="526" max="526" width="14.5546875" style="51" customWidth="1"/>
    <col min="527" max="527" width="1.5546875" style="51" customWidth="1"/>
    <col min="528" max="528" width="14.5546875" style="51" customWidth="1"/>
    <col min="529" max="767" width="10.5546875" style="51"/>
    <col min="768" max="768" width="33.33203125" style="51" customWidth="1"/>
    <col min="769" max="769" width="8.44140625" style="51" customWidth="1"/>
    <col min="770" max="770" width="1.5546875" style="51" customWidth="1"/>
    <col min="771" max="771" width="18.5546875" style="51" customWidth="1"/>
    <col min="772" max="772" width="1.5546875" style="51" customWidth="1"/>
    <col min="773" max="773" width="18.5546875" style="51" customWidth="1"/>
    <col min="774" max="774" width="1.5546875" style="51" customWidth="1"/>
    <col min="775" max="775" width="18.5546875" style="51" customWidth="1"/>
    <col min="776" max="776" width="1.5546875" style="51" customWidth="1"/>
    <col min="777" max="777" width="18.5546875" style="51" customWidth="1"/>
    <col min="778" max="778" width="1.5546875" style="51" customWidth="1"/>
    <col min="779" max="779" width="18.5546875" style="51" customWidth="1"/>
    <col min="780" max="780" width="1.5546875" style="51" customWidth="1"/>
    <col min="781" max="781" width="18.5546875" style="51" customWidth="1"/>
    <col min="782" max="782" width="14.5546875" style="51" customWidth="1"/>
    <col min="783" max="783" width="1.5546875" style="51" customWidth="1"/>
    <col min="784" max="784" width="14.5546875" style="51" customWidth="1"/>
    <col min="785" max="1023" width="10.5546875" style="51"/>
    <col min="1024" max="1024" width="33.33203125" style="51" customWidth="1"/>
    <col min="1025" max="1025" width="8.44140625" style="51" customWidth="1"/>
    <col min="1026" max="1026" width="1.5546875" style="51" customWidth="1"/>
    <col min="1027" max="1027" width="18.5546875" style="51" customWidth="1"/>
    <col min="1028" max="1028" width="1.5546875" style="51" customWidth="1"/>
    <col min="1029" max="1029" width="18.5546875" style="51" customWidth="1"/>
    <col min="1030" max="1030" width="1.5546875" style="51" customWidth="1"/>
    <col min="1031" max="1031" width="18.5546875" style="51" customWidth="1"/>
    <col min="1032" max="1032" width="1.5546875" style="51" customWidth="1"/>
    <col min="1033" max="1033" width="18.5546875" style="51" customWidth="1"/>
    <col min="1034" max="1034" width="1.5546875" style="51" customWidth="1"/>
    <col min="1035" max="1035" width="18.5546875" style="51" customWidth="1"/>
    <col min="1036" max="1036" width="1.5546875" style="51" customWidth="1"/>
    <col min="1037" max="1037" width="18.5546875" style="51" customWidth="1"/>
    <col min="1038" max="1038" width="14.5546875" style="51" customWidth="1"/>
    <col min="1039" max="1039" width="1.5546875" style="51" customWidth="1"/>
    <col min="1040" max="1040" width="14.5546875" style="51" customWidth="1"/>
    <col min="1041" max="1279" width="10.5546875" style="51"/>
    <col min="1280" max="1280" width="33.33203125" style="51" customWidth="1"/>
    <col min="1281" max="1281" width="8.44140625" style="51" customWidth="1"/>
    <col min="1282" max="1282" width="1.5546875" style="51" customWidth="1"/>
    <col min="1283" max="1283" width="18.5546875" style="51" customWidth="1"/>
    <col min="1284" max="1284" width="1.5546875" style="51" customWidth="1"/>
    <col min="1285" max="1285" width="18.5546875" style="51" customWidth="1"/>
    <col min="1286" max="1286" width="1.5546875" style="51" customWidth="1"/>
    <col min="1287" max="1287" width="18.5546875" style="51" customWidth="1"/>
    <col min="1288" max="1288" width="1.5546875" style="51" customWidth="1"/>
    <col min="1289" max="1289" width="18.5546875" style="51" customWidth="1"/>
    <col min="1290" max="1290" width="1.5546875" style="51" customWidth="1"/>
    <col min="1291" max="1291" width="18.5546875" style="51" customWidth="1"/>
    <col min="1292" max="1292" width="1.5546875" style="51" customWidth="1"/>
    <col min="1293" max="1293" width="18.5546875" style="51" customWidth="1"/>
    <col min="1294" max="1294" width="14.5546875" style="51" customWidth="1"/>
    <col min="1295" max="1295" width="1.5546875" style="51" customWidth="1"/>
    <col min="1296" max="1296" width="14.5546875" style="51" customWidth="1"/>
    <col min="1297" max="1535" width="10.5546875" style="51"/>
    <col min="1536" max="1536" width="33.33203125" style="51" customWidth="1"/>
    <col min="1537" max="1537" width="8.44140625" style="51" customWidth="1"/>
    <col min="1538" max="1538" width="1.5546875" style="51" customWidth="1"/>
    <col min="1539" max="1539" width="18.5546875" style="51" customWidth="1"/>
    <col min="1540" max="1540" width="1.5546875" style="51" customWidth="1"/>
    <col min="1541" max="1541" width="18.5546875" style="51" customWidth="1"/>
    <col min="1542" max="1542" width="1.5546875" style="51" customWidth="1"/>
    <col min="1543" max="1543" width="18.5546875" style="51" customWidth="1"/>
    <col min="1544" max="1544" width="1.5546875" style="51" customWidth="1"/>
    <col min="1545" max="1545" width="18.5546875" style="51" customWidth="1"/>
    <col min="1546" max="1546" width="1.5546875" style="51" customWidth="1"/>
    <col min="1547" max="1547" width="18.5546875" style="51" customWidth="1"/>
    <col min="1548" max="1548" width="1.5546875" style="51" customWidth="1"/>
    <col min="1549" max="1549" width="18.5546875" style="51" customWidth="1"/>
    <col min="1550" max="1550" width="14.5546875" style="51" customWidth="1"/>
    <col min="1551" max="1551" width="1.5546875" style="51" customWidth="1"/>
    <col min="1552" max="1552" width="14.5546875" style="51" customWidth="1"/>
    <col min="1553" max="1791" width="10.5546875" style="51"/>
    <col min="1792" max="1792" width="33.33203125" style="51" customWidth="1"/>
    <col min="1793" max="1793" width="8.44140625" style="51" customWidth="1"/>
    <col min="1794" max="1794" width="1.5546875" style="51" customWidth="1"/>
    <col min="1795" max="1795" width="18.5546875" style="51" customWidth="1"/>
    <col min="1796" max="1796" width="1.5546875" style="51" customWidth="1"/>
    <col min="1797" max="1797" width="18.5546875" style="51" customWidth="1"/>
    <col min="1798" max="1798" width="1.5546875" style="51" customWidth="1"/>
    <col min="1799" max="1799" width="18.5546875" style="51" customWidth="1"/>
    <col min="1800" max="1800" width="1.5546875" style="51" customWidth="1"/>
    <col min="1801" max="1801" width="18.5546875" style="51" customWidth="1"/>
    <col min="1802" max="1802" width="1.5546875" style="51" customWidth="1"/>
    <col min="1803" max="1803" width="18.5546875" style="51" customWidth="1"/>
    <col min="1804" max="1804" width="1.5546875" style="51" customWidth="1"/>
    <col min="1805" max="1805" width="18.5546875" style="51" customWidth="1"/>
    <col min="1806" max="1806" width="14.5546875" style="51" customWidth="1"/>
    <col min="1807" max="1807" width="1.5546875" style="51" customWidth="1"/>
    <col min="1808" max="1808" width="14.5546875" style="51" customWidth="1"/>
    <col min="1809" max="2047" width="10.5546875" style="51"/>
    <col min="2048" max="2048" width="33.33203125" style="51" customWidth="1"/>
    <col min="2049" max="2049" width="8.44140625" style="51" customWidth="1"/>
    <col min="2050" max="2050" width="1.5546875" style="51" customWidth="1"/>
    <col min="2051" max="2051" width="18.5546875" style="51" customWidth="1"/>
    <col min="2052" max="2052" width="1.5546875" style="51" customWidth="1"/>
    <col min="2053" max="2053" width="18.5546875" style="51" customWidth="1"/>
    <col min="2054" max="2054" width="1.5546875" style="51" customWidth="1"/>
    <col min="2055" max="2055" width="18.5546875" style="51" customWidth="1"/>
    <col min="2056" max="2056" width="1.5546875" style="51" customWidth="1"/>
    <col min="2057" max="2057" width="18.5546875" style="51" customWidth="1"/>
    <col min="2058" max="2058" width="1.5546875" style="51" customWidth="1"/>
    <col min="2059" max="2059" width="18.5546875" style="51" customWidth="1"/>
    <col min="2060" max="2060" width="1.5546875" style="51" customWidth="1"/>
    <col min="2061" max="2061" width="18.5546875" style="51" customWidth="1"/>
    <col min="2062" max="2062" width="14.5546875" style="51" customWidth="1"/>
    <col min="2063" max="2063" width="1.5546875" style="51" customWidth="1"/>
    <col min="2064" max="2064" width="14.5546875" style="51" customWidth="1"/>
    <col min="2065" max="2303" width="10.5546875" style="51"/>
    <col min="2304" max="2304" width="33.33203125" style="51" customWidth="1"/>
    <col min="2305" max="2305" width="8.44140625" style="51" customWidth="1"/>
    <col min="2306" max="2306" width="1.5546875" style="51" customWidth="1"/>
    <col min="2307" max="2307" width="18.5546875" style="51" customWidth="1"/>
    <col min="2308" max="2308" width="1.5546875" style="51" customWidth="1"/>
    <col min="2309" max="2309" width="18.5546875" style="51" customWidth="1"/>
    <col min="2310" max="2310" width="1.5546875" style="51" customWidth="1"/>
    <col min="2311" max="2311" width="18.5546875" style="51" customWidth="1"/>
    <col min="2312" max="2312" width="1.5546875" style="51" customWidth="1"/>
    <col min="2313" max="2313" width="18.5546875" style="51" customWidth="1"/>
    <col min="2314" max="2314" width="1.5546875" style="51" customWidth="1"/>
    <col min="2315" max="2315" width="18.5546875" style="51" customWidth="1"/>
    <col min="2316" max="2316" width="1.5546875" style="51" customWidth="1"/>
    <col min="2317" max="2317" width="18.5546875" style="51" customWidth="1"/>
    <col min="2318" max="2318" width="14.5546875" style="51" customWidth="1"/>
    <col min="2319" max="2319" width="1.5546875" style="51" customWidth="1"/>
    <col min="2320" max="2320" width="14.5546875" style="51" customWidth="1"/>
    <col min="2321" max="2559" width="10.5546875" style="51"/>
    <col min="2560" max="2560" width="33.33203125" style="51" customWidth="1"/>
    <col min="2561" max="2561" width="8.44140625" style="51" customWidth="1"/>
    <col min="2562" max="2562" width="1.5546875" style="51" customWidth="1"/>
    <col min="2563" max="2563" width="18.5546875" style="51" customWidth="1"/>
    <col min="2564" max="2564" width="1.5546875" style="51" customWidth="1"/>
    <col min="2565" max="2565" width="18.5546875" style="51" customWidth="1"/>
    <col min="2566" max="2566" width="1.5546875" style="51" customWidth="1"/>
    <col min="2567" max="2567" width="18.5546875" style="51" customWidth="1"/>
    <col min="2568" max="2568" width="1.5546875" style="51" customWidth="1"/>
    <col min="2569" max="2569" width="18.5546875" style="51" customWidth="1"/>
    <col min="2570" max="2570" width="1.5546875" style="51" customWidth="1"/>
    <col min="2571" max="2571" width="18.5546875" style="51" customWidth="1"/>
    <col min="2572" max="2572" width="1.5546875" style="51" customWidth="1"/>
    <col min="2573" max="2573" width="18.5546875" style="51" customWidth="1"/>
    <col min="2574" max="2574" width="14.5546875" style="51" customWidth="1"/>
    <col min="2575" max="2575" width="1.5546875" style="51" customWidth="1"/>
    <col min="2576" max="2576" width="14.5546875" style="51" customWidth="1"/>
    <col min="2577" max="2815" width="10.5546875" style="51"/>
    <col min="2816" max="2816" width="33.33203125" style="51" customWidth="1"/>
    <col min="2817" max="2817" width="8.44140625" style="51" customWidth="1"/>
    <col min="2818" max="2818" width="1.5546875" style="51" customWidth="1"/>
    <col min="2819" max="2819" width="18.5546875" style="51" customWidth="1"/>
    <col min="2820" max="2820" width="1.5546875" style="51" customWidth="1"/>
    <col min="2821" max="2821" width="18.5546875" style="51" customWidth="1"/>
    <col min="2822" max="2822" width="1.5546875" style="51" customWidth="1"/>
    <col min="2823" max="2823" width="18.5546875" style="51" customWidth="1"/>
    <col min="2824" max="2824" width="1.5546875" style="51" customWidth="1"/>
    <col min="2825" max="2825" width="18.5546875" style="51" customWidth="1"/>
    <col min="2826" max="2826" width="1.5546875" style="51" customWidth="1"/>
    <col min="2827" max="2827" width="18.5546875" style="51" customWidth="1"/>
    <col min="2828" max="2828" width="1.5546875" style="51" customWidth="1"/>
    <col min="2829" max="2829" width="18.5546875" style="51" customWidth="1"/>
    <col min="2830" max="2830" width="14.5546875" style="51" customWidth="1"/>
    <col min="2831" max="2831" width="1.5546875" style="51" customWidth="1"/>
    <col min="2832" max="2832" width="14.5546875" style="51" customWidth="1"/>
    <col min="2833" max="3071" width="10.5546875" style="51"/>
    <col min="3072" max="3072" width="33.33203125" style="51" customWidth="1"/>
    <col min="3073" max="3073" width="8.44140625" style="51" customWidth="1"/>
    <col min="3074" max="3074" width="1.5546875" style="51" customWidth="1"/>
    <col min="3075" max="3075" width="18.5546875" style="51" customWidth="1"/>
    <col min="3076" max="3076" width="1.5546875" style="51" customWidth="1"/>
    <col min="3077" max="3077" width="18.5546875" style="51" customWidth="1"/>
    <col min="3078" max="3078" width="1.5546875" style="51" customWidth="1"/>
    <col min="3079" max="3079" width="18.5546875" style="51" customWidth="1"/>
    <col min="3080" max="3080" width="1.5546875" style="51" customWidth="1"/>
    <col min="3081" max="3081" width="18.5546875" style="51" customWidth="1"/>
    <col min="3082" max="3082" width="1.5546875" style="51" customWidth="1"/>
    <col min="3083" max="3083" width="18.5546875" style="51" customWidth="1"/>
    <col min="3084" max="3084" width="1.5546875" style="51" customWidth="1"/>
    <col min="3085" max="3085" width="18.5546875" style="51" customWidth="1"/>
    <col min="3086" max="3086" width="14.5546875" style="51" customWidth="1"/>
    <col min="3087" max="3087" width="1.5546875" style="51" customWidth="1"/>
    <col min="3088" max="3088" width="14.5546875" style="51" customWidth="1"/>
    <col min="3089" max="3327" width="10.5546875" style="51"/>
    <col min="3328" max="3328" width="33.33203125" style="51" customWidth="1"/>
    <col min="3329" max="3329" width="8.44140625" style="51" customWidth="1"/>
    <col min="3330" max="3330" width="1.5546875" style="51" customWidth="1"/>
    <col min="3331" max="3331" width="18.5546875" style="51" customWidth="1"/>
    <col min="3332" max="3332" width="1.5546875" style="51" customWidth="1"/>
    <col min="3333" max="3333" width="18.5546875" style="51" customWidth="1"/>
    <col min="3334" max="3334" width="1.5546875" style="51" customWidth="1"/>
    <col min="3335" max="3335" width="18.5546875" style="51" customWidth="1"/>
    <col min="3336" max="3336" width="1.5546875" style="51" customWidth="1"/>
    <col min="3337" max="3337" width="18.5546875" style="51" customWidth="1"/>
    <col min="3338" max="3338" width="1.5546875" style="51" customWidth="1"/>
    <col min="3339" max="3339" width="18.5546875" style="51" customWidth="1"/>
    <col min="3340" max="3340" width="1.5546875" style="51" customWidth="1"/>
    <col min="3341" max="3341" width="18.5546875" style="51" customWidth="1"/>
    <col min="3342" max="3342" width="14.5546875" style="51" customWidth="1"/>
    <col min="3343" max="3343" width="1.5546875" style="51" customWidth="1"/>
    <col min="3344" max="3344" width="14.5546875" style="51" customWidth="1"/>
    <col min="3345" max="3583" width="10.5546875" style="51"/>
    <col min="3584" max="3584" width="33.33203125" style="51" customWidth="1"/>
    <col min="3585" max="3585" width="8.44140625" style="51" customWidth="1"/>
    <col min="3586" max="3586" width="1.5546875" style="51" customWidth="1"/>
    <col min="3587" max="3587" width="18.5546875" style="51" customWidth="1"/>
    <col min="3588" max="3588" width="1.5546875" style="51" customWidth="1"/>
    <col min="3589" max="3589" width="18.5546875" style="51" customWidth="1"/>
    <col min="3590" max="3590" width="1.5546875" style="51" customWidth="1"/>
    <col min="3591" max="3591" width="18.5546875" style="51" customWidth="1"/>
    <col min="3592" max="3592" width="1.5546875" style="51" customWidth="1"/>
    <col min="3593" max="3593" width="18.5546875" style="51" customWidth="1"/>
    <col min="3594" max="3594" width="1.5546875" style="51" customWidth="1"/>
    <col min="3595" max="3595" width="18.5546875" style="51" customWidth="1"/>
    <col min="3596" max="3596" width="1.5546875" style="51" customWidth="1"/>
    <col min="3597" max="3597" width="18.5546875" style="51" customWidth="1"/>
    <col min="3598" max="3598" width="14.5546875" style="51" customWidth="1"/>
    <col min="3599" max="3599" width="1.5546875" style="51" customWidth="1"/>
    <col min="3600" max="3600" width="14.5546875" style="51" customWidth="1"/>
    <col min="3601" max="3839" width="10.5546875" style="51"/>
    <col min="3840" max="3840" width="33.33203125" style="51" customWidth="1"/>
    <col min="3841" max="3841" width="8.44140625" style="51" customWidth="1"/>
    <col min="3842" max="3842" width="1.5546875" style="51" customWidth="1"/>
    <col min="3843" max="3843" width="18.5546875" style="51" customWidth="1"/>
    <col min="3844" max="3844" width="1.5546875" style="51" customWidth="1"/>
    <col min="3845" max="3845" width="18.5546875" style="51" customWidth="1"/>
    <col min="3846" max="3846" width="1.5546875" style="51" customWidth="1"/>
    <col min="3847" max="3847" width="18.5546875" style="51" customWidth="1"/>
    <col min="3848" max="3848" width="1.5546875" style="51" customWidth="1"/>
    <col min="3849" max="3849" width="18.5546875" style="51" customWidth="1"/>
    <col min="3850" max="3850" width="1.5546875" style="51" customWidth="1"/>
    <col min="3851" max="3851" width="18.5546875" style="51" customWidth="1"/>
    <col min="3852" max="3852" width="1.5546875" style="51" customWidth="1"/>
    <col min="3853" max="3853" width="18.5546875" style="51" customWidth="1"/>
    <col min="3854" max="3854" width="14.5546875" style="51" customWidth="1"/>
    <col min="3855" max="3855" width="1.5546875" style="51" customWidth="1"/>
    <col min="3856" max="3856" width="14.5546875" style="51" customWidth="1"/>
    <col min="3857" max="4095" width="10.5546875" style="51"/>
    <col min="4096" max="4096" width="33.33203125" style="51" customWidth="1"/>
    <col min="4097" max="4097" width="8.44140625" style="51" customWidth="1"/>
    <col min="4098" max="4098" width="1.5546875" style="51" customWidth="1"/>
    <col min="4099" max="4099" width="18.5546875" style="51" customWidth="1"/>
    <col min="4100" max="4100" width="1.5546875" style="51" customWidth="1"/>
    <col min="4101" max="4101" width="18.5546875" style="51" customWidth="1"/>
    <col min="4102" max="4102" width="1.5546875" style="51" customWidth="1"/>
    <col min="4103" max="4103" width="18.5546875" style="51" customWidth="1"/>
    <col min="4104" max="4104" width="1.5546875" style="51" customWidth="1"/>
    <col min="4105" max="4105" width="18.5546875" style="51" customWidth="1"/>
    <col min="4106" max="4106" width="1.5546875" style="51" customWidth="1"/>
    <col min="4107" max="4107" width="18.5546875" style="51" customWidth="1"/>
    <col min="4108" max="4108" width="1.5546875" style="51" customWidth="1"/>
    <col min="4109" max="4109" width="18.5546875" style="51" customWidth="1"/>
    <col min="4110" max="4110" width="14.5546875" style="51" customWidth="1"/>
    <col min="4111" max="4111" width="1.5546875" style="51" customWidth="1"/>
    <col min="4112" max="4112" width="14.5546875" style="51" customWidth="1"/>
    <col min="4113" max="4351" width="10.5546875" style="51"/>
    <col min="4352" max="4352" width="33.33203125" style="51" customWidth="1"/>
    <col min="4353" max="4353" width="8.44140625" style="51" customWidth="1"/>
    <col min="4354" max="4354" width="1.5546875" style="51" customWidth="1"/>
    <col min="4355" max="4355" width="18.5546875" style="51" customWidth="1"/>
    <col min="4356" max="4356" width="1.5546875" style="51" customWidth="1"/>
    <col min="4357" max="4357" width="18.5546875" style="51" customWidth="1"/>
    <col min="4358" max="4358" width="1.5546875" style="51" customWidth="1"/>
    <col min="4359" max="4359" width="18.5546875" style="51" customWidth="1"/>
    <col min="4360" max="4360" width="1.5546875" style="51" customWidth="1"/>
    <col min="4361" max="4361" width="18.5546875" style="51" customWidth="1"/>
    <col min="4362" max="4362" width="1.5546875" style="51" customWidth="1"/>
    <col min="4363" max="4363" width="18.5546875" style="51" customWidth="1"/>
    <col min="4364" max="4364" width="1.5546875" style="51" customWidth="1"/>
    <col min="4365" max="4365" width="18.5546875" style="51" customWidth="1"/>
    <col min="4366" max="4366" width="14.5546875" style="51" customWidth="1"/>
    <col min="4367" max="4367" width="1.5546875" style="51" customWidth="1"/>
    <col min="4368" max="4368" width="14.5546875" style="51" customWidth="1"/>
    <col min="4369" max="4607" width="10.5546875" style="51"/>
    <col min="4608" max="4608" width="33.33203125" style="51" customWidth="1"/>
    <col min="4609" max="4609" width="8.44140625" style="51" customWidth="1"/>
    <col min="4610" max="4610" width="1.5546875" style="51" customWidth="1"/>
    <col min="4611" max="4611" width="18.5546875" style="51" customWidth="1"/>
    <col min="4612" max="4612" width="1.5546875" style="51" customWidth="1"/>
    <col min="4613" max="4613" width="18.5546875" style="51" customWidth="1"/>
    <col min="4614" max="4614" width="1.5546875" style="51" customWidth="1"/>
    <col min="4615" max="4615" width="18.5546875" style="51" customWidth="1"/>
    <col min="4616" max="4616" width="1.5546875" style="51" customWidth="1"/>
    <col min="4617" max="4617" width="18.5546875" style="51" customWidth="1"/>
    <col min="4618" max="4618" width="1.5546875" style="51" customWidth="1"/>
    <col min="4619" max="4619" width="18.5546875" style="51" customWidth="1"/>
    <col min="4620" max="4620" width="1.5546875" style="51" customWidth="1"/>
    <col min="4621" max="4621" width="18.5546875" style="51" customWidth="1"/>
    <col min="4622" max="4622" width="14.5546875" style="51" customWidth="1"/>
    <col min="4623" max="4623" width="1.5546875" style="51" customWidth="1"/>
    <col min="4624" max="4624" width="14.5546875" style="51" customWidth="1"/>
    <col min="4625" max="4863" width="10.5546875" style="51"/>
    <col min="4864" max="4864" width="33.33203125" style="51" customWidth="1"/>
    <col min="4865" max="4865" width="8.44140625" style="51" customWidth="1"/>
    <col min="4866" max="4866" width="1.5546875" style="51" customWidth="1"/>
    <col min="4867" max="4867" width="18.5546875" style="51" customWidth="1"/>
    <col min="4868" max="4868" width="1.5546875" style="51" customWidth="1"/>
    <col min="4869" max="4869" width="18.5546875" style="51" customWidth="1"/>
    <col min="4870" max="4870" width="1.5546875" style="51" customWidth="1"/>
    <col min="4871" max="4871" width="18.5546875" style="51" customWidth="1"/>
    <col min="4872" max="4872" width="1.5546875" style="51" customWidth="1"/>
    <col min="4873" max="4873" width="18.5546875" style="51" customWidth="1"/>
    <col min="4874" max="4874" width="1.5546875" style="51" customWidth="1"/>
    <col min="4875" max="4875" width="18.5546875" style="51" customWidth="1"/>
    <col min="4876" max="4876" width="1.5546875" style="51" customWidth="1"/>
    <col min="4877" max="4877" width="18.5546875" style="51" customWidth="1"/>
    <col min="4878" max="4878" width="14.5546875" style="51" customWidth="1"/>
    <col min="4879" max="4879" width="1.5546875" style="51" customWidth="1"/>
    <col min="4880" max="4880" width="14.5546875" style="51" customWidth="1"/>
    <col min="4881" max="5119" width="10.5546875" style="51"/>
    <col min="5120" max="5120" width="33.33203125" style="51" customWidth="1"/>
    <col min="5121" max="5121" width="8.44140625" style="51" customWidth="1"/>
    <col min="5122" max="5122" width="1.5546875" style="51" customWidth="1"/>
    <col min="5123" max="5123" width="18.5546875" style="51" customWidth="1"/>
    <col min="5124" max="5124" width="1.5546875" style="51" customWidth="1"/>
    <col min="5125" max="5125" width="18.5546875" style="51" customWidth="1"/>
    <col min="5126" max="5126" width="1.5546875" style="51" customWidth="1"/>
    <col min="5127" max="5127" width="18.5546875" style="51" customWidth="1"/>
    <col min="5128" max="5128" width="1.5546875" style="51" customWidth="1"/>
    <col min="5129" max="5129" width="18.5546875" style="51" customWidth="1"/>
    <col min="5130" max="5130" width="1.5546875" style="51" customWidth="1"/>
    <col min="5131" max="5131" width="18.5546875" style="51" customWidth="1"/>
    <col min="5132" max="5132" width="1.5546875" style="51" customWidth="1"/>
    <col min="5133" max="5133" width="18.5546875" style="51" customWidth="1"/>
    <col min="5134" max="5134" width="14.5546875" style="51" customWidth="1"/>
    <col min="5135" max="5135" width="1.5546875" style="51" customWidth="1"/>
    <col min="5136" max="5136" width="14.5546875" style="51" customWidth="1"/>
    <col min="5137" max="5375" width="10.5546875" style="51"/>
    <col min="5376" max="5376" width="33.33203125" style="51" customWidth="1"/>
    <col min="5377" max="5377" width="8.44140625" style="51" customWidth="1"/>
    <col min="5378" max="5378" width="1.5546875" style="51" customWidth="1"/>
    <col min="5379" max="5379" width="18.5546875" style="51" customWidth="1"/>
    <col min="5380" max="5380" width="1.5546875" style="51" customWidth="1"/>
    <col min="5381" max="5381" width="18.5546875" style="51" customWidth="1"/>
    <col min="5382" max="5382" width="1.5546875" style="51" customWidth="1"/>
    <col min="5383" max="5383" width="18.5546875" style="51" customWidth="1"/>
    <col min="5384" max="5384" width="1.5546875" style="51" customWidth="1"/>
    <col min="5385" max="5385" width="18.5546875" style="51" customWidth="1"/>
    <col min="5386" max="5386" width="1.5546875" style="51" customWidth="1"/>
    <col min="5387" max="5387" width="18.5546875" style="51" customWidth="1"/>
    <col min="5388" max="5388" width="1.5546875" style="51" customWidth="1"/>
    <col min="5389" max="5389" width="18.5546875" style="51" customWidth="1"/>
    <col min="5390" max="5390" width="14.5546875" style="51" customWidth="1"/>
    <col min="5391" max="5391" width="1.5546875" style="51" customWidth="1"/>
    <col min="5392" max="5392" width="14.5546875" style="51" customWidth="1"/>
    <col min="5393" max="5631" width="10.5546875" style="51"/>
    <col min="5632" max="5632" width="33.33203125" style="51" customWidth="1"/>
    <col min="5633" max="5633" width="8.44140625" style="51" customWidth="1"/>
    <col min="5634" max="5634" width="1.5546875" style="51" customWidth="1"/>
    <col min="5635" max="5635" width="18.5546875" style="51" customWidth="1"/>
    <col min="5636" max="5636" width="1.5546875" style="51" customWidth="1"/>
    <col min="5637" max="5637" width="18.5546875" style="51" customWidth="1"/>
    <col min="5638" max="5638" width="1.5546875" style="51" customWidth="1"/>
    <col min="5639" max="5639" width="18.5546875" style="51" customWidth="1"/>
    <col min="5640" max="5640" width="1.5546875" style="51" customWidth="1"/>
    <col min="5641" max="5641" width="18.5546875" style="51" customWidth="1"/>
    <col min="5642" max="5642" width="1.5546875" style="51" customWidth="1"/>
    <col min="5643" max="5643" width="18.5546875" style="51" customWidth="1"/>
    <col min="5644" max="5644" width="1.5546875" style="51" customWidth="1"/>
    <col min="5645" max="5645" width="18.5546875" style="51" customWidth="1"/>
    <col min="5646" max="5646" width="14.5546875" style="51" customWidth="1"/>
    <col min="5647" max="5647" width="1.5546875" style="51" customWidth="1"/>
    <col min="5648" max="5648" width="14.5546875" style="51" customWidth="1"/>
    <col min="5649" max="5887" width="10.5546875" style="51"/>
    <col min="5888" max="5888" width="33.33203125" style="51" customWidth="1"/>
    <col min="5889" max="5889" width="8.44140625" style="51" customWidth="1"/>
    <col min="5890" max="5890" width="1.5546875" style="51" customWidth="1"/>
    <col min="5891" max="5891" width="18.5546875" style="51" customWidth="1"/>
    <col min="5892" max="5892" width="1.5546875" style="51" customWidth="1"/>
    <col min="5893" max="5893" width="18.5546875" style="51" customWidth="1"/>
    <col min="5894" max="5894" width="1.5546875" style="51" customWidth="1"/>
    <col min="5895" max="5895" width="18.5546875" style="51" customWidth="1"/>
    <col min="5896" max="5896" width="1.5546875" style="51" customWidth="1"/>
    <col min="5897" max="5897" width="18.5546875" style="51" customWidth="1"/>
    <col min="5898" max="5898" width="1.5546875" style="51" customWidth="1"/>
    <col min="5899" max="5899" width="18.5546875" style="51" customWidth="1"/>
    <col min="5900" max="5900" width="1.5546875" style="51" customWidth="1"/>
    <col min="5901" max="5901" width="18.5546875" style="51" customWidth="1"/>
    <col min="5902" max="5902" width="14.5546875" style="51" customWidth="1"/>
    <col min="5903" max="5903" width="1.5546875" style="51" customWidth="1"/>
    <col min="5904" max="5904" width="14.5546875" style="51" customWidth="1"/>
    <col min="5905" max="6143" width="10.5546875" style="51"/>
    <col min="6144" max="6144" width="33.33203125" style="51" customWidth="1"/>
    <col min="6145" max="6145" width="8.44140625" style="51" customWidth="1"/>
    <col min="6146" max="6146" width="1.5546875" style="51" customWidth="1"/>
    <col min="6147" max="6147" width="18.5546875" style="51" customWidth="1"/>
    <col min="6148" max="6148" width="1.5546875" style="51" customWidth="1"/>
    <col min="6149" max="6149" width="18.5546875" style="51" customWidth="1"/>
    <col min="6150" max="6150" width="1.5546875" style="51" customWidth="1"/>
    <col min="6151" max="6151" width="18.5546875" style="51" customWidth="1"/>
    <col min="6152" max="6152" width="1.5546875" style="51" customWidth="1"/>
    <col min="6153" max="6153" width="18.5546875" style="51" customWidth="1"/>
    <col min="6154" max="6154" width="1.5546875" style="51" customWidth="1"/>
    <col min="6155" max="6155" width="18.5546875" style="51" customWidth="1"/>
    <col min="6156" max="6156" width="1.5546875" style="51" customWidth="1"/>
    <col min="6157" max="6157" width="18.5546875" style="51" customWidth="1"/>
    <col min="6158" max="6158" width="14.5546875" style="51" customWidth="1"/>
    <col min="6159" max="6159" width="1.5546875" style="51" customWidth="1"/>
    <col min="6160" max="6160" width="14.5546875" style="51" customWidth="1"/>
    <col min="6161" max="6399" width="10.5546875" style="51"/>
    <col min="6400" max="6400" width="33.33203125" style="51" customWidth="1"/>
    <col min="6401" max="6401" width="8.44140625" style="51" customWidth="1"/>
    <col min="6402" max="6402" width="1.5546875" style="51" customWidth="1"/>
    <col min="6403" max="6403" width="18.5546875" style="51" customWidth="1"/>
    <col min="6404" max="6404" width="1.5546875" style="51" customWidth="1"/>
    <col min="6405" max="6405" width="18.5546875" style="51" customWidth="1"/>
    <col min="6406" max="6406" width="1.5546875" style="51" customWidth="1"/>
    <col min="6407" max="6407" width="18.5546875" style="51" customWidth="1"/>
    <col min="6408" max="6408" width="1.5546875" style="51" customWidth="1"/>
    <col min="6409" max="6409" width="18.5546875" style="51" customWidth="1"/>
    <col min="6410" max="6410" width="1.5546875" style="51" customWidth="1"/>
    <col min="6411" max="6411" width="18.5546875" style="51" customWidth="1"/>
    <col min="6412" max="6412" width="1.5546875" style="51" customWidth="1"/>
    <col min="6413" max="6413" width="18.5546875" style="51" customWidth="1"/>
    <col min="6414" max="6414" width="14.5546875" style="51" customWidth="1"/>
    <col min="6415" max="6415" width="1.5546875" style="51" customWidth="1"/>
    <col min="6416" max="6416" width="14.5546875" style="51" customWidth="1"/>
    <col min="6417" max="6655" width="10.5546875" style="51"/>
    <col min="6656" max="6656" width="33.33203125" style="51" customWidth="1"/>
    <col min="6657" max="6657" width="8.44140625" style="51" customWidth="1"/>
    <col min="6658" max="6658" width="1.5546875" style="51" customWidth="1"/>
    <col min="6659" max="6659" width="18.5546875" style="51" customWidth="1"/>
    <col min="6660" max="6660" width="1.5546875" style="51" customWidth="1"/>
    <col min="6661" max="6661" width="18.5546875" style="51" customWidth="1"/>
    <col min="6662" max="6662" width="1.5546875" style="51" customWidth="1"/>
    <col min="6663" max="6663" width="18.5546875" style="51" customWidth="1"/>
    <col min="6664" max="6664" width="1.5546875" style="51" customWidth="1"/>
    <col min="6665" max="6665" width="18.5546875" style="51" customWidth="1"/>
    <col min="6666" max="6666" width="1.5546875" style="51" customWidth="1"/>
    <col min="6667" max="6667" width="18.5546875" style="51" customWidth="1"/>
    <col min="6668" max="6668" width="1.5546875" style="51" customWidth="1"/>
    <col min="6669" max="6669" width="18.5546875" style="51" customWidth="1"/>
    <col min="6670" max="6670" width="14.5546875" style="51" customWidth="1"/>
    <col min="6671" max="6671" width="1.5546875" style="51" customWidth="1"/>
    <col min="6672" max="6672" width="14.5546875" style="51" customWidth="1"/>
    <col min="6673" max="6911" width="10.5546875" style="51"/>
    <col min="6912" max="6912" width="33.33203125" style="51" customWidth="1"/>
    <col min="6913" max="6913" width="8.44140625" style="51" customWidth="1"/>
    <col min="6914" max="6914" width="1.5546875" style="51" customWidth="1"/>
    <col min="6915" max="6915" width="18.5546875" style="51" customWidth="1"/>
    <col min="6916" max="6916" width="1.5546875" style="51" customWidth="1"/>
    <col min="6917" max="6917" width="18.5546875" style="51" customWidth="1"/>
    <col min="6918" max="6918" width="1.5546875" style="51" customWidth="1"/>
    <col min="6919" max="6919" width="18.5546875" style="51" customWidth="1"/>
    <col min="6920" max="6920" width="1.5546875" style="51" customWidth="1"/>
    <col min="6921" max="6921" width="18.5546875" style="51" customWidth="1"/>
    <col min="6922" max="6922" width="1.5546875" style="51" customWidth="1"/>
    <col min="6923" max="6923" width="18.5546875" style="51" customWidth="1"/>
    <col min="6924" max="6924" width="1.5546875" style="51" customWidth="1"/>
    <col min="6925" max="6925" width="18.5546875" style="51" customWidth="1"/>
    <col min="6926" max="6926" width="14.5546875" style="51" customWidth="1"/>
    <col min="6927" max="6927" width="1.5546875" style="51" customWidth="1"/>
    <col min="6928" max="6928" width="14.5546875" style="51" customWidth="1"/>
    <col min="6929" max="7167" width="10.5546875" style="51"/>
    <col min="7168" max="7168" width="33.33203125" style="51" customWidth="1"/>
    <col min="7169" max="7169" width="8.44140625" style="51" customWidth="1"/>
    <col min="7170" max="7170" width="1.5546875" style="51" customWidth="1"/>
    <col min="7171" max="7171" width="18.5546875" style="51" customWidth="1"/>
    <col min="7172" max="7172" width="1.5546875" style="51" customWidth="1"/>
    <col min="7173" max="7173" width="18.5546875" style="51" customWidth="1"/>
    <col min="7174" max="7174" width="1.5546875" style="51" customWidth="1"/>
    <col min="7175" max="7175" width="18.5546875" style="51" customWidth="1"/>
    <col min="7176" max="7176" width="1.5546875" style="51" customWidth="1"/>
    <col min="7177" max="7177" width="18.5546875" style="51" customWidth="1"/>
    <col min="7178" max="7178" width="1.5546875" style="51" customWidth="1"/>
    <col min="7179" max="7179" width="18.5546875" style="51" customWidth="1"/>
    <col min="7180" max="7180" width="1.5546875" style="51" customWidth="1"/>
    <col min="7181" max="7181" width="18.5546875" style="51" customWidth="1"/>
    <col min="7182" max="7182" width="14.5546875" style="51" customWidth="1"/>
    <col min="7183" max="7183" width="1.5546875" style="51" customWidth="1"/>
    <col min="7184" max="7184" width="14.5546875" style="51" customWidth="1"/>
    <col min="7185" max="7423" width="10.5546875" style="51"/>
    <col min="7424" max="7424" width="33.33203125" style="51" customWidth="1"/>
    <col min="7425" max="7425" width="8.44140625" style="51" customWidth="1"/>
    <col min="7426" max="7426" width="1.5546875" style="51" customWidth="1"/>
    <col min="7427" max="7427" width="18.5546875" style="51" customWidth="1"/>
    <col min="7428" max="7428" width="1.5546875" style="51" customWidth="1"/>
    <col min="7429" max="7429" width="18.5546875" style="51" customWidth="1"/>
    <col min="7430" max="7430" width="1.5546875" style="51" customWidth="1"/>
    <col min="7431" max="7431" width="18.5546875" style="51" customWidth="1"/>
    <col min="7432" max="7432" width="1.5546875" style="51" customWidth="1"/>
    <col min="7433" max="7433" width="18.5546875" style="51" customWidth="1"/>
    <col min="7434" max="7434" width="1.5546875" style="51" customWidth="1"/>
    <col min="7435" max="7435" width="18.5546875" style="51" customWidth="1"/>
    <col min="7436" max="7436" width="1.5546875" style="51" customWidth="1"/>
    <col min="7437" max="7437" width="18.5546875" style="51" customWidth="1"/>
    <col min="7438" max="7438" width="14.5546875" style="51" customWidth="1"/>
    <col min="7439" max="7439" width="1.5546875" style="51" customWidth="1"/>
    <col min="7440" max="7440" width="14.5546875" style="51" customWidth="1"/>
    <col min="7441" max="7679" width="10.5546875" style="51"/>
    <col min="7680" max="7680" width="33.33203125" style="51" customWidth="1"/>
    <col min="7681" max="7681" width="8.44140625" style="51" customWidth="1"/>
    <col min="7682" max="7682" width="1.5546875" style="51" customWidth="1"/>
    <col min="7683" max="7683" width="18.5546875" style="51" customWidth="1"/>
    <col min="7684" max="7684" width="1.5546875" style="51" customWidth="1"/>
    <col min="7685" max="7685" width="18.5546875" style="51" customWidth="1"/>
    <col min="7686" max="7686" width="1.5546875" style="51" customWidth="1"/>
    <col min="7687" max="7687" width="18.5546875" style="51" customWidth="1"/>
    <col min="7688" max="7688" width="1.5546875" style="51" customWidth="1"/>
    <col min="7689" max="7689" width="18.5546875" style="51" customWidth="1"/>
    <col min="7690" max="7690" width="1.5546875" style="51" customWidth="1"/>
    <col min="7691" max="7691" width="18.5546875" style="51" customWidth="1"/>
    <col min="7692" max="7692" width="1.5546875" style="51" customWidth="1"/>
    <col min="7693" max="7693" width="18.5546875" style="51" customWidth="1"/>
    <col min="7694" max="7694" width="14.5546875" style="51" customWidth="1"/>
    <col min="7695" max="7695" width="1.5546875" style="51" customWidth="1"/>
    <col min="7696" max="7696" width="14.5546875" style="51" customWidth="1"/>
    <col min="7697" max="7935" width="10.5546875" style="51"/>
    <col min="7936" max="7936" width="33.33203125" style="51" customWidth="1"/>
    <col min="7937" max="7937" width="8.44140625" style="51" customWidth="1"/>
    <col min="7938" max="7938" width="1.5546875" style="51" customWidth="1"/>
    <col min="7939" max="7939" width="18.5546875" style="51" customWidth="1"/>
    <col min="7940" max="7940" width="1.5546875" style="51" customWidth="1"/>
    <col min="7941" max="7941" width="18.5546875" style="51" customWidth="1"/>
    <col min="7942" max="7942" width="1.5546875" style="51" customWidth="1"/>
    <col min="7943" max="7943" width="18.5546875" style="51" customWidth="1"/>
    <col min="7944" max="7944" width="1.5546875" style="51" customWidth="1"/>
    <col min="7945" max="7945" width="18.5546875" style="51" customWidth="1"/>
    <col min="7946" max="7946" width="1.5546875" style="51" customWidth="1"/>
    <col min="7947" max="7947" width="18.5546875" style="51" customWidth="1"/>
    <col min="7948" max="7948" width="1.5546875" style="51" customWidth="1"/>
    <col min="7949" max="7949" width="18.5546875" style="51" customWidth="1"/>
    <col min="7950" max="7950" width="14.5546875" style="51" customWidth="1"/>
    <col min="7951" max="7951" width="1.5546875" style="51" customWidth="1"/>
    <col min="7952" max="7952" width="14.5546875" style="51" customWidth="1"/>
    <col min="7953" max="8191" width="10.5546875" style="51"/>
    <col min="8192" max="8192" width="33.33203125" style="51" customWidth="1"/>
    <col min="8193" max="8193" width="8.44140625" style="51" customWidth="1"/>
    <col min="8194" max="8194" width="1.5546875" style="51" customWidth="1"/>
    <col min="8195" max="8195" width="18.5546875" style="51" customWidth="1"/>
    <col min="8196" max="8196" width="1.5546875" style="51" customWidth="1"/>
    <col min="8197" max="8197" width="18.5546875" style="51" customWidth="1"/>
    <col min="8198" max="8198" width="1.5546875" style="51" customWidth="1"/>
    <col min="8199" max="8199" width="18.5546875" style="51" customWidth="1"/>
    <col min="8200" max="8200" width="1.5546875" style="51" customWidth="1"/>
    <col min="8201" max="8201" width="18.5546875" style="51" customWidth="1"/>
    <col min="8202" max="8202" width="1.5546875" style="51" customWidth="1"/>
    <col min="8203" max="8203" width="18.5546875" style="51" customWidth="1"/>
    <col min="8204" max="8204" width="1.5546875" style="51" customWidth="1"/>
    <col min="8205" max="8205" width="18.5546875" style="51" customWidth="1"/>
    <col min="8206" max="8206" width="14.5546875" style="51" customWidth="1"/>
    <col min="8207" max="8207" width="1.5546875" style="51" customWidth="1"/>
    <col min="8208" max="8208" width="14.5546875" style="51" customWidth="1"/>
    <col min="8209" max="8447" width="10.5546875" style="51"/>
    <col min="8448" max="8448" width="33.33203125" style="51" customWidth="1"/>
    <col min="8449" max="8449" width="8.44140625" style="51" customWidth="1"/>
    <col min="8450" max="8450" width="1.5546875" style="51" customWidth="1"/>
    <col min="8451" max="8451" width="18.5546875" style="51" customWidth="1"/>
    <col min="8452" max="8452" width="1.5546875" style="51" customWidth="1"/>
    <col min="8453" max="8453" width="18.5546875" style="51" customWidth="1"/>
    <col min="8454" max="8454" width="1.5546875" style="51" customWidth="1"/>
    <col min="8455" max="8455" width="18.5546875" style="51" customWidth="1"/>
    <col min="8456" max="8456" width="1.5546875" style="51" customWidth="1"/>
    <col min="8457" max="8457" width="18.5546875" style="51" customWidth="1"/>
    <col min="8458" max="8458" width="1.5546875" style="51" customWidth="1"/>
    <col min="8459" max="8459" width="18.5546875" style="51" customWidth="1"/>
    <col min="8460" max="8460" width="1.5546875" style="51" customWidth="1"/>
    <col min="8461" max="8461" width="18.5546875" style="51" customWidth="1"/>
    <col min="8462" max="8462" width="14.5546875" style="51" customWidth="1"/>
    <col min="8463" max="8463" width="1.5546875" style="51" customWidth="1"/>
    <col min="8464" max="8464" width="14.5546875" style="51" customWidth="1"/>
    <col min="8465" max="8703" width="10.5546875" style="51"/>
    <col min="8704" max="8704" width="33.33203125" style="51" customWidth="1"/>
    <col min="8705" max="8705" width="8.44140625" style="51" customWidth="1"/>
    <col min="8706" max="8706" width="1.5546875" style="51" customWidth="1"/>
    <col min="8707" max="8707" width="18.5546875" style="51" customWidth="1"/>
    <col min="8708" max="8708" width="1.5546875" style="51" customWidth="1"/>
    <col min="8709" max="8709" width="18.5546875" style="51" customWidth="1"/>
    <col min="8710" max="8710" width="1.5546875" style="51" customWidth="1"/>
    <col min="8711" max="8711" width="18.5546875" style="51" customWidth="1"/>
    <col min="8712" max="8712" width="1.5546875" style="51" customWidth="1"/>
    <col min="8713" max="8713" width="18.5546875" style="51" customWidth="1"/>
    <col min="8714" max="8714" width="1.5546875" style="51" customWidth="1"/>
    <col min="8715" max="8715" width="18.5546875" style="51" customWidth="1"/>
    <col min="8716" max="8716" width="1.5546875" style="51" customWidth="1"/>
    <col min="8717" max="8717" width="18.5546875" style="51" customWidth="1"/>
    <col min="8718" max="8718" width="14.5546875" style="51" customWidth="1"/>
    <col min="8719" max="8719" width="1.5546875" style="51" customWidth="1"/>
    <col min="8720" max="8720" width="14.5546875" style="51" customWidth="1"/>
    <col min="8721" max="8959" width="10.5546875" style="51"/>
    <col min="8960" max="8960" width="33.33203125" style="51" customWidth="1"/>
    <col min="8961" max="8961" width="8.44140625" style="51" customWidth="1"/>
    <col min="8962" max="8962" width="1.5546875" style="51" customWidth="1"/>
    <col min="8963" max="8963" width="18.5546875" style="51" customWidth="1"/>
    <col min="8964" max="8964" width="1.5546875" style="51" customWidth="1"/>
    <col min="8965" max="8965" width="18.5546875" style="51" customWidth="1"/>
    <col min="8966" max="8966" width="1.5546875" style="51" customWidth="1"/>
    <col min="8967" max="8967" width="18.5546875" style="51" customWidth="1"/>
    <col min="8968" max="8968" width="1.5546875" style="51" customWidth="1"/>
    <col min="8969" max="8969" width="18.5546875" style="51" customWidth="1"/>
    <col min="8970" max="8970" width="1.5546875" style="51" customWidth="1"/>
    <col min="8971" max="8971" width="18.5546875" style="51" customWidth="1"/>
    <col min="8972" max="8972" width="1.5546875" style="51" customWidth="1"/>
    <col min="8973" max="8973" width="18.5546875" style="51" customWidth="1"/>
    <col min="8974" max="8974" width="14.5546875" style="51" customWidth="1"/>
    <col min="8975" max="8975" width="1.5546875" style="51" customWidth="1"/>
    <col min="8976" max="8976" width="14.5546875" style="51" customWidth="1"/>
    <col min="8977" max="9215" width="10.5546875" style="51"/>
    <col min="9216" max="9216" width="33.33203125" style="51" customWidth="1"/>
    <col min="9217" max="9217" width="8.44140625" style="51" customWidth="1"/>
    <col min="9218" max="9218" width="1.5546875" style="51" customWidth="1"/>
    <col min="9219" max="9219" width="18.5546875" style="51" customWidth="1"/>
    <col min="9220" max="9220" width="1.5546875" style="51" customWidth="1"/>
    <col min="9221" max="9221" width="18.5546875" style="51" customWidth="1"/>
    <col min="9222" max="9222" width="1.5546875" style="51" customWidth="1"/>
    <col min="9223" max="9223" width="18.5546875" style="51" customWidth="1"/>
    <col min="9224" max="9224" width="1.5546875" style="51" customWidth="1"/>
    <col min="9225" max="9225" width="18.5546875" style="51" customWidth="1"/>
    <col min="9226" max="9226" width="1.5546875" style="51" customWidth="1"/>
    <col min="9227" max="9227" width="18.5546875" style="51" customWidth="1"/>
    <col min="9228" max="9228" width="1.5546875" style="51" customWidth="1"/>
    <col min="9229" max="9229" width="18.5546875" style="51" customWidth="1"/>
    <col min="9230" max="9230" width="14.5546875" style="51" customWidth="1"/>
    <col min="9231" max="9231" width="1.5546875" style="51" customWidth="1"/>
    <col min="9232" max="9232" width="14.5546875" style="51" customWidth="1"/>
    <col min="9233" max="9471" width="10.5546875" style="51"/>
    <col min="9472" max="9472" width="33.33203125" style="51" customWidth="1"/>
    <col min="9473" max="9473" width="8.44140625" style="51" customWidth="1"/>
    <col min="9474" max="9474" width="1.5546875" style="51" customWidth="1"/>
    <col min="9475" max="9475" width="18.5546875" style="51" customWidth="1"/>
    <col min="9476" max="9476" width="1.5546875" style="51" customWidth="1"/>
    <col min="9477" max="9477" width="18.5546875" style="51" customWidth="1"/>
    <col min="9478" max="9478" width="1.5546875" style="51" customWidth="1"/>
    <col min="9479" max="9479" width="18.5546875" style="51" customWidth="1"/>
    <col min="9480" max="9480" width="1.5546875" style="51" customWidth="1"/>
    <col min="9481" max="9481" width="18.5546875" style="51" customWidth="1"/>
    <col min="9482" max="9482" width="1.5546875" style="51" customWidth="1"/>
    <col min="9483" max="9483" width="18.5546875" style="51" customWidth="1"/>
    <col min="9484" max="9484" width="1.5546875" style="51" customWidth="1"/>
    <col min="9485" max="9485" width="18.5546875" style="51" customWidth="1"/>
    <col min="9486" max="9486" width="14.5546875" style="51" customWidth="1"/>
    <col min="9487" max="9487" width="1.5546875" style="51" customWidth="1"/>
    <col min="9488" max="9488" width="14.5546875" style="51" customWidth="1"/>
    <col min="9489" max="9727" width="10.5546875" style="51"/>
    <col min="9728" max="9728" width="33.33203125" style="51" customWidth="1"/>
    <col min="9729" max="9729" width="8.44140625" style="51" customWidth="1"/>
    <col min="9730" max="9730" width="1.5546875" style="51" customWidth="1"/>
    <col min="9731" max="9731" width="18.5546875" style="51" customWidth="1"/>
    <col min="9732" max="9732" width="1.5546875" style="51" customWidth="1"/>
    <col min="9733" max="9733" width="18.5546875" style="51" customWidth="1"/>
    <col min="9734" max="9734" width="1.5546875" style="51" customWidth="1"/>
    <col min="9735" max="9735" width="18.5546875" style="51" customWidth="1"/>
    <col min="9736" max="9736" width="1.5546875" style="51" customWidth="1"/>
    <col min="9737" max="9737" width="18.5546875" style="51" customWidth="1"/>
    <col min="9738" max="9738" width="1.5546875" style="51" customWidth="1"/>
    <col min="9739" max="9739" width="18.5546875" style="51" customWidth="1"/>
    <col min="9740" max="9740" width="1.5546875" style="51" customWidth="1"/>
    <col min="9741" max="9741" width="18.5546875" style="51" customWidth="1"/>
    <col min="9742" max="9742" width="14.5546875" style="51" customWidth="1"/>
    <col min="9743" max="9743" width="1.5546875" style="51" customWidth="1"/>
    <col min="9744" max="9744" width="14.5546875" style="51" customWidth="1"/>
    <col min="9745" max="9983" width="10.5546875" style="51"/>
    <col min="9984" max="9984" width="33.33203125" style="51" customWidth="1"/>
    <col min="9985" max="9985" width="8.44140625" style="51" customWidth="1"/>
    <col min="9986" max="9986" width="1.5546875" style="51" customWidth="1"/>
    <col min="9987" max="9987" width="18.5546875" style="51" customWidth="1"/>
    <col min="9988" max="9988" width="1.5546875" style="51" customWidth="1"/>
    <col min="9989" max="9989" width="18.5546875" style="51" customWidth="1"/>
    <col min="9990" max="9990" width="1.5546875" style="51" customWidth="1"/>
    <col min="9991" max="9991" width="18.5546875" style="51" customWidth="1"/>
    <col min="9992" max="9992" width="1.5546875" style="51" customWidth="1"/>
    <col min="9993" max="9993" width="18.5546875" style="51" customWidth="1"/>
    <col min="9994" max="9994" width="1.5546875" style="51" customWidth="1"/>
    <col min="9995" max="9995" width="18.5546875" style="51" customWidth="1"/>
    <col min="9996" max="9996" width="1.5546875" style="51" customWidth="1"/>
    <col min="9997" max="9997" width="18.5546875" style="51" customWidth="1"/>
    <col min="9998" max="9998" width="14.5546875" style="51" customWidth="1"/>
    <col min="9999" max="9999" width="1.5546875" style="51" customWidth="1"/>
    <col min="10000" max="10000" width="14.5546875" style="51" customWidth="1"/>
    <col min="10001" max="10239" width="10.5546875" style="51"/>
    <col min="10240" max="10240" width="33.33203125" style="51" customWidth="1"/>
    <col min="10241" max="10241" width="8.44140625" style="51" customWidth="1"/>
    <col min="10242" max="10242" width="1.5546875" style="51" customWidth="1"/>
    <col min="10243" max="10243" width="18.5546875" style="51" customWidth="1"/>
    <col min="10244" max="10244" width="1.5546875" style="51" customWidth="1"/>
    <col min="10245" max="10245" width="18.5546875" style="51" customWidth="1"/>
    <col min="10246" max="10246" width="1.5546875" style="51" customWidth="1"/>
    <col min="10247" max="10247" width="18.5546875" style="51" customWidth="1"/>
    <col min="10248" max="10248" width="1.5546875" style="51" customWidth="1"/>
    <col min="10249" max="10249" width="18.5546875" style="51" customWidth="1"/>
    <col min="10250" max="10250" width="1.5546875" style="51" customWidth="1"/>
    <col min="10251" max="10251" width="18.5546875" style="51" customWidth="1"/>
    <col min="10252" max="10252" width="1.5546875" style="51" customWidth="1"/>
    <col min="10253" max="10253" width="18.5546875" style="51" customWidth="1"/>
    <col min="10254" max="10254" width="14.5546875" style="51" customWidth="1"/>
    <col min="10255" max="10255" width="1.5546875" style="51" customWidth="1"/>
    <col min="10256" max="10256" width="14.5546875" style="51" customWidth="1"/>
    <col min="10257" max="10495" width="10.5546875" style="51"/>
    <col min="10496" max="10496" width="33.33203125" style="51" customWidth="1"/>
    <col min="10497" max="10497" width="8.44140625" style="51" customWidth="1"/>
    <col min="10498" max="10498" width="1.5546875" style="51" customWidth="1"/>
    <col min="10499" max="10499" width="18.5546875" style="51" customWidth="1"/>
    <col min="10500" max="10500" width="1.5546875" style="51" customWidth="1"/>
    <col min="10501" max="10501" width="18.5546875" style="51" customWidth="1"/>
    <col min="10502" max="10502" width="1.5546875" style="51" customWidth="1"/>
    <col min="10503" max="10503" width="18.5546875" style="51" customWidth="1"/>
    <col min="10504" max="10504" width="1.5546875" style="51" customWidth="1"/>
    <col min="10505" max="10505" width="18.5546875" style="51" customWidth="1"/>
    <col min="10506" max="10506" width="1.5546875" style="51" customWidth="1"/>
    <col min="10507" max="10507" width="18.5546875" style="51" customWidth="1"/>
    <col min="10508" max="10508" width="1.5546875" style="51" customWidth="1"/>
    <col min="10509" max="10509" width="18.5546875" style="51" customWidth="1"/>
    <col min="10510" max="10510" width="14.5546875" style="51" customWidth="1"/>
    <col min="10511" max="10511" width="1.5546875" style="51" customWidth="1"/>
    <col min="10512" max="10512" width="14.5546875" style="51" customWidth="1"/>
    <col min="10513" max="10751" width="10.5546875" style="51"/>
    <col min="10752" max="10752" width="33.33203125" style="51" customWidth="1"/>
    <col min="10753" max="10753" width="8.44140625" style="51" customWidth="1"/>
    <col min="10754" max="10754" width="1.5546875" style="51" customWidth="1"/>
    <col min="10755" max="10755" width="18.5546875" style="51" customWidth="1"/>
    <col min="10756" max="10756" width="1.5546875" style="51" customWidth="1"/>
    <col min="10757" max="10757" width="18.5546875" style="51" customWidth="1"/>
    <col min="10758" max="10758" width="1.5546875" style="51" customWidth="1"/>
    <col min="10759" max="10759" width="18.5546875" style="51" customWidth="1"/>
    <col min="10760" max="10760" width="1.5546875" style="51" customWidth="1"/>
    <col min="10761" max="10761" width="18.5546875" style="51" customWidth="1"/>
    <col min="10762" max="10762" width="1.5546875" style="51" customWidth="1"/>
    <col min="10763" max="10763" width="18.5546875" style="51" customWidth="1"/>
    <col min="10764" max="10764" width="1.5546875" style="51" customWidth="1"/>
    <col min="10765" max="10765" width="18.5546875" style="51" customWidth="1"/>
    <col min="10766" max="10766" width="14.5546875" style="51" customWidth="1"/>
    <col min="10767" max="10767" width="1.5546875" style="51" customWidth="1"/>
    <col min="10768" max="10768" width="14.5546875" style="51" customWidth="1"/>
    <col min="10769" max="11007" width="10.5546875" style="51"/>
    <col min="11008" max="11008" width="33.33203125" style="51" customWidth="1"/>
    <col min="11009" max="11009" width="8.44140625" style="51" customWidth="1"/>
    <col min="11010" max="11010" width="1.5546875" style="51" customWidth="1"/>
    <col min="11011" max="11011" width="18.5546875" style="51" customWidth="1"/>
    <col min="11012" max="11012" width="1.5546875" style="51" customWidth="1"/>
    <col min="11013" max="11013" width="18.5546875" style="51" customWidth="1"/>
    <col min="11014" max="11014" width="1.5546875" style="51" customWidth="1"/>
    <col min="11015" max="11015" width="18.5546875" style="51" customWidth="1"/>
    <col min="11016" max="11016" width="1.5546875" style="51" customWidth="1"/>
    <col min="11017" max="11017" width="18.5546875" style="51" customWidth="1"/>
    <col min="11018" max="11018" width="1.5546875" style="51" customWidth="1"/>
    <col min="11019" max="11019" width="18.5546875" style="51" customWidth="1"/>
    <col min="11020" max="11020" width="1.5546875" style="51" customWidth="1"/>
    <col min="11021" max="11021" width="18.5546875" style="51" customWidth="1"/>
    <col min="11022" max="11022" width="14.5546875" style="51" customWidth="1"/>
    <col min="11023" max="11023" width="1.5546875" style="51" customWidth="1"/>
    <col min="11024" max="11024" width="14.5546875" style="51" customWidth="1"/>
    <col min="11025" max="11263" width="10.5546875" style="51"/>
    <col min="11264" max="11264" width="33.33203125" style="51" customWidth="1"/>
    <col min="11265" max="11265" width="8.44140625" style="51" customWidth="1"/>
    <col min="11266" max="11266" width="1.5546875" style="51" customWidth="1"/>
    <col min="11267" max="11267" width="18.5546875" style="51" customWidth="1"/>
    <col min="11268" max="11268" width="1.5546875" style="51" customWidth="1"/>
    <col min="11269" max="11269" width="18.5546875" style="51" customWidth="1"/>
    <col min="11270" max="11270" width="1.5546875" style="51" customWidth="1"/>
    <col min="11271" max="11271" width="18.5546875" style="51" customWidth="1"/>
    <col min="11272" max="11272" width="1.5546875" style="51" customWidth="1"/>
    <col min="11273" max="11273" width="18.5546875" style="51" customWidth="1"/>
    <col min="11274" max="11274" width="1.5546875" style="51" customWidth="1"/>
    <col min="11275" max="11275" width="18.5546875" style="51" customWidth="1"/>
    <col min="11276" max="11276" width="1.5546875" style="51" customWidth="1"/>
    <col min="11277" max="11277" width="18.5546875" style="51" customWidth="1"/>
    <col min="11278" max="11278" width="14.5546875" style="51" customWidth="1"/>
    <col min="11279" max="11279" width="1.5546875" style="51" customWidth="1"/>
    <col min="11280" max="11280" width="14.5546875" style="51" customWidth="1"/>
    <col min="11281" max="11519" width="10.5546875" style="51"/>
    <col min="11520" max="11520" width="33.33203125" style="51" customWidth="1"/>
    <col min="11521" max="11521" width="8.44140625" style="51" customWidth="1"/>
    <col min="11522" max="11522" width="1.5546875" style="51" customWidth="1"/>
    <col min="11523" max="11523" width="18.5546875" style="51" customWidth="1"/>
    <col min="11524" max="11524" width="1.5546875" style="51" customWidth="1"/>
    <col min="11525" max="11525" width="18.5546875" style="51" customWidth="1"/>
    <col min="11526" max="11526" width="1.5546875" style="51" customWidth="1"/>
    <col min="11527" max="11527" width="18.5546875" style="51" customWidth="1"/>
    <col min="11528" max="11528" width="1.5546875" style="51" customWidth="1"/>
    <col min="11529" max="11529" width="18.5546875" style="51" customWidth="1"/>
    <col min="11530" max="11530" width="1.5546875" style="51" customWidth="1"/>
    <col min="11531" max="11531" width="18.5546875" style="51" customWidth="1"/>
    <col min="11532" max="11532" width="1.5546875" style="51" customWidth="1"/>
    <col min="11533" max="11533" width="18.5546875" style="51" customWidth="1"/>
    <col min="11534" max="11534" width="14.5546875" style="51" customWidth="1"/>
    <col min="11535" max="11535" width="1.5546875" style="51" customWidth="1"/>
    <col min="11536" max="11536" width="14.5546875" style="51" customWidth="1"/>
    <col min="11537" max="11775" width="10.5546875" style="51"/>
    <col min="11776" max="11776" width="33.33203125" style="51" customWidth="1"/>
    <col min="11777" max="11777" width="8.44140625" style="51" customWidth="1"/>
    <col min="11778" max="11778" width="1.5546875" style="51" customWidth="1"/>
    <col min="11779" max="11779" width="18.5546875" style="51" customWidth="1"/>
    <col min="11780" max="11780" width="1.5546875" style="51" customWidth="1"/>
    <col min="11781" max="11781" width="18.5546875" style="51" customWidth="1"/>
    <col min="11782" max="11782" width="1.5546875" style="51" customWidth="1"/>
    <col min="11783" max="11783" width="18.5546875" style="51" customWidth="1"/>
    <col min="11784" max="11784" width="1.5546875" style="51" customWidth="1"/>
    <col min="11785" max="11785" width="18.5546875" style="51" customWidth="1"/>
    <col min="11786" max="11786" width="1.5546875" style="51" customWidth="1"/>
    <col min="11787" max="11787" width="18.5546875" style="51" customWidth="1"/>
    <col min="11788" max="11788" width="1.5546875" style="51" customWidth="1"/>
    <col min="11789" max="11789" width="18.5546875" style="51" customWidth="1"/>
    <col min="11790" max="11790" width="14.5546875" style="51" customWidth="1"/>
    <col min="11791" max="11791" width="1.5546875" style="51" customWidth="1"/>
    <col min="11792" max="11792" width="14.5546875" style="51" customWidth="1"/>
    <col min="11793" max="12031" width="10.5546875" style="51"/>
    <col min="12032" max="12032" width="33.33203125" style="51" customWidth="1"/>
    <col min="12033" max="12033" width="8.44140625" style="51" customWidth="1"/>
    <col min="12034" max="12034" width="1.5546875" style="51" customWidth="1"/>
    <col min="12035" max="12035" width="18.5546875" style="51" customWidth="1"/>
    <col min="12036" max="12036" width="1.5546875" style="51" customWidth="1"/>
    <col min="12037" max="12037" width="18.5546875" style="51" customWidth="1"/>
    <col min="12038" max="12038" width="1.5546875" style="51" customWidth="1"/>
    <col min="12039" max="12039" width="18.5546875" style="51" customWidth="1"/>
    <col min="12040" max="12040" width="1.5546875" style="51" customWidth="1"/>
    <col min="12041" max="12041" width="18.5546875" style="51" customWidth="1"/>
    <col min="12042" max="12042" width="1.5546875" style="51" customWidth="1"/>
    <col min="12043" max="12043" width="18.5546875" style="51" customWidth="1"/>
    <col min="12044" max="12044" width="1.5546875" style="51" customWidth="1"/>
    <col min="12045" max="12045" width="18.5546875" style="51" customWidth="1"/>
    <col min="12046" max="12046" width="14.5546875" style="51" customWidth="1"/>
    <col min="12047" max="12047" width="1.5546875" style="51" customWidth="1"/>
    <col min="12048" max="12048" width="14.5546875" style="51" customWidth="1"/>
    <col min="12049" max="12287" width="10.5546875" style="51"/>
    <col min="12288" max="12288" width="33.33203125" style="51" customWidth="1"/>
    <col min="12289" max="12289" width="8.44140625" style="51" customWidth="1"/>
    <col min="12290" max="12290" width="1.5546875" style="51" customWidth="1"/>
    <col min="12291" max="12291" width="18.5546875" style="51" customWidth="1"/>
    <col min="12292" max="12292" width="1.5546875" style="51" customWidth="1"/>
    <col min="12293" max="12293" width="18.5546875" style="51" customWidth="1"/>
    <col min="12294" max="12294" width="1.5546875" style="51" customWidth="1"/>
    <col min="12295" max="12295" width="18.5546875" style="51" customWidth="1"/>
    <col min="12296" max="12296" width="1.5546875" style="51" customWidth="1"/>
    <col min="12297" max="12297" width="18.5546875" style="51" customWidth="1"/>
    <col min="12298" max="12298" width="1.5546875" style="51" customWidth="1"/>
    <col min="12299" max="12299" width="18.5546875" style="51" customWidth="1"/>
    <col min="12300" max="12300" width="1.5546875" style="51" customWidth="1"/>
    <col min="12301" max="12301" width="18.5546875" style="51" customWidth="1"/>
    <col min="12302" max="12302" width="14.5546875" style="51" customWidth="1"/>
    <col min="12303" max="12303" width="1.5546875" style="51" customWidth="1"/>
    <col min="12304" max="12304" width="14.5546875" style="51" customWidth="1"/>
    <col min="12305" max="12543" width="10.5546875" style="51"/>
    <col min="12544" max="12544" width="33.33203125" style="51" customWidth="1"/>
    <col min="12545" max="12545" width="8.44140625" style="51" customWidth="1"/>
    <col min="12546" max="12546" width="1.5546875" style="51" customWidth="1"/>
    <col min="12547" max="12547" width="18.5546875" style="51" customWidth="1"/>
    <col min="12548" max="12548" width="1.5546875" style="51" customWidth="1"/>
    <col min="12549" max="12549" width="18.5546875" style="51" customWidth="1"/>
    <col min="12550" max="12550" width="1.5546875" style="51" customWidth="1"/>
    <col min="12551" max="12551" width="18.5546875" style="51" customWidth="1"/>
    <col min="12552" max="12552" width="1.5546875" style="51" customWidth="1"/>
    <col min="12553" max="12553" width="18.5546875" style="51" customWidth="1"/>
    <col min="12554" max="12554" width="1.5546875" style="51" customWidth="1"/>
    <col min="12555" max="12555" width="18.5546875" style="51" customWidth="1"/>
    <col min="12556" max="12556" width="1.5546875" style="51" customWidth="1"/>
    <col min="12557" max="12557" width="18.5546875" style="51" customWidth="1"/>
    <col min="12558" max="12558" width="14.5546875" style="51" customWidth="1"/>
    <col min="12559" max="12559" width="1.5546875" style="51" customWidth="1"/>
    <col min="12560" max="12560" width="14.5546875" style="51" customWidth="1"/>
    <col min="12561" max="12799" width="10.5546875" style="51"/>
    <col min="12800" max="12800" width="33.33203125" style="51" customWidth="1"/>
    <col min="12801" max="12801" width="8.44140625" style="51" customWidth="1"/>
    <col min="12802" max="12802" width="1.5546875" style="51" customWidth="1"/>
    <col min="12803" max="12803" width="18.5546875" style="51" customWidth="1"/>
    <col min="12804" max="12804" width="1.5546875" style="51" customWidth="1"/>
    <col min="12805" max="12805" width="18.5546875" style="51" customWidth="1"/>
    <col min="12806" max="12806" width="1.5546875" style="51" customWidth="1"/>
    <col min="12807" max="12807" width="18.5546875" style="51" customWidth="1"/>
    <col min="12808" max="12808" width="1.5546875" style="51" customWidth="1"/>
    <col min="12809" max="12809" width="18.5546875" style="51" customWidth="1"/>
    <col min="12810" max="12810" width="1.5546875" style="51" customWidth="1"/>
    <col min="12811" max="12811" width="18.5546875" style="51" customWidth="1"/>
    <col min="12812" max="12812" width="1.5546875" style="51" customWidth="1"/>
    <col min="12813" max="12813" width="18.5546875" style="51" customWidth="1"/>
    <col min="12814" max="12814" width="14.5546875" style="51" customWidth="1"/>
    <col min="12815" max="12815" width="1.5546875" style="51" customWidth="1"/>
    <col min="12816" max="12816" width="14.5546875" style="51" customWidth="1"/>
    <col min="12817" max="13055" width="10.5546875" style="51"/>
    <col min="13056" max="13056" width="33.33203125" style="51" customWidth="1"/>
    <col min="13057" max="13057" width="8.44140625" style="51" customWidth="1"/>
    <col min="13058" max="13058" width="1.5546875" style="51" customWidth="1"/>
    <col min="13059" max="13059" width="18.5546875" style="51" customWidth="1"/>
    <col min="13060" max="13060" width="1.5546875" style="51" customWidth="1"/>
    <col min="13061" max="13061" width="18.5546875" style="51" customWidth="1"/>
    <col min="13062" max="13062" width="1.5546875" style="51" customWidth="1"/>
    <col min="13063" max="13063" width="18.5546875" style="51" customWidth="1"/>
    <col min="13064" max="13064" width="1.5546875" style="51" customWidth="1"/>
    <col min="13065" max="13065" width="18.5546875" style="51" customWidth="1"/>
    <col min="13066" max="13066" width="1.5546875" style="51" customWidth="1"/>
    <col min="13067" max="13067" width="18.5546875" style="51" customWidth="1"/>
    <col min="13068" max="13068" width="1.5546875" style="51" customWidth="1"/>
    <col min="13069" max="13069" width="18.5546875" style="51" customWidth="1"/>
    <col min="13070" max="13070" width="14.5546875" style="51" customWidth="1"/>
    <col min="13071" max="13071" width="1.5546875" style="51" customWidth="1"/>
    <col min="13072" max="13072" width="14.5546875" style="51" customWidth="1"/>
    <col min="13073" max="13311" width="10.5546875" style="51"/>
    <col min="13312" max="13312" width="33.33203125" style="51" customWidth="1"/>
    <col min="13313" max="13313" width="8.44140625" style="51" customWidth="1"/>
    <col min="13314" max="13314" width="1.5546875" style="51" customWidth="1"/>
    <col min="13315" max="13315" width="18.5546875" style="51" customWidth="1"/>
    <col min="13316" max="13316" width="1.5546875" style="51" customWidth="1"/>
    <col min="13317" max="13317" width="18.5546875" style="51" customWidth="1"/>
    <col min="13318" max="13318" width="1.5546875" style="51" customWidth="1"/>
    <col min="13319" max="13319" width="18.5546875" style="51" customWidth="1"/>
    <col min="13320" max="13320" width="1.5546875" style="51" customWidth="1"/>
    <col min="13321" max="13321" width="18.5546875" style="51" customWidth="1"/>
    <col min="13322" max="13322" width="1.5546875" style="51" customWidth="1"/>
    <col min="13323" max="13323" width="18.5546875" style="51" customWidth="1"/>
    <col min="13324" max="13324" width="1.5546875" style="51" customWidth="1"/>
    <col min="13325" max="13325" width="18.5546875" style="51" customWidth="1"/>
    <col min="13326" max="13326" width="14.5546875" style="51" customWidth="1"/>
    <col min="13327" max="13327" width="1.5546875" style="51" customWidth="1"/>
    <col min="13328" max="13328" width="14.5546875" style="51" customWidth="1"/>
    <col min="13329" max="13567" width="10.5546875" style="51"/>
    <col min="13568" max="13568" width="33.33203125" style="51" customWidth="1"/>
    <col min="13569" max="13569" width="8.44140625" style="51" customWidth="1"/>
    <col min="13570" max="13570" width="1.5546875" style="51" customWidth="1"/>
    <col min="13571" max="13571" width="18.5546875" style="51" customWidth="1"/>
    <col min="13572" max="13572" width="1.5546875" style="51" customWidth="1"/>
    <col min="13573" max="13573" width="18.5546875" style="51" customWidth="1"/>
    <col min="13574" max="13574" width="1.5546875" style="51" customWidth="1"/>
    <col min="13575" max="13575" width="18.5546875" style="51" customWidth="1"/>
    <col min="13576" max="13576" width="1.5546875" style="51" customWidth="1"/>
    <col min="13577" max="13577" width="18.5546875" style="51" customWidth="1"/>
    <col min="13578" max="13578" width="1.5546875" style="51" customWidth="1"/>
    <col min="13579" max="13579" width="18.5546875" style="51" customWidth="1"/>
    <col min="13580" max="13580" width="1.5546875" style="51" customWidth="1"/>
    <col min="13581" max="13581" width="18.5546875" style="51" customWidth="1"/>
    <col min="13582" max="13582" width="14.5546875" style="51" customWidth="1"/>
    <col min="13583" max="13583" width="1.5546875" style="51" customWidth="1"/>
    <col min="13584" max="13584" width="14.5546875" style="51" customWidth="1"/>
    <col min="13585" max="13823" width="10.5546875" style="51"/>
    <col min="13824" max="13824" width="33.33203125" style="51" customWidth="1"/>
    <col min="13825" max="13825" width="8.44140625" style="51" customWidth="1"/>
    <col min="13826" max="13826" width="1.5546875" style="51" customWidth="1"/>
    <col min="13827" max="13827" width="18.5546875" style="51" customWidth="1"/>
    <col min="13828" max="13828" width="1.5546875" style="51" customWidth="1"/>
    <col min="13829" max="13829" width="18.5546875" style="51" customWidth="1"/>
    <col min="13830" max="13830" width="1.5546875" style="51" customWidth="1"/>
    <col min="13831" max="13831" width="18.5546875" style="51" customWidth="1"/>
    <col min="13832" max="13832" width="1.5546875" style="51" customWidth="1"/>
    <col min="13833" max="13833" width="18.5546875" style="51" customWidth="1"/>
    <col min="13834" max="13834" width="1.5546875" style="51" customWidth="1"/>
    <col min="13835" max="13835" width="18.5546875" style="51" customWidth="1"/>
    <col min="13836" max="13836" width="1.5546875" style="51" customWidth="1"/>
    <col min="13837" max="13837" width="18.5546875" style="51" customWidth="1"/>
    <col min="13838" max="13838" width="14.5546875" style="51" customWidth="1"/>
    <col min="13839" max="13839" width="1.5546875" style="51" customWidth="1"/>
    <col min="13840" max="13840" width="14.5546875" style="51" customWidth="1"/>
    <col min="13841" max="14079" width="10.5546875" style="51"/>
    <col min="14080" max="14080" width="33.33203125" style="51" customWidth="1"/>
    <col min="14081" max="14081" width="8.44140625" style="51" customWidth="1"/>
    <col min="14082" max="14082" width="1.5546875" style="51" customWidth="1"/>
    <col min="14083" max="14083" width="18.5546875" style="51" customWidth="1"/>
    <col min="14084" max="14084" width="1.5546875" style="51" customWidth="1"/>
    <col min="14085" max="14085" width="18.5546875" style="51" customWidth="1"/>
    <col min="14086" max="14086" width="1.5546875" style="51" customWidth="1"/>
    <col min="14087" max="14087" width="18.5546875" style="51" customWidth="1"/>
    <col min="14088" max="14088" width="1.5546875" style="51" customWidth="1"/>
    <col min="14089" max="14089" width="18.5546875" style="51" customWidth="1"/>
    <col min="14090" max="14090" width="1.5546875" style="51" customWidth="1"/>
    <col min="14091" max="14091" width="18.5546875" style="51" customWidth="1"/>
    <col min="14092" max="14092" width="1.5546875" style="51" customWidth="1"/>
    <col min="14093" max="14093" width="18.5546875" style="51" customWidth="1"/>
    <col min="14094" max="14094" width="14.5546875" style="51" customWidth="1"/>
    <col min="14095" max="14095" width="1.5546875" style="51" customWidth="1"/>
    <col min="14096" max="14096" width="14.5546875" style="51" customWidth="1"/>
    <col min="14097" max="14335" width="10.5546875" style="51"/>
    <col min="14336" max="14336" width="33.33203125" style="51" customWidth="1"/>
    <col min="14337" max="14337" width="8.44140625" style="51" customWidth="1"/>
    <col min="14338" max="14338" width="1.5546875" style="51" customWidth="1"/>
    <col min="14339" max="14339" width="18.5546875" style="51" customWidth="1"/>
    <col min="14340" max="14340" width="1.5546875" style="51" customWidth="1"/>
    <col min="14341" max="14341" width="18.5546875" style="51" customWidth="1"/>
    <col min="14342" max="14342" width="1.5546875" style="51" customWidth="1"/>
    <col min="14343" max="14343" width="18.5546875" style="51" customWidth="1"/>
    <col min="14344" max="14344" width="1.5546875" style="51" customWidth="1"/>
    <col min="14345" max="14345" width="18.5546875" style="51" customWidth="1"/>
    <col min="14346" max="14346" width="1.5546875" style="51" customWidth="1"/>
    <col min="14347" max="14347" width="18.5546875" style="51" customWidth="1"/>
    <col min="14348" max="14348" width="1.5546875" style="51" customWidth="1"/>
    <col min="14349" max="14349" width="18.5546875" style="51" customWidth="1"/>
    <col min="14350" max="14350" width="14.5546875" style="51" customWidth="1"/>
    <col min="14351" max="14351" width="1.5546875" style="51" customWidth="1"/>
    <col min="14352" max="14352" width="14.5546875" style="51" customWidth="1"/>
    <col min="14353" max="14591" width="10.5546875" style="51"/>
    <col min="14592" max="14592" width="33.33203125" style="51" customWidth="1"/>
    <col min="14593" max="14593" width="8.44140625" style="51" customWidth="1"/>
    <col min="14594" max="14594" width="1.5546875" style="51" customWidth="1"/>
    <col min="14595" max="14595" width="18.5546875" style="51" customWidth="1"/>
    <col min="14596" max="14596" width="1.5546875" style="51" customWidth="1"/>
    <col min="14597" max="14597" width="18.5546875" style="51" customWidth="1"/>
    <col min="14598" max="14598" width="1.5546875" style="51" customWidth="1"/>
    <col min="14599" max="14599" width="18.5546875" style="51" customWidth="1"/>
    <col min="14600" max="14600" width="1.5546875" style="51" customWidth="1"/>
    <col min="14601" max="14601" width="18.5546875" style="51" customWidth="1"/>
    <col min="14602" max="14602" width="1.5546875" style="51" customWidth="1"/>
    <col min="14603" max="14603" width="18.5546875" style="51" customWidth="1"/>
    <col min="14604" max="14604" width="1.5546875" style="51" customWidth="1"/>
    <col min="14605" max="14605" width="18.5546875" style="51" customWidth="1"/>
    <col min="14606" max="14606" width="14.5546875" style="51" customWidth="1"/>
    <col min="14607" max="14607" width="1.5546875" style="51" customWidth="1"/>
    <col min="14608" max="14608" width="14.5546875" style="51" customWidth="1"/>
    <col min="14609" max="14847" width="10.5546875" style="51"/>
    <col min="14848" max="14848" width="33.33203125" style="51" customWidth="1"/>
    <col min="14849" max="14849" width="8.44140625" style="51" customWidth="1"/>
    <col min="14850" max="14850" width="1.5546875" style="51" customWidth="1"/>
    <col min="14851" max="14851" width="18.5546875" style="51" customWidth="1"/>
    <col min="14852" max="14852" width="1.5546875" style="51" customWidth="1"/>
    <col min="14853" max="14853" width="18.5546875" style="51" customWidth="1"/>
    <col min="14854" max="14854" width="1.5546875" style="51" customWidth="1"/>
    <col min="14855" max="14855" width="18.5546875" style="51" customWidth="1"/>
    <col min="14856" max="14856" width="1.5546875" style="51" customWidth="1"/>
    <col min="14857" max="14857" width="18.5546875" style="51" customWidth="1"/>
    <col min="14858" max="14858" width="1.5546875" style="51" customWidth="1"/>
    <col min="14859" max="14859" width="18.5546875" style="51" customWidth="1"/>
    <col min="14860" max="14860" width="1.5546875" style="51" customWidth="1"/>
    <col min="14861" max="14861" width="18.5546875" style="51" customWidth="1"/>
    <col min="14862" max="14862" width="14.5546875" style="51" customWidth="1"/>
    <col min="14863" max="14863" width="1.5546875" style="51" customWidth="1"/>
    <col min="14864" max="14864" width="14.5546875" style="51" customWidth="1"/>
    <col min="14865" max="15103" width="10.5546875" style="51"/>
    <col min="15104" max="15104" width="33.33203125" style="51" customWidth="1"/>
    <col min="15105" max="15105" width="8.44140625" style="51" customWidth="1"/>
    <col min="15106" max="15106" width="1.5546875" style="51" customWidth="1"/>
    <col min="15107" max="15107" width="18.5546875" style="51" customWidth="1"/>
    <col min="15108" max="15108" width="1.5546875" style="51" customWidth="1"/>
    <col min="15109" max="15109" width="18.5546875" style="51" customWidth="1"/>
    <col min="15110" max="15110" width="1.5546875" style="51" customWidth="1"/>
    <col min="15111" max="15111" width="18.5546875" style="51" customWidth="1"/>
    <col min="15112" max="15112" width="1.5546875" style="51" customWidth="1"/>
    <col min="15113" max="15113" width="18.5546875" style="51" customWidth="1"/>
    <col min="15114" max="15114" width="1.5546875" style="51" customWidth="1"/>
    <col min="15115" max="15115" width="18.5546875" style="51" customWidth="1"/>
    <col min="15116" max="15116" width="1.5546875" style="51" customWidth="1"/>
    <col min="15117" max="15117" width="18.5546875" style="51" customWidth="1"/>
    <col min="15118" max="15118" width="14.5546875" style="51" customWidth="1"/>
    <col min="15119" max="15119" width="1.5546875" style="51" customWidth="1"/>
    <col min="15120" max="15120" width="14.5546875" style="51" customWidth="1"/>
    <col min="15121" max="15359" width="10.5546875" style="51"/>
    <col min="15360" max="15360" width="33.33203125" style="51" customWidth="1"/>
    <col min="15361" max="15361" width="8.44140625" style="51" customWidth="1"/>
    <col min="15362" max="15362" width="1.5546875" style="51" customWidth="1"/>
    <col min="15363" max="15363" width="18.5546875" style="51" customWidth="1"/>
    <col min="15364" max="15364" width="1.5546875" style="51" customWidth="1"/>
    <col min="15365" max="15365" width="18.5546875" style="51" customWidth="1"/>
    <col min="15366" max="15366" width="1.5546875" style="51" customWidth="1"/>
    <col min="15367" max="15367" width="18.5546875" style="51" customWidth="1"/>
    <col min="15368" max="15368" width="1.5546875" style="51" customWidth="1"/>
    <col min="15369" max="15369" width="18.5546875" style="51" customWidth="1"/>
    <col min="15370" max="15370" width="1.5546875" style="51" customWidth="1"/>
    <col min="15371" max="15371" width="18.5546875" style="51" customWidth="1"/>
    <col min="15372" max="15372" width="1.5546875" style="51" customWidth="1"/>
    <col min="15373" max="15373" width="18.5546875" style="51" customWidth="1"/>
    <col min="15374" max="15374" width="14.5546875" style="51" customWidth="1"/>
    <col min="15375" max="15375" width="1.5546875" style="51" customWidth="1"/>
    <col min="15376" max="15376" width="14.5546875" style="51" customWidth="1"/>
    <col min="15377" max="15615" width="10.5546875" style="51"/>
    <col min="15616" max="15616" width="33.33203125" style="51" customWidth="1"/>
    <col min="15617" max="15617" width="8.44140625" style="51" customWidth="1"/>
    <col min="15618" max="15618" width="1.5546875" style="51" customWidth="1"/>
    <col min="15619" max="15619" width="18.5546875" style="51" customWidth="1"/>
    <col min="15620" max="15620" width="1.5546875" style="51" customWidth="1"/>
    <col min="15621" max="15621" width="18.5546875" style="51" customWidth="1"/>
    <col min="15622" max="15622" width="1.5546875" style="51" customWidth="1"/>
    <col min="15623" max="15623" width="18.5546875" style="51" customWidth="1"/>
    <col min="15624" max="15624" width="1.5546875" style="51" customWidth="1"/>
    <col min="15625" max="15625" width="18.5546875" style="51" customWidth="1"/>
    <col min="15626" max="15626" width="1.5546875" style="51" customWidth="1"/>
    <col min="15627" max="15627" width="18.5546875" style="51" customWidth="1"/>
    <col min="15628" max="15628" width="1.5546875" style="51" customWidth="1"/>
    <col min="15629" max="15629" width="18.5546875" style="51" customWidth="1"/>
    <col min="15630" max="15630" width="14.5546875" style="51" customWidth="1"/>
    <col min="15631" max="15631" width="1.5546875" style="51" customWidth="1"/>
    <col min="15632" max="15632" width="14.5546875" style="51" customWidth="1"/>
    <col min="15633" max="15871" width="10.5546875" style="51"/>
    <col min="15872" max="15872" width="33.33203125" style="51" customWidth="1"/>
    <col min="15873" max="15873" width="8.44140625" style="51" customWidth="1"/>
    <col min="15874" max="15874" width="1.5546875" style="51" customWidth="1"/>
    <col min="15875" max="15875" width="18.5546875" style="51" customWidth="1"/>
    <col min="15876" max="15876" width="1.5546875" style="51" customWidth="1"/>
    <col min="15877" max="15877" width="18.5546875" style="51" customWidth="1"/>
    <col min="15878" max="15878" width="1.5546875" style="51" customWidth="1"/>
    <col min="15879" max="15879" width="18.5546875" style="51" customWidth="1"/>
    <col min="15880" max="15880" width="1.5546875" style="51" customWidth="1"/>
    <col min="15881" max="15881" width="18.5546875" style="51" customWidth="1"/>
    <col min="15882" max="15882" width="1.5546875" style="51" customWidth="1"/>
    <col min="15883" max="15883" width="18.5546875" style="51" customWidth="1"/>
    <col min="15884" max="15884" width="1.5546875" style="51" customWidth="1"/>
    <col min="15885" max="15885" width="18.5546875" style="51" customWidth="1"/>
    <col min="15886" max="15886" width="14.5546875" style="51" customWidth="1"/>
    <col min="15887" max="15887" width="1.5546875" style="51" customWidth="1"/>
    <col min="15888" max="15888" width="14.5546875" style="51" customWidth="1"/>
    <col min="15889" max="16127" width="10.5546875" style="51"/>
    <col min="16128" max="16128" width="33.33203125" style="51" customWidth="1"/>
    <col min="16129" max="16129" width="8.44140625" style="51" customWidth="1"/>
    <col min="16130" max="16130" width="1.5546875" style="51" customWidth="1"/>
    <col min="16131" max="16131" width="18.5546875" style="51" customWidth="1"/>
    <col min="16132" max="16132" width="1.5546875" style="51" customWidth="1"/>
    <col min="16133" max="16133" width="18.5546875" style="51" customWidth="1"/>
    <col min="16134" max="16134" width="1.5546875" style="51" customWidth="1"/>
    <col min="16135" max="16135" width="18.5546875" style="51" customWidth="1"/>
    <col min="16136" max="16136" width="1.5546875" style="51" customWidth="1"/>
    <col min="16137" max="16137" width="18.5546875" style="51" customWidth="1"/>
    <col min="16138" max="16138" width="1.5546875" style="51" customWidth="1"/>
    <col min="16139" max="16139" width="18.5546875" style="51" customWidth="1"/>
    <col min="16140" max="16140" width="1.5546875" style="51" customWidth="1"/>
    <col min="16141" max="16141" width="18.5546875" style="51" customWidth="1"/>
    <col min="16142" max="16142" width="14.5546875" style="51" customWidth="1"/>
    <col min="16143" max="16143" width="1.5546875" style="51" customWidth="1"/>
    <col min="16144" max="16144" width="14.5546875" style="51" customWidth="1"/>
    <col min="16145" max="16384" width="10.5546875" style="51"/>
  </cols>
  <sheetData>
    <row r="1" spans="1:16" ht="23.1" customHeight="1">
      <c r="A1" s="54"/>
      <c r="B1" s="54"/>
      <c r="C1" s="107"/>
      <c r="D1" s="54"/>
      <c r="E1" s="107"/>
      <c r="F1" s="54"/>
      <c r="G1" s="107"/>
      <c r="H1" s="107"/>
      <c r="I1" s="107"/>
      <c r="J1" s="54"/>
      <c r="K1" s="107"/>
      <c r="L1" s="54"/>
      <c r="M1" s="105" t="s">
        <v>73</v>
      </c>
      <c r="N1" s="105"/>
    </row>
    <row r="2" spans="1:16" s="53" customFormat="1" ht="23.1" customHeight="1">
      <c r="A2" s="53" t="s">
        <v>0</v>
      </c>
      <c r="C2" s="104"/>
      <c r="E2" s="43"/>
      <c r="G2" s="43"/>
      <c r="H2" s="43"/>
      <c r="I2" s="43"/>
      <c r="J2" s="44"/>
      <c r="K2" s="43"/>
      <c r="L2" s="44"/>
      <c r="M2" s="104"/>
      <c r="N2" s="104"/>
      <c r="P2" s="104"/>
    </row>
    <row r="3" spans="1:16" s="53" customFormat="1" ht="23.1" customHeight="1">
      <c r="A3" s="53" t="s">
        <v>122</v>
      </c>
      <c r="C3" s="104"/>
      <c r="E3" s="104"/>
      <c r="G3" s="104"/>
      <c r="H3" s="104"/>
      <c r="I3" s="104"/>
      <c r="K3" s="104"/>
      <c r="M3" s="104"/>
      <c r="N3" s="104"/>
      <c r="P3" s="104"/>
    </row>
    <row r="4" spans="1:16" s="53" customFormat="1" ht="23.1" customHeight="1">
      <c r="A4" s="53" t="s">
        <v>98</v>
      </c>
      <c r="C4" s="104"/>
      <c r="E4" s="104"/>
      <c r="G4" s="104"/>
      <c r="H4" s="104"/>
      <c r="I4" s="104"/>
      <c r="K4" s="104"/>
      <c r="M4" s="104"/>
      <c r="N4" s="104"/>
      <c r="P4" s="104"/>
    </row>
    <row r="5" spans="1:16" ht="23.1" customHeight="1">
      <c r="A5" s="54"/>
      <c r="C5" s="107"/>
      <c r="D5" s="54"/>
      <c r="E5" s="105"/>
      <c r="F5" s="105"/>
      <c r="G5" s="105"/>
      <c r="H5" s="54"/>
      <c r="I5" s="105"/>
      <c r="J5" s="55"/>
      <c r="K5" s="105"/>
      <c r="L5" s="55"/>
      <c r="M5" s="105" t="s">
        <v>3</v>
      </c>
      <c r="P5" s="51"/>
    </row>
    <row r="6" spans="1:16" ht="23.1" customHeight="1">
      <c r="A6" s="54"/>
      <c r="C6" s="123" t="s">
        <v>5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P6" s="51"/>
    </row>
    <row r="7" spans="1:16" ht="23.1" customHeight="1">
      <c r="A7" s="54"/>
      <c r="C7" s="93"/>
      <c r="D7" s="51"/>
      <c r="E7" s="111"/>
      <c r="F7" s="112"/>
      <c r="G7" s="54"/>
      <c r="H7" s="54"/>
      <c r="I7" s="54"/>
      <c r="J7" s="52"/>
      <c r="K7" s="54" t="s">
        <v>99</v>
      </c>
      <c r="L7" s="52"/>
      <c r="M7" s="110"/>
      <c r="P7" s="51"/>
    </row>
    <row r="8" spans="1:16" ht="23.1" customHeight="1">
      <c r="A8" s="54"/>
      <c r="C8" s="93"/>
      <c r="D8" s="51"/>
      <c r="E8" s="111"/>
      <c r="F8" s="112"/>
      <c r="J8" s="52"/>
      <c r="K8" s="124" t="s">
        <v>100</v>
      </c>
      <c r="L8" s="52"/>
      <c r="M8" s="110"/>
      <c r="P8" s="51"/>
    </row>
    <row r="9" spans="1:16" ht="23.1" customHeight="1">
      <c r="A9" s="54"/>
      <c r="C9" s="93"/>
      <c r="D9" s="51"/>
      <c r="E9" s="111"/>
      <c r="F9" s="112"/>
      <c r="G9" s="124" t="s">
        <v>64</v>
      </c>
      <c r="H9" s="124"/>
      <c r="I9" s="124"/>
      <c r="J9" s="52"/>
      <c r="K9" s="125" t="s">
        <v>101</v>
      </c>
      <c r="L9" s="52"/>
      <c r="M9" s="110"/>
      <c r="P9" s="51"/>
    </row>
    <row r="10" spans="1:16" ht="23.1" customHeight="1">
      <c r="A10" s="54"/>
      <c r="C10" s="110" t="s">
        <v>103</v>
      </c>
      <c r="D10" s="51"/>
      <c r="E10" s="110" t="s">
        <v>104</v>
      </c>
      <c r="F10" s="112"/>
      <c r="G10" s="114" t="s">
        <v>105</v>
      </c>
      <c r="H10" s="110"/>
      <c r="I10" s="110"/>
      <c r="J10" s="52"/>
      <c r="K10" s="52" t="s">
        <v>106</v>
      </c>
      <c r="L10" s="52"/>
      <c r="M10" s="110" t="s">
        <v>107</v>
      </c>
      <c r="P10" s="51"/>
    </row>
    <row r="11" spans="1:16" ht="23.1" customHeight="1">
      <c r="A11" s="54"/>
      <c r="C11" s="118" t="s">
        <v>109</v>
      </c>
      <c r="D11" s="51"/>
      <c r="E11" s="118" t="s">
        <v>110</v>
      </c>
      <c r="G11" s="118" t="s">
        <v>111</v>
      </c>
      <c r="H11" s="110"/>
      <c r="I11" s="118" t="s">
        <v>112</v>
      </c>
      <c r="J11" s="52"/>
      <c r="K11" s="118" t="s">
        <v>113</v>
      </c>
      <c r="L11" s="52"/>
      <c r="M11" s="118" t="s">
        <v>116</v>
      </c>
      <c r="P11" s="51"/>
    </row>
    <row r="12" spans="1:16" ht="23.1" customHeight="1">
      <c r="A12" s="53" t="s">
        <v>117</v>
      </c>
      <c r="C12" s="105">
        <v>391027809</v>
      </c>
      <c r="D12" s="51"/>
      <c r="E12" s="105">
        <v>371888608</v>
      </c>
      <c r="G12" s="105">
        <v>37114000</v>
      </c>
      <c r="H12" s="105"/>
      <c r="I12" s="105">
        <v>209392844</v>
      </c>
      <c r="J12" s="52"/>
      <c r="K12" s="105">
        <v>148639169</v>
      </c>
      <c r="L12" s="52"/>
      <c r="M12" s="105">
        <v>1158062430</v>
      </c>
      <c r="P12" s="51"/>
    </row>
    <row r="13" spans="1:16" ht="23.1" customHeight="1">
      <c r="A13" s="51" t="s">
        <v>118</v>
      </c>
      <c r="C13" s="105">
        <v>0</v>
      </c>
      <c r="D13" s="51"/>
      <c r="E13" s="105">
        <v>0</v>
      </c>
      <c r="G13" s="105">
        <v>0</v>
      </c>
      <c r="H13" s="105"/>
      <c r="I13" s="105">
        <f>PL!L24</f>
        <v>-18405706</v>
      </c>
      <c r="J13" s="52"/>
      <c r="K13" s="105">
        <v>0</v>
      </c>
      <c r="L13" s="52"/>
      <c r="M13" s="105">
        <f>SUM(C13:K13)</f>
        <v>-18405706</v>
      </c>
      <c r="P13" s="51"/>
    </row>
    <row r="14" spans="1:16" ht="23.1" customHeight="1">
      <c r="A14" s="51" t="s">
        <v>90</v>
      </c>
      <c r="C14" s="126">
        <v>0</v>
      </c>
      <c r="D14" s="51"/>
      <c r="E14" s="126">
        <v>0</v>
      </c>
      <c r="G14" s="126">
        <v>0</v>
      </c>
      <c r="H14" s="105"/>
      <c r="I14" s="126">
        <f>PL!L27</f>
        <v>0</v>
      </c>
      <c r="J14" s="52"/>
      <c r="K14" s="126">
        <v>0</v>
      </c>
      <c r="L14" s="52"/>
      <c r="M14" s="126">
        <f>SUM(C14:K14)</f>
        <v>0</v>
      </c>
      <c r="P14" s="51"/>
    </row>
    <row r="15" spans="1:16" ht="23.1" customHeight="1">
      <c r="A15" s="51" t="s">
        <v>91</v>
      </c>
      <c r="C15" s="105">
        <f>SUM(C13:C14)</f>
        <v>0</v>
      </c>
      <c r="D15" s="51"/>
      <c r="E15" s="105">
        <f>SUM(E13:E14)</f>
        <v>0</v>
      </c>
      <c r="G15" s="105">
        <f>SUM(G13:G14)</f>
        <v>0</v>
      </c>
      <c r="H15" s="105"/>
      <c r="I15" s="105">
        <f>SUM(I13:I14)</f>
        <v>-18405706</v>
      </c>
      <c r="J15" s="52"/>
      <c r="K15" s="105">
        <f>SUM(K13:K14)</f>
        <v>0</v>
      </c>
      <c r="L15" s="52"/>
      <c r="M15" s="105">
        <f>SUM(M13:M14)</f>
        <v>-18405706</v>
      </c>
      <c r="P15" s="51"/>
    </row>
    <row r="16" spans="1:16" ht="23.1" customHeight="1" thickBot="1">
      <c r="A16" s="53" t="s">
        <v>119</v>
      </c>
      <c r="C16" s="122">
        <f>SUM(C12,C15:C15)</f>
        <v>391027809</v>
      </c>
      <c r="D16" s="51"/>
      <c r="E16" s="122">
        <f>SUM(E12,E15:E15)</f>
        <v>371888608</v>
      </c>
      <c r="F16" s="105"/>
      <c r="G16" s="122">
        <f>SUM(G12,G15:G15)</f>
        <v>37114000</v>
      </c>
      <c r="H16" s="105"/>
      <c r="I16" s="122">
        <f>SUM(I12,I15:I15)</f>
        <v>190987138</v>
      </c>
      <c r="J16" s="105"/>
      <c r="K16" s="122">
        <f>SUM(K12,K15:K15)</f>
        <v>148639169</v>
      </c>
      <c r="L16" s="105"/>
      <c r="M16" s="122">
        <f>SUM(M12,M15:M15)</f>
        <v>1139656724</v>
      </c>
      <c r="P16" s="51"/>
    </row>
    <row r="17" spans="1:16" ht="23.1" customHeight="1" thickTop="1">
      <c r="A17" s="53"/>
      <c r="C17" s="93"/>
      <c r="D17" s="51"/>
      <c r="E17" s="105"/>
      <c r="F17" s="105"/>
      <c r="G17" s="105"/>
      <c r="H17" s="105"/>
      <c r="I17" s="105"/>
      <c r="J17" s="105"/>
      <c r="K17" s="105"/>
      <c r="L17" s="105"/>
      <c r="M17" s="105"/>
      <c r="P17" s="51"/>
    </row>
    <row r="18" spans="1:16" ht="23.1" customHeight="1">
      <c r="A18" s="53" t="s">
        <v>120</v>
      </c>
      <c r="C18" s="105">
        <v>391027809</v>
      </c>
      <c r="D18" s="51"/>
      <c r="E18" s="105">
        <v>371888608</v>
      </c>
      <c r="G18" s="105">
        <v>43013059</v>
      </c>
      <c r="H18" s="105"/>
      <c r="I18" s="105">
        <v>820000969</v>
      </c>
      <c r="J18" s="52"/>
      <c r="K18" s="105">
        <v>159910510</v>
      </c>
      <c r="L18" s="52"/>
      <c r="M18" s="105">
        <v>1785840955</v>
      </c>
      <c r="P18" s="51"/>
    </row>
    <row r="19" spans="1:16" ht="23.1" customHeight="1">
      <c r="A19" s="51" t="s">
        <v>123</v>
      </c>
      <c r="C19" s="105">
        <v>0</v>
      </c>
      <c r="D19" s="51"/>
      <c r="E19" s="105">
        <v>0</v>
      </c>
      <c r="G19" s="105">
        <v>0</v>
      </c>
      <c r="H19" s="105"/>
      <c r="I19" s="105">
        <f>PL!J24</f>
        <v>55400861</v>
      </c>
      <c r="J19" s="52"/>
      <c r="K19" s="105">
        <v>0</v>
      </c>
      <c r="L19" s="52"/>
      <c r="M19" s="105">
        <f>SUM(C19:K19)</f>
        <v>55400861</v>
      </c>
      <c r="P19" s="51"/>
    </row>
    <row r="20" spans="1:16" ht="23.1" customHeight="1">
      <c r="A20" s="51" t="s">
        <v>90</v>
      </c>
      <c r="C20" s="126">
        <v>0</v>
      </c>
      <c r="D20" s="51"/>
      <c r="E20" s="126">
        <v>0</v>
      </c>
      <c r="G20" s="126">
        <v>0</v>
      </c>
      <c r="H20" s="105"/>
      <c r="I20" s="126">
        <v>0</v>
      </c>
      <c r="J20" s="52"/>
      <c r="K20" s="126">
        <f>PL!J27</f>
        <v>0</v>
      </c>
      <c r="L20" s="52"/>
      <c r="M20" s="126">
        <f>SUM(C20:K20)</f>
        <v>0</v>
      </c>
      <c r="P20" s="51"/>
    </row>
    <row r="21" spans="1:16" ht="23.1" customHeight="1">
      <c r="A21" s="51" t="s">
        <v>91</v>
      </c>
      <c r="C21" s="105">
        <f>SUM(C19:C20)</f>
        <v>0</v>
      </c>
      <c r="D21" s="51"/>
      <c r="E21" s="105">
        <f>SUM(E19:E20)</f>
        <v>0</v>
      </c>
      <c r="G21" s="105">
        <f>SUM(G19:G20)</f>
        <v>0</v>
      </c>
      <c r="H21" s="105"/>
      <c r="I21" s="105">
        <f>SUM(I19:I20)</f>
        <v>55400861</v>
      </c>
      <c r="J21" s="52"/>
      <c r="K21" s="105">
        <f>SUM(K19:K20)</f>
        <v>0</v>
      </c>
      <c r="L21" s="52"/>
      <c r="M21" s="105">
        <f>SUM(M19:M20)</f>
        <v>55400861</v>
      </c>
      <c r="P21" s="51"/>
    </row>
    <row r="22" spans="1:16" ht="23.1" hidden="1" customHeight="1">
      <c r="A22" s="51" t="s">
        <v>124</v>
      </c>
      <c r="C22" s="105">
        <v>0</v>
      </c>
      <c r="D22" s="51"/>
      <c r="E22" s="105">
        <v>0</v>
      </c>
      <c r="G22" s="105">
        <v>0</v>
      </c>
      <c r="H22" s="105"/>
      <c r="I22" s="105">
        <v>0</v>
      </c>
      <c r="J22" s="52"/>
      <c r="K22" s="105">
        <v>0</v>
      </c>
      <c r="L22" s="52"/>
      <c r="M22" s="105">
        <f t="shared" ref="M22" si="0">SUM(C22:K22)</f>
        <v>0</v>
      </c>
      <c r="P22" s="51"/>
    </row>
    <row r="23" spans="1:16" ht="23.1" customHeight="1" thickBot="1">
      <c r="A23" s="53" t="s">
        <v>121</v>
      </c>
      <c r="C23" s="122">
        <f>SUM(C18,C21:C22)</f>
        <v>391027809</v>
      </c>
      <c r="D23" s="51"/>
      <c r="E23" s="122">
        <f>SUM(E18,E21:E22)</f>
        <v>371888608</v>
      </c>
      <c r="F23" s="105"/>
      <c r="G23" s="122">
        <f>SUM(G18,G21:G22)</f>
        <v>43013059</v>
      </c>
      <c r="H23" s="105"/>
      <c r="I23" s="122">
        <f>SUM(I18,I21:I22)</f>
        <v>875401830</v>
      </c>
      <c r="J23" s="105"/>
      <c r="K23" s="122">
        <f>SUM(K18,K21:K22)</f>
        <v>159910510</v>
      </c>
      <c r="L23" s="105"/>
      <c r="M23" s="122">
        <f>SUM(M18,M21:M22)</f>
        <v>1841241816</v>
      </c>
      <c r="P23" s="51"/>
    </row>
    <row r="24" spans="1:16" ht="23.1" customHeight="1" thickTop="1">
      <c r="C24" s="93">
        <f>C18-BS!L79</f>
        <v>0</v>
      </c>
      <c r="E24" s="93">
        <f>E18-BS!L80</f>
        <v>0</v>
      </c>
      <c r="G24" s="93">
        <f>G18-BS!L82</f>
        <v>0</v>
      </c>
      <c r="I24" s="93">
        <f>I18-BS!L83</f>
        <v>0</v>
      </c>
      <c r="J24" s="52"/>
      <c r="K24" s="93">
        <f>K18-BS!L84</f>
        <v>0</v>
      </c>
      <c r="L24" s="52"/>
      <c r="M24" s="93">
        <f>M18-BS!L85</f>
        <v>0</v>
      </c>
      <c r="P24" s="51"/>
    </row>
    <row r="25" spans="1:16" ht="23.1" customHeight="1">
      <c r="C25" s="93">
        <f>SUM(C23-BS!J79)</f>
        <v>0</v>
      </c>
      <c r="E25" s="93">
        <f>SUM(E23-BS!J80)</f>
        <v>0</v>
      </c>
      <c r="G25" s="93">
        <f>SUM(G23-BS!J82)</f>
        <v>0</v>
      </c>
      <c r="I25" s="93">
        <f>SUM(I23-BS!J83)</f>
        <v>0</v>
      </c>
      <c r="J25" s="52"/>
      <c r="K25" s="93">
        <f>SUM(K23-BS!J84)</f>
        <v>0</v>
      </c>
      <c r="L25" s="52"/>
      <c r="M25" s="93">
        <f>SUM(M23-BS!J85)</f>
        <v>0</v>
      </c>
      <c r="P25" s="51"/>
    </row>
    <row r="26" spans="1:16" ht="23.1" customHeight="1">
      <c r="A26" s="51" t="s">
        <v>39</v>
      </c>
      <c r="F26" s="93"/>
      <c r="H26" s="51"/>
      <c r="J26" s="52"/>
      <c r="L26" s="52"/>
      <c r="P26" s="51"/>
    </row>
    <row r="27" spans="1:16" ht="23.1" customHeight="1"/>
    <row r="28" spans="1:16" ht="23.1" customHeight="1"/>
    <row r="29" spans="1:16" ht="23.1" customHeight="1"/>
    <row r="30" spans="1:16" ht="23.1" customHeight="1"/>
    <row r="31" spans="1:16" ht="23.1" customHeight="1"/>
    <row r="32" spans="1:16" ht="23.1" customHeight="1"/>
    <row r="33" ht="23.1" customHeight="1"/>
    <row r="34" ht="23.1" customHeight="1"/>
    <row r="35" ht="23.1" customHeight="1"/>
    <row r="36" ht="23.1" customHeight="1"/>
    <row r="37" ht="23.1" customHeight="1"/>
  </sheetData>
  <printOptions horizontalCentered="1"/>
  <pageMargins left="0.78740157480314965" right="0.27559055118110237" top="0.78740157480314965" bottom="0.31496062992125984" header="0.31496062992125984" footer="0.31496062992125984"/>
  <pageSetup paperSize="9" scale="82" orientation="landscape" cellComments="asDisplayed" r:id="rId1"/>
  <headerFooter>
    <evenHeader>&amp;R&amp;"Arial,Italic"&amp;12For internal use only</evenHeader>
  </headerFooter>
  <colBreaks count="1" manualBreakCount="1">
    <brk id="13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9388-DF2C-48A1-9392-0E8A4CB31EAF}">
  <dimension ref="A1:N95"/>
  <sheetViews>
    <sheetView showGridLines="0" view="pageBreakPreview" zoomScaleNormal="100" zoomScaleSheetLayoutView="100" workbookViewId="0">
      <selection activeCell="N39" sqref="N39"/>
    </sheetView>
  </sheetViews>
  <sheetFormatPr defaultColWidth="10.5546875" defaultRowHeight="23.7" customHeight="1"/>
  <cols>
    <col min="1" max="1" width="33.44140625" style="57" customWidth="1"/>
    <col min="2" max="2" width="5.44140625" style="57" customWidth="1"/>
    <col min="3" max="3" width="10.6640625" style="57" customWidth="1"/>
    <col min="4" max="4" width="3.33203125" style="57" customWidth="1"/>
    <col min="5" max="5" width="1.33203125" style="82" customWidth="1"/>
    <col min="6" max="6" width="14.6640625" style="82" customWidth="1"/>
    <col min="7" max="7" width="1" style="82" customWidth="1"/>
    <col min="8" max="8" width="14.6640625" style="82" customWidth="1"/>
    <col min="9" max="9" width="1" style="82" customWidth="1"/>
    <col min="10" max="10" width="14.6640625" style="36" customWidth="1"/>
    <col min="11" max="11" width="1" style="57" customWidth="1"/>
    <col min="12" max="12" width="14.6640625" style="57" customWidth="1"/>
    <col min="13" max="13" width="12.44140625" style="33" customWidth="1"/>
    <col min="14" max="14" width="18.5546875" style="57" customWidth="1"/>
    <col min="15" max="248" width="10.5546875" style="57"/>
    <col min="249" max="249" width="33.44140625" style="57" customWidth="1"/>
    <col min="250" max="250" width="5.44140625" style="57" customWidth="1"/>
    <col min="251" max="251" width="12.5546875" style="57" customWidth="1"/>
    <col min="252" max="252" width="8.44140625" style="57" customWidth="1"/>
    <col min="253" max="253" width="1.33203125" style="57" customWidth="1"/>
    <col min="254" max="254" width="14.44140625" style="57" customWidth="1"/>
    <col min="255" max="256" width="0" style="57" hidden="1" customWidth="1"/>
    <col min="257" max="257" width="1.44140625" style="57" customWidth="1"/>
    <col min="258" max="258" width="14.44140625" style="57" customWidth="1"/>
    <col min="259" max="259" width="1.44140625" style="57" customWidth="1"/>
    <col min="260" max="260" width="14.44140625" style="57" customWidth="1"/>
    <col min="261" max="261" width="18.33203125" style="57" customWidth="1"/>
    <col min="262" max="262" width="18.5546875" style="57" customWidth="1"/>
    <col min="263" max="263" width="2.33203125" style="57" customWidth="1"/>
    <col min="264" max="264" width="20.5546875" style="57" bestFit="1" customWidth="1"/>
    <col min="265" max="265" width="17.6640625" style="57" customWidth="1"/>
    <col min="266" max="266" width="11.6640625" style="57" customWidth="1"/>
    <col min="267" max="267" width="1.44140625" style="57" customWidth="1"/>
    <col min="268" max="268" width="61.33203125" style="57" bestFit="1" customWidth="1"/>
    <col min="269" max="269" width="12.44140625" style="57" customWidth="1"/>
    <col min="270" max="270" width="18.5546875" style="57" customWidth="1"/>
    <col min="271" max="504" width="10.5546875" style="57"/>
    <col min="505" max="505" width="33.44140625" style="57" customWidth="1"/>
    <col min="506" max="506" width="5.44140625" style="57" customWidth="1"/>
    <col min="507" max="507" width="12.5546875" style="57" customWidth="1"/>
    <col min="508" max="508" width="8.44140625" style="57" customWidth="1"/>
    <col min="509" max="509" width="1.33203125" style="57" customWidth="1"/>
    <col min="510" max="510" width="14.44140625" style="57" customWidth="1"/>
    <col min="511" max="512" width="0" style="57" hidden="1" customWidth="1"/>
    <col min="513" max="513" width="1.44140625" style="57" customWidth="1"/>
    <col min="514" max="514" width="14.44140625" style="57" customWidth="1"/>
    <col min="515" max="515" width="1.44140625" style="57" customWidth="1"/>
    <col min="516" max="516" width="14.44140625" style="57" customWidth="1"/>
    <col min="517" max="517" width="18.33203125" style="57" customWidth="1"/>
    <col min="518" max="518" width="18.5546875" style="57" customWidth="1"/>
    <col min="519" max="519" width="2.33203125" style="57" customWidth="1"/>
    <col min="520" max="520" width="20.5546875" style="57" bestFit="1" customWidth="1"/>
    <col min="521" max="521" width="17.6640625" style="57" customWidth="1"/>
    <col min="522" max="522" width="11.6640625" style="57" customWidth="1"/>
    <col min="523" max="523" width="1.44140625" style="57" customWidth="1"/>
    <col min="524" max="524" width="61.33203125" style="57" bestFit="1" customWidth="1"/>
    <col min="525" max="525" width="12.44140625" style="57" customWidth="1"/>
    <col min="526" max="526" width="18.5546875" style="57" customWidth="1"/>
    <col min="527" max="760" width="10.5546875" style="57"/>
    <col min="761" max="761" width="33.44140625" style="57" customWidth="1"/>
    <col min="762" max="762" width="5.44140625" style="57" customWidth="1"/>
    <col min="763" max="763" width="12.5546875" style="57" customWidth="1"/>
    <col min="764" max="764" width="8.44140625" style="57" customWidth="1"/>
    <col min="765" max="765" width="1.33203125" style="57" customWidth="1"/>
    <col min="766" max="766" width="14.44140625" style="57" customWidth="1"/>
    <col min="767" max="768" width="0" style="57" hidden="1" customWidth="1"/>
    <col min="769" max="769" width="1.44140625" style="57" customWidth="1"/>
    <col min="770" max="770" width="14.44140625" style="57" customWidth="1"/>
    <col min="771" max="771" width="1.44140625" style="57" customWidth="1"/>
    <col min="772" max="772" width="14.44140625" style="57" customWidth="1"/>
    <col min="773" max="773" width="18.33203125" style="57" customWidth="1"/>
    <col min="774" max="774" width="18.5546875" style="57" customWidth="1"/>
    <col min="775" max="775" width="2.33203125" style="57" customWidth="1"/>
    <col min="776" max="776" width="20.5546875" style="57" bestFit="1" customWidth="1"/>
    <col min="777" max="777" width="17.6640625" style="57" customWidth="1"/>
    <col min="778" max="778" width="11.6640625" style="57" customWidth="1"/>
    <col min="779" max="779" width="1.44140625" style="57" customWidth="1"/>
    <col min="780" max="780" width="61.33203125" style="57" bestFit="1" customWidth="1"/>
    <col min="781" max="781" width="12.44140625" style="57" customWidth="1"/>
    <col min="782" max="782" width="18.5546875" style="57" customWidth="1"/>
    <col min="783" max="1016" width="10.5546875" style="57"/>
    <col min="1017" max="1017" width="33.44140625" style="57" customWidth="1"/>
    <col min="1018" max="1018" width="5.44140625" style="57" customWidth="1"/>
    <col min="1019" max="1019" width="12.5546875" style="57" customWidth="1"/>
    <col min="1020" max="1020" width="8.44140625" style="57" customWidth="1"/>
    <col min="1021" max="1021" width="1.33203125" style="57" customWidth="1"/>
    <col min="1022" max="1022" width="14.44140625" style="57" customWidth="1"/>
    <col min="1023" max="1024" width="0" style="57" hidden="1" customWidth="1"/>
    <col min="1025" max="1025" width="1.44140625" style="57" customWidth="1"/>
    <col min="1026" max="1026" width="14.44140625" style="57" customWidth="1"/>
    <col min="1027" max="1027" width="1.44140625" style="57" customWidth="1"/>
    <col min="1028" max="1028" width="14.44140625" style="57" customWidth="1"/>
    <col min="1029" max="1029" width="18.33203125" style="57" customWidth="1"/>
    <col min="1030" max="1030" width="18.5546875" style="57" customWidth="1"/>
    <col min="1031" max="1031" width="2.33203125" style="57" customWidth="1"/>
    <col min="1032" max="1032" width="20.5546875" style="57" bestFit="1" customWidth="1"/>
    <col min="1033" max="1033" width="17.6640625" style="57" customWidth="1"/>
    <col min="1034" max="1034" width="11.6640625" style="57" customWidth="1"/>
    <col min="1035" max="1035" width="1.44140625" style="57" customWidth="1"/>
    <col min="1036" max="1036" width="61.33203125" style="57" bestFit="1" customWidth="1"/>
    <col min="1037" max="1037" width="12.44140625" style="57" customWidth="1"/>
    <col min="1038" max="1038" width="18.5546875" style="57" customWidth="1"/>
    <col min="1039" max="1272" width="10.5546875" style="57"/>
    <col min="1273" max="1273" width="33.44140625" style="57" customWidth="1"/>
    <col min="1274" max="1274" width="5.44140625" style="57" customWidth="1"/>
    <col min="1275" max="1275" width="12.5546875" style="57" customWidth="1"/>
    <col min="1276" max="1276" width="8.44140625" style="57" customWidth="1"/>
    <col min="1277" max="1277" width="1.33203125" style="57" customWidth="1"/>
    <col min="1278" max="1278" width="14.44140625" style="57" customWidth="1"/>
    <col min="1279" max="1280" width="0" style="57" hidden="1" customWidth="1"/>
    <col min="1281" max="1281" width="1.44140625" style="57" customWidth="1"/>
    <col min="1282" max="1282" width="14.44140625" style="57" customWidth="1"/>
    <col min="1283" max="1283" width="1.44140625" style="57" customWidth="1"/>
    <col min="1284" max="1284" width="14.44140625" style="57" customWidth="1"/>
    <col min="1285" max="1285" width="18.33203125" style="57" customWidth="1"/>
    <col min="1286" max="1286" width="18.5546875" style="57" customWidth="1"/>
    <col min="1287" max="1287" width="2.33203125" style="57" customWidth="1"/>
    <col min="1288" max="1288" width="20.5546875" style="57" bestFit="1" customWidth="1"/>
    <col min="1289" max="1289" width="17.6640625" style="57" customWidth="1"/>
    <col min="1290" max="1290" width="11.6640625" style="57" customWidth="1"/>
    <col min="1291" max="1291" width="1.44140625" style="57" customWidth="1"/>
    <col min="1292" max="1292" width="61.33203125" style="57" bestFit="1" customWidth="1"/>
    <col min="1293" max="1293" width="12.44140625" style="57" customWidth="1"/>
    <col min="1294" max="1294" width="18.5546875" style="57" customWidth="1"/>
    <col min="1295" max="1528" width="10.5546875" style="57"/>
    <col min="1529" max="1529" width="33.44140625" style="57" customWidth="1"/>
    <col min="1530" max="1530" width="5.44140625" style="57" customWidth="1"/>
    <col min="1531" max="1531" width="12.5546875" style="57" customWidth="1"/>
    <col min="1532" max="1532" width="8.44140625" style="57" customWidth="1"/>
    <col min="1533" max="1533" width="1.33203125" style="57" customWidth="1"/>
    <col min="1534" max="1534" width="14.44140625" style="57" customWidth="1"/>
    <col min="1535" max="1536" width="0" style="57" hidden="1" customWidth="1"/>
    <col min="1537" max="1537" width="1.44140625" style="57" customWidth="1"/>
    <col min="1538" max="1538" width="14.44140625" style="57" customWidth="1"/>
    <col min="1539" max="1539" width="1.44140625" style="57" customWidth="1"/>
    <col min="1540" max="1540" width="14.44140625" style="57" customWidth="1"/>
    <col min="1541" max="1541" width="18.33203125" style="57" customWidth="1"/>
    <col min="1542" max="1542" width="18.5546875" style="57" customWidth="1"/>
    <col min="1543" max="1543" width="2.33203125" style="57" customWidth="1"/>
    <col min="1544" max="1544" width="20.5546875" style="57" bestFit="1" customWidth="1"/>
    <col min="1545" max="1545" width="17.6640625" style="57" customWidth="1"/>
    <col min="1546" max="1546" width="11.6640625" style="57" customWidth="1"/>
    <col min="1547" max="1547" width="1.44140625" style="57" customWidth="1"/>
    <col min="1548" max="1548" width="61.33203125" style="57" bestFit="1" customWidth="1"/>
    <col min="1549" max="1549" width="12.44140625" style="57" customWidth="1"/>
    <col min="1550" max="1550" width="18.5546875" style="57" customWidth="1"/>
    <col min="1551" max="1784" width="10.5546875" style="57"/>
    <col min="1785" max="1785" width="33.44140625" style="57" customWidth="1"/>
    <col min="1786" max="1786" width="5.44140625" style="57" customWidth="1"/>
    <col min="1787" max="1787" width="12.5546875" style="57" customWidth="1"/>
    <col min="1788" max="1788" width="8.44140625" style="57" customWidth="1"/>
    <col min="1789" max="1789" width="1.33203125" style="57" customWidth="1"/>
    <col min="1790" max="1790" width="14.44140625" style="57" customWidth="1"/>
    <col min="1791" max="1792" width="0" style="57" hidden="1" customWidth="1"/>
    <col min="1793" max="1793" width="1.44140625" style="57" customWidth="1"/>
    <col min="1794" max="1794" width="14.44140625" style="57" customWidth="1"/>
    <col min="1795" max="1795" width="1.44140625" style="57" customWidth="1"/>
    <col min="1796" max="1796" width="14.44140625" style="57" customWidth="1"/>
    <col min="1797" max="1797" width="18.33203125" style="57" customWidth="1"/>
    <col min="1798" max="1798" width="18.5546875" style="57" customWidth="1"/>
    <col min="1799" max="1799" width="2.33203125" style="57" customWidth="1"/>
    <col min="1800" max="1800" width="20.5546875" style="57" bestFit="1" customWidth="1"/>
    <col min="1801" max="1801" width="17.6640625" style="57" customWidth="1"/>
    <col min="1802" max="1802" width="11.6640625" style="57" customWidth="1"/>
    <col min="1803" max="1803" width="1.44140625" style="57" customWidth="1"/>
    <col min="1804" max="1804" width="61.33203125" style="57" bestFit="1" customWidth="1"/>
    <col min="1805" max="1805" width="12.44140625" style="57" customWidth="1"/>
    <col min="1806" max="1806" width="18.5546875" style="57" customWidth="1"/>
    <col min="1807" max="2040" width="10.5546875" style="57"/>
    <col min="2041" max="2041" width="33.44140625" style="57" customWidth="1"/>
    <col min="2042" max="2042" width="5.44140625" style="57" customWidth="1"/>
    <col min="2043" max="2043" width="12.5546875" style="57" customWidth="1"/>
    <col min="2044" max="2044" width="8.44140625" style="57" customWidth="1"/>
    <col min="2045" max="2045" width="1.33203125" style="57" customWidth="1"/>
    <col min="2046" max="2046" width="14.44140625" style="57" customWidth="1"/>
    <col min="2047" max="2048" width="0" style="57" hidden="1" customWidth="1"/>
    <col min="2049" max="2049" width="1.44140625" style="57" customWidth="1"/>
    <col min="2050" max="2050" width="14.44140625" style="57" customWidth="1"/>
    <col min="2051" max="2051" width="1.44140625" style="57" customWidth="1"/>
    <col min="2052" max="2052" width="14.44140625" style="57" customWidth="1"/>
    <col min="2053" max="2053" width="18.33203125" style="57" customWidth="1"/>
    <col min="2054" max="2054" width="18.5546875" style="57" customWidth="1"/>
    <col min="2055" max="2055" width="2.33203125" style="57" customWidth="1"/>
    <col min="2056" max="2056" width="20.5546875" style="57" bestFit="1" customWidth="1"/>
    <col min="2057" max="2057" width="17.6640625" style="57" customWidth="1"/>
    <col min="2058" max="2058" width="11.6640625" style="57" customWidth="1"/>
    <col min="2059" max="2059" width="1.44140625" style="57" customWidth="1"/>
    <col min="2060" max="2060" width="61.33203125" style="57" bestFit="1" customWidth="1"/>
    <col min="2061" max="2061" width="12.44140625" style="57" customWidth="1"/>
    <col min="2062" max="2062" width="18.5546875" style="57" customWidth="1"/>
    <col min="2063" max="2296" width="10.5546875" style="57"/>
    <col min="2297" max="2297" width="33.44140625" style="57" customWidth="1"/>
    <col min="2298" max="2298" width="5.44140625" style="57" customWidth="1"/>
    <col min="2299" max="2299" width="12.5546875" style="57" customWidth="1"/>
    <col min="2300" max="2300" width="8.44140625" style="57" customWidth="1"/>
    <col min="2301" max="2301" width="1.33203125" style="57" customWidth="1"/>
    <col min="2302" max="2302" width="14.44140625" style="57" customWidth="1"/>
    <col min="2303" max="2304" width="0" style="57" hidden="1" customWidth="1"/>
    <col min="2305" max="2305" width="1.44140625" style="57" customWidth="1"/>
    <col min="2306" max="2306" width="14.44140625" style="57" customWidth="1"/>
    <col min="2307" max="2307" width="1.44140625" style="57" customWidth="1"/>
    <col min="2308" max="2308" width="14.44140625" style="57" customWidth="1"/>
    <col min="2309" max="2309" width="18.33203125" style="57" customWidth="1"/>
    <col min="2310" max="2310" width="18.5546875" style="57" customWidth="1"/>
    <col min="2311" max="2311" width="2.33203125" style="57" customWidth="1"/>
    <col min="2312" max="2312" width="20.5546875" style="57" bestFit="1" customWidth="1"/>
    <col min="2313" max="2313" width="17.6640625" style="57" customWidth="1"/>
    <col min="2314" max="2314" width="11.6640625" style="57" customWidth="1"/>
    <col min="2315" max="2315" width="1.44140625" style="57" customWidth="1"/>
    <col min="2316" max="2316" width="61.33203125" style="57" bestFit="1" customWidth="1"/>
    <col min="2317" max="2317" width="12.44140625" style="57" customWidth="1"/>
    <col min="2318" max="2318" width="18.5546875" style="57" customWidth="1"/>
    <col min="2319" max="2552" width="10.5546875" style="57"/>
    <col min="2553" max="2553" width="33.44140625" style="57" customWidth="1"/>
    <col min="2554" max="2554" width="5.44140625" style="57" customWidth="1"/>
    <col min="2555" max="2555" width="12.5546875" style="57" customWidth="1"/>
    <col min="2556" max="2556" width="8.44140625" style="57" customWidth="1"/>
    <col min="2557" max="2557" width="1.33203125" style="57" customWidth="1"/>
    <col min="2558" max="2558" width="14.44140625" style="57" customWidth="1"/>
    <col min="2559" max="2560" width="0" style="57" hidden="1" customWidth="1"/>
    <col min="2561" max="2561" width="1.44140625" style="57" customWidth="1"/>
    <col min="2562" max="2562" width="14.44140625" style="57" customWidth="1"/>
    <col min="2563" max="2563" width="1.44140625" style="57" customWidth="1"/>
    <col min="2564" max="2564" width="14.44140625" style="57" customWidth="1"/>
    <col min="2565" max="2565" width="18.33203125" style="57" customWidth="1"/>
    <col min="2566" max="2566" width="18.5546875" style="57" customWidth="1"/>
    <col min="2567" max="2567" width="2.33203125" style="57" customWidth="1"/>
    <col min="2568" max="2568" width="20.5546875" style="57" bestFit="1" customWidth="1"/>
    <col min="2569" max="2569" width="17.6640625" style="57" customWidth="1"/>
    <col min="2570" max="2570" width="11.6640625" style="57" customWidth="1"/>
    <col min="2571" max="2571" width="1.44140625" style="57" customWidth="1"/>
    <col min="2572" max="2572" width="61.33203125" style="57" bestFit="1" customWidth="1"/>
    <col min="2573" max="2573" width="12.44140625" style="57" customWidth="1"/>
    <col min="2574" max="2574" width="18.5546875" style="57" customWidth="1"/>
    <col min="2575" max="2808" width="10.5546875" style="57"/>
    <col min="2809" max="2809" width="33.44140625" style="57" customWidth="1"/>
    <col min="2810" max="2810" width="5.44140625" style="57" customWidth="1"/>
    <col min="2811" max="2811" width="12.5546875" style="57" customWidth="1"/>
    <col min="2812" max="2812" width="8.44140625" style="57" customWidth="1"/>
    <col min="2813" max="2813" width="1.33203125" style="57" customWidth="1"/>
    <col min="2814" max="2814" width="14.44140625" style="57" customWidth="1"/>
    <col min="2815" max="2816" width="0" style="57" hidden="1" customWidth="1"/>
    <col min="2817" max="2817" width="1.44140625" style="57" customWidth="1"/>
    <col min="2818" max="2818" width="14.44140625" style="57" customWidth="1"/>
    <col min="2819" max="2819" width="1.44140625" style="57" customWidth="1"/>
    <col min="2820" max="2820" width="14.44140625" style="57" customWidth="1"/>
    <col min="2821" max="2821" width="18.33203125" style="57" customWidth="1"/>
    <col min="2822" max="2822" width="18.5546875" style="57" customWidth="1"/>
    <col min="2823" max="2823" width="2.33203125" style="57" customWidth="1"/>
    <col min="2824" max="2824" width="20.5546875" style="57" bestFit="1" customWidth="1"/>
    <col min="2825" max="2825" width="17.6640625" style="57" customWidth="1"/>
    <col min="2826" max="2826" width="11.6640625" style="57" customWidth="1"/>
    <col min="2827" max="2827" width="1.44140625" style="57" customWidth="1"/>
    <col min="2828" max="2828" width="61.33203125" style="57" bestFit="1" customWidth="1"/>
    <col min="2829" max="2829" width="12.44140625" style="57" customWidth="1"/>
    <col min="2830" max="2830" width="18.5546875" style="57" customWidth="1"/>
    <col min="2831" max="3064" width="10.5546875" style="57"/>
    <col min="3065" max="3065" width="33.44140625" style="57" customWidth="1"/>
    <col min="3066" max="3066" width="5.44140625" style="57" customWidth="1"/>
    <col min="3067" max="3067" width="12.5546875" style="57" customWidth="1"/>
    <col min="3068" max="3068" width="8.44140625" style="57" customWidth="1"/>
    <col min="3069" max="3069" width="1.33203125" style="57" customWidth="1"/>
    <col min="3070" max="3070" width="14.44140625" style="57" customWidth="1"/>
    <col min="3071" max="3072" width="0" style="57" hidden="1" customWidth="1"/>
    <col min="3073" max="3073" width="1.44140625" style="57" customWidth="1"/>
    <col min="3074" max="3074" width="14.44140625" style="57" customWidth="1"/>
    <col min="3075" max="3075" width="1.44140625" style="57" customWidth="1"/>
    <col min="3076" max="3076" width="14.44140625" style="57" customWidth="1"/>
    <col min="3077" max="3077" width="18.33203125" style="57" customWidth="1"/>
    <col min="3078" max="3078" width="18.5546875" style="57" customWidth="1"/>
    <col min="3079" max="3079" width="2.33203125" style="57" customWidth="1"/>
    <col min="3080" max="3080" width="20.5546875" style="57" bestFit="1" customWidth="1"/>
    <col min="3081" max="3081" width="17.6640625" style="57" customWidth="1"/>
    <col min="3082" max="3082" width="11.6640625" style="57" customWidth="1"/>
    <col min="3083" max="3083" width="1.44140625" style="57" customWidth="1"/>
    <col min="3084" max="3084" width="61.33203125" style="57" bestFit="1" customWidth="1"/>
    <col min="3085" max="3085" width="12.44140625" style="57" customWidth="1"/>
    <col min="3086" max="3086" width="18.5546875" style="57" customWidth="1"/>
    <col min="3087" max="3320" width="10.5546875" style="57"/>
    <col min="3321" max="3321" width="33.44140625" style="57" customWidth="1"/>
    <col min="3322" max="3322" width="5.44140625" style="57" customWidth="1"/>
    <col min="3323" max="3323" width="12.5546875" style="57" customWidth="1"/>
    <col min="3324" max="3324" width="8.44140625" style="57" customWidth="1"/>
    <col min="3325" max="3325" width="1.33203125" style="57" customWidth="1"/>
    <col min="3326" max="3326" width="14.44140625" style="57" customWidth="1"/>
    <col min="3327" max="3328" width="0" style="57" hidden="1" customWidth="1"/>
    <col min="3329" max="3329" width="1.44140625" style="57" customWidth="1"/>
    <col min="3330" max="3330" width="14.44140625" style="57" customWidth="1"/>
    <col min="3331" max="3331" width="1.44140625" style="57" customWidth="1"/>
    <col min="3332" max="3332" width="14.44140625" style="57" customWidth="1"/>
    <col min="3333" max="3333" width="18.33203125" style="57" customWidth="1"/>
    <col min="3334" max="3334" width="18.5546875" style="57" customWidth="1"/>
    <col min="3335" max="3335" width="2.33203125" style="57" customWidth="1"/>
    <col min="3336" max="3336" width="20.5546875" style="57" bestFit="1" customWidth="1"/>
    <col min="3337" max="3337" width="17.6640625" style="57" customWidth="1"/>
    <col min="3338" max="3338" width="11.6640625" style="57" customWidth="1"/>
    <col min="3339" max="3339" width="1.44140625" style="57" customWidth="1"/>
    <col min="3340" max="3340" width="61.33203125" style="57" bestFit="1" customWidth="1"/>
    <col min="3341" max="3341" width="12.44140625" style="57" customWidth="1"/>
    <col min="3342" max="3342" width="18.5546875" style="57" customWidth="1"/>
    <col min="3343" max="3576" width="10.5546875" style="57"/>
    <col min="3577" max="3577" width="33.44140625" style="57" customWidth="1"/>
    <col min="3578" max="3578" width="5.44140625" style="57" customWidth="1"/>
    <col min="3579" max="3579" width="12.5546875" style="57" customWidth="1"/>
    <col min="3580" max="3580" width="8.44140625" style="57" customWidth="1"/>
    <col min="3581" max="3581" width="1.33203125" style="57" customWidth="1"/>
    <col min="3582" max="3582" width="14.44140625" style="57" customWidth="1"/>
    <col min="3583" max="3584" width="0" style="57" hidden="1" customWidth="1"/>
    <col min="3585" max="3585" width="1.44140625" style="57" customWidth="1"/>
    <col min="3586" max="3586" width="14.44140625" style="57" customWidth="1"/>
    <col min="3587" max="3587" width="1.44140625" style="57" customWidth="1"/>
    <col min="3588" max="3588" width="14.44140625" style="57" customWidth="1"/>
    <col min="3589" max="3589" width="18.33203125" style="57" customWidth="1"/>
    <col min="3590" max="3590" width="18.5546875" style="57" customWidth="1"/>
    <col min="3591" max="3591" width="2.33203125" style="57" customWidth="1"/>
    <col min="3592" max="3592" width="20.5546875" style="57" bestFit="1" customWidth="1"/>
    <col min="3593" max="3593" width="17.6640625" style="57" customWidth="1"/>
    <col min="3594" max="3594" width="11.6640625" style="57" customWidth="1"/>
    <col min="3595" max="3595" width="1.44140625" style="57" customWidth="1"/>
    <col min="3596" max="3596" width="61.33203125" style="57" bestFit="1" customWidth="1"/>
    <col min="3597" max="3597" width="12.44140625" style="57" customWidth="1"/>
    <col min="3598" max="3598" width="18.5546875" style="57" customWidth="1"/>
    <col min="3599" max="3832" width="10.5546875" style="57"/>
    <col min="3833" max="3833" width="33.44140625" style="57" customWidth="1"/>
    <col min="3834" max="3834" width="5.44140625" style="57" customWidth="1"/>
    <col min="3835" max="3835" width="12.5546875" style="57" customWidth="1"/>
    <col min="3836" max="3836" width="8.44140625" style="57" customWidth="1"/>
    <col min="3837" max="3837" width="1.33203125" style="57" customWidth="1"/>
    <col min="3838" max="3838" width="14.44140625" style="57" customWidth="1"/>
    <col min="3839" max="3840" width="0" style="57" hidden="1" customWidth="1"/>
    <col min="3841" max="3841" width="1.44140625" style="57" customWidth="1"/>
    <col min="3842" max="3842" width="14.44140625" style="57" customWidth="1"/>
    <col min="3843" max="3843" width="1.44140625" style="57" customWidth="1"/>
    <col min="3844" max="3844" width="14.44140625" style="57" customWidth="1"/>
    <col min="3845" max="3845" width="18.33203125" style="57" customWidth="1"/>
    <col min="3846" max="3846" width="18.5546875" style="57" customWidth="1"/>
    <col min="3847" max="3847" width="2.33203125" style="57" customWidth="1"/>
    <col min="3848" max="3848" width="20.5546875" style="57" bestFit="1" customWidth="1"/>
    <col min="3849" max="3849" width="17.6640625" style="57" customWidth="1"/>
    <col min="3850" max="3850" width="11.6640625" style="57" customWidth="1"/>
    <col min="3851" max="3851" width="1.44140625" style="57" customWidth="1"/>
    <col min="3852" max="3852" width="61.33203125" style="57" bestFit="1" customWidth="1"/>
    <col min="3853" max="3853" width="12.44140625" style="57" customWidth="1"/>
    <col min="3854" max="3854" width="18.5546875" style="57" customWidth="1"/>
    <col min="3855" max="4088" width="10.5546875" style="57"/>
    <col min="4089" max="4089" width="33.44140625" style="57" customWidth="1"/>
    <col min="4090" max="4090" width="5.44140625" style="57" customWidth="1"/>
    <col min="4091" max="4091" width="12.5546875" style="57" customWidth="1"/>
    <col min="4092" max="4092" width="8.44140625" style="57" customWidth="1"/>
    <col min="4093" max="4093" width="1.33203125" style="57" customWidth="1"/>
    <col min="4094" max="4094" width="14.44140625" style="57" customWidth="1"/>
    <col min="4095" max="4096" width="0" style="57" hidden="1" customWidth="1"/>
    <col min="4097" max="4097" width="1.44140625" style="57" customWidth="1"/>
    <col min="4098" max="4098" width="14.44140625" style="57" customWidth="1"/>
    <col min="4099" max="4099" width="1.44140625" style="57" customWidth="1"/>
    <col min="4100" max="4100" width="14.44140625" style="57" customWidth="1"/>
    <col min="4101" max="4101" width="18.33203125" style="57" customWidth="1"/>
    <col min="4102" max="4102" width="18.5546875" style="57" customWidth="1"/>
    <col min="4103" max="4103" width="2.33203125" style="57" customWidth="1"/>
    <col min="4104" max="4104" width="20.5546875" style="57" bestFit="1" customWidth="1"/>
    <col min="4105" max="4105" width="17.6640625" style="57" customWidth="1"/>
    <col min="4106" max="4106" width="11.6640625" style="57" customWidth="1"/>
    <col min="4107" max="4107" width="1.44140625" style="57" customWidth="1"/>
    <col min="4108" max="4108" width="61.33203125" style="57" bestFit="1" customWidth="1"/>
    <col min="4109" max="4109" width="12.44140625" style="57" customWidth="1"/>
    <col min="4110" max="4110" width="18.5546875" style="57" customWidth="1"/>
    <col min="4111" max="4344" width="10.5546875" style="57"/>
    <col min="4345" max="4345" width="33.44140625" style="57" customWidth="1"/>
    <col min="4346" max="4346" width="5.44140625" style="57" customWidth="1"/>
    <col min="4347" max="4347" width="12.5546875" style="57" customWidth="1"/>
    <col min="4348" max="4348" width="8.44140625" style="57" customWidth="1"/>
    <col min="4349" max="4349" width="1.33203125" style="57" customWidth="1"/>
    <col min="4350" max="4350" width="14.44140625" style="57" customWidth="1"/>
    <col min="4351" max="4352" width="0" style="57" hidden="1" customWidth="1"/>
    <col min="4353" max="4353" width="1.44140625" style="57" customWidth="1"/>
    <col min="4354" max="4354" width="14.44140625" style="57" customWidth="1"/>
    <col min="4355" max="4355" width="1.44140625" style="57" customWidth="1"/>
    <col min="4356" max="4356" width="14.44140625" style="57" customWidth="1"/>
    <col min="4357" max="4357" width="18.33203125" style="57" customWidth="1"/>
    <col min="4358" max="4358" width="18.5546875" style="57" customWidth="1"/>
    <col min="4359" max="4359" width="2.33203125" style="57" customWidth="1"/>
    <col min="4360" max="4360" width="20.5546875" style="57" bestFit="1" customWidth="1"/>
    <col min="4361" max="4361" width="17.6640625" style="57" customWidth="1"/>
    <col min="4362" max="4362" width="11.6640625" style="57" customWidth="1"/>
    <col min="4363" max="4363" width="1.44140625" style="57" customWidth="1"/>
    <col min="4364" max="4364" width="61.33203125" style="57" bestFit="1" customWidth="1"/>
    <col min="4365" max="4365" width="12.44140625" style="57" customWidth="1"/>
    <col min="4366" max="4366" width="18.5546875" style="57" customWidth="1"/>
    <col min="4367" max="4600" width="10.5546875" style="57"/>
    <col min="4601" max="4601" width="33.44140625" style="57" customWidth="1"/>
    <col min="4602" max="4602" width="5.44140625" style="57" customWidth="1"/>
    <col min="4603" max="4603" width="12.5546875" style="57" customWidth="1"/>
    <col min="4604" max="4604" width="8.44140625" style="57" customWidth="1"/>
    <col min="4605" max="4605" width="1.33203125" style="57" customWidth="1"/>
    <col min="4606" max="4606" width="14.44140625" style="57" customWidth="1"/>
    <col min="4607" max="4608" width="0" style="57" hidden="1" customWidth="1"/>
    <col min="4609" max="4609" width="1.44140625" style="57" customWidth="1"/>
    <col min="4610" max="4610" width="14.44140625" style="57" customWidth="1"/>
    <col min="4611" max="4611" width="1.44140625" style="57" customWidth="1"/>
    <col min="4612" max="4612" width="14.44140625" style="57" customWidth="1"/>
    <col min="4613" max="4613" width="18.33203125" style="57" customWidth="1"/>
    <col min="4614" max="4614" width="18.5546875" style="57" customWidth="1"/>
    <col min="4615" max="4615" width="2.33203125" style="57" customWidth="1"/>
    <col min="4616" max="4616" width="20.5546875" style="57" bestFit="1" customWidth="1"/>
    <col min="4617" max="4617" width="17.6640625" style="57" customWidth="1"/>
    <col min="4618" max="4618" width="11.6640625" style="57" customWidth="1"/>
    <col min="4619" max="4619" width="1.44140625" style="57" customWidth="1"/>
    <col min="4620" max="4620" width="61.33203125" style="57" bestFit="1" customWidth="1"/>
    <col min="4621" max="4621" width="12.44140625" style="57" customWidth="1"/>
    <col min="4622" max="4622" width="18.5546875" style="57" customWidth="1"/>
    <col min="4623" max="4856" width="10.5546875" style="57"/>
    <col min="4857" max="4857" width="33.44140625" style="57" customWidth="1"/>
    <col min="4858" max="4858" width="5.44140625" style="57" customWidth="1"/>
    <col min="4859" max="4859" width="12.5546875" style="57" customWidth="1"/>
    <col min="4860" max="4860" width="8.44140625" style="57" customWidth="1"/>
    <col min="4861" max="4861" width="1.33203125" style="57" customWidth="1"/>
    <col min="4862" max="4862" width="14.44140625" style="57" customWidth="1"/>
    <col min="4863" max="4864" width="0" style="57" hidden="1" customWidth="1"/>
    <col min="4865" max="4865" width="1.44140625" style="57" customWidth="1"/>
    <col min="4866" max="4866" width="14.44140625" style="57" customWidth="1"/>
    <col min="4867" max="4867" width="1.44140625" style="57" customWidth="1"/>
    <col min="4868" max="4868" width="14.44140625" style="57" customWidth="1"/>
    <col min="4869" max="4869" width="18.33203125" style="57" customWidth="1"/>
    <col min="4870" max="4870" width="18.5546875" style="57" customWidth="1"/>
    <col min="4871" max="4871" width="2.33203125" style="57" customWidth="1"/>
    <col min="4872" max="4872" width="20.5546875" style="57" bestFit="1" customWidth="1"/>
    <col min="4873" max="4873" width="17.6640625" style="57" customWidth="1"/>
    <col min="4874" max="4874" width="11.6640625" style="57" customWidth="1"/>
    <col min="4875" max="4875" width="1.44140625" style="57" customWidth="1"/>
    <col min="4876" max="4876" width="61.33203125" style="57" bestFit="1" customWidth="1"/>
    <col min="4877" max="4877" width="12.44140625" style="57" customWidth="1"/>
    <col min="4878" max="4878" width="18.5546875" style="57" customWidth="1"/>
    <col min="4879" max="5112" width="10.5546875" style="57"/>
    <col min="5113" max="5113" width="33.44140625" style="57" customWidth="1"/>
    <col min="5114" max="5114" width="5.44140625" style="57" customWidth="1"/>
    <col min="5115" max="5115" width="12.5546875" style="57" customWidth="1"/>
    <col min="5116" max="5116" width="8.44140625" style="57" customWidth="1"/>
    <col min="5117" max="5117" width="1.33203125" style="57" customWidth="1"/>
    <col min="5118" max="5118" width="14.44140625" style="57" customWidth="1"/>
    <col min="5119" max="5120" width="0" style="57" hidden="1" customWidth="1"/>
    <col min="5121" max="5121" width="1.44140625" style="57" customWidth="1"/>
    <col min="5122" max="5122" width="14.44140625" style="57" customWidth="1"/>
    <col min="5123" max="5123" width="1.44140625" style="57" customWidth="1"/>
    <col min="5124" max="5124" width="14.44140625" style="57" customWidth="1"/>
    <col min="5125" max="5125" width="18.33203125" style="57" customWidth="1"/>
    <col min="5126" max="5126" width="18.5546875" style="57" customWidth="1"/>
    <col min="5127" max="5127" width="2.33203125" style="57" customWidth="1"/>
    <col min="5128" max="5128" width="20.5546875" style="57" bestFit="1" customWidth="1"/>
    <col min="5129" max="5129" width="17.6640625" style="57" customWidth="1"/>
    <col min="5130" max="5130" width="11.6640625" style="57" customWidth="1"/>
    <col min="5131" max="5131" width="1.44140625" style="57" customWidth="1"/>
    <col min="5132" max="5132" width="61.33203125" style="57" bestFit="1" customWidth="1"/>
    <col min="5133" max="5133" width="12.44140625" style="57" customWidth="1"/>
    <col min="5134" max="5134" width="18.5546875" style="57" customWidth="1"/>
    <col min="5135" max="5368" width="10.5546875" style="57"/>
    <col min="5369" max="5369" width="33.44140625" style="57" customWidth="1"/>
    <col min="5370" max="5370" width="5.44140625" style="57" customWidth="1"/>
    <col min="5371" max="5371" width="12.5546875" style="57" customWidth="1"/>
    <col min="5372" max="5372" width="8.44140625" style="57" customWidth="1"/>
    <col min="5373" max="5373" width="1.33203125" style="57" customWidth="1"/>
    <col min="5374" max="5374" width="14.44140625" style="57" customWidth="1"/>
    <col min="5375" max="5376" width="0" style="57" hidden="1" customWidth="1"/>
    <col min="5377" max="5377" width="1.44140625" style="57" customWidth="1"/>
    <col min="5378" max="5378" width="14.44140625" style="57" customWidth="1"/>
    <col min="5379" max="5379" width="1.44140625" style="57" customWidth="1"/>
    <col min="5380" max="5380" width="14.44140625" style="57" customWidth="1"/>
    <col min="5381" max="5381" width="18.33203125" style="57" customWidth="1"/>
    <col min="5382" max="5382" width="18.5546875" style="57" customWidth="1"/>
    <col min="5383" max="5383" width="2.33203125" style="57" customWidth="1"/>
    <col min="5384" max="5384" width="20.5546875" style="57" bestFit="1" customWidth="1"/>
    <col min="5385" max="5385" width="17.6640625" style="57" customWidth="1"/>
    <col min="5386" max="5386" width="11.6640625" style="57" customWidth="1"/>
    <col min="5387" max="5387" width="1.44140625" style="57" customWidth="1"/>
    <col min="5388" max="5388" width="61.33203125" style="57" bestFit="1" customWidth="1"/>
    <col min="5389" max="5389" width="12.44140625" style="57" customWidth="1"/>
    <col min="5390" max="5390" width="18.5546875" style="57" customWidth="1"/>
    <col min="5391" max="5624" width="10.5546875" style="57"/>
    <col min="5625" max="5625" width="33.44140625" style="57" customWidth="1"/>
    <col min="5626" max="5626" width="5.44140625" style="57" customWidth="1"/>
    <col min="5627" max="5627" width="12.5546875" style="57" customWidth="1"/>
    <col min="5628" max="5628" width="8.44140625" style="57" customWidth="1"/>
    <col min="5629" max="5629" width="1.33203125" style="57" customWidth="1"/>
    <col min="5630" max="5630" width="14.44140625" style="57" customWidth="1"/>
    <col min="5631" max="5632" width="0" style="57" hidden="1" customWidth="1"/>
    <col min="5633" max="5633" width="1.44140625" style="57" customWidth="1"/>
    <col min="5634" max="5634" width="14.44140625" style="57" customWidth="1"/>
    <col min="5635" max="5635" width="1.44140625" style="57" customWidth="1"/>
    <col min="5636" max="5636" width="14.44140625" style="57" customWidth="1"/>
    <col min="5637" max="5637" width="18.33203125" style="57" customWidth="1"/>
    <col min="5638" max="5638" width="18.5546875" style="57" customWidth="1"/>
    <col min="5639" max="5639" width="2.33203125" style="57" customWidth="1"/>
    <col min="5640" max="5640" width="20.5546875" style="57" bestFit="1" customWidth="1"/>
    <col min="5641" max="5641" width="17.6640625" style="57" customWidth="1"/>
    <col min="5642" max="5642" width="11.6640625" style="57" customWidth="1"/>
    <col min="5643" max="5643" width="1.44140625" style="57" customWidth="1"/>
    <col min="5644" max="5644" width="61.33203125" style="57" bestFit="1" customWidth="1"/>
    <col min="5645" max="5645" width="12.44140625" style="57" customWidth="1"/>
    <col min="5646" max="5646" width="18.5546875" style="57" customWidth="1"/>
    <col min="5647" max="5880" width="10.5546875" style="57"/>
    <col min="5881" max="5881" width="33.44140625" style="57" customWidth="1"/>
    <col min="5882" max="5882" width="5.44140625" style="57" customWidth="1"/>
    <col min="5883" max="5883" width="12.5546875" style="57" customWidth="1"/>
    <col min="5884" max="5884" width="8.44140625" style="57" customWidth="1"/>
    <col min="5885" max="5885" width="1.33203125" style="57" customWidth="1"/>
    <col min="5886" max="5886" width="14.44140625" style="57" customWidth="1"/>
    <col min="5887" max="5888" width="0" style="57" hidden="1" customWidth="1"/>
    <col min="5889" max="5889" width="1.44140625" style="57" customWidth="1"/>
    <col min="5890" max="5890" width="14.44140625" style="57" customWidth="1"/>
    <col min="5891" max="5891" width="1.44140625" style="57" customWidth="1"/>
    <col min="5892" max="5892" width="14.44140625" style="57" customWidth="1"/>
    <col min="5893" max="5893" width="18.33203125" style="57" customWidth="1"/>
    <col min="5894" max="5894" width="18.5546875" style="57" customWidth="1"/>
    <col min="5895" max="5895" width="2.33203125" style="57" customWidth="1"/>
    <col min="5896" max="5896" width="20.5546875" style="57" bestFit="1" customWidth="1"/>
    <col min="5897" max="5897" width="17.6640625" style="57" customWidth="1"/>
    <col min="5898" max="5898" width="11.6640625" style="57" customWidth="1"/>
    <col min="5899" max="5899" width="1.44140625" style="57" customWidth="1"/>
    <col min="5900" max="5900" width="61.33203125" style="57" bestFit="1" customWidth="1"/>
    <col min="5901" max="5901" width="12.44140625" style="57" customWidth="1"/>
    <col min="5902" max="5902" width="18.5546875" style="57" customWidth="1"/>
    <col min="5903" max="6136" width="10.5546875" style="57"/>
    <col min="6137" max="6137" width="33.44140625" style="57" customWidth="1"/>
    <col min="6138" max="6138" width="5.44140625" style="57" customWidth="1"/>
    <col min="6139" max="6139" width="12.5546875" style="57" customWidth="1"/>
    <col min="6140" max="6140" width="8.44140625" style="57" customWidth="1"/>
    <col min="6141" max="6141" width="1.33203125" style="57" customWidth="1"/>
    <col min="6142" max="6142" width="14.44140625" style="57" customWidth="1"/>
    <col min="6143" max="6144" width="0" style="57" hidden="1" customWidth="1"/>
    <col min="6145" max="6145" width="1.44140625" style="57" customWidth="1"/>
    <col min="6146" max="6146" width="14.44140625" style="57" customWidth="1"/>
    <col min="6147" max="6147" width="1.44140625" style="57" customWidth="1"/>
    <col min="6148" max="6148" width="14.44140625" style="57" customWidth="1"/>
    <col min="6149" max="6149" width="18.33203125" style="57" customWidth="1"/>
    <col min="6150" max="6150" width="18.5546875" style="57" customWidth="1"/>
    <col min="6151" max="6151" width="2.33203125" style="57" customWidth="1"/>
    <col min="6152" max="6152" width="20.5546875" style="57" bestFit="1" customWidth="1"/>
    <col min="6153" max="6153" width="17.6640625" style="57" customWidth="1"/>
    <col min="6154" max="6154" width="11.6640625" style="57" customWidth="1"/>
    <col min="6155" max="6155" width="1.44140625" style="57" customWidth="1"/>
    <col min="6156" max="6156" width="61.33203125" style="57" bestFit="1" customWidth="1"/>
    <col min="6157" max="6157" width="12.44140625" style="57" customWidth="1"/>
    <col min="6158" max="6158" width="18.5546875" style="57" customWidth="1"/>
    <col min="6159" max="6392" width="10.5546875" style="57"/>
    <col min="6393" max="6393" width="33.44140625" style="57" customWidth="1"/>
    <col min="6394" max="6394" width="5.44140625" style="57" customWidth="1"/>
    <col min="6395" max="6395" width="12.5546875" style="57" customWidth="1"/>
    <col min="6396" max="6396" width="8.44140625" style="57" customWidth="1"/>
    <col min="6397" max="6397" width="1.33203125" style="57" customWidth="1"/>
    <col min="6398" max="6398" width="14.44140625" style="57" customWidth="1"/>
    <col min="6399" max="6400" width="0" style="57" hidden="1" customWidth="1"/>
    <col min="6401" max="6401" width="1.44140625" style="57" customWidth="1"/>
    <col min="6402" max="6402" width="14.44140625" style="57" customWidth="1"/>
    <col min="6403" max="6403" width="1.44140625" style="57" customWidth="1"/>
    <col min="6404" max="6404" width="14.44140625" style="57" customWidth="1"/>
    <col min="6405" max="6405" width="18.33203125" style="57" customWidth="1"/>
    <col min="6406" max="6406" width="18.5546875" style="57" customWidth="1"/>
    <col min="6407" max="6407" width="2.33203125" style="57" customWidth="1"/>
    <col min="6408" max="6408" width="20.5546875" style="57" bestFit="1" customWidth="1"/>
    <col min="6409" max="6409" width="17.6640625" style="57" customWidth="1"/>
    <col min="6410" max="6410" width="11.6640625" style="57" customWidth="1"/>
    <col min="6411" max="6411" width="1.44140625" style="57" customWidth="1"/>
    <col min="6412" max="6412" width="61.33203125" style="57" bestFit="1" customWidth="1"/>
    <col min="6413" max="6413" width="12.44140625" style="57" customWidth="1"/>
    <col min="6414" max="6414" width="18.5546875" style="57" customWidth="1"/>
    <col min="6415" max="6648" width="10.5546875" style="57"/>
    <col min="6649" max="6649" width="33.44140625" style="57" customWidth="1"/>
    <col min="6650" max="6650" width="5.44140625" style="57" customWidth="1"/>
    <col min="6651" max="6651" width="12.5546875" style="57" customWidth="1"/>
    <col min="6652" max="6652" width="8.44140625" style="57" customWidth="1"/>
    <col min="6653" max="6653" width="1.33203125" style="57" customWidth="1"/>
    <col min="6654" max="6654" width="14.44140625" style="57" customWidth="1"/>
    <col min="6655" max="6656" width="0" style="57" hidden="1" customWidth="1"/>
    <col min="6657" max="6657" width="1.44140625" style="57" customWidth="1"/>
    <col min="6658" max="6658" width="14.44140625" style="57" customWidth="1"/>
    <col min="6659" max="6659" width="1.44140625" style="57" customWidth="1"/>
    <col min="6660" max="6660" width="14.44140625" style="57" customWidth="1"/>
    <col min="6661" max="6661" width="18.33203125" style="57" customWidth="1"/>
    <col min="6662" max="6662" width="18.5546875" style="57" customWidth="1"/>
    <col min="6663" max="6663" width="2.33203125" style="57" customWidth="1"/>
    <col min="6664" max="6664" width="20.5546875" style="57" bestFit="1" customWidth="1"/>
    <col min="6665" max="6665" width="17.6640625" style="57" customWidth="1"/>
    <col min="6666" max="6666" width="11.6640625" style="57" customWidth="1"/>
    <col min="6667" max="6667" width="1.44140625" style="57" customWidth="1"/>
    <col min="6668" max="6668" width="61.33203125" style="57" bestFit="1" customWidth="1"/>
    <col min="6669" max="6669" width="12.44140625" style="57" customWidth="1"/>
    <col min="6670" max="6670" width="18.5546875" style="57" customWidth="1"/>
    <col min="6671" max="6904" width="10.5546875" style="57"/>
    <col min="6905" max="6905" width="33.44140625" style="57" customWidth="1"/>
    <col min="6906" max="6906" width="5.44140625" style="57" customWidth="1"/>
    <col min="6907" max="6907" width="12.5546875" style="57" customWidth="1"/>
    <col min="6908" max="6908" width="8.44140625" style="57" customWidth="1"/>
    <col min="6909" max="6909" width="1.33203125" style="57" customWidth="1"/>
    <col min="6910" max="6910" width="14.44140625" style="57" customWidth="1"/>
    <col min="6911" max="6912" width="0" style="57" hidden="1" customWidth="1"/>
    <col min="6913" max="6913" width="1.44140625" style="57" customWidth="1"/>
    <col min="6914" max="6914" width="14.44140625" style="57" customWidth="1"/>
    <col min="6915" max="6915" width="1.44140625" style="57" customWidth="1"/>
    <col min="6916" max="6916" width="14.44140625" style="57" customWidth="1"/>
    <col min="6917" max="6917" width="18.33203125" style="57" customWidth="1"/>
    <col min="6918" max="6918" width="18.5546875" style="57" customWidth="1"/>
    <col min="6919" max="6919" width="2.33203125" style="57" customWidth="1"/>
    <col min="6920" max="6920" width="20.5546875" style="57" bestFit="1" customWidth="1"/>
    <col min="6921" max="6921" width="17.6640625" style="57" customWidth="1"/>
    <col min="6922" max="6922" width="11.6640625" style="57" customWidth="1"/>
    <col min="6923" max="6923" width="1.44140625" style="57" customWidth="1"/>
    <col min="6924" max="6924" width="61.33203125" style="57" bestFit="1" customWidth="1"/>
    <col min="6925" max="6925" width="12.44140625" style="57" customWidth="1"/>
    <col min="6926" max="6926" width="18.5546875" style="57" customWidth="1"/>
    <col min="6927" max="7160" width="10.5546875" style="57"/>
    <col min="7161" max="7161" width="33.44140625" style="57" customWidth="1"/>
    <col min="7162" max="7162" width="5.44140625" style="57" customWidth="1"/>
    <col min="7163" max="7163" width="12.5546875" style="57" customWidth="1"/>
    <col min="7164" max="7164" width="8.44140625" style="57" customWidth="1"/>
    <col min="7165" max="7165" width="1.33203125" style="57" customWidth="1"/>
    <col min="7166" max="7166" width="14.44140625" style="57" customWidth="1"/>
    <col min="7167" max="7168" width="0" style="57" hidden="1" customWidth="1"/>
    <col min="7169" max="7169" width="1.44140625" style="57" customWidth="1"/>
    <col min="7170" max="7170" width="14.44140625" style="57" customWidth="1"/>
    <col min="7171" max="7171" width="1.44140625" style="57" customWidth="1"/>
    <col min="7172" max="7172" width="14.44140625" style="57" customWidth="1"/>
    <col min="7173" max="7173" width="18.33203125" style="57" customWidth="1"/>
    <col min="7174" max="7174" width="18.5546875" style="57" customWidth="1"/>
    <col min="7175" max="7175" width="2.33203125" style="57" customWidth="1"/>
    <col min="7176" max="7176" width="20.5546875" style="57" bestFit="1" customWidth="1"/>
    <col min="7177" max="7177" width="17.6640625" style="57" customWidth="1"/>
    <col min="7178" max="7178" width="11.6640625" style="57" customWidth="1"/>
    <col min="7179" max="7179" width="1.44140625" style="57" customWidth="1"/>
    <col min="7180" max="7180" width="61.33203125" style="57" bestFit="1" customWidth="1"/>
    <col min="7181" max="7181" width="12.44140625" style="57" customWidth="1"/>
    <col min="7182" max="7182" width="18.5546875" style="57" customWidth="1"/>
    <col min="7183" max="7416" width="10.5546875" style="57"/>
    <col min="7417" max="7417" width="33.44140625" style="57" customWidth="1"/>
    <col min="7418" max="7418" width="5.44140625" style="57" customWidth="1"/>
    <col min="7419" max="7419" width="12.5546875" style="57" customWidth="1"/>
    <col min="7420" max="7420" width="8.44140625" style="57" customWidth="1"/>
    <col min="7421" max="7421" width="1.33203125" style="57" customWidth="1"/>
    <col min="7422" max="7422" width="14.44140625" style="57" customWidth="1"/>
    <col min="7423" max="7424" width="0" style="57" hidden="1" customWidth="1"/>
    <col min="7425" max="7425" width="1.44140625" style="57" customWidth="1"/>
    <col min="7426" max="7426" width="14.44140625" style="57" customWidth="1"/>
    <col min="7427" max="7427" width="1.44140625" style="57" customWidth="1"/>
    <col min="7428" max="7428" width="14.44140625" style="57" customWidth="1"/>
    <col min="7429" max="7429" width="18.33203125" style="57" customWidth="1"/>
    <col min="7430" max="7430" width="18.5546875" style="57" customWidth="1"/>
    <col min="7431" max="7431" width="2.33203125" style="57" customWidth="1"/>
    <col min="7432" max="7432" width="20.5546875" style="57" bestFit="1" customWidth="1"/>
    <col min="7433" max="7433" width="17.6640625" style="57" customWidth="1"/>
    <col min="7434" max="7434" width="11.6640625" style="57" customWidth="1"/>
    <col min="7435" max="7435" width="1.44140625" style="57" customWidth="1"/>
    <col min="7436" max="7436" width="61.33203125" style="57" bestFit="1" customWidth="1"/>
    <col min="7437" max="7437" width="12.44140625" style="57" customWidth="1"/>
    <col min="7438" max="7438" width="18.5546875" style="57" customWidth="1"/>
    <col min="7439" max="7672" width="10.5546875" style="57"/>
    <col min="7673" max="7673" width="33.44140625" style="57" customWidth="1"/>
    <col min="7674" max="7674" width="5.44140625" style="57" customWidth="1"/>
    <col min="7675" max="7675" width="12.5546875" style="57" customWidth="1"/>
    <col min="7676" max="7676" width="8.44140625" style="57" customWidth="1"/>
    <col min="7677" max="7677" width="1.33203125" style="57" customWidth="1"/>
    <col min="7678" max="7678" width="14.44140625" style="57" customWidth="1"/>
    <col min="7679" max="7680" width="0" style="57" hidden="1" customWidth="1"/>
    <col min="7681" max="7681" width="1.44140625" style="57" customWidth="1"/>
    <col min="7682" max="7682" width="14.44140625" style="57" customWidth="1"/>
    <col min="7683" max="7683" width="1.44140625" style="57" customWidth="1"/>
    <col min="7684" max="7684" width="14.44140625" style="57" customWidth="1"/>
    <col min="7685" max="7685" width="18.33203125" style="57" customWidth="1"/>
    <col min="7686" max="7686" width="18.5546875" style="57" customWidth="1"/>
    <col min="7687" max="7687" width="2.33203125" style="57" customWidth="1"/>
    <col min="7688" max="7688" width="20.5546875" style="57" bestFit="1" customWidth="1"/>
    <col min="7689" max="7689" width="17.6640625" style="57" customWidth="1"/>
    <col min="7690" max="7690" width="11.6640625" style="57" customWidth="1"/>
    <col min="7691" max="7691" width="1.44140625" style="57" customWidth="1"/>
    <col min="7692" max="7692" width="61.33203125" style="57" bestFit="1" customWidth="1"/>
    <col min="7693" max="7693" width="12.44140625" style="57" customWidth="1"/>
    <col min="7694" max="7694" width="18.5546875" style="57" customWidth="1"/>
    <col min="7695" max="7928" width="10.5546875" style="57"/>
    <col min="7929" max="7929" width="33.44140625" style="57" customWidth="1"/>
    <col min="7930" max="7930" width="5.44140625" style="57" customWidth="1"/>
    <col min="7931" max="7931" width="12.5546875" style="57" customWidth="1"/>
    <col min="7932" max="7932" width="8.44140625" style="57" customWidth="1"/>
    <col min="7933" max="7933" width="1.33203125" style="57" customWidth="1"/>
    <col min="7934" max="7934" width="14.44140625" style="57" customWidth="1"/>
    <col min="7935" max="7936" width="0" style="57" hidden="1" customWidth="1"/>
    <col min="7937" max="7937" width="1.44140625" style="57" customWidth="1"/>
    <col min="7938" max="7938" width="14.44140625" style="57" customWidth="1"/>
    <col min="7939" max="7939" width="1.44140625" style="57" customWidth="1"/>
    <col min="7940" max="7940" width="14.44140625" style="57" customWidth="1"/>
    <col min="7941" max="7941" width="18.33203125" style="57" customWidth="1"/>
    <col min="7942" max="7942" width="18.5546875" style="57" customWidth="1"/>
    <col min="7943" max="7943" width="2.33203125" style="57" customWidth="1"/>
    <col min="7944" max="7944" width="20.5546875" style="57" bestFit="1" customWidth="1"/>
    <col min="7945" max="7945" width="17.6640625" style="57" customWidth="1"/>
    <col min="7946" max="7946" width="11.6640625" style="57" customWidth="1"/>
    <col min="7947" max="7947" width="1.44140625" style="57" customWidth="1"/>
    <col min="7948" max="7948" width="61.33203125" style="57" bestFit="1" customWidth="1"/>
    <col min="7949" max="7949" width="12.44140625" style="57" customWidth="1"/>
    <col min="7950" max="7950" width="18.5546875" style="57" customWidth="1"/>
    <col min="7951" max="8184" width="10.5546875" style="57"/>
    <col min="8185" max="8185" width="33.44140625" style="57" customWidth="1"/>
    <col min="8186" max="8186" width="5.44140625" style="57" customWidth="1"/>
    <col min="8187" max="8187" width="12.5546875" style="57" customWidth="1"/>
    <col min="8188" max="8188" width="8.44140625" style="57" customWidth="1"/>
    <col min="8189" max="8189" width="1.33203125" style="57" customWidth="1"/>
    <col min="8190" max="8190" width="14.44140625" style="57" customWidth="1"/>
    <col min="8191" max="8192" width="0" style="57" hidden="1" customWidth="1"/>
    <col min="8193" max="8193" width="1.44140625" style="57" customWidth="1"/>
    <col min="8194" max="8194" width="14.44140625" style="57" customWidth="1"/>
    <col min="8195" max="8195" width="1.44140625" style="57" customWidth="1"/>
    <col min="8196" max="8196" width="14.44140625" style="57" customWidth="1"/>
    <col min="8197" max="8197" width="18.33203125" style="57" customWidth="1"/>
    <col min="8198" max="8198" width="18.5546875" style="57" customWidth="1"/>
    <col min="8199" max="8199" width="2.33203125" style="57" customWidth="1"/>
    <col min="8200" max="8200" width="20.5546875" style="57" bestFit="1" customWidth="1"/>
    <col min="8201" max="8201" width="17.6640625" style="57" customWidth="1"/>
    <col min="8202" max="8202" width="11.6640625" style="57" customWidth="1"/>
    <col min="8203" max="8203" width="1.44140625" style="57" customWidth="1"/>
    <col min="8204" max="8204" width="61.33203125" style="57" bestFit="1" customWidth="1"/>
    <col min="8205" max="8205" width="12.44140625" style="57" customWidth="1"/>
    <col min="8206" max="8206" width="18.5546875" style="57" customWidth="1"/>
    <col min="8207" max="8440" width="10.5546875" style="57"/>
    <col min="8441" max="8441" width="33.44140625" style="57" customWidth="1"/>
    <col min="8442" max="8442" width="5.44140625" style="57" customWidth="1"/>
    <col min="8443" max="8443" width="12.5546875" style="57" customWidth="1"/>
    <col min="8444" max="8444" width="8.44140625" style="57" customWidth="1"/>
    <col min="8445" max="8445" width="1.33203125" style="57" customWidth="1"/>
    <col min="8446" max="8446" width="14.44140625" style="57" customWidth="1"/>
    <col min="8447" max="8448" width="0" style="57" hidden="1" customWidth="1"/>
    <col min="8449" max="8449" width="1.44140625" style="57" customWidth="1"/>
    <col min="8450" max="8450" width="14.44140625" style="57" customWidth="1"/>
    <col min="8451" max="8451" width="1.44140625" style="57" customWidth="1"/>
    <col min="8452" max="8452" width="14.44140625" style="57" customWidth="1"/>
    <col min="8453" max="8453" width="18.33203125" style="57" customWidth="1"/>
    <col min="8454" max="8454" width="18.5546875" style="57" customWidth="1"/>
    <col min="8455" max="8455" width="2.33203125" style="57" customWidth="1"/>
    <col min="8456" max="8456" width="20.5546875" style="57" bestFit="1" customWidth="1"/>
    <col min="8457" max="8457" width="17.6640625" style="57" customWidth="1"/>
    <col min="8458" max="8458" width="11.6640625" style="57" customWidth="1"/>
    <col min="8459" max="8459" width="1.44140625" style="57" customWidth="1"/>
    <col min="8460" max="8460" width="61.33203125" style="57" bestFit="1" customWidth="1"/>
    <col min="8461" max="8461" width="12.44140625" style="57" customWidth="1"/>
    <col min="8462" max="8462" width="18.5546875" style="57" customWidth="1"/>
    <col min="8463" max="8696" width="10.5546875" style="57"/>
    <col min="8697" max="8697" width="33.44140625" style="57" customWidth="1"/>
    <col min="8698" max="8698" width="5.44140625" style="57" customWidth="1"/>
    <col min="8699" max="8699" width="12.5546875" style="57" customWidth="1"/>
    <col min="8700" max="8700" width="8.44140625" style="57" customWidth="1"/>
    <col min="8701" max="8701" width="1.33203125" style="57" customWidth="1"/>
    <col min="8702" max="8702" width="14.44140625" style="57" customWidth="1"/>
    <col min="8703" max="8704" width="0" style="57" hidden="1" customWidth="1"/>
    <col min="8705" max="8705" width="1.44140625" style="57" customWidth="1"/>
    <col min="8706" max="8706" width="14.44140625" style="57" customWidth="1"/>
    <col min="8707" max="8707" width="1.44140625" style="57" customWidth="1"/>
    <col min="8708" max="8708" width="14.44140625" style="57" customWidth="1"/>
    <col min="8709" max="8709" width="18.33203125" style="57" customWidth="1"/>
    <col min="8710" max="8710" width="18.5546875" style="57" customWidth="1"/>
    <col min="8711" max="8711" width="2.33203125" style="57" customWidth="1"/>
    <col min="8712" max="8712" width="20.5546875" style="57" bestFit="1" customWidth="1"/>
    <col min="8713" max="8713" width="17.6640625" style="57" customWidth="1"/>
    <col min="8714" max="8714" width="11.6640625" style="57" customWidth="1"/>
    <col min="8715" max="8715" width="1.44140625" style="57" customWidth="1"/>
    <col min="8716" max="8716" width="61.33203125" style="57" bestFit="1" customWidth="1"/>
    <col min="8717" max="8717" width="12.44140625" style="57" customWidth="1"/>
    <col min="8718" max="8718" width="18.5546875" style="57" customWidth="1"/>
    <col min="8719" max="8952" width="10.5546875" style="57"/>
    <col min="8953" max="8953" width="33.44140625" style="57" customWidth="1"/>
    <col min="8954" max="8954" width="5.44140625" style="57" customWidth="1"/>
    <col min="8955" max="8955" width="12.5546875" style="57" customWidth="1"/>
    <col min="8956" max="8956" width="8.44140625" style="57" customWidth="1"/>
    <col min="8957" max="8957" width="1.33203125" style="57" customWidth="1"/>
    <col min="8958" max="8958" width="14.44140625" style="57" customWidth="1"/>
    <col min="8959" max="8960" width="0" style="57" hidden="1" customWidth="1"/>
    <col min="8961" max="8961" width="1.44140625" style="57" customWidth="1"/>
    <col min="8962" max="8962" width="14.44140625" style="57" customWidth="1"/>
    <col min="8963" max="8963" width="1.44140625" style="57" customWidth="1"/>
    <col min="8964" max="8964" width="14.44140625" style="57" customWidth="1"/>
    <col min="8965" max="8965" width="18.33203125" style="57" customWidth="1"/>
    <col min="8966" max="8966" width="18.5546875" style="57" customWidth="1"/>
    <col min="8967" max="8967" width="2.33203125" style="57" customWidth="1"/>
    <col min="8968" max="8968" width="20.5546875" style="57" bestFit="1" customWidth="1"/>
    <col min="8969" max="8969" width="17.6640625" style="57" customWidth="1"/>
    <col min="8970" max="8970" width="11.6640625" style="57" customWidth="1"/>
    <col min="8971" max="8971" width="1.44140625" style="57" customWidth="1"/>
    <col min="8972" max="8972" width="61.33203125" style="57" bestFit="1" customWidth="1"/>
    <col min="8973" max="8973" width="12.44140625" style="57" customWidth="1"/>
    <col min="8974" max="8974" width="18.5546875" style="57" customWidth="1"/>
    <col min="8975" max="9208" width="10.5546875" style="57"/>
    <col min="9209" max="9209" width="33.44140625" style="57" customWidth="1"/>
    <col min="9210" max="9210" width="5.44140625" style="57" customWidth="1"/>
    <col min="9211" max="9211" width="12.5546875" style="57" customWidth="1"/>
    <col min="9212" max="9212" width="8.44140625" style="57" customWidth="1"/>
    <col min="9213" max="9213" width="1.33203125" style="57" customWidth="1"/>
    <col min="9214" max="9214" width="14.44140625" style="57" customWidth="1"/>
    <col min="9215" max="9216" width="0" style="57" hidden="1" customWidth="1"/>
    <col min="9217" max="9217" width="1.44140625" style="57" customWidth="1"/>
    <col min="9218" max="9218" width="14.44140625" style="57" customWidth="1"/>
    <col min="9219" max="9219" width="1.44140625" style="57" customWidth="1"/>
    <col min="9220" max="9220" width="14.44140625" style="57" customWidth="1"/>
    <col min="9221" max="9221" width="18.33203125" style="57" customWidth="1"/>
    <col min="9222" max="9222" width="18.5546875" style="57" customWidth="1"/>
    <col min="9223" max="9223" width="2.33203125" style="57" customWidth="1"/>
    <col min="9224" max="9224" width="20.5546875" style="57" bestFit="1" customWidth="1"/>
    <col min="9225" max="9225" width="17.6640625" style="57" customWidth="1"/>
    <col min="9226" max="9226" width="11.6640625" style="57" customWidth="1"/>
    <col min="9227" max="9227" width="1.44140625" style="57" customWidth="1"/>
    <col min="9228" max="9228" width="61.33203125" style="57" bestFit="1" customWidth="1"/>
    <col min="9229" max="9229" width="12.44140625" style="57" customWidth="1"/>
    <col min="9230" max="9230" width="18.5546875" style="57" customWidth="1"/>
    <col min="9231" max="9464" width="10.5546875" style="57"/>
    <col min="9465" max="9465" width="33.44140625" style="57" customWidth="1"/>
    <col min="9466" max="9466" width="5.44140625" style="57" customWidth="1"/>
    <col min="9467" max="9467" width="12.5546875" style="57" customWidth="1"/>
    <col min="9468" max="9468" width="8.44140625" style="57" customWidth="1"/>
    <col min="9469" max="9469" width="1.33203125" style="57" customWidth="1"/>
    <col min="9470" max="9470" width="14.44140625" style="57" customWidth="1"/>
    <col min="9471" max="9472" width="0" style="57" hidden="1" customWidth="1"/>
    <col min="9473" max="9473" width="1.44140625" style="57" customWidth="1"/>
    <col min="9474" max="9474" width="14.44140625" style="57" customWidth="1"/>
    <col min="9475" max="9475" width="1.44140625" style="57" customWidth="1"/>
    <col min="9476" max="9476" width="14.44140625" style="57" customWidth="1"/>
    <col min="9477" max="9477" width="18.33203125" style="57" customWidth="1"/>
    <col min="9478" max="9478" width="18.5546875" style="57" customWidth="1"/>
    <col min="9479" max="9479" width="2.33203125" style="57" customWidth="1"/>
    <col min="9480" max="9480" width="20.5546875" style="57" bestFit="1" customWidth="1"/>
    <col min="9481" max="9481" width="17.6640625" style="57" customWidth="1"/>
    <col min="9482" max="9482" width="11.6640625" style="57" customWidth="1"/>
    <col min="9483" max="9483" width="1.44140625" style="57" customWidth="1"/>
    <col min="9484" max="9484" width="61.33203125" style="57" bestFit="1" customWidth="1"/>
    <col min="9485" max="9485" width="12.44140625" style="57" customWidth="1"/>
    <col min="9486" max="9486" width="18.5546875" style="57" customWidth="1"/>
    <col min="9487" max="9720" width="10.5546875" style="57"/>
    <col min="9721" max="9721" width="33.44140625" style="57" customWidth="1"/>
    <col min="9722" max="9722" width="5.44140625" style="57" customWidth="1"/>
    <col min="9723" max="9723" width="12.5546875" style="57" customWidth="1"/>
    <col min="9724" max="9724" width="8.44140625" style="57" customWidth="1"/>
    <col min="9725" max="9725" width="1.33203125" style="57" customWidth="1"/>
    <col min="9726" max="9726" width="14.44140625" style="57" customWidth="1"/>
    <col min="9727" max="9728" width="0" style="57" hidden="1" customWidth="1"/>
    <col min="9729" max="9729" width="1.44140625" style="57" customWidth="1"/>
    <col min="9730" max="9730" width="14.44140625" style="57" customWidth="1"/>
    <col min="9731" max="9731" width="1.44140625" style="57" customWidth="1"/>
    <col min="9732" max="9732" width="14.44140625" style="57" customWidth="1"/>
    <col min="9733" max="9733" width="18.33203125" style="57" customWidth="1"/>
    <col min="9734" max="9734" width="18.5546875" style="57" customWidth="1"/>
    <col min="9735" max="9735" width="2.33203125" style="57" customWidth="1"/>
    <col min="9736" max="9736" width="20.5546875" style="57" bestFit="1" customWidth="1"/>
    <col min="9737" max="9737" width="17.6640625" style="57" customWidth="1"/>
    <col min="9738" max="9738" width="11.6640625" style="57" customWidth="1"/>
    <col min="9739" max="9739" width="1.44140625" style="57" customWidth="1"/>
    <col min="9740" max="9740" width="61.33203125" style="57" bestFit="1" customWidth="1"/>
    <col min="9741" max="9741" width="12.44140625" style="57" customWidth="1"/>
    <col min="9742" max="9742" width="18.5546875" style="57" customWidth="1"/>
    <col min="9743" max="9976" width="10.5546875" style="57"/>
    <col min="9977" max="9977" width="33.44140625" style="57" customWidth="1"/>
    <col min="9978" max="9978" width="5.44140625" style="57" customWidth="1"/>
    <col min="9979" max="9979" width="12.5546875" style="57" customWidth="1"/>
    <col min="9980" max="9980" width="8.44140625" style="57" customWidth="1"/>
    <col min="9981" max="9981" width="1.33203125" style="57" customWidth="1"/>
    <col min="9982" max="9982" width="14.44140625" style="57" customWidth="1"/>
    <col min="9983" max="9984" width="0" style="57" hidden="1" customWidth="1"/>
    <col min="9985" max="9985" width="1.44140625" style="57" customWidth="1"/>
    <col min="9986" max="9986" width="14.44140625" style="57" customWidth="1"/>
    <col min="9987" max="9987" width="1.44140625" style="57" customWidth="1"/>
    <col min="9988" max="9988" width="14.44140625" style="57" customWidth="1"/>
    <col min="9989" max="9989" width="18.33203125" style="57" customWidth="1"/>
    <col min="9990" max="9990" width="18.5546875" style="57" customWidth="1"/>
    <col min="9991" max="9991" width="2.33203125" style="57" customWidth="1"/>
    <col min="9992" max="9992" width="20.5546875" style="57" bestFit="1" customWidth="1"/>
    <col min="9993" max="9993" width="17.6640625" style="57" customWidth="1"/>
    <col min="9994" max="9994" width="11.6640625" style="57" customWidth="1"/>
    <col min="9995" max="9995" width="1.44140625" style="57" customWidth="1"/>
    <col min="9996" max="9996" width="61.33203125" style="57" bestFit="1" customWidth="1"/>
    <col min="9997" max="9997" width="12.44140625" style="57" customWidth="1"/>
    <col min="9998" max="9998" width="18.5546875" style="57" customWidth="1"/>
    <col min="9999" max="10232" width="10.5546875" style="57"/>
    <col min="10233" max="10233" width="33.44140625" style="57" customWidth="1"/>
    <col min="10234" max="10234" width="5.44140625" style="57" customWidth="1"/>
    <col min="10235" max="10235" width="12.5546875" style="57" customWidth="1"/>
    <col min="10236" max="10236" width="8.44140625" style="57" customWidth="1"/>
    <col min="10237" max="10237" width="1.33203125" style="57" customWidth="1"/>
    <col min="10238" max="10238" width="14.44140625" style="57" customWidth="1"/>
    <col min="10239" max="10240" width="0" style="57" hidden="1" customWidth="1"/>
    <col min="10241" max="10241" width="1.44140625" style="57" customWidth="1"/>
    <col min="10242" max="10242" width="14.44140625" style="57" customWidth="1"/>
    <col min="10243" max="10243" width="1.44140625" style="57" customWidth="1"/>
    <col min="10244" max="10244" width="14.44140625" style="57" customWidth="1"/>
    <col min="10245" max="10245" width="18.33203125" style="57" customWidth="1"/>
    <col min="10246" max="10246" width="18.5546875" style="57" customWidth="1"/>
    <col min="10247" max="10247" width="2.33203125" style="57" customWidth="1"/>
    <col min="10248" max="10248" width="20.5546875" style="57" bestFit="1" customWidth="1"/>
    <col min="10249" max="10249" width="17.6640625" style="57" customWidth="1"/>
    <col min="10250" max="10250" width="11.6640625" style="57" customWidth="1"/>
    <col min="10251" max="10251" width="1.44140625" style="57" customWidth="1"/>
    <col min="10252" max="10252" width="61.33203125" style="57" bestFit="1" customWidth="1"/>
    <col min="10253" max="10253" width="12.44140625" style="57" customWidth="1"/>
    <col min="10254" max="10254" width="18.5546875" style="57" customWidth="1"/>
    <col min="10255" max="10488" width="10.5546875" style="57"/>
    <col min="10489" max="10489" width="33.44140625" style="57" customWidth="1"/>
    <col min="10490" max="10490" width="5.44140625" style="57" customWidth="1"/>
    <col min="10491" max="10491" width="12.5546875" style="57" customWidth="1"/>
    <col min="10492" max="10492" width="8.44140625" style="57" customWidth="1"/>
    <col min="10493" max="10493" width="1.33203125" style="57" customWidth="1"/>
    <col min="10494" max="10494" width="14.44140625" style="57" customWidth="1"/>
    <col min="10495" max="10496" width="0" style="57" hidden="1" customWidth="1"/>
    <col min="10497" max="10497" width="1.44140625" style="57" customWidth="1"/>
    <col min="10498" max="10498" width="14.44140625" style="57" customWidth="1"/>
    <col min="10499" max="10499" width="1.44140625" style="57" customWidth="1"/>
    <col min="10500" max="10500" width="14.44140625" style="57" customWidth="1"/>
    <col min="10501" max="10501" width="18.33203125" style="57" customWidth="1"/>
    <col min="10502" max="10502" width="18.5546875" style="57" customWidth="1"/>
    <col min="10503" max="10503" width="2.33203125" style="57" customWidth="1"/>
    <col min="10504" max="10504" width="20.5546875" style="57" bestFit="1" customWidth="1"/>
    <col min="10505" max="10505" width="17.6640625" style="57" customWidth="1"/>
    <col min="10506" max="10506" width="11.6640625" style="57" customWidth="1"/>
    <col min="10507" max="10507" width="1.44140625" style="57" customWidth="1"/>
    <col min="10508" max="10508" width="61.33203125" style="57" bestFit="1" customWidth="1"/>
    <col min="10509" max="10509" width="12.44140625" style="57" customWidth="1"/>
    <col min="10510" max="10510" width="18.5546875" style="57" customWidth="1"/>
    <col min="10511" max="10744" width="10.5546875" style="57"/>
    <col min="10745" max="10745" width="33.44140625" style="57" customWidth="1"/>
    <col min="10746" max="10746" width="5.44140625" style="57" customWidth="1"/>
    <col min="10747" max="10747" width="12.5546875" style="57" customWidth="1"/>
    <col min="10748" max="10748" width="8.44140625" style="57" customWidth="1"/>
    <col min="10749" max="10749" width="1.33203125" style="57" customWidth="1"/>
    <col min="10750" max="10750" width="14.44140625" style="57" customWidth="1"/>
    <col min="10751" max="10752" width="0" style="57" hidden="1" customWidth="1"/>
    <col min="10753" max="10753" width="1.44140625" style="57" customWidth="1"/>
    <col min="10754" max="10754" width="14.44140625" style="57" customWidth="1"/>
    <col min="10755" max="10755" width="1.44140625" style="57" customWidth="1"/>
    <col min="10756" max="10756" width="14.44140625" style="57" customWidth="1"/>
    <col min="10757" max="10757" width="18.33203125" style="57" customWidth="1"/>
    <col min="10758" max="10758" width="18.5546875" style="57" customWidth="1"/>
    <col min="10759" max="10759" width="2.33203125" style="57" customWidth="1"/>
    <col min="10760" max="10760" width="20.5546875" style="57" bestFit="1" customWidth="1"/>
    <col min="10761" max="10761" width="17.6640625" style="57" customWidth="1"/>
    <col min="10762" max="10762" width="11.6640625" style="57" customWidth="1"/>
    <col min="10763" max="10763" width="1.44140625" style="57" customWidth="1"/>
    <col min="10764" max="10764" width="61.33203125" style="57" bestFit="1" customWidth="1"/>
    <col min="10765" max="10765" width="12.44140625" style="57" customWidth="1"/>
    <col min="10766" max="10766" width="18.5546875" style="57" customWidth="1"/>
    <col min="10767" max="11000" width="10.5546875" style="57"/>
    <col min="11001" max="11001" width="33.44140625" style="57" customWidth="1"/>
    <col min="11002" max="11002" width="5.44140625" style="57" customWidth="1"/>
    <col min="11003" max="11003" width="12.5546875" style="57" customWidth="1"/>
    <col min="11004" max="11004" width="8.44140625" style="57" customWidth="1"/>
    <col min="11005" max="11005" width="1.33203125" style="57" customWidth="1"/>
    <col min="11006" max="11006" width="14.44140625" style="57" customWidth="1"/>
    <col min="11007" max="11008" width="0" style="57" hidden="1" customWidth="1"/>
    <col min="11009" max="11009" width="1.44140625" style="57" customWidth="1"/>
    <col min="11010" max="11010" width="14.44140625" style="57" customWidth="1"/>
    <col min="11011" max="11011" width="1.44140625" style="57" customWidth="1"/>
    <col min="11012" max="11012" width="14.44140625" style="57" customWidth="1"/>
    <col min="11013" max="11013" width="18.33203125" style="57" customWidth="1"/>
    <col min="11014" max="11014" width="18.5546875" style="57" customWidth="1"/>
    <col min="11015" max="11015" width="2.33203125" style="57" customWidth="1"/>
    <col min="11016" max="11016" width="20.5546875" style="57" bestFit="1" customWidth="1"/>
    <col min="11017" max="11017" width="17.6640625" style="57" customWidth="1"/>
    <col min="11018" max="11018" width="11.6640625" style="57" customWidth="1"/>
    <col min="11019" max="11019" width="1.44140625" style="57" customWidth="1"/>
    <col min="11020" max="11020" width="61.33203125" style="57" bestFit="1" customWidth="1"/>
    <col min="11021" max="11021" width="12.44140625" style="57" customWidth="1"/>
    <col min="11022" max="11022" width="18.5546875" style="57" customWidth="1"/>
    <col min="11023" max="11256" width="10.5546875" style="57"/>
    <col min="11257" max="11257" width="33.44140625" style="57" customWidth="1"/>
    <col min="11258" max="11258" width="5.44140625" style="57" customWidth="1"/>
    <col min="11259" max="11259" width="12.5546875" style="57" customWidth="1"/>
    <col min="11260" max="11260" width="8.44140625" style="57" customWidth="1"/>
    <col min="11261" max="11261" width="1.33203125" style="57" customWidth="1"/>
    <col min="11262" max="11262" width="14.44140625" style="57" customWidth="1"/>
    <col min="11263" max="11264" width="0" style="57" hidden="1" customWidth="1"/>
    <col min="11265" max="11265" width="1.44140625" style="57" customWidth="1"/>
    <col min="11266" max="11266" width="14.44140625" style="57" customWidth="1"/>
    <col min="11267" max="11267" width="1.44140625" style="57" customWidth="1"/>
    <col min="11268" max="11268" width="14.44140625" style="57" customWidth="1"/>
    <col min="11269" max="11269" width="18.33203125" style="57" customWidth="1"/>
    <col min="11270" max="11270" width="18.5546875" style="57" customWidth="1"/>
    <col min="11271" max="11271" width="2.33203125" style="57" customWidth="1"/>
    <col min="11272" max="11272" width="20.5546875" style="57" bestFit="1" customWidth="1"/>
    <col min="11273" max="11273" width="17.6640625" style="57" customWidth="1"/>
    <col min="11274" max="11274" width="11.6640625" style="57" customWidth="1"/>
    <col min="11275" max="11275" width="1.44140625" style="57" customWidth="1"/>
    <col min="11276" max="11276" width="61.33203125" style="57" bestFit="1" customWidth="1"/>
    <col min="11277" max="11277" width="12.44140625" style="57" customWidth="1"/>
    <col min="11278" max="11278" width="18.5546875" style="57" customWidth="1"/>
    <col min="11279" max="11512" width="10.5546875" style="57"/>
    <col min="11513" max="11513" width="33.44140625" style="57" customWidth="1"/>
    <col min="11514" max="11514" width="5.44140625" style="57" customWidth="1"/>
    <col min="11515" max="11515" width="12.5546875" style="57" customWidth="1"/>
    <col min="11516" max="11516" width="8.44140625" style="57" customWidth="1"/>
    <col min="11517" max="11517" width="1.33203125" style="57" customWidth="1"/>
    <col min="11518" max="11518" width="14.44140625" style="57" customWidth="1"/>
    <col min="11519" max="11520" width="0" style="57" hidden="1" customWidth="1"/>
    <col min="11521" max="11521" width="1.44140625" style="57" customWidth="1"/>
    <col min="11522" max="11522" width="14.44140625" style="57" customWidth="1"/>
    <col min="11523" max="11523" width="1.44140625" style="57" customWidth="1"/>
    <col min="11524" max="11524" width="14.44140625" style="57" customWidth="1"/>
    <col min="11525" max="11525" width="18.33203125" style="57" customWidth="1"/>
    <col min="11526" max="11526" width="18.5546875" style="57" customWidth="1"/>
    <col min="11527" max="11527" width="2.33203125" style="57" customWidth="1"/>
    <col min="11528" max="11528" width="20.5546875" style="57" bestFit="1" customWidth="1"/>
    <col min="11529" max="11529" width="17.6640625" style="57" customWidth="1"/>
    <col min="11530" max="11530" width="11.6640625" style="57" customWidth="1"/>
    <col min="11531" max="11531" width="1.44140625" style="57" customWidth="1"/>
    <col min="11532" max="11532" width="61.33203125" style="57" bestFit="1" customWidth="1"/>
    <col min="11533" max="11533" width="12.44140625" style="57" customWidth="1"/>
    <col min="11534" max="11534" width="18.5546875" style="57" customWidth="1"/>
    <col min="11535" max="11768" width="10.5546875" style="57"/>
    <col min="11769" max="11769" width="33.44140625" style="57" customWidth="1"/>
    <col min="11770" max="11770" width="5.44140625" style="57" customWidth="1"/>
    <col min="11771" max="11771" width="12.5546875" style="57" customWidth="1"/>
    <col min="11772" max="11772" width="8.44140625" style="57" customWidth="1"/>
    <col min="11773" max="11773" width="1.33203125" style="57" customWidth="1"/>
    <col min="11774" max="11774" width="14.44140625" style="57" customWidth="1"/>
    <col min="11775" max="11776" width="0" style="57" hidden="1" customWidth="1"/>
    <col min="11777" max="11777" width="1.44140625" style="57" customWidth="1"/>
    <col min="11778" max="11778" width="14.44140625" style="57" customWidth="1"/>
    <col min="11779" max="11779" width="1.44140625" style="57" customWidth="1"/>
    <col min="11780" max="11780" width="14.44140625" style="57" customWidth="1"/>
    <col min="11781" max="11781" width="18.33203125" style="57" customWidth="1"/>
    <col min="11782" max="11782" width="18.5546875" style="57" customWidth="1"/>
    <col min="11783" max="11783" width="2.33203125" style="57" customWidth="1"/>
    <col min="11784" max="11784" width="20.5546875" style="57" bestFit="1" customWidth="1"/>
    <col min="11785" max="11785" width="17.6640625" style="57" customWidth="1"/>
    <col min="11786" max="11786" width="11.6640625" style="57" customWidth="1"/>
    <col min="11787" max="11787" width="1.44140625" style="57" customWidth="1"/>
    <col min="11788" max="11788" width="61.33203125" style="57" bestFit="1" customWidth="1"/>
    <col min="11789" max="11789" width="12.44140625" style="57" customWidth="1"/>
    <col min="11790" max="11790" width="18.5546875" style="57" customWidth="1"/>
    <col min="11791" max="12024" width="10.5546875" style="57"/>
    <col min="12025" max="12025" width="33.44140625" style="57" customWidth="1"/>
    <col min="12026" max="12026" width="5.44140625" style="57" customWidth="1"/>
    <col min="12027" max="12027" width="12.5546875" style="57" customWidth="1"/>
    <col min="12028" max="12028" width="8.44140625" style="57" customWidth="1"/>
    <col min="12029" max="12029" width="1.33203125" style="57" customWidth="1"/>
    <col min="12030" max="12030" width="14.44140625" style="57" customWidth="1"/>
    <col min="12031" max="12032" width="0" style="57" hidden="1" customWidth="1"/>
    <col min="12033" max="12033" width="1.44140625" style="57" customWidth="1"/>
    <col min="12034" max="12034" width="14.44140625" style="57" customWidth="1"/>
    <col min="12035" max="12035" width="1.44140625" style="57" customWidth="1"/>
    <col min="12036" max="12036" width="14.44140625" style="57" customWidth="1"/>
    <col min="12037" max="12037" width="18.33203125" style="57" customWidth="1"/>
    <col min="12038" max="12038" width="18.5546875" style="57" customWidth="1"/>
    <col min="12039" max="12039" width="2.33203125" style="57" customWidth="1"/>
    <col min="12040" max="12040" width="20.5546875" style="57" bestFit="1" customWidth="1"/>
    <col min="12041" max="12041" width="17.6640625" style="57" customWidth="1"/>
    <col min="12042" max="12042" width="11.6640625" style="57" customWidth="1"/>
    <col min="12043" max="12043" width="1.44140625" style="57" customWidth="1"/>
    <col min="12044" max="12044" width="61.33203125" style="57" bestFit="1" customWidth="1"/>
    <col min="12045" max="12045" width="12.44140625" style="57" customWidth="1"/>
    <col min="12046" max="12046" width="18.5546875" style="57" customWidth="1"/>
    <col min="12047" max="12280" width="10.5546875" style="57"/>
    <col min="12281" max="12281" width="33.44140625" style="57" customWidth="1"/>
    <col min="12282" max="12282" width="5.44140625" style="57" customWidth="1"/>
    <col min="12283" max="12283" width="12.5546875" style="57" customWidth="1"/>
    <col min="12284" max="12284" width="8.44140625" style="57" customWidth="1"/>
    <col min="12285" max="12285" width="1.33203125" style="57" customWidth="1"/>
    <col min="12286" max="12286" width="14.44140625" style="57" customWidth="1"/>
    <col min="12287" max="12288" width="0" style="57" hidden="1" customWidth="1"/>
    <col min="12289" max="12289" width="1.44140625" style="57" customWidth="1"/>
    <col min="12290" max="12290" width="14.44140625" style="57" customWidth="1"/>
    <col min="12291" max="12291" width="1.44140625" style="57" customWidth="1"/>
    <col min="12292" max="12292" width="14.44140625" style="57" customWidth="1"/>
    <col min="12293" max="12293" width="18.33203125" style="57" customWidth="1"/>
    <col min="12294" max="12294" width="18.5546875" style="57" customWidth="1"/>
    <col min="12295" max="12295" width="2.33203125" style="57" customWidth="1"/>
    <col min="12296" max="12296" width="20.5546875" style="57" bestFit="1" customWidth="1"/>
    <col min="12297" max="12297" width="17.6640625" style="57" customWidth="1"/>
    <col min="12298" max="12298" width="11.6640625" style="57" customWidth="1"/>
    <col min="12299" max="12299" width="1.44140625" style="57" customWidth="1"/>
    <col min="12300" max="12300" width="61.33203125" style="57" bestFit="1" customWidth="1"/>
    <col min="12301" max="12301" width="12.44140625" style="57" customWidth="1"/>
    <col min="12302" max="12302" width="18.5546875" style="57" customWidth="1"/>
    <col min="12303" max="12536" width="10.5546875" style="57"/>
    <col min="12537" max="12537" width="33.44140625" style="57" customWidth="1"/>
    <col min="12538" max="12538" width="5.44140625" style="57" customWidth="1"/>
    <col min="12539" max="12539" width="12.5546875" style="57" customWidth="1"/>
    <col min="12540" max="12540" width="8.44140625" style="57" customWidth="1"/>
    <col min="12541" max="12541" width="1.33203125" style="57" customWidth="1"/>
    <col min="12542" max="12542" width="14.44140625" style="57" customWidth="1"/>
    <col min="12543" max="12544" width="0" style="57" hidden="1" customWidth="1"/>
    <col min="12545" max="12545" width="1.44140625" style="57" customWidth="1"/>
    <col min="12546" max="12546" width="14.44140625" style="57" customWidth="1"/>
    <col min="12547" max="12547" width="1.44140625" style="57" customWidth="1"/>
    <col min="12548" max="12548" width="14.44140625" style="57" customWidth="1"/>
    <col min="12549" max="12549" width="18.33203125" style="57" customWidth="1"/>
    <col min="12550" max="12550" width="18.5546875" style="57" customWidth="1"/>
    <col min="12551" max="12551" width="2.33203125" style="57" customWidth="1"/>
    <col min="12552" max="12552" width="20.5546875" style="57" bestFit="1" customWidth="1"/>
    <col min="12553" max="12553" width="17.6640625" style="57" customWidth="1"/>
    <col min="12554" max="12554" width="11.6640625" style="57" customWidth="1"/>
    <col min="12555" max="12555" width="1.44140625" style="57" customWidth="1"/>
    <col min="12556" max="12556" width="61.33203125" style="57" bestFit="1" customWidth="1"/>
    <col min="12557" max="12557" width="12.44140625" style="57" customWidth="1"/>
    <col min="12558" max="12558" width="18.5546875" style="57" customWidth="1"/>
    <col min="12559" max="12792" width="10.5546875" style="57"/>
    <col min="12793" max="12793" width="33.44140625" style="57" customWidth="1"/>
    <col min="12794" max="12794" width="5.44140625" style="57" customWidth="1"/>
    <col min="12795" max="12795" width="12.5546875" style="57" customWidth="1"/>
    <col min="12796" max="12796" width="8.44140625" style="57" customWidth="1"/>
    <col min="12797" max="12797" width="1.33203125" style="57" customWidth="1"/>
    <col min="12798" max="12798" width="14.44140625" style="57" customWidth="1"/>
    <col min="12799" max="12800" width="0" style="57" hidden="1" customWidth="1"/>
    <col min="12801" max="12801" width="1.44140625" style="57" customWidth="1"/>
    <col min="12802" max="12802" width="14.44140625" style="57" customWidth="1"/>
    <col min="12803" max="12803" width="1.44140625" style="57" customWidth="1"/>
    <col min="12804" max="12804" width="14.44140625" style="57" customWidth="1"/>
    <col min="12805" max="12805" width="18.33203125" style="57" customWidth="1"/>
    <col min="12806" max="12806" width="18.5546875" style="57" customWidth="1"/>
    <col min="12807" max="12807" width="2.33203125" style="57" customWidth="1"/>
    <col min="12808" max="12808" width="20.5546875" style="57" bestFit="1" customWidth="1"/>
    <col min="12809" max="12809" width="17.6640625" style="57" customWidth="1"/>
    <col min="12810" max="12810" width="11.6640625" style="57" customWidth="1"/>
    <col min="12811" max="12811" width="1.44140625" style="57" customWidth="1"/>
    <col min="12812" max="12812" width="61.33203125" style="57" bestFit="1" customWidth="1"/>
    <col min="12813" max="12813" width="12.44140625" style="57" customWidth="1"/>
    <col min="12814" max="12814" width="18.5546875" style="57" customWidth="1"/>
    <col min="12815" max="13048" width="10.5546875" style="57"/>
    <col min="13049" max="13049" width="33.44140625" style="57" customWidth="1"/>
    <col min="13050" max="13050" width="5.44140625" style="57" customWidth="1"/>
    <col min="13051" max="13051" width="12.5546875" style="57" customWidth="1"/>
    <col min="13052" max="13052" width="8.44140625" style="57" customWidth="1"/>
    <col min="13053" max="13053" width="1.33203125" style="57" customWidth="1"/>
    <col min="13054" max="13054" width="14.44140625" style="57" customWidth="1"/>
    <col min="13055" max="13056" width="0" style="57" hidden="1" customWidth="1"/>
    <col min="13057" max="13057" width="1.44140625" style="57" customWidth="1"/>
    <col min="13058" max="13058" width="14.44140625" style="57" customWidth="1"/>
    <col min="13059" max="13059" width="1.44140625" style="57" customWidth="1"/>
    <col min="13060" max="13060" width="14.44140625" style="57" customWidth="1"/>
    <col min="13061" max="13061" width="18.33203125" style="57" customWidth="1"/>
    <col min="13062" max="13062" width="18.5546875" style="57" customWidth="1"/>
    <col min="13063" max="13063" width="2.33203125" style="57" customWidth="1"/>
    <col min="13064" max="13064" width="20.5546875" style="57" bestFit="1" customWidth="1"/>
    <col min="13065" max="13065" width="17.6640625" style="57" customWidth="1"/>
    <col min="13066" max="13066" width="11.6640625" style="57" customWidth="1"/>
    <col min="13067" max="13067" width="1.44140625" style="57" customWidth="1"/>
    <col min="13068" max="13068" width="61.33203125" style="57" bestFit="1" customWidth="1"/>
    <col min="13069" max="13069" width="12.44140625" style="57" customWidth="1"/>
    <col min="13070" max="13070" width="18.5546875" style="57" customWidth="1"/>
    <col min="13071" max="13304" width="10.5546875" style="57"/>
    <col min="13305" max="13305" width="33.44140625" style="57" customWidth="1"/>
    <col min="13306" max="13306" width="5.44140625" style="57" customWidth="1"/>
    <col min="13307" max="13307" width="12.5546875" style="57" customWidth="1"/>
    <col min="13308" max="13308" width="8.44140625" style="57" customWidth="1"/>
    <col min="13309" max="13309" width="1.33203125" style="57" customWidth="1"/>
    <col min="13310" max="13310" width="14.44140625" style="57" customWidth="1"/>
    <col min="13311" max="13312" width="0" style="57" hidden="1" customWidth="1"/>
    <col min="13313" max="13313" width="1.44140625" style="57" customWidth="1"/>
    <col min="13314" max="13314" width="14.44140625" style="57" customWidth="1"/>
    <col min="13315" max="13315" width="1.44140625" style="57" customWidth="1"/>
    <col min="13316" max="13316" width="14.44140625" style="57" customWidth="1"/>
    <col min="13317" max="13317" width="18.33203125" style="57" customWidth="1"/>
    <col min="13318" max="13318" width="18.5546875" style="57" customWidth="1"/>
    <col min="13319" max="13319" width="2.33203125" style="57" customWidth="1"/>
    <col min="13320" max="13320" width="20.5546875" style="57" bestFit="1" customWidth="1"/>
    <col min="13321" max="13321" width="17.6640625" style="57" customWidth="1"/>
    <col min="13322" max="13322" width="11.6640625" style="57" customWidth="1"/>
    <col min="13323" max="13323" width="1.44140625" style="57" customWidth="1"/>
    <col min="13324" max="13324" width="61.33203125" style="57" bestFit="1" customWidth="1"/>
    <col min="13325" max="13325" width="12.44140625" style="57" customWidth="1"/>
    <col min="13326" max="13326" width="18.5546875" style="57" customWidth="1"/>
    <col min="13327" max="13560" width="10.5546875" style="57"/>
    <col min="13561" max="13561" width="33.44140625" style="57" customWidth="1"/>
    <col min="13562" max="13562" width="5.44140625" style="57" customWidth="1"/>
    <col min="13563" max="13563" width="12.5546875" style="57" customWidth="1"/>
    <col min="13564" max="13564" width="8.44140625" style="57" customWidth="1"/>
    <col min="13565" max="13565" width="1.33203125" style="57" customWidth="1"/>
    <col min="13566" max="13566" width="14.44140625" style="57" customWidth="1"/>
    <col min="13567" max="13568" width="0" style="57" hidden="1" customWidth="1"/>
    <col min="13569" max="13569" width="1.44140625" style="57" customWidth="1"/>
    <col min="13570" max="13570" width="14.44140625" style="57" customWidth="1"/>
    <col min="13571" max="13571" width="1.44140625" style="57" customWidth="1"/>
    <col min="13572" max="13572" width="14.44140625" style="57" customWidth="1"/>
    <col min="13573" max="13573" width="18.33203125" style="57" customWidth="1"/>
    <col min="13574" max="13574" width="18.5546875" style="57" customWidth="1"/>
    <col min="13575" max="13575" width="2.33203125" style="57" customWidth="1"/>
    <col min="13576" max="13576" width="20.5546875" style="57" bestFit="1" customWidth="1"/>
    <col min="13577" max="13577" width="17.6640625" style="57" customWidth="1"/>
    <col min="13578" max="13578" width="11.6640625" style="57" customWidth="1"/>
    <col min="13579" max="13579" width="1.44140625" style="57" customWidth="1"/>
    <col min="13580" max="13580" width="61.33203125" style="57" bestFit="1" customWidth="1"/>
    <col min="13581" max="13581" width="12.44140625" style="57" customWidth="1"/>
    <col min="13582" max="13582" width="18.5546875" style="57" customWidth="1"/>
    <col min="13583" max="13816" width="10.5546875" style="57"/>
    <col min="13817" max="13817" width="33.44140625" style="57" customWidth="1"/>
    <col min="13818" max="13818" width="5.44140625" style="57" customWidth="1"/>
    <col min="13819" max="13819" width="12.5546875" style="57" customWidth="1"/>
    <col min="13820" max="13820" width="8.44140625" style="57" customWidth="1"/>
    <col min="13821" max="13821" width="1.33203125" style="57" customWidth="1"/>
    <col min="13822" max="13822" width="14.44140625" style="57" customWidth="1"/>
    <col min="13823" max="13824" width="0" style="57" hidden="1" customWidth="1"/>
    <col min="13825" max="13825" width="1.44140625" style="57" customWidth="1"/>
    <col min="13826" max="13826" width="14.44140625" style="57" customWidth="1"/>
    <col min="13827" max="13827" width="1.44140625" style="57" customWidth="1"/>
    <col min="13828" max="13828" width="14.44140625" style="57" customWidth="1"/>
    <col min="13829" max="13829" width="18.33203125" style="57" customWidth="1"/>
    <col min="13830" max="13830" width="18.5546875" style="57" customWidth="1"/>
    <col min="13831" max="13831" width="2.33203125" style="57" customWidth="1"/>
    <col min="13832" max="13832" width="20.5546875" style="57" bestFit="1" customWidth="1"/>
    <col min="13833" max="13833" width="17.6640625" style="57" customWidth="1"/>
    <col min="13834" max="13834" width="11.6640625" style="57" customWidth="1"/>
    <col min="13835" max="13835" width="1.44140625" style="57" customWidth="1"/>
    <col min="13836" max="13836" width="61.33203125" style="57" bestFit="1" customWidth="1"/>
    <col min="13837" max="13837" width="12.44140625" style="57" customWidth="1"/>
    <col min="13838" max="13838" width="18.5546875" style="57" customWidth="1"/>
    <col min="13839" max="14072" width="10.5546875" style="57"/>
    <col min="14073" max="14073" width="33.44140625" style="57" customWidth="1"/>
    <col min="14074" max="14074" width="5.44140625" style="57" customWidth="1"/>
    <col min="14075" max="14075" width="12.5546875" style="57" customWidth="1"/>
    <col min="14076" max="14076" width="8.44140625" style="57" customWidth="1"/>
    <col min="14077" max="14077" width="1.33203125" style="57" customWidth="1"/>
    <col min="14078" max="14078" width="14.44140625" style="57" customWidth="1"/>
    <col min="14079" max="14080" width="0" style="57" hidden="1" customWidth="1"/>
    <col min="14081" max="14081" width="1.44140625" style="57" customWidth="1"/>
    <col min="14082" max="14082" width="14.44140625" style="57" customWidth="1"/>
    <col min="14083" max="14083" width="1.44140625" style="57" customWidth="1"/>
    <col min="14084" max="14084" width="14.44140625" style="57" customWidth="1"/>
    <col min="14085" max="14085" width="18.33203125" style="57" customWidth="1"/>
    <col min="14086" max="14086" width="18.5546875" style="57" customWidth="1"/>
    <col min="14087" max="14087" width="2.33203125" style="57" customWidth="1"/>
    <col min="14088" max="14088" width="20.5546875" style="57" bestFit="1" customWidth="1"/>
    <col min="14089" max="14089" width="17.6640625" style="57" customWidth="1"/>
    <col min="14090" max="14090" width="11.6640625" style="57" customWidth="1"/>
    <col min="14091" max="14091" width="1.44140625" style="57" customWidth="1"/>
    <col min="14092" max="14092" width="61.33203125" style="57" bestFit="1" customWidth="1"/>
    <col min="14093" max="14093" width="12.44140625" style="57" customWidth="1"/>
    <col min="14094" max="14094" width="18.5546875" style="57" customWidth="1"/>
    <col min="14095" max="14328" width="10.5546875" style="57"/>
    <col min="14329" max="14329" width="33.44140625" style="57" customWidth="1"/>
    <col min="14330" max="14330" width="5.44140625" style="57" customWidth="1"/>
    <col min="14331" max="14331" width="12.5546875" style="57" customWidth="1"/>
    <col min="14332" max="14332" width="8.44140625" style="57" customWidth="1"/>
    <col min="14333" max="14333" width="1.33203125" style="57" customWidth="1"/>
    <col min="14334" max="14334" width="14.44140625" style="57" customWidth="1"/>
    <col min="14335" max="14336" width="0" style="57" hidden="1" customWidth="1"/>
    <col min="14337" max="14337" width="1.44140625" style="57" customWidth="1"/>
    <col min="14338" max="14338" width="14.44140625" style="57" customWidth="1"/>
    <col min="14339" max="14339" width="1.44140625" style="57" customWidth="1"/>
    <col min="14340" max="14340" width="14.44140625" style="57" customWidth="1"/>
    <col min="14341" max="14341" width="18.33203125" style="57" customWidth="1"/>
    <col min="14342" max="14342" width="18.5546875" style="57" customWidth="1"/>
    <col min="14343" max="14343" width="2.33203125" style="57" customWidth="1"/>
    <col min="14344" max="14344" width="20.5546875" style="57" bestFit="1" customWidth="1"/>
    <col min="14345" max="14345" width="17.6640625" style="57" customWidth="1"/>
    <col min="14346" max="14346" width="11.6640625" style="57" customWidth="1"/>
    <col min="14347" max="14347" width="1.44140625" style="57" customWidth="1"/>
    <col min="14348" max="14348" width="61.33203125" style="57" bestFit="1" customWidth="1"/>
    <col min="14349" max="14349" width="12.44140625" style="57" customWidth="1"/>
    <col min="14350" max="14350" width="18.5546875" style="57" customWidth="1"/>
    <col min="14351" max="14584" width="10.5546875" style="57"/>
    <col min="14585" max="14585" width="33.44140625" style="57" customWidth="1"/>
    <col min="14586" max="14586" width="5.44140625" style="57" customWidth="1"/>
    <col min="14587" max="14587" width="12.5546875" style="57" customWidth="1"/>
    <col min="14588" max="14588" width="8.44140625" style="57" customWidth="1"/>
    <col min="14589" max="14589" width="1.33203125" style="57" customWidth="1"/>
    <col min="14590" max="14590" width="14.44140625" style="57" customWidth="1"/>
    <col min="14591" max="14592" width="0" style="57" hidden="1" customWidth="1"/>
    <col min="14593" max="14593" width="1.44140625" style="57" customWidth="1"/>
    <col min="14594" max="14594" width="14.44140625" style="57" customWidth="1"/>
    <col min="14595" max="14595" width="1.44140625" style="57" customWidth="1"/>
    <col min="14596" max="14596" width="14.44140625" style="57" customWidth="1"/>
    <col min="14597" max="14597" width="18.33203125" style="57" customWidth="1"/>
    <col min="14598" max="14598" width="18.5546875" style="57" customWidth="1"/>
    <col min="14599" max="14599" width="2.33203125" style="57" customWidth="1"/>
    <col min="14600" max="14600" width="20.5546875" style="57" bestFit="1" customWidth="1"/>
    <col min="14601" max="14601" width="17.6640625" style="57" customWidth="1"/>
    <col min="14602" max="14602" width="11.6640625" style="57" customWidth="1"/>
    <col min="14603" max="14603" width="1.44140625" style="57" customWidth="1"/>
    <col min="14604" max="14604" width="61.33203125" style="57" bestFit="1" customWidth="1"/>
    <col min="14605" max="14605" width="12.44140625" style="57" customWidth="1"/>
    <col min="14606" max="14606" width="18.5546875" style="57" customWidth="1"/>
    <col min="14607" max="14840" width="10.5546875" style="57"/>
    <col min="14841" max="14841" width="33.44140625" style="57" customWidth="1"/>
    <col min="14842" max="14842" width="5.44140625" style="57" customWidth="1"/>
    <col min="14843" max="14843" width="12.5546875" style="57" customWidth="1"/>
    <col min="14844" max="14844" width="8.44140625" style="57" customWidth="1"/>
    <col min="14845" max="14845" width="1.33203125" style="57" customWidth="1"/>
    <col min="14846" max="14846" width="14.44140625" style="57" customWidth="1"/>
    <col min="14847" max="14848" width="0" style="57" hidden="1" customWidth="1"/>
    <col min="14849" max="14849" width="1.44140625" style="57" customWidth="1"/>
    <col min="14850" max="14850" width="14.44140625" style="57" customWidth="1"/>
    <col min="14851" max="14851" width="1.44140625" style="57" customWidth="1"/>
    <col min="14852" max="14852" width="14.44140625" style="57" customWidth="1"/>
    <col min="14853" max="14853" width="18.33203125" style="57" customWidth="1"/>
    <col min="14854" max="14854" width="18.5546875" style="57" customWidth="1"/>
    <col min="14855" max="14855" width="2.33203125" style="57" customWidth="1"/>
    <col min="14856" max="14856" width="20.5546875" style="57" bestFit="1" customWidth="1"/>
    <col min="14857" max="14857" width="17.6640625" style="57" customWidth="1"/>
    <col min="14858" max="14858" width="11.6640625" style="57" customWidth="1"/>
    <col min="14859" max="14859" width="1.44140625" style="57" customWidth="1"/>
    <col min="14860" max="14860" width="61.33203125" style="57" bestFit="1" customWidth="1"/>
    <col min="14861" max="14861" width="12.44140625" style="57" customWidth="1"/>
    <col min="14862" max="14862" width="18.5546875" style="57" customWidth="1"/>
    <col min="14863" max="15096" width="10.5546875" style="57"/>
    <col min="15097" max="15097" width="33.44140625" style="57" customWidth="1"/>
    <col min="15098" max="15098" width="5.44140625" style="57" customWidth="1"/>
    <col min="15099" max="15099" width="12.5546875" style="57" customWidth="1"/>
    <col min="15100" max="15100" width="8.44140625" style="57" customWidth="1"/>
    <col min="15101" max="15101" width="1.33203125" style="57" customWidth="1"/>
    <col min="15102" max="15102" width="14.44140625" style="57" customWidth="1"/>
    <col min="15103" max="15104" width="0" style="57" hidden="1" customWidth="1"/>
    <col min="15105" max="15105" width="1.44140625" style="57" customWidth="1"/>
    <col min="15106" max="15106" width="14.44140625" style="57" customWidth="1"/>
    <col min="15107" max="15107" width="1.44140625" style="57" customWidth="1"/>
    <col min="15108" max="15108" width="14.44140625" style="57" customWidth="1"/>
    <col min="15109" max="15109" width="18.33203125" style="57" customWidth="1"/>
    <col min="15110" max="15110" width="18.5546875" style="57" customWidth="1"/>
    <col min="15111" max="15111" width="2.33203125" style="57" customWidth="1"/>
    <col min="15112" max="15112" width="20.5546875" style="57" bestFit="1" customWidth="1"/>
    <col min="15113" max="15113" width="17.6640625" style="57" customWidth="1"/>
    <col min="15114" max="15114" width="11.6640625" style="57" customWidth="1"/>
    <col min="15115" max="15115" width="1.44140625" style="57" customWidth="1"/>
    <col min="15116" max="15116" width="61.33203125" style="57" bestFit="1" customWidth="1"/>
    <col min="15117" max="15117" width="12.44140625" style="57" customWidth="1"/>
    <col min="15118" max="15118" width="18.5546875" style="57" customWidth="1"/>
    <col min="15119" max="15352" width="10.5546875" style="57"/>
    <col min="15353" max="15353" width="33.44140625" style="57" customWidth="1"/>
    <col min="15354" max="15354" width="5.44140625" style="57" customWidth="1"/>
    <col min="15355" max="15355" width="12.5546875" style="57" customWidth="1"/>
    <col min="15356" max="15356" width="8.44140625" style="57" customWidth="1"/>
    <col min="15357" max="15357" width="1.33203125" style="57" customWidth="1"/>
    <col min="15358" max="15358" width="14.44140625" style="57" customWidth="1"/>
    <col min="15359" max="15360" width="0" style="57" hidden="1" customWidth="1"/>
    <col min="15361" max="15361" width="1.44140625" style="57" customWidth="1"/>
    <col min="15362" max="15362" width="14.44140625" style="57" customWidth="1"/>
    <col min="15363" max="15363" width="1.44140625" style="57" customWidth="1"/>
    <col min="15364" max="15364" width="14.44140625" style="57" customWidth="1"/>
    <col min="15365" max="15365" width="18.33203125" style="57" customWidth="1"/>
    <col min="15366" max="15366" width="18.5546875" style="57" customWidth="1"/>
    <col min="15367" max="15367" width="2.33203125" style="57" customWidth="1"/>
    <col min="15368" max="15368" width="20.5546875" style="57" bestFit="1" customWidth="1"/>
    <col min="15369" max="15369" width="17.6640625" style="57" customWidth="1"/>
    <col min="15370" max="15370" width="11.6640625" style="57" customWidth="1"/>
    <col min="15371" max="15371" width="1.44140625" style="57" customWidth="1"/>
    <col min="15372" max="15372" width="61.33203125" style="57" bestFit="1" customWidth="1"/>
    <col min="15373" max="15373" width="12.44140625" style="57" customWidth="1"/>
    <col min="15374" max="15374" width="18.5546875" style="57" customWidth="1"/>
    <col min="15375" max="15608" width="10.5546875" style="57"/>
    <col min="15609" max="15609" width="33.44140625" style="57" customWidth="1"/>
    <col min="15610" max="15610" width="5.44140625" style="57" customWidth="1"/>
    <col min="15611" max="15611" width="12.5546875" style="57" customWidth="1"/>
    <col min="15612" max="15612" width="8.44140625" style="57" customWidth="1"/>
    <col min="15613" max="15613" width="1.33203125" style="57" customWidth="1"/>
    <col min="15614" max="15614" width="14.44140625" style="57" customWidth="1"/>
    <col min="15615" max="15616" width="0" style="57" hidden="1" customWidth="1"/>
    <col min="15617" max="15617" width="1.44140625" style="57" customWidth="1"/>
    <col min="15618" max="15618" width="14.44140625" style="57" customWidth="1"/>
    <col min="15619" max="15619" width="1.44140625" style="57" customWidth="1"/>
    <col min="15620" max="15620" width="14.44140625" style="57" customWidth="1"/>
    <col min="15621" max="15621" width="18.33203125" style="57" customWidth="1"/>
    <col min="15622" max="15622" width="18.5546875" style="57" customWidth="1"/>
    <col min="15623" max="15623" width="2.33203125" style="57" customWidth="1"/>
    <col min="15624" max="15624" width="20.5546875" style="57" bestFit="1" customWidth="1"/>
    <col min="15625" max="15625" width="17.6640625" style="57" customWidth="1"/>
    <col min="15626" max="15626" width="11.6640625" style="57" customWidth="1"/>
    <col min="15627" max="15627" width="1.44140625" style="57" customWidth="1"/>
    <col min="15628" max="15628" width="61.33203125" style="57" bestFit="1" customWidth="1"/>
    <col min="15629" max="15629" width="12.44140625" style="57" customWidth="1"/>
    <col min="15630" max="15630" width="18.5546875" style="57" customWidth="1"/>
    <col min="15631" max="15864" width="10.5546875" style="57"/>
    <col min="15865" max="15865" width="33.44140625" style="57" customWidth="1"/>
    <col min="15866" max="15866" width="5.44140625" style="57" customWidth="1"/>
    <col min="15867" max="15867" width="12.5546875" style="57" customWidth="1"/>
    <col min="15868" max="15868" width="8.44140625" style="57" customWidth="1"/>
    <col min="15869" max="15869" width="1.33203125" style="57" customWidth="1"/>
    <col min="15870" max="15870" width="14.44140625" style="57" customWidth="1"/>
    <col min="15871" max="15872" width="0" style="57" hidden="1" customWidth="1"/>
    <col min="15873" max="15873" width="1.44140625" style="57" customWidth="1"/>
    <col min="15874" max="15874" width="14.44140625" style="57" customWidth="1"/>
    <col min="15875" max="15875" width="1.44140625" style="57" customWidth="1"/>
    <col min="15876" max="15876" width="14.44140625" style="57" customWidth="1"/>
    <col min="15877" max="15877" width="18.33203125" style="57" customWidth="1"/>
    <col min="15878" max="15878" width="18.5546875" style="57" customWidth="1"/>
    <col min="15879" max="15879" width="2.33203125" style="57" customWidth="1"/>
    <col min="15880" max="15880" width="20.5546875" style="57" bestFit="1" customWidth="1"/>
    <col min="15881" max="15881" width="17.6640625" style="57" customWidth="1"/>
    <col min="15882" max="15882" width="11.6640625" style="57" customWidth="1"/>
    <col min="15883" max="15883" width="1.44140625" style="57" customWidth="1"/>
    <col min="15884" max="15884" width="61.33203125" style="57" bestFit="1" customWidth="1"/>
    <col min="15885" max="15885" width="12.44140625" style="57" customWidth="1"/>
    <col min="15886" max="15886" width="18.5546875" style="57" customWidth="1"/>
    <col min="15887" max="16120" width="10.5546875" style="57"/>
    <col min="16121" max="16121" width="33.44140625" style="57" customWidth="1"/>
    <col min="16122" max="16122" width="5.44140625" style="57" customWidth="1"/>
    <col min="16123" max="16123" width="12.5546875" style="57" customWidth="1"/>
    <col min="16124" max="16124" width="8.44140625" style="57" customWidth="1"/>
    <col min="16125" max="16125" width="1.33203125" style="57" customWidth="1"/>
    <col min="16126" max="16126" width="14.44140625" style="57" customWidth="1"/>
    <col min="16127" max="16128" width="0" style="57" hidden="1" customWidth="1"/>
    <col min="16129" max="16129" width="1.44140625" style="57" customWidth="1"/>
    <col min="16130" max="16130" width="14.44140625" style="57" customWidth="1"/>
    <col min="16131" max="16131" width="1.44140625" style="57" customWidth="1"/>
    <col min="16132" max="16132" width="14.44140625" style="57" customWidth="1"/>
    <col min="16133" max="16133" width="18.33203125" style="57" customWidth="1"/>
    <col min="16134" max="16134" width="18.5546875" style="57" customWidth="1"/>
    <col min="16135" max="16135" width="2.33203125" style="57" customWidth="1"/>
    <col min="16136" max="16136" width="20.5546875" style="57" bestFit="1" customWidth="1"/>
    <col min="16137" max="16137" width="17.6640625" style="57" customWidth="1"/>
    <col min="16138" max="16138" width="11.6640625" style="57" customWidth="1"/>
    <col min="16139" max="16139" width="1.44140625" style="57" customWidth="1"/>
    <col min="16140" max="16140" width="61.33203125" style="57" bestFit="1" customWidth="1"/>
    <col min="16141" max="16141" width="12.44140625" style="57" customWidth="1"/>
    <col min="16142" max="16142" width="18.5546875" style="57" customWidth="1"/>
    <col min="16143" max="16384" width="10.5546875" style="57"/>
  </cols>
  <sheetData>
    <row r="1" spans="1:14" s="33" customFormat="1" ht="23.7" customHeight="1">
      <c r="A1" s="98"/>
      <c r="B1" s="57"/>
      <c r="C1" s="57"/>
      <c r="D1" s="57"/>
      <c r="E1" s="57"/>
      <c r="F1" s="57"/>
      <c r="G1" s="57"/>
      <c r="H1" s="57"/>
      <c r="I1" s="57"/>
      <c r="J1" s="57"/>
      <c r="K1" s="70"/>
      <c r="L1" s="70" t="s">
        <v>73</v>
      </c>
      <c r="N1" s="57"/>
    </row>
    <row r="2" spans="1:14" s="67" customFormat="1" ht="23.7" customHeight="1">
      <c r="A2" s="67" t="s">
        <v>0</v>
      </c>
      <c r="J2" s="31"/>
      <c r="M2" s="29"/>
    </row>
    <row r="3" spans="1:14" s="67" customFormat="1" ht="23.7" customHeight="1">
      <c r="A3" s="67" t="s">
        <v>125</v>
      </c>
      <c r="J3" s="31"/>
      <c r="M3" s="29"/>
    </row>
    <row r="4" spans="1:14" s="67" customFormat="1" ht="23.7" customHeight="1">
      <c r="A4" s="159" t="s">
        <v>98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29"/>
    </row>
    <row r="5" spans="1:14" ht="23.7" customHeight="1">
      <c r="A5" s="69"/>
      <c r="B5" s="69"/>
      <c r="C5" s="69"/>
      <c r="D5" s="69"/>
      <c r="E5" s="69"/>
      <c r="F5" s="69"/>
      <c r="G5" s="69"/>
      <c r="H5" s="69"/>
      <c r="I5" s="69"/>
      <c r="J5" s="32"/>
      <c r="K5" s="69"/>
      <c r="L5" s="70" t="s">
        <v>3</v>
      </c>
    </row>
    <row r="6" spans="1:14" ht="23.7" customHeight="1">
      <c r="A6" s="69"/>
      <c r="B6" s="69"/>
      <c r="C6" s="69"/>
      <c r="D6" s="69"/>
      <c r="E6" s="69"/>
      <c r="F6" s="154" t="s">
        <v>4</v>
      </c>
      <c r="G6" s="154"/>
      <c r="H6" s="154"/>
      <c r="I6" s="75"/>
      <c r="J6" s="34"/>
      <c r="K6" s="72" t="s">
        <v>5</v>
      </c>
      <c r="L6" s="73"/>
    </row>
    <row r="7" spans="1:14" ht="23.7" customHeight="1">
      <c r="D7" s="78"/>
      <c r="E7" s="78"/>
      <c r="F7" s="79">
        <v>2569</v>
      </c>
      <c r="G7" s="78"/>
      <c r="H7" s="79">
        <v>2568</v>
      </c>
      <c r="I7" s="80"/>
      <c r="J7" s="79">
        <v>2569</v>
      </c>
      <c r="K7" s="78"/>
      <c r="L7" s="79">
        <v>2568</v>
      </c>
    </row>
    <row r="8" spans="1:14" ht="23.7" customHeight="1">
      <c r="A8" s="67" t="s">
        <v>126</v>
      </c>
      <c r="B8" s="67"/>
      <c r="C8" s="67"/>
      <c r="E8" s="69"/>
      <c r="F8" s="69"/>
      <c r="G8" s="69"/>
      <c r="H8" s="69"/>
      <c r="I8" s="69"/>
      <c r="J8" s="37"/>
      <c r="L8" s="82"/>
    </row>
    <row r="9" spans="1:14" ht="23.7" customHeight="1">
      <c r="A9" s="57" t="s">
        <v>179</v>
      </c>
      <c r="E9" s="70"/>
      <c r="F9" s="86">
        <f>PL!F22</f>
        <v>56923955</v>
      </c>
      <c r="G9" s="70"/>
      <c r="H9" s="86">
        <f>PL!H22</f>
        <v>-36619499</v>
      </c>
      <c r="I9" s="127"/>
      <c r="J9" s="86">
        <f>PL!J22</f>
        <v>70814639</v>
      </c>
      <c r="K9" s="87"/>
      <c r="L9" s="86">
        <f>PL!L22</f>
        <v>-22673031</v>
      </c>
    </row>
    <row r="10" spans="1:14" ht="23.7" customHeight="1">
      <c r="A10" s="51" t="s">
        <v>180</v>
      </c>
      <c r="B10" s="51"/>
      <c r="C10" s="51"/>
      <c r="E10" s="70"/>
      <c r="F10" s="86"/>
      <c r="G10" s="70"/>
      <c r="H10" s="86"/>
      <c r="I10" s="127"/>
      <c r="J10" s="86"/>
      <c r="K10" s="87"/>
      <c r="L10" s="86"/>
    </row>
    <row r="11" spans="1:14" ht="23.7" customHeight="1">
      <c r="A11" s="51" t="s">
        <v>127</v>
      </c>
      <c r="B11" s="51"/>
      <c r="C11" s="51"/>
      <c r="E11" s="70"/>
      <c r="F11" s="87"/>
      <c r="G11" s="70"/>
      <c r="H11" s="87"/>
      <c r="I11" s="97"/>
      <c r="J11" s="87"/>
      <c r="K11" s="87"/>
      <c r="L11" s="87"/>
    </row>
    <row r="12" spans="1:14" ht="23.7" customHeight="1">
      <c r="A12" s="51" t="s">
        <v>128</v>
      </c>
      <c r="B12" s="51"/>
      <c r="C12" s="51"/>
      <c r="E12" s="70"/>
      <c r="F12" s="87">
        <v>16350360</v>
      </c>
      <c r="G12" s="70"/>
      <c r="H12" s="87">
        <v>7327232</v>
      </c>
      <c r="I12" s="87"/>
      <c r="J12" s="87">
        <f>12161638-2</f>
        <v>12161636</v>
      </c>
      <c r="K12" s="97"/>
      <c r="L12" s="87">
        <v>7092769</v>
      </c>
    </row>
    <row r="13" spans="1:14" ht="23.7" customHeight="1">
      <c r="A13" s="51" t="s">
        <v>129</v>
      </c>
      <c r="B13" s="51"/>
      <c r="C13" s="51"/>
      <c r="E13" s="70"/>
      <c r="F13" s="87">
        <v>0</v>
      </c>
      <c r="G13" s="70"/>
      <c r="H13" s="87">
        <v>5</v>
      </c>
      <c r="I13" s="87"/>
      <c r="J13" s="87">
        <v>0</v>
      </c>
      <c r="K13" s="97"/>
      <c r="L13" s="87">
        <v>5</v>
      </c>
    </row>
    <row r="14" spans="1:14" ht="23.7" customHeight="1">
      <c r="A14" s="51" t="s">
        <v>130</v>
      </c>
      <c r="B14" s="51"/>
      <c r="C14" s="51"/>
      <c r="E14" s="70"/>
      <c r="F14" s="87">
        <v>1385008</v>
      </c>
      <c r="G14" s="70"/>
      <c r="H14" s="87">
        <v>934902</v>
      </c>
      <c r="I14" s="87"/>
      <c r="J14" s="87">
        <v>1212097</v>
      </c>
      <c r="K14" s="97"/>
      <c r="L14" s="87">
        <v>856495</v>
      </c>
    </row>
    <row r="15" spans="1:14" ht="23.7" customHeight="1">
      <c r="A15" s="51" t="s">
        <v>191</v>
      </c>
      <c r="B15" s="51"/>
      <c r="C15" s="51"/>
      <c r="E15" s="70"/>
      <c r="F15" s="87">
        <f>-PL!F19</f>
        <v>6710788</v>
      </c>
      <c r="G15" s="70"/>
      <c r="H15" s="87">
        <v>3952859</v>
      </c>
      <c r="I15" s="87"/>
      <c r="J15" s="87">
        <v>0</v>
      </c>
      <c r="K15" s="97"/>
      <c r="L15" s="87">
        <v>0</v>
      </c>
    </row>
    <row r="16" spans="1:14" ht="23.7" customHeight="1">
      <c r="A16" s="51" t="s">
        <v>131</v>
      </c>
      <c r="B16" s="51"/>
      <c r="C16" s="51"/>
      <c r="E16" s="70"/>
      <c r="F16" s="87">
        <f>-PL!F20</f>
        <v>-2653366</v>
      </c>
      <c r="G16" s="70"/>
      <c r="H16" s="87">
        <v>-1996829</v>
      </c>
      <c r="I16" s="87"/>
      <c r="J16" s="87">
        <f>-PL!J20</f>
        <v>-6201712</v>
      </c>
      <c r="K16" s="97"/>
      <c r="L16" s="87">
        <v>-14160864</v>
      </c>
    </row>
    <row r="17" spans="1:14" ht="23.7" customHeight="1">
      <c r="A17" s="51" t="s">
        <v>132</v>
      </c>
      <c r="B17" s="51"/>
      <c r="C17" s="51"/>
      <c r="E17" s="70"/>
      <c r="F17" s="96">
        <f>-PL!F21</f>
        <v>13100082</v>
      </c>
      <c r="G17" s="70"/>
      <c r="H17" s="96">
        <v>6666916</v>
      </c>
      <c r="I17" s="87"/>
      <c r="J17" s="96">
        <f>-PL!J21</f>
        <v>12998029</v>
      </c>
      <c r="K17" s="97"/>
      <c r="L17" s="96">
        <v>11689668</v>
      </c>
    </row>
    <row r="18" spans="1:14" ht="23.7" customHeight="1">
      <c r="A18" s="51" t="s">
        <v>181</v>
      </c>
      <c r="B18" s="51"/>
      <c r="C18" s="51"/>
      <c r="E18" s="70"/>
      <c r="F18" s="86"/>
      <c r="G18" s="70"/>
      <c r="H18" s="86"/>
      <c r="I18" s="97"/>
      <c r="J18" s="86"/>
      <c r="K18" s="87"/>
      <c r="L18" s="86"/>
    </row>
    <row r="19" spans="1:14" ht="23.7" customHeight="1">
      <c r="A19" s="51" t="s">
        <v>133</v>
      </c>
      <c r="B19" s="51"/>
      <c r="C19" s="51"/>
      <c r="E19" s="70"/>
      <c r="F19" s="86">
        <f>SUM(F9:F18)</f>
        <v>91816827</v>
      </c>
      <c r="G19" s="70"/>
      <c r="H19" s="86">
        <f>SUM(H9:H18)</f>
        <v>-19734414</v>
      </c>
      <c r="I19" s="97"/>
      <c r="J19" s="86">
        <f>SUM(J9:J18)</f>
        <v>90984689</v>
      </c>
      <c r="K19" s="87"/>
      <c r="L19" s="86">
        <f>SUM(L9:L18)</f>
        <v>-17194958</v>
      </c>
    </row>
    <row r="20" spans="1:14" ht="23.7" customHeight="1">
      <c r="A20" s="51" t="s">
        <v>134</v>
      </c>
      <c r="B20" s="51"/>
      <c r="C20" s="51"/>
      <c r="E20" s="70"/>
      <c r="F20" s="86"/>
      <c r="G20" s="70"/>
      <c r="H20" s="86"/>
      <c r="I20" s="97"/>
      <c r="J20" s="86"/>
      <c r="K20" s="87"/>
    </row>
    <row r="21" spans="1:14" ht="23.7" customHeight="1">
      <c r="A21" s="57" t="s">
        <v>135</v>
      </c>
      <c r="B21" s="51"/>
      <c r="C21" s="51"/>
      <c r="E21" s="70"/>
      <c r="F21" s="87">
        <v>31217943</v>
      </c>
      <c r="G21" s="70"/>
      <c r="H21" s="87">
        <v>-29525192</v>
      </c>
      <c r="I21" s="87"/>
      <c r="J21" s="87">
        <v>34621937</v>
      </c>
      <c r="K21" s="97"/>
      <c r="L21" s="86">
        <v>-29461751</v>
      </c>
    </row>
    <row r="22" spans="1:14" ht="23.7" customHeight="1">
      <c r="A22" s="51" t="s">
        <v>136</v>
      </c>
      <c r="B22" s="51"/>
      <c r="C22" s="51"/>
      <c r="E22" s="70"/>
      <c r="F22" s="86">
        <v>-1984775165</v>
      </c>
      <c r="G22" s="70"/>
      <c r="H22" s="86">
        <v>-803219148</v>
      </c>
      <c r="I22" s="87"/>
      <c r="J22" s="86">
        <f>-1884105273+1</f>
        <v>-1884105272</v>
      </c>
      <c r="K22" s="97"/>
      <c r="L22" s="87">
        <v>-797051331</v>
      </c>
    </row>
    <row r="23" spans="1:14" ht="23.7" customHeight="1">
      <c r="A23" s="51" t="s">
        <v>137</v>
      </c>
      <c r="B23" s="51"/>
      <c r="C23" s="51"/>
      <c r="E23" s="70"/>
      <c r="F23" s="86">
        <v>-66164065</v>
      </c>
      <c r="G23" s="70"/>
      <c r="H23" s="86">
        <v>-58393852</v>
      </c>
      <c r="I23" s="87"/>
      <c r="J23" s="86">
        <v>535880</v>
      </c>
      <c r="K23" s="97"/>
      <c r="L23" s="86">
        <v>-56725123</v>
      </c>
    </row>
    <row r="24" spans="1:14" ht="23.7" customHeight="1">
      <c r="A24" s="51" t="s">
        <v>138</v>
      </c>
      <c r="B24" s="51"/>
      <c r="C24" s="51"/>
      <c r="E24" s="70"/>
      <c r="F24" s="70">
        <v>-324755090</v>
      </c>
      <c r="G24" s="70"/>
      <c r="H24" s="86">
        <v>-317177842</v>
      </c>
      <c r="I24" s="70"/>
      <c r="J24" s="86">
        <v>-301613500</v>
      </c>
      <c r="K24" s="70"/>
      <c r="L24" s="86">
        <v>-254589252</v>
      </c>
    </row>
    <row r="25" spans="1:14" ht="22.5" customHeight="1">
      <c r="A25" s="57" t="s">
        <v>139</v>
      </c>
      <c r="E25" s="70"/>
      <c r="F25" s="86">
        <v>-202588500</v>
      </c>
      <c r="G25" s="70"/>
      <c r="H25" s="87">
        <v>-173270612</v>
      </c>
      <c r="I25" s="87"/>
      <c r="J25" s="38">
        <v>-202588500</v>
      </c>
      <c r="K25" s="97"/>
      <c r="L25" s="87">
        <v>-173270612</v>
      </c>
    </row>
    <row r="26" spans="1:14" ht="22.5" customHeight="1">
      <c r="A26" s="57" t="s">
        <v>140</v>
      </c>
      <c r="E26" s="70"/>
      <c r="F26" s="86">
        <v>-3403955</v>
      </c>
      <c r="G26" s="70"/>
      <c r="H26" s="87">
        <f>446-6350</f>
        <v>-5904</v>
      </c>
      <c r="I26" s="87"/>
      <c r="J26" s="38">
        <v>-8869</v>
      </c>
      <c r="K26" s="97"/>
      <c r="L26" s="87">
        <v>-6350</v>
      </c>
    </row>
    <row r="27" spans="1:14" ht="23.7" customHeight="1">
      <c r="A27" s="51" t="s">
        <v>141</v>
      </c>
      <c r="B27" s="51"/>
      <c r="C27" s="51"/>
      <c r="E27" s="70"/>
      <c r="F27" s="87">
        <v>30609660</v>
      </c>
      <c r="G27" s="70"/>
      <c r="H27" s="87">
        <v>-3342380</v>
      </c>
      <c r="I27" s="87"/>
      <c r="J27" s="87">
        <v>39510011</v>
      </c>
      <c r="K27" s="97"/>
      <c r="L27" s="87">
        <v>-3170891</v>
      </c>
    </row>
    <row r="28" spans="1:14" ht="23.7" customHeight="1">
      <c r="A28" s="51" t="s">
        <v>142</v>
      </c>
      <c r="B28" s="51"/>
      <c r="C28" s="51"/>
      <c r="E28" s="70"/>
      <c r="F28" s="87"/>
      <c r="G28" s="70"/>
      <c r="H28" s="87"/>
      <c r="J28" s="87"/>
      <c r="K28" s="87"/>
      <c r="L28" s="87"/>
    </row>
    <row r="29" spans="1:14" ht="23.7" customHeight="1">
      <c r="A29" s="51" t="s">
        <v>143</v>
      </c>
      <c r="B29" s="51"/>
      <c r="C29" s="51"/>
      <c r="E29" s="70"/>
      <c r="F29" s="87">
        <v>-91012689</v>
      </c>
      <c r="G29" s="70"/>
      <c r="H29" s="87">
        <v>-337305663</v>
      </c>
      <c r="I29" s="87"/>
      <c r="J29" s="86">
        <f>-96726188</f>
        <v>-96726188</v>
      </c>
      <c r="K29" s="97"/>
      <c r="L29" s="86">
        <v>-277194546</v>
      </c>
    </row>
    <row r="30" spans="1:14" ht="23.7" customHeight="1">
      <c r="A30" s="51" t="s">
        <v>144</v>
      </c>
      <c r="B30" s="51"/>
      <c r="C30" s="51"/>
      <c r="E30" s="70"/>
      <c r="F30" s="96">
        <v>1876229689</v>
      </c>
      <c r="G30" s="70"/>
      <c r="H30" s="96">
        <v>1805847569</v>
      </c>
      <c r="I30" s="87"/>
      <c r="J30" s="96">
        <v>1623816372</v>
      </c>
      <c r="K30" s="97"/>
      <c r="L30" s="89">
        <v>1360474742</v>
      </c>
    </row>
    <row r="31" spans="1:14" ht="23.7" customHeight="1">
      <c r="A31" s="57" t="s">
        <v>145</v>
      </c>
      <c r="E31" s="70"/>
      <c r="F31" s="86">
        <f>SUM(F19:F30)</f>
        <v>-642825345</v>
      </c>
      <c r="G31" s="70"/>
      <c r="H31" s="86">
        <f>SUM(H19:H30)</f>
        <v>63872562</v>
      </c>
      <c r="I31" s="97"/>
      <c r="J31" s="86">
        <f>SUM(J19:J30)</f>
        <v>-695573440</v>
      </c>
      <c r="K31" s="87"/>
      <c r="L31" s="86">
        <f>SUM(L19:L30)</f>
        <v>-248190072</v>
      </c>
    </row>
    <row r="32" spans="1:14" ht="23.7" customHeight="1">
      <c r="A32" s="57" t="s">
        <v>146</v>
      </c>
      <c r="E32" s="70"/>
      <c r="F32" s="86">
        <v>-61640410</v>
      </c>
      <c r="G32" s="70"/>
      <c r="H32" s="86">
        <v>-24299355</v>
      </c>
      <c r="I32" s="87"/>
      <c r="J32" s="86">
        <v>-64267259</v>
      </c>
      <c r="K32" s="97"/>
      <c r="L32" s="86">
        <v>-24299355</v>
      </c>
      <c r="N32" s="33"/>
    </row>
    <row r="33" spans="1:13" ht="23.7" customHeight="1">
      <c r="A33" s="57" t="s">
        <v>147</v>
      </c>
      <c r="E33" s="70"/>
      <c r="F33" s="89">
        <v>-3698406</v>
      </c>
      <c r="G33" s="70"/>
      <c r="H33" s="89">
        <v>-533445</v>
      </c>
      <c r="I33" s="87"/>
      <c r="J33" s="89">
        <v>-3201451</v>
      </c>
      <c r="K33" s="97"/>
      <c r="L33" s="89">
        <v>-279644</v>
      </c>
    </row>
    <row r="34" spans="1:13" ht="23.7" customHeight="1">
      <c r="A34" s="67" t="s">
        <v>148</v>
      </c>
      <c r="E34" s="70"/>
      <c r="F34" s="89">
        <f>SUM(F31:F33)</f>
        <v>-708164161</v>
      </c>
      <c r="G34" s="70"/>
      <c r="H34" s="89">
        <f>SUM(H31:H33)</f>
        <v>39039762</v>
      </c>
      <c r="I34" s="97"/>
      <c r="J34" s="89">
        <f>SUM(J31:J33)</f>
        <v>-763042150</v>
      </c>
      <c r="K34" s="87"/>
      <c r="L34" s="89">
        <f>SUM(L31:L33)</f>
        <v>-272769071</v>
      </c>
    </row>
    <row r="35" spans="1:13" ht="23.7" customHeight="1">
      <c r="E35" s="70"/>
      <c r="F35" s="70"/>
      <c r="G35" s="70"/>
      <c r="H35" s="70"/>
      <c r="I35" s="70"/>
      <c r="J35" s="32"/>
      <c r="L35" s="70"/>
    </row>
    <row r="36" spans="1:13" ht="23.7" customHeight="1">
      <c r="A36" s="57" t="s">
        <v>39</v>
      </c>
    </row>
    <row r="37" spans="1:13" s="67" customFormat="1" ht="23.7" customHeight="1">
      <c r="K37" s="69"/>
      <c r="L37" s="70" t="s">
        <v>73</v>
      </c>
      <c r="M37" s="29"/>
    </row>
    <row r="38" spans="1:13" s="67" customFormat="1" ht="23.7" customHeight="1">
      <c r="A38" s="67" t="s">
        <v>0</v>
      </c>
      <c r="J38" s="31"/>
      <c r="M38" s="29"/>
    </row>
    <row r="39" spans="1:13" s="67" customFormat="1" ht="23.7" customHeight="1">
      <c r="A39" s="67" t="s">
        <v>149</v>
      </c>
      <c r="J39" s="31"/>
      <c r="M39" s="29"/>
    </row>
    <row r="40" spans="1:13" s="67" customFormat="1" ht="23.7" customHeight="1">
      <c r="A40" s="159" t="s">
        <v>98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29"/>
    </row>
    <row r="41" spans="1:13" ht="23.7" customHeight="1">
      <c r="A41" s="69"/>
      <c r="B41" s="69"/>
      <c r="C41" s="69"/>
      <c r="D41" s="69"/>
      <c r="E41" s="69"/>
      <c r="F41" s="69"/>
      <c r="G41" s="69"/>
      <c r="H41" s="69"/>
      <c r="I41" s="69"/>
      <c r="J41" s="32"/>
      <c r="K41" s="69"/>
      <c r="L41" s="70" t="s">
        <v>3</v>
      </c>
    </row>
    <row r="42" spans="1:13" ht="23.7" customHeight="1">
      <c r="D42" s="78"/>
      <c r="E42" s="78"/>
      <c r="F42" s="154" t="s">
        <v>4</v>
      </c>
      <c r="G42" s="154"/>
      <c r="H42" s="154"/>
      <c r="I42" s="75"/>
      <c r="J42" s="34"/>
      <c r="K42" s="72" t="s">
        <v>5</v>
      </c>
      <c r="L42" s="73"/>
    </row>
    <row r="43" spans="1:13" ht="23.7" customHeight="1">
      <c r="D43" s="78"/>
      <c r="E43" s="78"/>
      <c r="F43" s="79">
        <v>2569</v>
      </c>
      <c r="G43" s="78"/>
      <c r="H43" s="79">
        <v>2568</v>
      </c>
      <c r="I43" s="80"/>
      <c r="J43" s="79">
        <v>2569</v>
      </c>
      <c r="K43" s="78"/>
      <c r="L43" s="79">
        <v>2568</v>
      </c>
    </row>
    <row r="44" spans="1:13" ht="23.7" customHeight="1">
      <c r="A44" s="67" t="s">
        <v>150</v>
      </c>
      <c r="B44" s="67"/>
      <c r="C44" s="67"/>
      <c r="E44" s="70"/>
      <c r="F44" s="86"/>
      <c r="G44" s="70"/>
      <c r="H44" s="86"/>
      <c r="I44" s="86"/>
      <c r="J44" s="38"/>
      <c r="K44" s="87"/>
      <c r="L44" s="38"/>
    </row>
    <row r="45" spans="1:13" ht="23.7" customHeight="1">
      <c r="A45" s="57" t="s">
        <v>192</v>
      </c>
      <c r="B45" s="67"/>
      <c r="C45" s="67"/>
      <c r="E45" s="70"/>
      <c r="F45" s="86">
        <v>0</v>
      </c>
      <c r="G45" s="70"/>
      <c r="H45" s="86">
        <v>0</v>
      </c>
      <c r="I45" s="86"/>
      <c r="J45" s="38">
        <v>421998500</v>
      </c>
      <c r="K45" s="87"/>
      <c r="L45" s="38">
        <v>0</v>
      </c>
    </row>
    <row r="46" spans="1:13" ht="23.7" customHeight="1">
      <c r="A46" s="57" t="s">
        <v>151</v>
      </c>
      <c r="E46" s="70"/>
      <c r="F46" s="86">
        <v>0</v>
      </c>
      <c r="G46" s="70"/>
      <c r="H46" s="87">
        <v>0</v>
      </c>
      <c r="I46" s="87"/>
      <c r="J46" s="38">
        <v>-699000000</v>
      </c>
      <c r="K46" s="97"/>
      <c r="L46" s="87">
        <v>0</v>
      </c>
    </row>
    <row r="47" spans="1:13" ht="23.7" customHeight="1">
      <c r="A47" s="57" t="s">
        <v>152</v>
      </c>
      <c r="E47" s="70"/>
      <c r="F47" s="86">
        <v>-382929087</v>
      </c>
      <c r="G47" s="70"/>
      <c r="H47" s="87">
        <v>-82401811</v>
      </c>
      <c r="I47" s="87"/>
      <c r="J47" s="38">
        <v>-382929087</v>
      </c>
      <c r="K47" s="97"/>
      <c r="L47" s="87">
        <v>-82401811</v>
      </c>
    </row>
    <row r="48" spans="1:13" ht="23.7" customHeight="1">
      <c r="A48" s="57" t="s">
        <v>153</v>
      </c>
      <c r="E48" s="70"/>
      <c r="F48" s="86">
        <v>-165979492</v>
      </c>
      <c r="G48" s="70"/>
      <c r="H48" s="87">
        <v>-5921150</v>
      </c>
      <c r="I48" s="87"/>
      <c r="J48" s="38">
        <v>-2245166</v>
      </c>
      <c r="K48" s="97"/>
      <c r="L48" s="87">
        <v>-5921150</v>
      </c>
    </row>
    <row r="49" spans="1:14" ht="23.7" customHeight="1">
      <c r="A49" s="57" t="s">
        <v>154</v>
      </c>
      <c r="E49" s="70"/>
      <c r="F49" s="86">
        <v>-215855868</v>
      </c>
      <c r="G49" s="70"/>
      <c r="H49" s="87">
        <v>-36092177</v>
      </c>
      <c r="I49" s="87"/>
      <c r="J49" s="38">
        <v>-195346775</v>
      </c>
      <c r="K49" s="97"/>
      <c r="L49" s="87">
        <v>-9533991</v>
      </c>
    </row>
    <row r="50" spans="1:14" ht="23.7" customHeight="1">
      <c r="A50" s="57" t="s">
        <v>190</v>
      </c>
      <c r="E50" s="70"/>
      <c r="F50" s="86">
        <v>0</v>
      </c>
      <c r="G50" s="70"/>
      <c r="H50" s="87">
        <v>0</v>
      </c>
      <c r="I50" s="87"/>
      <c r="J50" s="38">
        <v>32217727</v>
      </c>
      <c r="K50" s="97"/>
      <c r="L50" s="87">
        <v>118000000</v>
      </c>
    </row>
    <row r="51" spans="1:14" s="30" customFormat="1" ht="23.7" customHeight="1">
      <c r="A51" s="57" t="s">
        <v>155</v>
      </c>
      <c r="B51" s="57"/>
      <c r="C51" s="57"/>
      <c r="D51" s="57"/>
      <c r="E51" s="70"/>
      <c r="F51" s="96">
        <v>55913</v>
      </c>
      <c r="G51" s="70"/>
      <c r="H51" s="96">
        <v>39884</v>
      </c>
      <c r="I51" s="87"/>
      <c r="J51" s="96">
        <v>5874166</v>
      </c>
      <c r="K51" s="97"/>
      <c r="L51" s="96">
        <v>168726</v>
      </c>
      <c r="M51" s="33"/>
      <c r="N51" s="57"/>
    </row>
    <row r="52" spans="1:14" s="30" customFormat="1" ht="23.7" customHeight="1">
      <c r="A52" s="67" t="s">
        <v>156</v>
      </c>
      <c r="B52" s="57"/>
      <c r="C52" s="57"/>
      <c r="D52" s="57"/>
      <c r="E52" s="70"/>
      <c r="F52" s="39">
        <f>SUM(F45:F51)</f>
        <v>-764708534</v>
      </c>
      <c r="G52" s="70"/>
      <c r="H52" s="39">
        <f>SUM(H45:H51)</f>
        <v>-124375254</v>
      </c>
      <c r="I52" s="97"/>
      <c r="J52" s="39">
        <f>SUM(J45:J51)</f>
        <v>-819430635</v>
      </c>
      <c r="K52" s="87"/>
      <c r="L52" s="39">
        <f>SUM(L45:L51)</f>
        <v>20311774</v>
      </c>
      <c r="M52" s="33"/>
      <c r="N52" s="57"/>
    </row>
    <row r="53" spans="1:14" s="30" customFormat="1" ht="23.7" customHeight="1">
      <c r="A53" s="67" t="s">
        <v>157</v>
      </c>
      <c r="B53" s="57"/>
      <c r="C53" s="57"/>
      <c r="D53" s="57"/>
      <c r="E53" s="70"/>
      <c r="F53" s="57"/>
      <c r="G53" s="70"/>
      <c r="H53" s="57"/>
      <c r="I53" s="82"/>
      <c r="J53" s="57"/>
      <c r="K53" s="57"/>
      <c r="L53" s="57"/>
      <c r="M53" s="33"/>
      <c r="N53" s="57"/>
    </row>
    <row r="54" spans="1:14" ht="23.7" customHeight="1">
      <c r="A54" s="57" t="s">
        <v>158</v>
      </c>
      <c r="E54" s="70"/>
      <c r="F54" s="86">
        <v>0</v>
      </c>
      <c r="G54" s="70"/>
      <c r="H54" s="87">
        <v>0</v>
      </c>
      <c r="I54" s="87"/>
      <c r="J54" s="38">
        <v>200000000</v>
      </c>
      <c r="K54" s="97"/>
      <c r="L54" s="87">
        <v>0</v>
      </c>
    </row>
    <row r="55" spans="1:14" s="30" customFormat="1" ht="23.7" customHeight="1">
      <c r="A55" s="57" t="s">
        <v>159</v>
      </c>
      <c r="B55" s="67"/>
      <c r="C55" s="67"/>
      <c r="D55" s="57"/>
      <c r="E55" s="70"/>
      <c r="F55" s="87">
        <v>-592595</v>
      </c>
      <c r="G55" s="70"/>
      <c r="H55" s="86">
        <v>-733600</v>
      </c>
      <c r="I55" s="87"/>
      <c r="J55" s="87">
        <v>-485416</v>
      </c>
      <c r="K55" s="82"/>
      <c r="L55" s="87">
        <v>-658000</v>
      </c>
      <c r="M55" s="33"/>
      <c r="N55" s="57"/>
    </row>
    <row r="56" spans="1:14" s="30" customFormat="1" ht="23.7" customHeight="1">
      <c r="A56" s="57" t="s">
        <v>160</v>
      </c>
      <c r="B56" s="67"/>
      <c r="C56" s="67"/>
      <c r="D56" s="57"/>
      <c r="E56" s="70"/>
      <c r="F56" s="87">
        <v>-190269164</v>
      </c>
      <c r="G56" s="70"/>
      <c r="H56" s="86">
        <v>-249463820</v>
      </c>
      <c r="I56" s="87"/>
      <c r="J56" s="87">
        <v>-190269164</v>
      </c>
      <c r="K56" s="82"/>
      <c r="L56" s="87">
        <v>-249463820</v>
      </c>
      <c r="M56" s="33"/>
      <c r="N56" s="57"/>
    </row>
    <row r="57" spans="1:14" s="30" customFormat="1" ht="23.7" customHeight="1">
      <c r="A57" s="57" t="s">
        <v>161</v>
      </c>
      <c r="B57" s="67"/>
      <c r="C57" s="67"/>
      <c r="D57" s="57"/>
      <c r="E57" s="70"/>
      <c r="F57" s="87">
        <v>1606360000</v>
      </c>
      <c r="G57" s="70"/>
      <c r="H57" s="86">
        <v>739013099</v>
      </c>
      <c r="I57" s="87"/>
      <c r="J57" s="87">
        <v>1606360000</v>
      </c>
      <c r="K57" s="82"/>
      <c r="L57" s="87">
        <v>739013099</v>
      </c>
      <c r="M57" s="33"/>
      <c r="N57" s="57"/>
    </row>
    <row r="58" spans="1:14" s="30" customFormat="1" ht="23.7" customHeight="1">
      <c r="A58" s="57" t="s">
        <v>162</v>
      </c>
      <c r="B58" s="67"/>
      <c r="C58" s="67"/>
      <c r="D58" s="57"/>
      <c r="E58" s="70"/>
      <c r="F58" s="86">
        <v>900</v>
      </c>
      <c r="G58" s="70"/>
      <c r="H58" s="86">
        <v>150000000</v>
      </c>
      <c r="I58" s="87"/>
      <c r="J58" s="86">
        <v>0</v>
      </c>
      <c r="K58" s="82"/>
      <c r="L58" s="87">
        <v>0</v>
      </c>
      <c r="M58" s="33"/>
      <c r="N58" s="57"/>
    </row>
    <row r="59" spans="1:14" s="30" customFormat="1" ht="23.7" customHeight="1">
      <c r="A59" s="67" t="s">
        <v>163</v>
      </c>
      <c r="B59" s="57"/>
      <c r="C59" s="57"/>
      <c r="D59" s="57"/>
      <c r="E59" s="70"/>
      <c r="F59" s="40">
        <f>SUM(F54:F58)</f>
        <v>1415499141</v>
      </c>
      <c r="G59" s="70"/>
      <c r="H59" s="40">
        <f>SUM(H54:H58)</f>
        <v>638815679</v>
      </c>
      <c r="I59" s="82"/>
      <c r="J59" s="40">
        <f>SUM(J54:J58)</f>
        <v>1615605420</v>
      </c>
      <c r="K59" s="87"/>
      <c r="L59" s="40">
        <f>SUM(L54:L58)</f>
        <v>488891279</v>
      </c>
      <c r="M59" s="33"/>
      <c r="N59" s="57"/>
    </row>
    <row r="60" spans="1:14" s="30" customFormat="1" ht="23.7" customHeight="1">
      <c r="A60" s="67" t="s">
        <v>164</v>
      </c>
      <c r="B60" s="57"/>
      <c r="C60" s="57"/>
      <c r="D60" s="57"/>
      <c r="E60" s="70"/>
      <c r="F60" s="41">
        <f>SUM(F34,F52,F59)</f>
        <v>-57373554</v>
      </c>
      <c r="G60" s="70"/>
      <c r="H60" s="41">
        <f>SUM(H34,H52,H59)</f>
        <v>553480187</v>
      </c>
      <c r="I60" s="82"/>
      <c r="J60" s="41">
        <f>SUM(J34,J52,J59)</f>
        <v>33132635</v>
      </c>
      <c r="K60" s="87"/>
      <c r="L60" s="41">
        <f>SUM(L34,L52,L59)</f>
        <v>236433982</v>
      </c>
      <c r="M60" s="33"/>
      <c r="N60" s="57"/>
    </row>
    <row r="61" spans="1:14" s="30" customFormat="1" ht="23.7" customHeight="1">
      <c r="A61" s="57" t="s">
        <v>165</v>
      </c>
      <c r="B61" s="57"/>
      <c r="C61" s="57"/>
      <c r="D61" s="57"/>
      <c r="E61" s="70"/>
      <c r="F61" s="89">
        <f>BS!H11</f>
        <v>826666923</v>
      </c>
      <c r="G61" s="70"/>
      <c r="H61" s="89">
        <v>482584317</v>
      </c>
      <c r="I61" s="82"/>
      <c r="J61" s="89">
        <f>BS!L11</f>
        <v>498822971</v>
      </c>
      <c r="K61" s="87"/>
      <c r="L61" s="89">
        <v>436031939</v>
      </c>
      <c r="M61" s="33"/>
      <c r="N61" s="57"/>
    </row>
    <row r="62" spans="1:14" s="30" customFormat="1" ht="23.7" customHeight="1" thickBot="1">
      <c r="A62" s="67" t="s">
        <v>166</v>
      </c>
      <c r="B62" s="57"/>
      <c r="C62" s="57"/>
      <c r="D62" s="57"/>
      <c r="E62" s="70"/>
      <c r="F62" s="128">
        <f>SUM(F60:F61)</f>
        <v>769293369</v>
      </c>
      <c r="G62" s="70"/>
      <c r="H62" s="128">
        <f>SUM(H60:H61)</f>
        <v>1036064504</v>
      </c>
      <c r="I62" s="82"/>
      <c r="J62" s="128">
        <f>SUM(J60:J61)</f>
        <v>531955606</v>
      </c>
      <c r="K62" s="87"/>
      <c r="L62" s="128">
        <f>SUM(L60:L61)</f>
        <v>672465921</v>
      </c>
      <c r="M62" s="33"/>
      <c r="N62" s="57"/>
    </row>
    <row r="63" spans="1:14" s="30" customFormat="1" ht="11.25" customHeight="1" thickTop="1">
      <c r="A63" s="129"/>
      <c r="B63" s="57"/>
      <c r="C63" s="57"/>
      <c r="D63" s="57"/>
      <c r="E63" s="70"/>
      <c r="F63" s="87">
        <f>F62-BS!F11</f>
        <v>0</v>
      </c>
      <c r="G63" s="87"/>
      <c r="H63" s="87"/>
      <c r="I63" s="87"/>
      <c r="J63" s="87">
        <f>J62-BS!J11</f>
        <v>0</v>
      </c>
      <c r="K63" s="87"/>
      <c r="L63" s="87"/>
      <c r="M63" s="33"/>
      <c r="N63" s="57"/>
    </row>
    <row r="64" spans="1:14" s="30" customFormat="1" ht="23.7" customHeight="1">
      <c r="A64" s="130" t="s">
        <v>167</v>
      </c>
      <c r="B64" s="57"/>
      <c r="C64" s="57"/>
      <c r="D64" s="57"/>
      <c r="E64" s="70"/>
      <c r="F64" s="87"/>
      <c r="G64" s="87"/>
      <c r="H64" s="87"/>
      <c r="I64" s="87"/>
      <c r="J64" s="87"/>
      <c r="K64" s="87"/>
      <c r="L64" s="87"/>
      <c r="M64" s="33"/>
      <c r="N64" s="57"/>
    </row>
    <row r="65" spans="1:14" s="30" customFormat="1" ht="23.7" customHeight="1">
      <c r="A65" s="98" t="s">
        <v>168</v>
      </c>
      <c r="B65" s="57"/>
      <c r="C65" s="57"/>
      <c r="D65" s="57"/>
      <c r="E65" s="70"/>
      <c r="F65" s="87"/>
      <c r="G65" s="87"/>
      <c r="H65" s="87"/>
      <c r="I65" s="87"/>
      <c r="J65" s="87"/>
      <c r="K65" s="87"/>
      <c r="L65" s="87"/>
      <c r="M65" s="33"/>
      <c r="N65" s="57"/>
    </row>
    <row r="66" spans="1:14" s="30" customFormat="1" ht="23.7" customHeight="1">
      <c r="A66" s="98" t="s">
        <v>169</v>
      </c>
      <c r="B66" s="57"/>
      <c r="C66" s="57"/>
      <c r="D66" s="57"/>
      <c r="E66" s="70"/>
      <c r="F66" s="87">
        <v>0</v>
      </c>
      <c r="G66" s="87"/>
      <c r="H66" s="87">
        <v>2686033</v>
      </c>
      <c r="I66" s="87"/>
      <c r="J66" s="87">
        <v>0</v>
      </c>
      <c r="K66" s="87"/>
      <c r="L66" s="87">
        <v>1414898</v>
      </c>
      <c r="M66" s="33"/>
      <c r="N66" s="57"/>
    </row>
    <row r="67" spans="1:14" s="30" customFormat="1" ht="23.7" customHeight="1">
      <c r="A67" s="57" t="s">
        <v>170</v>
      </c>
      <c r="B67" s="57"/>
      <c r="C67" s="57"/>
      <c r="D67" s="57"/>
      <c r="E67" s="70"/>
      <c r="F67" s="87"/>
      <c r="G67" s="87"/>
      <c r="H67" s="87"/>
      <c r="I67" s="87"/>
      <c r="J67" s="87"/>
      <c r="K67" s="87"/>
      <c r="L67" s="87"/>
      <c r="M67" s="33"/>
      <c r="N67" s="57"/>
    </row>
    <row r="68" spans="1:14" s="30" customFormat="1" ht="23.7" customHeight="1">
      <c r="A68" s="57" t="s">
        <v>171</v>
      </c>
      <c r="B68" s="57"/>
      <c r="C68" s="57"/>
      <c r="D68" s="57"/>
      <c r="E68" s="70"/>
      <c r="F68" s="87">
        <v>2000000</v>
      </c>
      <c r="G68" s="87"/>
      <c r="H68" s="87">
        <v>10400000</v>
      </c>
      <c r="I68" s="87"/>
      <c r="J68" s="87">
        <v>2000000</v>
      </c>
      <c r="K68" s="87"/>
      <c r="L68" s="87">
        <v>10400000</v>
      </c>
      <c r="M68" s="33"/>
      <c r="N68" s="57"/>
    </row>
    <row r="69" spans="1:14" s="30" customFormat="1" ht="23.7" customHeight="1">
      <c r="A69" s="57" t="s">
        <v>172</v>
      </c>
      <c r="B69" s="57"/>
      <c r="C69" s="57"/>
      <c r="D69" s="57"/>
      <c r="E69" s="70"/>
      <c r="F69" s="87">
        <v>758562910</v>
      </c>
      <c r="G69" s="87"/>
      <c r="H69" s="87">
        <v>0</v>
      </c>
      <c r="I69" s="87"/>
      <c r="J69" s="87">
        <v>758562910</v>
      </c>
      <c r="K69" s="87"/>
      <c r="L69" s="87">
        <v>0</v>
      </c>
      <c r="M69" s="33"/>
      <c r="N69" s="57"/>
    </row>
    <row r="70" spans="1:14" s="30" customFormat="1" ht="23.7" customHeight="1">
      <c r="A70" s="57" t="s">
        <v>173</v>
      </c>
      <c r="B70" s="57"/>
      <c r="C70" s="57"/>
      <c r="D70" s="57"/>
      <c r="E70" s="70"/>
      <c r="F70" s="87"/>
      <c r="G70" s="87"/>
      <c r="H70" s="87"/>
      <c r="I70" s="87"/>
      <c r="J70" s="87"/>
      <c r="K70" s="87"/>
      <c r="L70" s="87"/>
      <c r="M70" s="33"/>
      <c r="N70" s="57"/>
    </row>
    <row r="71" spans="1:14" s="30" customFormat="1" ht="23.7" customHeight="1">
      <c r="A71" s="57" t="s">
        <v>174</v>
      </c>
      <c r="B71" s="57"/>
      <c r="C71" s="57"/>
      <c r="D71" s="57"/>
      <c r="E71" s="70"/>
      <c r="F71" s="87">
        <v>3773216</v>
      </c>
      <c r="G71" s="87"/>
      <c r="H71" s="87">
        <v>0</v>
      </c>
      <c r="I71" s="87"/>
      <c r="J71" s="87">
        <v>3773216</v>
      </c>
      <c r="K71" s="87"/>
      <c r="L71" s="87">
        <v>0</v>
      </c>
      <c r="M71" s="33"/>
      <c r="N71" s="57"/>
    </row>
    <row r="72" spans="1:14" s="30" customFormat="1" ht="23.7" customHeight="1">
      <c r="A72" s="57" t="s">
        <v>175</v>
      </c>
      <c r="B72" s="57"/>
      <c r="C72" s="57"/>
      <c r="D72" s="57"/>
      <c r="E72" s="70"/>
      <c r="F72" s="58"/>
      <c r="G72" s="70"/>
      <c r="H72" s="58"/>
      <c r="I72" s="59"/>
      <c r="J72" s="58"/>
      <c r="K72" s="60"/>
      <c r="L72" s="58"/>
      <c r="M72" s="33"/>
      <c r="N72" s="57"/>
    </row>
    <row r="73" spans="1:14" s="30" customFormat="1" ht="23.7" customHeight="1">
      <c r="A73" s="57" t="s">
        <v>171</v>
      </c>
      <c r="B73" s="57"/>
      <c r="C73" s="57"/>
      <c r="D73" s="57"/>
      <c r="E73" s="70"/>
      <c r="F73" s="58">
        <v>787812</v>
      </c>
      <c r="G73" s="70"/>
      <c r="H73" s="58">
        <v>0</v>
      </c>
      <c r="I73" s="59"/>
      <c r="J73" s="58">
        <v>787812</v>
      </c>
      <c r="K73" s="60"/>
      <c r="L73" s="58">
        <v>0</v>
      </c>
      <c r="M73" s="33"/>
      <c r="N73" s="57"/>
    </row>
    <row r="74" spans="1:14" s="30" customFormat="1" ht="23.7" customHeight="1">
      <c r="A74" s="57" t="s">
        <v>174</v>
      </c>
      <c r="B74" s="57"/>
      <c r="C74" s="57"/>
      <c r="D74" s="57"/>
      <c r="E74" s="70"/>
      <c r="F74" s="87">
        <v>0</v>
      </c>
      <c r="G74" s="87"/>
      <c r="H74" s="87">
        <v>70258005</v>
      </c>
      <c r="I74" s="87"/>
      <c r="J74" s="87">
        <v>0</v>
      </c>
      <c r="K74" s="87"/>
      <c r="L74" s="87">
        <v>70258005</v>
      </c>
      <c r="M74" s="33"/>
      <c r="N74" s="57"/>
    </row>
    <row r="75" spans="1:14" s="30" customFormat="1" ht="23.7" customHeight="1">
      <c r="A75" s="57" t="s">
        <v>176</v>
      </c>
      <c r="B75" s="57"/>
      <c r="C75" s="57"/>
      <c r="D75" s="57"/>
      <c r="E75" s="70"/>
      <c r="F75" s="87"/>
      <c r="G75" s="87"/>
      <c r="H75" s="87"/>
      <c r="I75" s="87"/>
      <c r="J75" s="87"/>
      <c r="K75" s="87"/>
      <c r="L75" s="87"/>
      <c r="M75" s="33"/>
      <c r="N75" s="57"/>
    </row>
    <row r="76" spans="1:14" s="30" customFormat="1" ht="23.7" customHeight="1">
      <c r="A76" s="57" t="s">
        <v>172</v>
      </c>
      <c r="B76" s="57"/>
      <c r="C76" s="57"/>
      <c r="D76" s="57"/>
      <c r="E76" s="70"/>
      <c r="F76" s="87">
        <v>0</v>
      </c>
      <c r="G76" s="87"/>
      <c r="H76" s="87">
        <v>74597</v>
      </c>
      <c r="I76" s="87"/>
      <c r="J76" s="87">
        <v>0</v>
      </c>
      <c r="K76" s="87"/>
      <c r="L76" s="87">
        <v>74597</v>
      </c>
      <c r="M76" s="33"/>
      <c r="N76" s="57"/>
    </row>
    <row r="77" spans="1:14" s="30" customFormat="1" ht="23.7" customHeight="1">
      <c r="A77" s="98" t="s">
        <v>177</v>
      </c>
      <c r="B77" s="57"/>
      <c r="C77" s="57"/>
      <c r="D77" s="57"/>
      <c r="E77" s="70"/>
      <c r="F77" s="87">
        <v>0</v>
      </c>
      <c r="G77" s="87"/>
      <c r="H77" s="87">
        <v>0</v>
      </c>
      <c r="I77" s="87"/>
      <c r="J77" s="87">
        <v>0</v>
      </c>
      <c r="K77" s="87">
        <v>0</v>
      </c>
      <c r="L77" s="87">
        <v>2999100</v>
      </c>
      <c r="M77" s="33"/>
      <c r="N77" s="57"/>
    </row>
    <row r="78" spans="1:14" s="30" customFormat="1" ht="23.7" customHeight="1">
      <c r="A78" s="98" t="s">
        <v>194</v>
      </c>
      <c r="B78" s="57"/>
      <c r="C78" s="57"/>
      <c r="D78" s="57"/>
      <c r="E78" s="70"/>
      <c r="F78" s="87">
        <v>41189403</v>
      </c>
      <c r="G78" s="87"/>
      <c r="H78" s="87">
        <v>20042288</v>
      </c>
      <c r="I78" s="87"/>
      <c r="J78" s="87">
        <v>42964746</v>
      </c>
      <c r="K78" s="87"/>
      <c r="L78" s="87">
        <v>14910990</v>
      </c>
      <c r="M78" s="33"/>
      <c r="N78" s="57"/>
    </row>
    <row r="79" spans="1:14" s="30" customFormat="1" ht="11.25" customHeight="1">
      <c r="A79" s="98"/>
      <c r="B79" s="57"/>
      <c r="C79" s="57"/>
      <c r="D79" s="57"/>
      <c r="E79" s="70"/>
      <c r="F79" s="70"/>
      <c r="G79" s="70"/>
      <c r="H79" s="58"/>
      <c r="I79" s="59"/>
      <c r="J79" s="58"/>
      <c r="K79" s="60"/>
      <c r="L79" s="58"/>
      <c r="M79" s="33"/>
      <c r="N79" s="57"/>
    </row>
    <row r="80" spans="1:14" s="30" customFormat="1" ht="23.7" customHeight="1">
      <c r="A80" s="57" t="s">
        <v>39</v>
      </c>
      <c r="B80" s="57"/>
      <c r="C80" s="57"/>
      <c r="D80" s="57"/>
      <c r="E80" s="82"/>
      <c r="F80" s="82"/>
      <c r="G80" s="82"/>
      <c r="H80" s="82"/>
      <c r="I80" s="82"/>
      <c r="J80" s="36"/>
      <c r="K80" s="57"/>
      <c r="L80" s="57"/>
      <c r="M80" s="33"/>
      <c r="N80" s="57"/>
    </row>
    <row r="81" spans="1:14" s="30" customFormat="1" ht="23.7" customHeight="1">
      <c r="A81" s="57"/>
      <c r="B81" s="57"/>
      <c r="C81" s="57"/>
      <c r="D81" s="57"/>
      <c r="E81" s="82"/>
      <c r="F81" s="82"/>
      <c r="G81" s="82"/>
      <c r="H81" s="82"/>
      <c r="I81" s="82"/>
      <c r="J81" s="42"/>
      <c r="K81" s="57"/>
      <c r="L81" s="57"/>
      <c r="M81" s="33"/>
      <c r="N81" s="57"/>
    </row>
    <row r="82" spans="1:14" s="30" customFormat="1" ht="23.7" customHeight="1">
      <c r="A82" s="57"/>
      <c r="B82" s="57"/>
      <c r="C82" s="57"/>
      <c r="D82" s="57"/>
      <c r="E82" s="82"/>
      <c r="F82" s="82"/>
      <c r="G82" s="82"/>
      <c r="H82" s="82"/>
      <c r="I82" s="82"/>
      <c r="J82" s="42"/>
      <c r="K82" s="57"/>
      <c r="L82" s="57"/>
      <c r="M82" s="33"/>
      <c r="N82" s="57"/>
    </row>
    <row r="83" spans="1:14" s="30" customFormat="1" ht="23.7" customHeight="1">
      <c r="A83" s="57"/>
      <c r="B83" s="57"/>
      <c r="C83" s="57"/>
      <c r="D83" s="57"/>
      <c r="E83" s="82"/>
      <c r="F83" s="82"/>
      <c r="G83" s="82"/>
      <c r="H83" s="82"/>
      <c r="I83" s="82"/>
      <c r="J83" s="42"/>
      <c r="K83" s="57"/>
      <c r="L83" s="57"/>
      <c r="M83" s="33"/>
      <c r="N83" s="57"/>
    </row>
    <row r="84" spans="1:14" s="30" customFormat="1" ht="23.7" customHeight="1">
      <c r="A84" s="57"/>
      <c r="B84" s="57"/>
      <c r="C84" s="57"/>
      <c r="D84" s="57"/>
      <c r="E84" s="82"/>
      <c r="F84" s="82"/>
      <c r="G84" s="82"/>
      <c r="H84" s="82"/>
      <c r="I84" s="82"/>
      <c r="J84" s="42"/>
      <c r="K84" s="57"/>
      <c r="L84" s="57"/>
      <c r="M84" s="33"/>
      <c r="N84" s="57"/>
    </row>
    <row r="85" spans="1:14" s="30" customFormat="1" ht="23.7" customHeight="1">
      <c r="A85" s="57"/>
      <c r="B85" s="57"/>
      <c r="C85" s="57"/>
      <c r="D85" s="57"/>
      <c r="E85" s="82"/>
      <c r="F85" s="82"/>
      <c r="G85" s="82"/>
      <c r="H85" s="82"/>
      <c r="I85" s="82"/>
      <c r="J85" s="42"/>
      <c r="K85" s="57"/>
      <c r="L85" s="57"/>
      <c r="M85" s="33"/>
      <c r="N85" s="57"/>
    </row>
    <row r="86" spans="1:14" s="30" customFormat="1" ht="23.7" customHeight="1">
      <c r="A86" s="57"/>
      <c r="B86" s="57"/>
      <c r="C86" s="57"/>
      <c r="D86" s="57"/>
      <c r="E86" s="82"/>
      <c r="F86" s="82"/>
      <c r="G86" s="82"/>
      <c r="H86" s="82"/>
      <c r="I86" s="82"/>
      <c r="J86" s="42"/>
      <c r="K86" s="57"/>
      <c r="L86" s="57"/>
      <c r="M86" s="33"/>
      <c r="N86" s="57"/>
    </row>
    <row r="87" spans="1:14" s="30" customFormat="1" ht="23.7" customHeight="1">
      <c r="A87" s="57"/>
      <c r="B87" s="57"/>
      <c r="C87" s="57"/>
      <c r="D87" s="57"/>
      <c r="E87" s="82"/>
      <c r="F87" s="82"/>
      <c r="G87" s="82"/>
      <c r="H87" s="82"/>
      <c r="I87" s="82"/>
      <c r="J87" s="42"/>
      <c r="K87" s="57"/>
      <c r="L87" s="57"/>
      <c r="M87" s="33"/>
      <c r="N87" s="57"/>
    </row>
    <row r="88" spans="1:14" s="30" customFormat="1" ht="23.7" customHeight="1">
      <c r="A88" s="57"/>
      <c r="B88" s="57"/>
      <c r="C88" s="57"/>
      <c r="D88" s="57"/>
      <c r="E88" s="82"/>
      <c r="F88" s="82"/>
      <c r="G88" s="82"/>
      <c r="H88" s="82"/>
      <c r="I88" s="82"/>
      <c r="J88" s="42"/>
      <c r="K88" s="57"/>
      <c r="L88" s="57"/>
      <c r="M88" s="33"/>
      <c r="N88" s="57"/>
    </row>
    <row r="89" spans="1:14" s="30" customFormat="1" ht="23.7" customHeight="1">
      <c r="A89" s="57"/>
      <c r="B89" s="57"/>
      <c r="C89" s="57"/>
      <c r="D89" s="57"/>
      <c r="E89" s="82"/>
      <c r="F89" s="82"/>
      <c r="G89" s="82"/>
      <c r="H89" s="82"/>
      <c r="I89" s="82"/>
      <c r="J89" s="42"/>
      <c r="K89" s="57"/>
      <c r="L89" s="57"/>
      <c r="M89" s="33"/>
      <c r="N89" s="57"/>
    </row>
    <row r="90" spans="1:14" s="30" customFormat="1" ht="23.7" customHeight="1">
      <c r="A90" s="57"/>
      <c r="B90" s="57"/>
      <c r="C90" s="57"/>
      <c r="D90" s="57"/>
      <c r="E90" s="82"/>
      <c r="F90" s="82"/>
      <c r="G90" s="82"/>
      <c r="H90" s="82"/>
      <c r="I90" s="82"/>
      <c r="J90" s="42"/>
      <c r="K90" s="57"/>
      <c r="L90" s="57"/>
      <c r="M90" s="33"/>
      <c r="N90" s="57"/>
    </row>
    <row r="91" spans="1:14" s="30" customFormat="1" ht="23.7" customHeight="1">
      <c r="A91" s="57"/>
      <c r="B91" s="57"/>
      <c r="C91" s="57"/>
      <c r="D91" s="57"/>
      <c r="E91" s="82"/>
      <c r="F91" s="82"/>
      <c r="G91" s="82"/>
      <c r="H91" s="82"/>
      <c r="I91" s="82"/>
      <c r="J91" s="42"/>
      <c r="K91" s="57"/>
      <c r="L91" s="57"/>
      <c r="M91" s="33"/>
      <c r="N91" s="57"/>
    </row>
    <row r="92" spans="1:14" ht="23.7" customHeight="1">
      <c r="J92" s="42"/>
    </row>
    <row r="93" spans="1:14" ht="23.7" customHeight="1">
      <c r="E93" s="57"/>
      <c r="F93" s="57"/>
      <c r="G93" s="57"/>
      <c r="H93" s="57"/>
      <c r="I93" s="57"/>
      <c r="J93" s="42"/>
    </row>
    <row r="94" spans="1:14" ht="23.7" customHeight="1">
      <c r="E94" s="57"/>
      <c r="F94" s="57"/>
      <c r="G94" s="57"/>
      <c r="H94" s="57"/>
      <c r="I94" s="57"/>
      <c r="J94" s="42"/>
    </row>
    <row r="95" spans="1:14" ht="23.7" customHeight="1">
      <c r="E95" s="57"/>
      <c r="F95" s="57"/>
      <c r="G95" s="57"/>
      <c r="H95" s="57"/>
      <c r="I95" s="57"/>
      <c r="J95" s="42"/>
    </row>
  </sheetData>
  <mergeCells count="4">
    <mergeCell ref="A4:L4"/>
    <mergeCell ref="A40:L40"/>
    <mergeCell ref="F42:H42"/>
    <mergeCell ref="F6:H6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7" fitToHeight="7" orientation="portrait" cellComments="asDisplayed" r:id="rId1"/>
  <headerFooter>
    <evenHeader>&amp;R&amp;"Arial,Italic"&amp;12For internal use only</evenHeader>
  </headerFooter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cf796e-9c33-4c54-bcf2-c64d7c11d12c" xsi:nil="true"/>
    <lcf76f155ced4ddcb4097134ff3c332f xmlns="4fac936a-5c39-4d88-9851-ae2efd5e4f2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6D856E844E645940C0B29983DCF53" ma:contentTypeVersion="16" ma:contentTypeDescription="Create a new document." ma:contentTypeScope="" ma:versionID="53f80f038a44061efaea54d3616b71ac">
  <xsd:schema xmlns:xsd="http://www.w3.org/2001/XMLSchema" xmlns:xs="http://www.w3.org/2001/XMLSchema" xmlns:p="http://schemas.microsoft.com/office/2006/metadata/properties" xmlns:ns2="69cf796e-9c33-4c54-bcf2-c64d7c11d12c" xmlns:ns3="4fac936a-5c39-4d88-9851-ae2efd5e4f27" targetNamespace="http://schemas.microsoft.com/office/2006/metadata/properties" ma:root="true" ma:fieldsID="bbb8fec93ae5afca5e8fe47375c907b0" ns2:_="" ns3:_="">
    <xsd:import namespace="69cf796e-9c33-4c54-bcf2-c64d7c11d12c"/>
    <xsd:import namespace="4fac936a-5c39-4d88-9851-ae2efd5e4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f796e-9c33-4c54-bcf2-c64d7c11d1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0bd35d9-fc1e-4bfb-a76f-51e35a3811dc}" ma:internalName="TaxCatchAll" ma:readOnly="false" ma:showField="CatchAllData" ma:web="69cf796e-9c33-4c54-bcf2-c64d7c11d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936a-5c39-4d88-9851-ae2efd5e4f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3ae721-deb6-42d8-9026-f199d55b6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ae76a9e9-e0dd-4b28-9b09-072f22e449e3"/>
    <ds:schemaRef ds:uri="c280a700-465c-4c5a-bd37-64a815da8e4a"/>
    <ds:schemaRef ds:uri="http://schemas.microsoft.com/sharepoint/v3"/>
    <ds:schemaRef ds:uri="69cf796e-9c33-4c54-bcf2-c64d7c11d12c"/>
    <ds:schemaRef ds:uri="4fac936a-5c39-4d88-9851-ae2efd5e4f27"/>
  </ds:schemaRefs>
</ds:datastoreItem>
</file>

<file path=customXml/itemProps2.xml><?xml version="1.0" encoding="utf-8"?>
<ds:datastoreItem xmlns:ds="http://schemas.openxmlformats.org/officeDocument/2006/customXml" ds:itemID="{385F0CA8-E2FD-4C79-BC8A-315C2CDC336C}"/>
</file>

<file path=customXml/itemProps3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Nisachon Aiyawongse</cp:lastModifiedBy>
  <cp:revision/>
  <cp:lastPrinted>2026-05-06T10:12:02Z</cp:lastPrinted>
  <dcterms:created xsi:type="dcterms:W3CDTF">2011-03-08T09:02:15Z</dcterms:created>
  <dcterms:modified xsi:type="dcterms:W3CDTF">2026-05-06T10:53:33Z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0x0101008AF6D856E844E645940C0B29983DCF53</vt:lpwstr>
  </property>
  <property fmtid="{D5CDD505-2E9C-101B-9397-08002B2CF9AE}" pid="3" name="MediaServiceImageTags">
    <vt:lpwstr/>
  </property>
</Properties>
</file>