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E990A534-57B2-4B13-8371-EE3F4DBFA90A}" xr6:coauthVersionLast="47" xr6:coauthVersionMax="47" xr10:uidLastSave="{00000000-0000-0000-0000-000000000000}"/>
  <bookViews>
    <workbookView xWindow="-110" yWindow="-110" windowWidth="19420" windowHeight="11500" activeTab="6" xr2:uid="{5FB9DDC5-1093-4D7F-B7F3-D7EF0470C920}"/>
  </bookViews>
  <sheets>
    <sheet name="BS_3-5" sheetId="11" r:id="rId1"/>
    <sheet name="PL_6-7" sheetId="2" r:id="rId2"/>
    <sheet name="SH Conso 8" sheetId="12" r:id="rId3"/>
    <sheet name="SH Conso 9" sheetId="10" r:id="rId4"/>
    <sheet name="SH Sep 10" sheetId="13" r:id="rId5"/>
    <sheet name="SH Sep 11" sheetId="9" r:id="rId6"/>
    <sheet name="CF 12-13" sheetId="8" r:id="rId7"/>
  </sheets>
  <definedNames>
    <definedName name="\orkje" hidden="1">{"'Eng (page2)'!$A$1:$D$52"}</definedName>
    <definedName name="_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SO2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ICP2" hidden="1">#REF!</definedName>
    <definedName name="________pp30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NSO2" hidden="1">{"'Sheet1'!$L$16"}</definedName>
    <definedName name="_______pp30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ICP2" hidden="1">#REF!</definedName>
    <definedName name="______pp30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d1" hidden="1">{"'Model'!$A$1:$N$53"}</definedName>
    <definedName name="_____ICP2" hidden="1">#REF!</definedName>
    <definedName name="_____NSO2" hidden="1">{"'Sheet1'!$L$16"}</definedName>
    <definedName name="_____pp30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d1" hidden="1">{"'Model'!$A$1:$N$53"}</definedName>
    <definedName name="____ICP2" hidden="1">#REF!</definedName>
    <definedName name="____NSO2" hidden="1">{"'Sheet1'!$L$16"}</definedName>
    <definedName name="____pp30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d1" hidden="1">{"'Model'!$A$1:$N$53"}</definedName>
    <definedName name="___er43" hidden="1">{"'Eng (page2)'!$A$1:$D$52"}</definedName>
    <definedName name="___ICP2" hidden="1">#REF!</definedName>
    <definedName name="___K306" hidden="1">{"'Eng (page2)'!$A$1:$D$52"}</definedName>
    <definedName name="___KEY1" hidden="1">#REF!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OUTPUT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D" hidden="1">#REF!</definedName>
    <definedName name="__123Graph_DOUTPUT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ROI" hidden="1">#REF!</definedName>
    <definedName name="__9__123Graph_Cグラフ_20A" hidden="1">#REF!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er43" hidden="1">{"'Eng (page2)'!$A$1:$D$52"}</definedName>
    <definedName name="__FDS_HYPERLINK_TOGGLE_STATE__" hidden="1">"ON"</definedName>
    <definedName name="__ICP2" hidden="1">#REF!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NSO2" hidden="1">{"'Sheet1'!$L$16"}</definedName>
    <definedName name="__pp30" hidden="1">#REF!</definedName>
    <definedName name="__Tic30" hidden="1">{"'Eng (page2)'!$A$1:$D$52"}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グラフ_20A" hidden="1">#REF!</definedName>
    <definedName name="_1__123Graph_ACHART_5" hidden="1">#REF!</definedName>
    <definedName name="_1__123Graph_AF_S" hidden="1">#REF!</definedName>
    <definedName name="_10__123Graph_BF_S" hidden="1">#REF!</definedName>
    <definedName name="_10__123Graph_Dグラフ_20A" hidden="1">#REF!</definedName>
    <definedName name="_10_0_0_F" hidden="1">#REF!</definedName>
    <definedName name="_11__123Graph_Eグラフ_20A" hidden="1">#REF!</definedName>
    <definedName name="_1102" hidden="1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5__123Graph_CCHART_1" hidden="1">#REF!</definedName>
    <definedName name="_15__123Graph_Eグラフ_20A" hidden="1">#REF!</definedName>
    <definedName name="_18__123Graph_Fグラフ_20A" hidden="1">#REF!</definedName>
    <definedName name="_18__123Graph_XCHART_1" hidden="1">#REF!</definedName>
    <definedName name="_2___123Graph_Bグラフ_20A" hidden="1">#REF!</definedName>
    <definedName name="_2__123Graph_BCHART_5" hidden="1">#REF!</definedName>
    <definedName name="_2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CHART_5" hidden="1">#REF!</definedName>
    <definedName name="_3__123Graph_XF_S" hidden="1">#REF!</definedName>
    <definedName name="_4___123Graph_Dグラフ_20A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6___123Graph_Fグラフ_20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F" hidden="1">#REF!</definedName>
    <definedName name="_7__123Graph_Aグラフ_20A" hidden="1">#REF!</definedName>
    <definedName name="_7__123Graph_XF_S" hidden="1">#REF!</definedName>
    <definedName name="_8__123Graph_AF_S" hidden="1">#REF!</definedName>
    <definedName name="_8__123Graph_Bグラフ_20A" hidden="1">#REF!</definedName>
    <definedName name="_8__123Graph_XF_S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SA1" hidden="1">{#N/A,#N/A,FALSE,"CAT3516";#N/A,#N/A,FALSE,"CAT3608";#N/A,#N/A,FALSE,"Wartsila";#N/A,#N/A,FALSE,"Asm";#N/A,#N/A,FALSE,"DG cost"}</definedName>
    <definedName name="_cf111" hidden="1">{#N/A,#N/A,FALSE,"Eff-SSC2"}</definedName>
    <definedName name="_cut10" hidden="1">{"'Model'!$A$1:$N$53"}</definedName>
    <definedName name="_d1" hidden="1">{"'Model'!$A$1:$N$53"}</definedName>
    <definedName name="_er43" hidden="1">{"'Eng (page2)'!$A$1:$D$52"}</definedName>
    <definedName name="_Example" hidden="1">#REF!</definedName>
    <definedName name="_Fil" hidden="1">#REF!</definedName>
    <definedName name="_Fill" hidden="1">#REF!</definedName>
    <definedName name="_xlnm._FilterDatabase" localSheetId="6" hidden="1">'CF 12-13'!$A$1:$HF$96</definedName>
    <definedName name="_xlnm._FilterDatabase" hidden="1">#REF!</definedName>
    <definedName name="_H3" hidden="1">{"'Sell_Office'!$C$5:$D$6"}</definedName>
    <definedName name="_ICP2" hidden="1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kk1" hidden="1">#REF!</definedName>
    <definedName name="_L310" hidden="1">{"'Eng (page2)'!$A$1:$D$52"}</definedName>
    <definedName name="_LF12" hidden="1">#REF!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arse_In" hidden="1">#REF!</definedName>
    <definedName name="_Parse_Out" hidden="1">#REF!</definedName>
    <definedName name="_pp30" hidden="1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hidden="1">#REF!</definedName>
    <definedName name="aaa" hidden="1">#REF!</definedName>
    <definedName name="aaaa" hidden="1">#REF!</definedName>
    <definedName name="AAAAA" hidden="1">#REF!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essDatabase" hidden="1">"\\Suchart\suchart\ATHAPORN\recSPC1.mdb"</definedName>
    <definedName name="accounting" hidden="1">{"'Eng (page2)'!$A$1:$D$52"}</definedName>
    <definedName name="adas" hidden="1">{"'Model'!$A$1:$N$53"}</definedName>
    <definedName name="adas1" hidden="1">{"'Model'!$A$1:$N$53"}</definedName>
    <definedName name="Admin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U" hidden="1">{"'Eng (page2)'!$A$1:$D$52"}</definedName>
    <definedName name="aoe" hidden="1">{"'Model'!$A$1:$N$53"}</definedName>
    <definedName name="aoee" hidden="1">{"'Model'!$A$1:$N$53"}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t" hidden="1">{"'Eng (page2)'!$A$1:$D$52"}</definedName>
    <definedName name="ccc" hidden="1">{"'Eng (page2)'!$A$1:$D$52"}</definedName>
    <definedName name="cccc" hidden="1">#REF!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onfirm" hidden="1">{"'Model'!$A$1:$N$53"}</definedName>
    <definedName name="CPPC2001" hidden="1">{"'Model'!$A$1:$N$53"}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cds" hidden="1">{"'Model'!$A$1:$N$53"}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afecs" hidden="1">{"'Eng (page2)'!$A$1:$D$52"}</definedName>
    <definedName name="eeee" hidden="1">{"'Eng (page2)'!$A$1:$D$52"}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ffff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fhfgc" hidden="1">{"'Model'!$A$1:$N$53"}</definedName>
    <definedName name="GG" hidden="1">{"'Model'!$A$1:$N$53"}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TH" hidden="1">#REF!</definedName>
    <definedName name="HTML_Control2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jjjjjjjj" hidden="1">{"'Sell_Office'!$C$5:$D$6"}</definedName>
    <definedName name="jk" hidden="1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jlj" hidden="1">#REF!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k" hidden="1">{"'Eng (page2)'!$A$1:$D$52"}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wa" hidden="1">{"'Model'!$A$1:$N$53"}</definedName>
    <definedName name="lan" hidden="1">{#N/A,#N/A,TRUE,"BT M200 da 10x20"}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{#N/A,#N/A,FALSE,"Eff-SSC2"}</definedName>
    <definedName name="LLK" hidden="1">{"'Eng (page2)'!$A$1:$D$52"}</definedName>
    <definedName name="llllllllllllll" hidden="1">#REF!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ute" hidden="1">{"'Eng (page2)'!$A$1:$D$52"}</definedName>
    <definedName name="misgroup" hidden="1">#REF!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{#N/A,#N/A,FALSE,"Eff-SSC2"}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m" hidden="1">{"'Eng (page2)'!$A$1:$D$52"}</definedName>
    <definedName name="nn" hidden="1">{#N/A,#N/A,FALSE,"Eff-SSC2"}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poopoo" hidden="1">{"'Model'!$A$1:$N$53"}</definedName>
    <definedName name="post" hidden="1">#REF!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paid" hidden="1">{"'Model'!$A$1:$N$53"}</definedName>
    <definedName name="_xlnm.Print_Area" localSheetId="0">'BS_3-5'!$A$1:$L$94</definedName>
    <definedName name="_xlnm.Print_Area" localSheetId="6">'CF 12-13'!$A$1:$M$93</definedName>
    <definedName name="_xlnm.Print_Area" localSheetId="1">'PL_6-7'!$A$1:$K$63</definedName>
    <definedName name="_xlnm.Print_Area" localSheetId="3">'SH Conso 9'!$A$1:$AG$30</definedName>
    <definedName name="_xlnm.Print_Area" localSheetId="5">'SH Sep 11'!$A$1:$S$26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u" hidden="1">{"'Sell_Office'!$C$5:$D$6"}</definedName>
    <definedName name="q" hidden="1">{#N/A,#N/A,FALSE,"Eff-SSC2"}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w" hidden="1">#REF!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w" hidden="1">{"'Model'!$A$1:$N$53"}</definedName>
    <definedName name="rewfre" hidden="1">{"'Model'!$A$1:$N$53"}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ng" hidden="1">{#N/A,#N/A,FALSE,"Eff-SSC2"}</definedName>
    <definedName name="rutrut" hidden="1">{"'Model'!$A$1:$N$53"}</definedName>
    <definedName name="s." hidden="1">{"'Monthly'!$A$3:$U$60"}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sfs" hidden="1">#REF!</definedName>
    <definedName name="sgf" hidden="1">#REF!</definedName>
    <definedName name="sgr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w" hidden="1">{"'Eng (page2)'!$A$1:$D$52"}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jy" hidden="1">#REF!</definedName>
    <definedName name="To" hidden="1">{"'Eng (page2)'!$A$1:$D$52"}</definedName>
    <definedName name="toe" hidden="1">{"'Model'!$A$1:$N$53"}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t" hidden="1">#REF!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gf" hidden="1">{"'Model'!$A$1:$N$53"}</definedName>
    <definedName name="VTM_53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r" hidden="1">{"'Eng (page2)'!$A$1:$D$52"}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E" hidden="1">{"'Eng (page2)'!$A$1:$D$52"}</definedName>
    <definedName name="wwqq" hidden="1">{"cashflow",#N/A,FALSE,"cash flow"}</definedName>
    <definedName name="www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x" hidden="1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y" hidden="1">{#N/A,#N/A,FALSE,"Eff-SSC2"}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rc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79A4120_0867_4CF3_AD5A_A6F320FA265D_.wvu.FilterData" localSheetId="6" hidden="1">'CF 12-13'!$A$1:$HF$96</definedName>
    <definedName name="Z_179A4120_0867_4CF3_AD5A_A6F320FA265D_.wvu.PrintArea" localSheetId="6" hidden="1">'CF 12-13'!$A$1:$M$94</definedName>
    <definedName name="Z_179A4120_0867_4CF3_AD5A_A6F320FA265D_.wvu.PrintArea" localSheetId="1" hidden="1">'PL_6-7'!$A$1:$K$63</definedName>
    <definedName name="Z_179A4120_0867_4CF3_AD5A_A6F320FA265D_.wvu.PrintArea" localSheetId="3" hidden="1">'SH Conso 9'!#REF!</definedName>
    <definedName name="Z_179A4120_0867_4CF3_AD5A_A6F320FA265D_.wvu.PrintArea" localSheetId="5" hidden="1">'SH Sep 11'!#REF!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sc" hidden="1">{"'Model'!$A$1:$N$53"}</definedName>
    <definedName name="あ" hidden="1">#REF!</definedName>
    <definedName name="เ" hidden="1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ขขขขข" hidden="1">{"'Sell_Office'!$C$5:$D$6"}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ป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แ" hidden="1">{#N/A,#N/A,FALSE,"Eff-SSC2"}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8"/>
  <customWorkbookViews>
    <customWorkbookView name="Chokladda Pasumat - Personal View" guid="{179A4120-0867-4CF3-AD5A-A6F320FA265D}" mergeInterval="0" personalView="1" maximized="1" xWindow="-8" yWindow="-8" windowWidth="1936" windowHeight="1056" tabRatio="9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" i="10" l="1"/>
  <c r="AE22" i="10"/>
  <c r="L90" i="11"/>
  <c r="H90" i="11"/>
  <c r="I31" i="2"/>
  <c r="E31" i="2" l="1"/>
  <c r="G31" i="2"/>
  <c r="K31" i="2"/>
  <c r="M65" i="8"/>
  <c r="K65" i="8"/>
  <c r="I65" i="8"/>
  <c r="K64" i="2"/>
  <c r="I64" i="2"/>
  <c r="G64" i="2"/>
  <c r="E64" i="2"/>
  <c r="K17" i="8"/>
  <c r="G17" i="8"/>
  <c r="G57" i="8" l="1"/>
  <c r="G65" i="8" s="1"/>
  <c r="K32" i="8"/>
  <c r="K31" i="8"/>
  <c r="K35" i="8"/>
  <c r="G35" i="8"/>
  <c r="G36" i="8"/>
  <c r="M25" i="8"/>
  <c r="K25" i="8"/>
  <c r="I23" i="8"/>
  <c r="G23" i="8"/>
  <c r="K24" i="8"/>
  <c r="G24" i="8"/>
  <c r="K26" i="8" l="1"/>
  <c r="I26" i="8"/>
  <c r="G30" i="8"/>
  <c r="G13" i="8"/>
  <c r="AG14" i="10" l="1"/>
  <c r="E29" i="2" l="1"/>
  <c r="E27" i="2"/>
  <c r="G87" i="8"/>
  <c r="G80" i="8"/>
  <c r="I14" i="8"/>
  <c r="G26" i="8"/>
  <c r="G20" i="8"/>
  <c r="G25" i="8"/>
  <c r="AC20" i="10"/>
  <c r="AA25" i="10"/>
  <c r="Y26" i="10"/>
  <c r="Y27" i="10"/>
  <c r="Y22" i="10"/>
  <c r="Y30" i="10" l="1"/>
  <c r="G27" i="10"/>
  <c r="G22" i="10"/>
  <c r="AG20" i="10"/>
  <c r="E50" i="2"/>
  <c r="G30" i="10" l="1"/>
  <c r="F79" i="11"/>
  <c r="G31" i="10" l="1"/>
  <c r="I27" i="2"/>
  <c r="S18" i="12" l="1"/>
  <c r="M13" i="8"/>
  <c r="K13" i="8"/>
  <c r="I13" i="8"/>
  <c r="G12" i="8"/>
  <c r="K12" i="8"/>
  <c r="M12" i="8"/>
  <c r="I12" i="8"/>
  <c r="M10" i="8"/>
  <c r="I10" i="8"/>
  <c r="O20" i="13"/>
  <c r="O15" i="13"/>
  <c r="Q15" i="13"/>
  <c r="AE26" i="10"/>
  <c r="AE25" i="10"/>
  <c r="AC22" i="10"/>
  <c r="AE25" i="12"/>
  <c r="AE24" i="12"/>
  <c r="S24" i="12"/>
  <c r="U18" i="12"/>
  <c r="G27" i="2"/>
  <c r="G29" i="2"/>
  <c r="I27" i="8" l="1"/>
  <c r="AG21" i="10"/>
  <c r="AC19" i="12" l="1"/>
  <c r="AG19" i="12" s="1"/>
  <c r="G50" i="2" l="1"/>
  <c r="G57" i="2" s="1"/>
  <c r="G11" i="2"/>
  <c r="K50" i="2" l="1"/>
  <c r="F28" i="11" l="1"/>
  <c r="S17" i="9" l="1"/>
  <c r="M23" i="9"/>
  <c r="K23" i="9"/>
  <c r="O17" i="13"/>
  <c r="K18" i="9"/>
  <c r="I18" i="9"/>
  <c r="G18" i="9"/>
  <c r="S15" i="13"/>
  <c r="K26" i="9" l="1"/>
  <c r="AE27" i="10"/>
  <c r="AA22" i="10"/>
  <c r="W22" i="10"/>
  <c r="AA18" i="12"/>
  <c r="AC18" i="12" s="1"/>
  <c r="Q27" i="10"/>
  <c r="O27" i="10"/>
  <c r="AC20" i="12"/>
  <c r="J85" i="11" l="1"/>
  <c r="K27" i="9"/>
  <c r="AE30" i="10"/>
  <c r="F50" i="11"/>
  <c r="F15" i="11"/>
  <c r="F30" i="11" s="1"/>
  <c r="F91" i="11" l="1"/>
  <c r="I50" i="2"/>
  <c r="I57" i="2" s="1"/>
  <c r="J50" i="11" l="1"/>
  <c r="J28" i="11"/>
  <c r="J15" i="11"/>
  <c r="O22" i="10" l="1"/>
  <c r="M22" i="10"/>
  <c r="K22" i="10"/>
  <c r="I22" i="10"/>
  <c r="G17" i="13"/>
  <c r="S11" i="9" l="1"/>
  <c r="AA14" i="10"/>
  <c r="K87" i="8" l="1"/>
  <c r="M80" i="8" l="1"/>
  <c r="I80" i="8"/>
  <c r="K57" i="2"/>
  <c r="K11" i="2"/>
  <c r="K80" i="8"/>
  <c r="K16" i="2" l="1"/>
  <c r="K19" i="2" s="1"/>
  <c r="K22" i="2" s="1"/>
  <c r="K24" i="2" s="1"/>
  <c r="K40" i="2" s="1"/>
  <c r="K58" i="2" s="1"/>
  <c r="K61" i="2" s="1"/>
  <c r="G16" i="2"/>
  <c r="AE26" i="12"/>
  <c r="G19" i="2" l="1"/>
  <c r="G22" i="2" s="1"/>
  <c r="G24" i="2" s="1"/>
  <c r="G40" i="2" s="1"/>
  <c r="G58" i="2" s="1"/>
  <c r="G63" i="2" s="1"/>
  <c r="G61" i="2" s="1"/>
  <c r="W25" i="12" s="1"/>
  <c r="I38" i="8"/>
  <c r="I40" i="8" s="1"/>
  <c r="I83" i="8" l="1"/>
  <c r="I86" i="8" s="1"/>
  <c r="I88" i="8" s="1"/>
  <c r="K63" i="2"/>
  <c r="K29" i="2"/>
  <c r="M27" i="8"/>
  <c r="M38" i="8" s="1"/>
  <c r="M40" i="8" s="1"/>
  <c r="M83" i="8" l="1"/>
  <c r="M86" i="8" s="1"/>
  <c r="M88" i="8" s="1"/>
  <c r="Q26" i="12"/>
  <c r="S11" i="13" l="1"/>
  <c r="W26" i="12" l="1"/>
  <c r="U26" i="12"/>
  <c r="AG20" i="12" l="1"/>
  <c r="S26" i="12"/>
  <c r="S16" i="13"/>
  <c r="Q17" i="13" l="1"/>
  <c r="F61" i="11" l="1"/>
  <c r="F63" i="11" l="1"/>
  <c r="M17" i="13" l="1"/>
  <c r="M22" i="13"/>
  <c r="AE21" i="12"/>
  <c r="W21" i="12"/>
  <c r="W29" i="12" s="1"/>
  <c r="O21" i="12"/>
  <c r="M21" i="12"/>
  <c r="K21" i="12"/>
  <c r="I21" i="12"/>
  <c r="G21" i="12"/>
  <c r="AA21" i="12"/>
  <c r="AA14" i="12"/>
  <c r="AC14" i="12" s="1"/>
  <c r="M25" i="13" l="1"/>
  <c r="Q21" i="12"/>
  <c r="Q29" i="12" s="1"/>
  <c r="H50" i="11" l="1"/>
  <c r="L92" i="11"/>
  <c r="H92" i="11"/>
  <c r="A64" i="11"/>
  <c r="L61" i="11"/>
  <c r="J61" i="11"/>
  <c r="H61" i="11"/>
  <c r="L50" i="11"/>
  <c r="A32" i="11"/>
  <c r="L28" i="11"/>
  <c r="H28" i="11"/>
  <c r="L15" i="11"/>
  <c r="H15" i="11"/>
  <c r="H63" i="11" l="1"/>
  <c r="H94" i="11" s="1"/>
  <c r="L63" i="11"/>
  <c r="L94" i="11" s="1"/>
  <c r="H30" i="11"/>
  <c r="L30" i="11"/>
  <c r="J63" i="11"/>
  <c r="J30" i="11"/>
  <c r="H95" i="11" l="1"/>
  <c r="L95" i="11"/>
  <c r="O24" i="13"/>
  <c r="S24" i="13" s="1"/>
  <c r="K22" i="13"/>
  <c r="I22" i="13"/>
  <c r="I25" i="13" s="1"/>
  <c r="G22" i="13"/>
  <c r="K17" i="13"/>
  <c r="S17" i="13" s="1"/>
  <c r="I17" i="13"/>
  <c r="AG28" i="12"/>
  <c r="S28" i="12"/>
  <c r="AE29" i="12"/>
  <c r="Y26" i="12"/>
  <c r="O26" i="12"/>
  <c r="O29" i="12" s="1"/>
  <c r="M26" i="12"/>
  <c r="M29" i="12" s="1"/>
  <c r="K26" i="12"/>
  <c r="K29" i="12" s="1"/>
  <c r="I26" i="12"/>
  <c r="I29" i="12" s="1"/>
  <c r="G26" i="12"/>
  <c r="G29" i="12" s="1"/>
  <c r="AA25" i="12"/>
  <c r="AC25" i="12" s="1"/>
  <c r="AG25" i="12" s="1"/>
  <c r="AA24" i="12"/>
  <c r="Y21" i="12"/>
  <c r="X21" i="12"/>
  <c r="AA26" i="12" l="1"/>
  <c r="AA29" i="12" s="1"/>
  <c r="Q22" i="13"/>
  <c r="S21" i="13"/>
  <c r="G25" i="13"/>
  <c r="K25" i="13"/>
  <c r="Y29" i="12"/>
  <c r="AC24" i="12"/>
  <c r="AC26" i="12" l="1"/>
  <c r="Q25" i="13"/>
  <c r="AG24" i="12"/>
  <c r="AG14" i="12"/>
  <c r="AG26" i="12" l="1"/>
  <c r="E57" i="2" l="1"/>
  <c r="S22" i="9"/>
  <c r="AG29" i="10" l="1"/>
  <c r="S29" i="10"/>
  <c r="M27" i="10"/>
  <c r="K27" i="10"/>
  <c r="K30" i="10" s="1"/>
  <c r="I27" i="10"/>
  <c r="F81" i="11" l="1"/>
  <c r="K31" i="10" s="1"/>
  <c r="O30" i="10"/>
  <c r="M30" i="10"/>
  <c r="I30" i="10"/>
  <c r="F85" i="11" l="1"/>
  <c r="O31" i="10"/>
  <c r="F82" i="11"/>
  <c r="M31" i="10" s="1"/>
  <c r="F80" i="11"/>
  <c r="O25" i="9"/>
  <c r="S25" i="9" s="1"/>
  <c r="I23" i="9"/>
  <c r="G23" i="9"/>
  <c r="I31" i="10" l="1"/>
  <c r="I26" i="9"/>
  <c r="G26" i="9"/>
  <c r="G27" i="9" s="1"/>
  <c r="Q23" i="9"/>
  <c r="J80" i="11" l="1"/>
  <c r="I27" i="9" s="1"/>
  <c r="I11" i="2"/>
  <c r="I16" i="2" s="1"/>
  <c r="E11" i="2"/>
  <c r="E16" i="2" l="1"/>
  <c r="E19" i="2" s="1"/>
  <c r="E22" i="2" s="1"/>
  <c r="E24" i="2" s="1"/>
  <c r="I19" i="2"/>
  <c r="I22" i="2" s="1"/>
  <c r="I24" i="2" s="1"/>
  <c r="G10" i="8" l="1"/>
  <c r="O21" i="9"/>
  <c r="S21" i="9" s="1"/>
  <c r="K10" i="8"/>
  <c r="K27" i="8" s="1"/>
  <c r="E40" i="2"/>
  <c r="E58" i="2" s="1"/>
  <c r="E63" i="2" s="1"/>
  <c r="E61" i="2" s="1"/>
  <c r="W26" i="10" s="1"/>
  <c r="AA26" i="10" s="1"/>
  <c r="AC26" i="10" l="1"/>
  <c r="AA27" i="10"/>
  <c r="AA30" i="10" s="1"/>
  <c r="W27" i="10"/>
  <c r="W30" i="10" s="1"/>
  <c r="S25" i="10"/>
  <c r="AC25" i="10" s="1"/>
  <c r="I40" i="2"/>
  <c r="I58" i="2" s="1"/>
  <c r="I61" i="2" s="1"/>
  <c r="F89" i="11" l="1"/>
  <c r="AA31" i="10" s="1"/>
  <c r="AC27" i="10"/>
  <c r="AG25" i="10"/>
  <c r="AH25" i="10" s="1"/>
  <c r="S27" i="10"/>
  <c r="AG26" i="10"/>
  <c r="AH26" i="10" s="1"/>
  <c r="G27" i="8"/>
  <c r="G38" i="8" s="1"/>
  <c r="G40" i="8" s="1"/>
  <c r="O23" i="9"/>
  <c r="G83" i="8" l="1"/>
  <c r="I63" i="2"/>
  <c r="G86" i="8" l="1"/>
  <c r="S23" i="9"/>
  <c r="I29" i="2"/>
  <c r="G88" i="8" l="1"/>
  <c r="G97" i="8" s="1"/>
  <c r="K38" i="8"/>
  <c r="K40" i="8" s="1"/>
  <c r="S20" i="13"/>
  <c r="O22" i="13"/>
  <c r="K83" i="8" l="1"/>
  <c r="K86" i="8" s="1"/>
  <c r="K88" i="8" s="1"/>
  <c r="K97" i="8" s="1"/>
  <c r="O25" i="13"/>
  <c r="S22" i="13"/>
  <c r="S25" i="13" l="1"/>
  <c r="AG27" i="10"/>
  <c r="AH27" i="10" s="1"/>
  <c r="S21" i="12" l="1"/>
  <c r="S29" i="12" s="1"/>
  <c r="U21" i="12"/>
  <c r="U29" i="12" s="1"/>
  <c r="AC21" i="12" l="1"/>
  <c r="AC29" i="12" s="1"/>
  <c r="AG18" i="12"/>
  <c r="AG21" i="12" s="1"/>
  <c r="AG29" i="12" s="1"/>
  <c r="Q22" i="10" l="1"/>
  <c r="Q30" i="10" s="1"/>
  <c r="O18" i="9"/>
  <c r="O26" i="9" s="1"/>
  <c r="J87" i="11" l="1"/>
  <c r="F86" i="11"/>
  <c r="U22" i="10"/>
  <c r="U30" i="10" s="1"/>
  <c r="O27" i="9" l="1"/>
  <c r="J90" i="11"/>
  <c r="Q31" i="10"/>
  <c r="F88" i="11"/>
  <c r="U31" i="10" s="1"/>
  <c r="AC30" i="10"/>
  <c r="AG22" i="10"/>
  <c r="AG30" i="10" s="1"/>
  <c r="S22" i="10"/>
  <c r="S30" i="10" s="1"/>
  <c r="F87" i="11" l="1"/>
  <c r="F90" i="11" s="1"/>
  <c r="S31" i="10" l="1"/>
  <c r="F92" i="11"/>
  <c r="AC31" i="10"/>
  <c r="J86" i="11"/>
  <c r="J92" i="11" s="1"/>
  <c r="J94" i="11" s="1"/>
  <c r="J95" i="11" s="1"/>
  <c r="AH30" i="10" l="1"/>
  <c r="F94" i="11"/>
  <c r="F95" i="11" s="1"/>
  <c r="Q18" i="9"/>
  <c r="Q26" i="9" s="1"/>
  <c r="Q27" i="9" s="1"/>
  <c r="S15" i="9"/>
  <c r="S18" i="9" s="1"/>
  <c r="S26" i="9" s="1"/>
  <c r="M18" i="9"/>
  <c r="M26" i="9" s="1"/>
  <c r="M27" i="9" s="1"/>
  <c r="T26" i="9" l="1"/>
  <c r="S27" i="9"/>
</calcChain>
</file>

<file path=xl/sharedStrings.xml><?xml version="1.0" encoding="utf-8"?>
<sst xmlns="http://schemas.openxmlformats.org/spreadsheetml/2006/main" count="471" uniqueCount="234">
  <si>
    <t>บริษัท พริมา มารีน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</si>
  <si>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</si>
  <si>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</si>
  <si>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</si>
  <si>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</si>
  <si>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</si>
  <si>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</si>
  <si>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</si>
  <si>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</si>
  <si>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</si>
  <si>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</si>
  <si>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</si>
  <si>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</si>
  <si>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น้ำมันคงเรือและวัสดุใช้สิ้นเปลือง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</si>
  <si>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</si>
  <si>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</si>
  <si>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</si>
  <si>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</si>
  <si>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</si>
  <si>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</si>
  <si>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เงินลงทุนในบริษัทร่วม</t>
  </si>
  <si>
    <t>เงินลงทุนในบริษัทย่อย</t>
  </si>
  <si>
    <t>ที่ดิน อาคาร อุปกรณ์ และเรือเดินทะเล</t>
  </si>
  <si>
    <t>3, 4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</si>
  <si>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</si>
  <si>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</si>
  <si>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</si>
  <si>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</si>
  <si>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</si>
  <si>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</si>
  <si>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</si>
  <si>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</si>
  <si>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</si>
  <si>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</si>
  <si>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</si>
  <si>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</si>
  <si>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</si>
  <si>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</si>
  <si>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</si>
  <si>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</si>
  <si>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</si>
  <si>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</si>
  <si>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</si>
  <si>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</si>
  <si>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</si>
  <si>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เงินกู้ยืมระยะยาวจากบริษัทใหญ่ของกลุ่มบริษัท</t>
  </si>
  <si>
    <t>เงินกู้ยืมระยะยาวจากบริษัทย่อย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</si>
  <si>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</si>
  <si>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</si>
  <si>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</si>
  <si>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</si>
  <si>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</si>
  <si>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</si>
  <si>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</si>
  <si>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</si>
  <si>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</si>
  <si>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</si>
  <si>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</si>
  <si>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(หุ้นสามัญจำนวน 2,500 ล้านหุ้น 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</si>
  <si>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</si>
  <si>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</si>
  <si>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</si>
  <si>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</si>
  <si>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</si>
  <si>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</si>
  <si>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</si>
  <si>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</si>
  <si>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</si>
  <si>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</si>
  <si>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</si>
  <si>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</si>
  <si>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</si>
  <si>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</si>
  <si>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</si>
  <si>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</si>
  <si>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</si>
  <si>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</si>
  <si>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</si>
  <si>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</si>
  <si>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</si>
  <si>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รายได้ดอกเบี้ย</t>
  </si>
  <si>
    <t>กำไรจากการจำหน่ายอุปกรณ์และเรือเดินทะเล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</si>
  <si>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</si>
  <si>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</si>
  <si>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</si>
  <si>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</si>
  <si>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</si>
  <si>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</si>
  <si>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</si>
  <si>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</si>
  <si>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</si>
  <si>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</si>
  <si>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</si>
  <si>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</si>
  <si>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</si>
  <si>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</si>
  <si>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</si>
  <si>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</si>
  <si>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</si>
  <si>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</si>
  <si>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ผลกำไรจากการป้องกันความเสี่ยง</t>
  </si>
  <si>
    <t>กระแสเงินสด - สุทธิจากภาษี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</si>
  <si>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</si>
  <si>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</si>
  <si>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กำไรจากการวัดมูลค่าใหม่ของ</t>
  </si>
  <si>
    <t>ผลประโยชน์พนักงานที่กำหนดไว้ 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</si>
  <si>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</si>
  <si>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</si>
  <si>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</si>
  <si>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</si>
  <si>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องค์ประกอบอื่นของ
ส่วนของผู้ถือหุ้น</t>
  </si>
  <si>
    <t>ส่วนต่างจาก</t>
  </si>
  <si>
    <t>การ</t>
  </si>
  <si>
    <t>ส่วน</t>
  </si>
  <si>
    <t>การรวมธุรกิจ</t>
  </si>
  <si>
    <t>เปลี่ยนแปลง</t>
  </si>
  <si>
    <t>ทุน</t>
  </si>
  <si>
    <t>สำรอง</t>
  </si>
  <si>
    <t>การป้องกัน</t>
  </si>
  <si>
    <t>รวม</t>
  </si>
  <si>
    <t>ได้เสีย</t>
  </si>
  <si>
    <t>ส่วนเกิน</t>
  </si>
  <si>
    <t>ภายใต้การ</t>
  </si>
  <si>
    <t>ส่วนได้เสียของ</t>
  </si>
  <si>
    <t>ความเสี่ยง</t>
  </si>
  <si>
    <t>องค์ประกอบ</t>
  </si>
  <si>
    <t>ที่ไม่มี</t>
  </si>
  <si>
    <t>ที่ออกและ</t>
  </si>
  <si>
    <t>มูลค่าหุ้น</t>
  </si>
  <si>
    <t>ควบคุม</t>
  </si>
  <si>
    <t>บริษัทใหญ่</t>
  </si>
  <si>
    <t>ตาม</t>
  </si>
  <si>
    <t>หุ้นทุน</t>
  </si>
  <si>
    <t>ยังไม่ได้</t>
  </si>
  <si>
    <t>แปลงค่า</t>
  </si>
  <si>
    <t>กระแส</t>
  </si>
  <si>
    <t>อื่นของส่วน</t>
  </si>
  <si>
    <t>ส่วนของ</t>
  </si>
  <si>
    <t>อำนาจ</t>
  </si>
  <si>
    <t>ชำระแล้ว</t>
  </si>
  <si>
    <t>สามัญ</t>
  </si>
  <si>
    <t>เดียวกัน</t>
  </si>
  <si>
    <t>ในบริษัทย่อย</t>
  </si>
  <si>
    <t>กฎหมาย</t>
  </si>
  <si>
    <t>ซื้อคืน</t>
  </si>
  <si>
    <t>จัดสรร</t>
  </si>
  <si>
    <t>งบการเงิน</t>
  </si>
  <si>
    <t>เงินสด</t>
  </si>
  <si>
    <t>ของผู้ถือหุ้น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</si>
  <si>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</si>
  <si>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</si>
  <si>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</si>
  <si>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</si>
  <si>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</si>
  <si>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</si>
  <si>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</t>
  </si>
  <si>
    <t xml:space="preserve">   </t>
  </si>
  <si>
    <t>การเลิกกิจการ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</si>
  <si>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</si>
  <si>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</si>
  <si>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</si>
  <si>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</si>
  <si>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</si>
  <si>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ยอดคงเหลือ ณ วันที่ 31 มีนาคม 2568</t>
  </si>
  <si>
    <t>องค์ประกอบอื่นของ</t>
  </si>
  <si>
    <t>สำรองการป้องกัน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</si>
  <si>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</si>
  <si>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</si>
  <si>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การลดทุนจดทะเบียนจากหุ้นทุนซื้อคืน</t>
  </si>
  <si>
    <t>ที่ครบกำหนดระยะเวลาขายคืน</t>
  </si>
  <si>
    <t>ยอดคงเหลือ ณ วันที่ 31 มีนาคม 2569</t>
  </si>
  <si>
    <t>ตามกฎหมาย</t>
  </si>
  <si>
    <t>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</si>
  <si>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</si>
  <si>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</si>
  <si>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</si>
  <si>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</si>
  <si>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กำไรจากการปรับมูลค่ายุติธรรมของอนุพันธ์</t>
  </si>
  <si>
    <t>(กำไร) ขาดทุนจากอัตราแลกเปลี่ยนที่ยังไม่เกิดขึ้น</t>
  </si>
  <si>
    <t>กำไรจากการคืนเงินลงทุนในบริษัทย่อย</t>
  </si>
  <si>
    <t>กำไรจากการคืนเงินลงทุนในการร่วมค้า</t>
  </si>
  <si>
    <t>ส่วนแบ่งกำไรของบริษัทร่วมที่ใช้วิธีส่วนได้เสีย (สุทธิจากภาษี)</t>
  </si>
  <si>
    <t>ขาดทุนจากการตัดจำหน่ายอาคาร อุปกรณ์ เรือเดินทะเล</t>
  </si>
  <si>
    <t>และสินทรัพย์ไม่มีตัวตนอื่น</t>
  </si>
  <si>
    <t>ค่าใช้จ่ายประมาณการหนี้สินไม่หมุนเวียนสำหรับผลประโยชน์พนักงาน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</si>
  <si>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</si>
  <si>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</si>
  <si>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</si>
  <si>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</si>
  <si>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</si>
  <si>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</si>
  <si>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เงินสดจากเงินฝากสถาบันการเงินที่มีข้อจำกัดในการเบิกใช้เพิ่มขึ้น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</si>
  <si>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</si>
  <si>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</si>
  <si>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เงินสดรับจากการคืนเงินลงทุนในบริษัทย่อย</t>
  </si>
  <si>
    <t>เงินสดรับจากการคืนเงินลงทุนในการร่วมค้า</t>
  </si>
  <si>
    <t>เงินสดรับจากการขายอุปกรณ์ เรือเดินทะเลและสินทรัพย์ไม่มีตัวตนอื่น</t>
  </si>
  <si>
    <t>เงินสดจ่ายเพื่อซื้อที่ดิน อาคาร อุปกรณ์และเรือเดินทะเล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</si>
  <si>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</si>
  <si>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เงินสดรับชำระคืนจากเงินให้กู้ยืมระยะยาวแก่บริษัทย่อย</t>
  </si>
  <si>
    <t>เงินปันผลรับ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</si>
  <si>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</si>
  <si>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</si>
  <si>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</si>
  <si>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เงินสดจ่ายเพื่อซื้อหุ้นซื้อคืน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</si>
  <si>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</si>
  <si>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</si>
  <si>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</si>
  <si>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เงินสดจ่ายเพื่อชำระเงินกู้ยืมระยะยาวจากบริษัทใหญ่ของกลุ่มบริษัท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</si>
  <si>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</si>
  <si>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</si>
  <si>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เงินสดจ่ายเพื่อชำระเงินกู้ยืมระยะยาวจากบริษัทย่อย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</si>
  <si>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</si>
  <si>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</si>
  <si>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</si>
  <si>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</si>
  <si>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</si>
  <si>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</si>
  <si>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</si>
  <si>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</si>
  <si>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</si>
  <si>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</si>
  <si>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หนี้สินตามสัญญาเช่าเพิ่มขึ้น</t>
  </si>
  <si>
    <t>(หุ้นสามัญจำนวน 2,327 ล้านหุ้น มูลค่า 1 บาทต่อหุ้น)</t>
  </si>
  <si>
    <t>ส่วนแบ่งกำไรของบริษัทร่วมที่ใช้วิธีส่วนได้เสีย</t>
  </si>
  <si>
    <t>กำไร (ขาดทุน) จากอัตราแลกเปลี่ยนสุทธิ</t>
  </si>
  <si>
    <t>กลับรายการผลขาดทุนจากการด้อยค่าด้านเครดิตที่คาดว่าจะเกิดขึ้น</t>
  </si>
  <si>
    <t>เงินสดและรายการเทียบเท่าเงินสด (ลดลง) เพิ่มขึ้นสุทธิ</t>
  </si>
  <si>
    <t>กระแสเงินสดสุทธิ (ใช้ไปใน) ได้มาจากกิจกรรมจัดหาเงิน</t>
  </si>
  <si>
    <t>2, 6</t>
  </si>
  <si>
    <t>รวมการจัดสรรส่วนทุนให้ผู้ถือหุ้นของบริษัทใหญ่</t>
  </si>
  <si>
    <t>รวมการจัดสรรส่วนทุนให้ผู้ถือหุ้น</t>
  </si>
  <si>
    <t>เจ้าหนี้จากการซื้ออุปกรณ์และเรือเดินทะเลลดลง</t>
  </si>
  <si>
    <t>เจ้าหนี้จากการซื้อสินทรัพย์ไม่มีตัวตนเพิ่มขึ้น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</si>
</sst>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.00;\(#,##0.00\)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169" fontId="5" fillId="0" borderId="0" xfId="1" applyNumberFormat="1" applyFont="1" applyFill="1" applyAlignment="1" applyProtection="1">
      <alignment vertic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5" fillId="0" borderId="1" xfId="1" applyNumberFormat="1" applyFont="1" applyFill="1" applyBorder="1" applyAlignment="1" applyProtection="1">
      <alignment vertical="center"/>
      <protection locked="0"/>
    </xf>
    <xf numFmtId="169" fontId="5" fillId="0" borderId="1" xfId="1" applyNumberFormat="1" applyFont="1" applyFill="1" applyBorder="1" applyAlignment="1" applyProtection="1">
      <protection locked="0"/>
    </xf>
    <xf numFmtId="169" fontId="4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169" fontId="5" fillId="0" borderId="1" xfId="1" applyNumberFormat="1" applyFont="1" applyFill="1" applyBorder="1" applyAlignment="1" applyProtection="1">
      <alignment horizontal="right" vertical="center"/>
      <protection locked="0"/>
    </xf>
    <xf numFmtId="169" fontId="4" fillId="0" borderId="2" xfId="1" applyNumberFormat="1" applyFont="1" applyFill="1" applyBorder="1" applyAlignment="1" applyProtection="1">
      <alignment vertical="center"/>
      <protection locked="0"/>
    </xf>
    <xf numFmtId="169" fontId="5" fillId="0" borderId="0" xfId="1" applyNumberFormat="1" applyFont="1" applyFill="1" applyAlignment="1" applyProtection="1">
      <alignment horizontal="right" vertical="center"/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5" fillId="0" borderId="1" xfId="1" applyNumberFormat="1" applyFont="1" applyFill="1" applyBorder="1" applyAlignment="1" applyProtection="1">
      <alignment horizontal="right"/>
      <protection locked="0"/>
    </xf>
    <xf numFmtId="169" fontId="4" fillId="0" borderId="0" xfId="1" applyNumberFormat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horizontal="right" vertical="center"/>
      <protection locked="0"/>
    </xf>
    <xf numFmtId="169" fontId="5" fillId="0" borderId="2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protection locked="0"/>
    </xf>
    <xf numFmtId="169" fontId="5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169" fontId="5" fillId="0" borderId="0" xfId="1" applyNumberFormat="1" applyFont="1" applyFill="1" applyBorder="1" applyAlignment="1" applyProtection="1">
      <protection locked="0"/>
    </xf>
    <xf numFmtId="169" fontId="4" fillId="0" borderId="0" xfId="1" applyNumberFormat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169" fontId="4" fillId="0" borderId="1" xfId="1" applyNumberFormat="1" applyFont="1" applyFill="1" applyBorder="1" applyAlignment="1" applyProtection="1">
      <alignment vertical="center"/>
    </xf>
    <xf numFmtId="169" fontId="4" fillId="0" borderId="2" xfId="1" applyNumberFormat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169" fontId="4" fillId="0" borderId="0" xfId="1" applyNumberFormat="1" applyFont="1" applyFill="1" applyBorder="1" applyAlignment="1" applyProtection="1">
      <alignment vertical="center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vertical="center"/>
    </xf>
    <xf numFmtId="169" fontId="4" fillId="0" borderId="3" xfId="1" applyNumberFormat="1" applyFont="1" applyFill="1" applyBorder="1" applyAlignment="1" applyProtection="1">
      <alignment vertical="center"/>
    </xf>
    <xf numFmtId="43" fontId="4" fillId="0" borderId="2" xfId="1" applyFont="1" applyFill="1" applyBorder="1" applyAlignment="1" applyProtection="1">
      <alignment vertical="center"/>
    </xf>
    <xf numFmtId="169" fontId="5" fillId="0" borderId="0" xfId="1" applyNumberFormat="1" applyFont="1" applyFill="1" applyBorder="1" applyAlignment="1" applyProtection="1">
      <alignment vertical="center"/>
    </xf>
    <xf numFmtId="169" fontId="4" fillId="0" borderId="0" xfId="1" applyNumberFormat="1" applyFont="1" applyFill="1" applyBorder="1" applyAlignment="1" applyProtection="1">
      <alignment horizontal="right" vertical="top"/>
      <protection locked="0"/>
    </xf>
    <xf numFmtId="169" fontId="4" fillId="0" borderId="0" xfId="1" applyNumberFormat="1" applyFont="1" applyFill="1" applyAlignment="1" applyProtection="1">
      <alignment horizontal="right" vertical="top"/>
      <protection locked="0"/>
    </xf>
    <xf numFmtId="169" fontId="4" fillId="0" borderId="0" xfId="1" applyNumberFormat="1" applyFont="1" applyFill="1" applyAlignment="1" applyProtection="1">
      <alignment horizontal="center" vertical="top"/>
      <protection locked="0"/>
    </xf>
    <xf numFmtId="169" fontId="5" fillId="0" borderId="0" xfId="1" applyNumberFormat="1" applyFont="1" applyFill="1" applyAlignment="1" applyProtection="1">
      <alignment horizontal="right" vertical="top"/>
      <protection locked="0"/>
    </xf>
    <xf numFmtId="169" fontId="5" fillId="0" borderId="0" xfId="1" applyNumberFormat="1" applyFont="1" applyFill="1" applyAlignment="1" applyProtection="1">
      <alignment horizontal="center" vertical="center"/>
      <protection locked="0"/>
    </xf>
    <xf numFmtId="169" fontId="5" fillId="0" borderId="1" xfId="1" applyNumberFormat="1" applyFont="1" applyFill="1" applyBorder="1" applyAlignment="1" applyProtection="1">
      <alignment horizontal="center" vertical="center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69" fontId="4" fillId="0" borderId="1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Alignment="1" applyProtection="1">
      <alignment vertical="top"/>
      <protection locked="0"/>
    </xf>
    <xf numFmtId="169" fontId="5" fillId="0" borderId="0" xfId="1" applyNumberFormat="1" applyFont="1" applyFill="1" applyAlignment="1" applyProtection="1">
      <alignment vertical="top"/>
      <protection locked="0"/>
    </xf>
    <xf numFmtId="169" fontId="5" fillId="0" borderId="0" xfId="1" applyNumberFormat="1" applyFont="1" applyFill="1" applyAlignment="1" applyProtection="1">
      <alignment horizontal="center" vertical="top"/>
      <protection locked="0"/>
    </xf>
    <xf numFmtId="169" fontId="5" fillId="0" borderId="1" xfId="1" applyNumberFormat="1" applyFont="1" applyFill="1" applyBorder="1" applyAlignment="1" applyProtection="1">
      <alignment vertical="top"/>
      <protection locked="0"/>
    </xf>
    <xf numFmtId="169" fontId="5" fillId="0" borderId="1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Alignment="1" applyProtection="1">
      <alignment horizontal="right" vertical="top"/>
    </xf>
    <xf numFmtId="169" fontId="5" fillId="0" borderId="0" xfId="1" applyNumberFormat="1" applyFont="1" applyFill="1" applyAlignment="1" applyProtection="1">
      <alignment horizontal="right" vertical="top"/>
    </xf>
    <xf numFmtId="169" fontId="5" fillId="0" borderId="1" xfId="1" applyNumberFormat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center" vertical="top"/>
    </xf>
    <xf numFmtId="169" fontId="5" fillId="0" borderId="0" xfId="1" applyNumberFormat="1" applyFont="1" applyFill="1" applyAlignment="1" applyProtection="1">
      <alignment vertical="top"/>
    </xf>
    <xf numFmtId="169" fontId="5" fillId="0" borderId="1" xfId="1" applyNumberFormat="1" applyFont="1" applyFill="1" applyBorder="1" applyAlignment="1" applyProtection="1">
      <alignment vertical="top"/>
    </xf>
    <xf numFmtId="169" fontId="5" fillId="0" borderId="1" xfId="1" applyNumberFormat="1" applyFont="1" applyFill="1" applyBorder="1" applyAlignment="1" applyProtection="1">
      <alignment horizontal="right" vertical="top"/>
    </xf>
    <xf numFmtId="169" fontId="5" fillId="0" borderId="0" xfId="1" applyNumberFormat="1" applyFont="1" applyFill="1" applyBorder="1" applyAlignment="1" applyProtection="1">
      <alignment horizontal="center" vertical="center"/>
      <protection locked="0"/>
    </xf>
    <xf numFmtId="169" fontId="4" fillId="0" borderId="4" xfId="1" applyNumberFormat="1" applyFont="1" applyFill="1" applyBorder="1" applyAlignment="1" applyProtection="1">
      <alignment vertical="top"/>
    </xf>
    <xf numFmtId="169" fontId="5" fillId="0" borderId="0" xfId="2" applyNumberFormat="1" applyFont="1" applyFill="1" applyBorder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169" fontId="4" fillId="0" borderId="4" xfId="1" applyNumberFormat="1" applyFont="1" applyFill="1" applyBorder="1" applyAlignment="1" applyProtection="1">
      <alignment vertical="center"/>
    </xf>
    <xf numFmtId="169" fontId="5" fillId="0" borderId="0" xfId="1" applyNumberFormat="1" applyFont="1" applyFill="1" applyAlignment="1" applyProtection="1">
      <alignment horizontal="left" vertical="center" indent="2"/>
      <protection locked="0"/>
    </xf>
    <xf numFmtId="169" fontId="5" fillId="0" borderId="0" xfId="1" applyNumberFormat="1" applyFont="1" applyFill="1" applyAlignment="1" applyProtection="1">
      <alignment horizontal="right" vertical="center"/>
    </xf>
    <xf numFmtId="169" fontId="5" fillId="0" borderId="0" xfId="1" applyNumberFormat="1" applyFont="1" applyFill="1" applyBorder="1" applyAlignment="1" applyProtection="1">
      <alignment horizontal="right" vertical="center"/>
    </xf>
    <xf numFmtId="169" fontId="4" fillId="0" borderId="0" xfId="1" applyNumberFormat="1" applyFont="1" applyFill="1" applyBorder="1" applyAlignment="1" applyProtection="1">
      <alignment horizontal="right"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169" fontId="4" fillId="0" borderId="2" xfId="1" applyNumberFormat="1" applyFont="1" applyFill="1" applyBorder="1" applyAlignment="1" applyProtection="1">
      <alignment horizontal="right" vertical="center"/>
    </xf>
    <xf numFmtId="169" fontId="5" fillId="0" borderId="2" xfId="1" applyNumberFormat="1" applyFont="1" applyFill="1" applyBorder="1" applyAlignment="1" applyProtection="1">
      <protection locked="0"/>
    </xf>
    <xf numFmtId="43" fontId="7" fillId="0" borderId="0" xfId="1" applyFont="1" applyFill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3" fontId="5" fillId="0" borderId="0" xfId="1" applyFont="1" applyFill="1" applyProtection="1"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" fontId="5" fillId="0" borderId="0" xfId="0" applyNumberFormat="1" applyFont="1" applyAlignment="1" applyProtection="1">
      <alignment horizontal="justify" vertical="center" wrapText="1"/>
      <protection locked="0"/>
    </xf>
    <xf numFmtId="2" fontId="5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justify" vertical="center" wrapText="1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2" fontId="5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6" fontId="5" fillId="0" borderId="0" xfId="0" applyNumberFormat="1" applyFont="1" applyAlignment="1" applyProtection="1">
      <alignment horizontal="left" vertical="center" indent="1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vertical="center" wrapText="1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6" fontId="10" fillId="0" borderId="0" xfId="4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left"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167" fontId="5" fillId="0" borderId="0" xfId="5" quotePrefix="1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7" fontId="5" fillId="0" borderId="0" xfId="5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quotePrefix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9" fontId="5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169" fontId="4" fillId="0" borderId="0" xfId="0" applyNumberFormat="1" applyFont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170" fontId="4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6" fontId="4" fillId="0" borderId="0" xfId="0" quotePrefix="1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top"/>
      <protection locked="0"/>
    </xf>
    <xf numFmtId="169" fontId="7" fillId="0" borderId="0" xfId="1" applyNumberFormat="1" applyFont="1" applyAlignment="1" applyProtection="1">
      <alignment horizontal="center" vertical="center"/>
      <protection locked="0"/>
    </xf>
    <xf numFmtId="169" fontId="5" fillId="0" borderId="0" xfId="1" applyNumberFormat="1" applyFont="1" applyAlignment="1" applyProtection="1">
      <alignment horizontal="center" vertical="center"/>
      <protection locked="0"/>
    </xf>
    <xf numFmtId="169" fontId="5" fillId="0" borderId="0" xfId="1" applyNumberFormat="1" applyFont="1" applyAlignment="1" applyProtection="1">
      <alignment horizontal="center"/>
      <protection locked="0"/>
    </xf>
    <xf numFmtId="169" fontId="5" fillId="0" borderId="0" xfId="1" applyNumberFormat="1" applyFont="1" applyAlignment="1" applyProtection="1">
      <alignment vertical="center"/>
      <protection locked="0"/>
    </xf>
    <xf numFmtId="169" fontId="5" fillId="0" borderId="0" xfId="1" applyNumberFormat="1" applyFont="1" applyAlignment="1" applyProtection="1">
      <alignment horizontal="right" vertical="center"/>
      <protection locked="0"/>
    </xf>
    <xf numFmtId="43" fontId="5" fillId="0" borderId="0" xfId="1" applyFont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6" fontId="5" fillId="0" borderId="0" xfId="0" quotePrefix="1" applyNumberFormat="1" applyFont="1" applyAlignment="1" applyProtection="1">
      <alignment horizontal="center" vertical="center"/>
      <protection locked="0"/>
    </xf>
    <xf numFmtId="166" fontId="8" fillId="0" borderId="0" xfId="5" applyNumberFormat="1" applyFont="1" applyAlignment="1" applyProtection="1">
      <alignment horizontal="center" vertical="center" wrapText="1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horizontal="center" vertical="center" wrapText="1"/>
      <protection locked="0"/>
    </xf>
    <xf numFmtId="167" fontId="5" fillId="0" borderId="1" xfId="0" applyNumberFormat="1" applyFont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</cellXfs>
  <cellStyles count="12">
    <cellStyle name="Comma" xfId="1" builtinId="3"/>
    <cellStyle name="Comma 2" xfId="8" xr:uid="{EA0D896F-C240-4993-9BA4-C25AABD8FD17}"/>
    <cellStyle name="Comma 2 2" xfId="10" xr:uid="{3A692D39-B5DF-48CC-85BC-8405CD1A8C3B}"/>
    <cellStyle name="Comma 2 6" xfId="11" xr:uid="{033D247F-20B8-4289-94F7-23527B6BE93F}"/>
    <cellStyle name="Currency" xfId="2" builtinId="4"/>
    <cellStyle name="Normal" xfId="0" builtinId="0"/>
    <cellStyle name="Normal 2" xfId="7" xr:uid="{705FDAF8-D043-48E1-9BD2-A59DC2CBC540}"/>
    <cellStyle name="Normal 2 2 3" xfId="6" xr:uid="{00000000-0005-0000-0000-000003000000}"/>
    <cellStyle name="Normal 8 2" xfId="3" xr:uid="{00000000-0005-0000-0000-000004000000}"/>
    <cellStyle name="Normal_3M Thailand 311244 - T" xfId="4" xr:uid="{00000000-0005-0000-0000-000005000000}"/>
    <cellStyle name="Normal_Akara_June Eng09" xfId="5" xr:uid="{00000000-0005-0000-0000-000006000000}"/>
    <cellStyle name="Percent 2" xfId="9" xr:uid="{0E76976E-9FD4-4511-A2DD-8D626D13A59B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5984F3E-7F3D-499E-BF00-947574D0CF60}"/>
  </tableStyles>
  <colors>
    <mruColors>
      <color rgb="FF00FFFF"/>
      <color rgb="FFCCFFFF"/>
      <color rgb="FF0000FF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140C-4BF1-4F4A-A712-D54901C2CDB4}">
  <dimension ref="A1:AB95"/>
  <sheetViews>
    <sheetView view="pageBreakPreview" zoomScaleNormal="100" zoomScaleSheetLayoutView="100" workbookViewId="0">
      <selection activeCell="S107" sqref="S107"/>
    </sheetView>
  </sheetViews>
  <sheetFormatPr defaultColWidth="9.09765625" defaultRowHeight="21.5" x14ac:dyDescent="0.75"/>
  <cols>
    <col min="1" max="2" width="2" style="84" customWidth="1"/>
    <col min="3" max="3" width="42.09765625" style="84" customWidth="1"/>
    <col min="4" max="4" width="9.59765625" style="85" customWidth="1"/>
    <col min="5" max="5" width="0.8984375" style="85" customWidth="1"/>
    <col min="6" max="6" width="13.09765625" style="100" customWidth="1"/>
    <col min="7" max="7" width="0.8984375" style="100" customWidth="1"/>
    <col min="8" max="8" width="13.09765625" style="100" customWidth="1"/>
    <col min="9" max="9" width="0.8984375" style="100" customWidth="1"/>
    <col min="10" max="10" width="13.09765625" style="84" customWidth="1"/>
    <col min="11" max="11" width="0.8984375" style="100" customWidth="1"/>
    <col min="12" max="12" width="13.09765625" style="84" customWidth="1"/>
    <col min="13" max="13" width="9.09765625" style="84"/>
    <col min="14" max="15" width="14.69921875" style="84" bestFit="1" customWidth="1"/>
    <col min="16" max="16" width="10.8984375" style="84" bestFit="1" customWidth="1"/>
    <col min="17" max="17" width="9.09765625" style="84" bestFit="1" customWidth="1"/>
    <col min="18" max="18" width="9.09765625" style="84"/>
    <col min="19" max="19" width="20.09765625" style="84" customWidth="1"/>
    <col min="20" max="20" width="9.09765625" style="84"/>
    <col min="21" max="21" width="13.59765625" style="84" bestFit="1" customWidth="1"/>
    <col min="22" max="22" width="9.09765625" style="84"/>
    <col min="23" max="23" width="12" style="84" bestFit="1" customWidth="1"/>
    <col min="24" max="24" width="9.09765625" style="84"/>
    <col min="25" max="25" width="12.09765625" style="84" customWidth="1"/>
    <col min="26" max="16384" width="9.09765625" style="84"/>
  </cols>
  <sheetData>
    <row r="1" spans="1:16" s="76" customFormat="1" ht="23" x14ac:dyDescent="0.75">
      <c r="A1" s="73" t="s">
        <v>0</v>
      </c>
      <c r="B1" s="73"/>
      <c r="C1" s="73"/>
      <c r="D1" s="85"/>
      <c r="E1" s="74"/>
      <c r="F1" s="75"/>
      <c r="G1" s="75"/>
      <c r="H1" s="75"/>
      <c r="I1" s="75"/>
      <c r="K1" s="75"/>
    </row>
    <row r="2" spans="1:16" s="76" customFormat="1" ht="23" x14ac:dyDescent="0.75">
      <c r="A2" s="73" t="s">
        <v>1</v>
      </c>
      <c r="B2" s="73"/>
      <c r="C2" s="73"/>
      <c r="D2" s="85"/>
      <c r="E2" s="74"/>
      <c r="F2" s="75"/>
      <c r="G2" s="75"/>
      <c r="H2" s="75"/>
      <c r="I2" s="75"/>
      <c r="K2" s="75"/>
    </row>
    <row r="3" spans="1:16" s="76" customFormat="1" ht="23" x14ac:dyDescent="0.75">
      <c r="D3" s="85"/>
      <c r="E3" s="74"/>
      <c r="F3" s="77"/>
      <c r="G3" s="77"/>
      <c r="H3" s="77"/>
      <c r="I3" s="77"/>
      <c r="K3" s="77"/>
    </row>
    <row r="4" spans="1:16" s="83" customFormat="1" ht="22" x14ac:dyDescent="0.75">
      <c r="A4" s="78"/>
      <c r="B4" s="78"/>
      <c r="C4" s="79"/>
      <c r="D4" s="80"/>
      <c r="E4" s="80"/>
      <c r="F4" s="180" t="s">
        <v>2</v>
      </c>
      <c r="G4" s="180"/>
      <c r="H4" s="180"/>
      <c r="I4" s="82"/>
      <c r="J4" s="180" t="s">
        <v>3</v>
      </c>
      <c r="K4" s="180"/>
      <c r="L4" s="180"/>
    </row>
    <row r="5" spans="1:16" x14ac:dyDescent="0.65">
      <c r="F5" s="86" t="s">
        <v>4</v>
      </c>
      <c r="G5" s="86"/>
      <c r="H5" s="86" t="s">
        <v>5</v>
      </c>
      <c r="I5" s="86"/>
      <c r="J5" s="86" t="s">
        <v>4</v>
      </c>
      <c r="K5" s="86"/>
      <c r="L5" s="86" t="s">
        <v>5</v>
      </c>
    </row>
    <row r="6" spans="1:16" ht="23" x14ac:dyDescent="0.65">
      <c r="A6" s="73" t="s">
        <v>6</v>
      </c>
      <c r="D6" s="85" t="s">
        <v>7</v>
      </c>
      <c r="F6" s="86">
        <v>2569</v>
      </c>
      <c r="G6" s="86"/>
      <c r="H6" s="86">
        <v>2568</v>
      </c>
      <c r="I6" s="86"/>
      <c r="J6" s="86">
        <v>2569</v>
      </c>
      <c r="K6" s="86"/>
      <c r="L6" s="86">
        <v>2568</v>
      </c>
    </row>
    <row r="7" spans="1:16" ht="23" x14ac:dyDescent="0.65">
      <c r="A7" s="73"/>
      <c r="F7" s="86" t="s">
        <v>8</v>
      </c>
      <c r="G7" s="87"/>
      <c r="H7" s="87"/>
      <c r="I7" s="88"/>
      <c r="J7" s="86" t="s">
        <v>8</v>
      </c>
      <c r="K7" s="89"/>
      <c r="L7" s="89"/>
    </row>
    <row r="8" spans="1:16" ht="22" x14ac:dyDescent="0.75">
      <c r="A8" s="90"/>
      <c r="B8" s="90"/>
      <c r="C8" s="90"/>
      <c r="F8" s="181" t="s">
        <v>9</v>
      </c>
      <c r="G8" s="181"/>
      <c r="H8" s="181"/>
      <c r="I8" s="181"/>
      <c r="J8" s="181"/>
      <c r="K8" s="181"/>
      <c r="L8" s="181"/>
    </row>
    <row r="9" spans="1:16" ht="22" x14ac:dyDescent="0.75">
      <c r="A9" s="92" t="s">
        <v>10</v>
      </c>
      <c r="B9" s="90"/>
      <c r="C9" s="90"/>
      <c r="F9" s="93"/>
      <c r="G9" s="93"/>
      <c r="H9" s="93"/>
      <c r="I9" s="93"/>
      <c r="J9" s="93"/>
      <c r="K9" s="93"/>
      <c r="L9" s="93"/>
      <c r="N9" s="94"/>
      <c r="O9" s="94"/>
      <c r="P9" s="94"/>
    </row>
    <row r="10" spans="1:16" x14ac:dyDescent="0.65">
      <c r="A10" s="95" t="s">
        <v>11</v>
      </c>
      <c r="F10" s="1">
        <v>3122650</v>
      </c>
      <c r="G10" s="1"/>
      <c r="H10" s="1">
        <v>3245231</v>
      </c>
      <c r="I10" s="2"/>
      <c r="J10" s="2">
        <v>240540</v>
      </c>
      <c r="K10" s="2"/>
      <c r="L10" s="1">
        <v>43863</v>
      </c>
      <c r="N10" s="6"/>
      <c r="O10" s="6"/>
      <c r="P10" s="6"/>
    </row>
    <row r="11" spans="1:16" x14ac:dyDescent="0.65">
      <c r="A11" s="95" t="s">
        <v>12</v>
      </c>
      <c r="D11" s="85">
        <v>2</v>
      </c>
      <c r="F11" s="1">
        <v>1364366</v>
      </c>
      <c r="G11" s="1"/>
      <c r="H11" s="1">
        <v>1357491</v>
      </c>
      <c r="I11" s="2"/>
      <c r="J11" s="2">
        <v>54867</v>
      </c>
      <c r="K11" s="2"/>
      <c r="L11" s="1">
        <v>189819</v>
      </c>
      <c r="N11" s="6"/>
      <c r="O11" s="6"/>
      <c r="P11" s="6"/>
    </row>
    <row r="12" spans="1:16" x14ac:dyDescent="0.65">
      <c r="A12" s="89" t="s">
        <v>13</v>
      </c>
      <c r="F12" s="1">
        <v>239936</v>
      </c>
      <c r="G12" s="1"/>
      <c r="H12" s="1">
        <v>196640</v>
      </c>
      <c r="I12" s="2"/>
      <c r="J12" s="2">
        <v>6589</v>
      </c>
      <c r="K12" s="2"/>
      <c r="L12" s="1">
        <v>6591</v>
      </c>
      <c r="N12" s="6"/>
      <c r="O12" s="6"/>
      <c r="P12" s="6"/>
    </row>
    <row r="13" spans="1:16" x14ac:dyDescent="0.65">
      <c r="A13" s="84" t="s">
        <v>14</v>
      </c>
      <c r="F13" s="1">
        <v>16904</v>
      </c>
      <c r="G13" s="1"/>
      <c r="H13" s="1">
        <v>0</v>
      </c>
      <c r="I13" s="2"/>
      <c r="J13" s="2">
        <v>0</v>
      </c>
      <c r="K13" s="2"/>
      <c r="L13" s="1">
        <v>0</v>
      </c>
      <c r="N13" s="6"/>
      <c r="O13" s="6"/>
      <c r="P13" s="6"/>
    </row>
    <row r="14" spans="1:16" x14ac:dyDescent="0.65">
      <c r="A14" s="89" t="s">
        <v>15</v>
      </c>
      <c r="F14" s="3">
        <v>66211</v>
      </c>
      <c r="G14" s="1"/>
      <c r="H14" s="3">
        <v>106777</v>
      </c>
      <c r="I14" s="2"/>
      <c r="J14" s="4">
        <v>64</v>
      </c>
      <c r="K14" s="2"/>
      <c r="L14" s="3">
        <v>76</v>
      </c>
      <c r="N14" s="6"/>
      <c r="O14" s="6"/>
      <c r="P14" s="6"/>
    </row>
    <row r="15" spans="1:16" ht="22" x14ac:dyDescent="0.75">
      <c r="A15" s="90" t="s">
        <v>16</v>
      </c>
      <c r="F15" s="23">
        <f>SUM(F10:F14)</f>
        <v>4810067</v>
      </c>
      <c r="G15" s="5"/>
      <c r="H15" s="23">
        <f>SUM(H10:H14)</f>
        <v>4906139</v>
      </c>
      <c r="I15" s="5"/>
      <c r="J15" s="23">
        <f>SUM(J10:J14)</f>
        <v>302060</v>
      </c>
      <c r="K15" s="5"/>
      <c r="L15" s="23">
        <f>SUM(L10:L14)</f>
        <v>240349</v>
      </c>
      <c r="O15" s="6"/>
      <c r="P15" s="6"/>
    </row>
    <row r="16" spans="1:16" x14ac:dyDescent="0.75">
      <c r="F16" s="1"/>
      <c r="G16" s="1"/>
      <c r="H16" s="1"/>
      <c r="I16" s="1"/>
      <c r="J16" s="1"/>
      <c r="K16" s="1"/>
      <c r="L16" s="1"/>
      <c r="O16" s="6"/>
      <c r="P16" s="6"/>
    </row>
    <row r="17" spans="1:26" ht="22" x14ac:dyDescent="0.75">
      <c r="A17" s="92" t="s">
        <v>17</v>
      </c>
      <c r="B17" s="90"/>
      <c r="C17" s="90"/>
      <c r="F17" s="1"/>
      <c r="G17" s="1"/>
      <c r="H17" s="1"/>
      <c r="I17" s="1"/>
      <c r="J17" s="1"/>
      <c r="K17" s="1"/>
      <c r="L17" s="1"/>
      <c r="O17" s="6"/>
      <c r="P17" s="6"/>
    </row>
    <row r="18" spans="1:26" x14ac:dyDescent="0.65">
      <c r="A18" s="95" t="s">
        <v>18</v>
      </c>
      <c r="D18" s="85">
        <v>4</v>
      </c>
      <c r="F18" s="1">
        <v>11455</v>
      </c>
      <c r="G18" s="1"/>
      <c r="H18" s="1">
        <v>11235</v>
      </c>
      <c r="I18" s="2"/>
      <c r="J18" s="2">
        <v>0</v>
      </c>
      <c r="K18" s="2"/>
      <c r="L18" s="1">
        <v>0</v>
      </c>
      <c r="O18" s="6"/>
      <c r="P18" s="6"/>
      <c r="Z18" s="96"/>
    </row>
    <row r="19" spans="1:26" x14ac:dyDescent="0.65">
      <c r="A19" s="83" t="s">
        <v>19</v>
      </c>
      <c r="D19" s="85">
        <v>2</v>
      </c>
      <c r="F19" s="1">
        <v>0</v>
      </c>
      <c r="G19" s="1"/>
      <c r="H19" s="1">
        <v>0</v>
      </c>
      <c r="I19" s="2"/>
      <c r="J19" s="2">
        <v>926819</v>
      </c>
      <c r="K19" s="2"/>
      <c r="L19" s="1">
        <v>922857</v>
      </c>
      <c r="O19" s="6"/>
      <c r="P19" s="6"/>
      <c r="Z19" s="96"/>
    </row>
    <row r="20" spans="1:26" x14ac:dyDescent="0.65">
      <c r="A20" s="83" t="s">
        <v>20</v>
      </c>
      <c r="F20" s="1">
        <v>222047</v>
      </c>
      <c r="G20" s="1"/>
      <c r="H20" s="1">
        <v>210784</v>
      </c>
      <c r="I20" s="2"/>
      <c r="J20" s="2">
        <v>83981</v>
      </c>
      <c r="K20" s="2"/>
      <c r="L20" s="1">
        <v>83981</v>
      </c>
      <c r="O20" s="6"/>
      <c r="P20" s="6"/>
      <c r="Z20" s="96"/>
    </row>
    <row r="21" spans="1:26" x14ac:dyDescent="0.65">
      <c r="A21" s="83" t="s">
        <v>21</v>
      </c>
      <c r="F21" s="1">
        <v>0</v>
      </c>
      <c r="G21" s="1"/>
      <c r="H21" s="1">
        <v>0</v>
      </c>
      <c r="I21" s="2"/>
      <c r="J21" s="2">
        <v>7025390</v>
      </c>
      <c r="K21" s="2"/>
      <c r="L21" s="1">
        <v>7025390</v>
      </c>
      <c r="O21" s="6"/>
      <c r="P21" s="6"/>
      <c r="Z21" s="96"/>
    </row>
    <row r="22" spans="1:26" x14ac:dyDescent="0.65">
      <c r="A22" s="95" t="s">
        <v>22</v>
      </c>
      <c r="D22" s="85" t="s">
        <v>23</v>
      </c>
      <c r="F22" s="1">
        <v>13778451</v>
      </c>
      <c r="G22" s="1"/>
      <c r="H22" s="1">
        <v>12762630</v>
      </c>
      <c r="I22" s="2"/>
      <c r="J22" s="2">
        <v>1494397</v>
      </c>
      <c r="K22" s="2"/>
      <c r="L22" s="1">
        <v>1519855</v>
      </c>
      <c r="O22" s="6"/>
      <c r="P22" s="6"/>
      <c r="Z22" s="96"/>
    </row>
    <row r="23" spans="1:26" x14ac:dyDescent="0.65">
      <c r="A23" s="95" t="s">
        <v>24</v>
      </c>
      <c r="F23" s="1">
        <v>3011818</v>
      </c>
      <c r="G23" s="1"/>
      <c r="H23" s="1">
        <v>3006552</v>
      </c>
      <c r="I23" s="2"/>
      <c r="J23" s="2">
        <v>9382</v>
      </c>
      <c r="K23" s="2"/>
      <c r="L23" s="1">
        <v>7722</v>
      </c>
      <c r="O23" s="6"/>
      <c r="P23" s="6"/>
      <c r="Z23" s="96"/>
    </row>
    <row r="24" spans="1:26" x14ac:dyDescent="0.65">
      <c r="A24" s="95" t="s">
        <v>25</v>
      </c>
      <c r="F24" s="1">
        <v>1563665</v>
      </c>
      <c r="G24" s="1"/>
      <c r="H24" s="1">
        <v>1563665</v>
      </c>
      <c r="I24" s="2"/>
      <c r="J24" s="2">
        <v>0</v>
      </c>
      <c r="K24" s="2"/>
      <c r="L24" s="1">
        <v>0</v>
      </c>
      <c r="O24" s="6"/>
      <c r="P24" s="6"/>
      <c r="Z24" s="96"/>
    </row>
    <row r="25" spans="1:26" x14ac:dyDescent="0.65">
      <c r="A25" s="95" t="s">
        <v>26</v>
      </c>
      <c r="F25" s="1">
        <v>116356</v>
      </c>
      <c r="G25" s="1"/>
      <c r="H25" s="1">
        <v>118455</v>
      </c>
      <c r="I25" s="2"/>
      <c r="J25" s="2">
        <v>18590</v>
      </c>
      <c r="K25" s="2"/>
      <c r="L25" s="1">
        <v>18998</v>
      </c>
      <c r="O25" s="6"/>
      <c r="P25" s="6"/>
      <c r="Z25" s="96"/>
    </row>
    <row r="26" spans="1:26" x14ac:dyDescent="0.65">
      <c r="A26" s="95" t="s">
        <v>27</v>
      </c>
      <c r="F26" s="1">
        <v>35316</v>
      </c>
      <c r="G26" s="1"/>
      <c r="H26" s="1">
        <v>41661</v>
      </c>
      <c r="I26" s="2"/>
      <c r="J26" s="2">
        <v>0</v>
      </c>
      <c r="K26" s="2"/>
      <c r="L26" s="1">
        <v>0</v>
      </c>
      <c r="M26" s="6"/>
      <c r="O26" s="6"/>
      <c r="P26" s="6"/>
      <c r="Z26" s="96"/>
    </row>
    <row r="27" spans="1:26" x14ac:dyDescent="0.65">
      <c r="A27" s="97" t="s">
        <v>28</v>
      </c>
      <c r="D27" s="85">
        <v>2</v>
      </c>
      <c r="F27" s="7">
        <v>120262</v>
      </c>
      <c r="G27" s="1"/>
      <c r="H27" s="7">
        <v>83311</v>
      </c>
      <c r="I27" s="2"/>
      <c r="J27" s="4">
        <v>2158</v>
      </c>
      <c r="K27" s="2"/>
      <c r="L27" s="3">
        <v>60</v>
      </c>
      <c r="O27" s="6"/>
      <c r="P27" s="6"/>
      <c r="Z27" s="96"/>
    </row>
    <row r="28" spans="1:26" ht="22" x14ac:dyDescent="0.75">
      <c r="A28" s="90" t="s">
        <v>29</v>
      </c>
      <c r="F28" s="23">
        <f>SUM(F18:F27)</f>
        <v>18859370</v>
      </c>
      <c r="G28" s="5"/>
      <c r="H28" s="23">
        <f>SUM(H18:H27)</f>
        <v>17798293</v>
      </c>
      <c r="I28" s="5"/>
      <c r="J28" s="23">
        <f>SUM(J18:J27)</f>
        <v>9560717</v>
      </c>
      <c r="K28" s="5"/>
      <c r="L28" s="23">
        <f>SUM(L18:L27)</f>
        <v>9578863</v>
      </c>
      <c r="O28" s="6"/>
      <c r="P28" s="6"/>
      <c r="Z28" s="98"/>
    </row>
    <row r="29" spans="1:26" ht="22" x14ac:dyDescent="0.75">
      <c r="F29" s="1"/>
      <c r="G29" s="1"/>
      <c r="H29" s="1"/>
      <c r="I29" s="1"/>
      <c r="J29" s="1"/>
      <c r="K29" s="1"/>
      <c r="L29" s="1"/>
      <c r="Z29" s="99"/>
    </row>
    <row r="30" spans="1:26" ht="22.5" thickBot="1" x14ac:dyDescent="0.8">
      <c r="A30" s="90" t="s">
        <v>30</v>
      </c>
      <c r="B30" s="90"/>
      <c r="C30" s="90"/>
      <c r="F30" s="24">
        <f>F15+F28</f>
        <v>23669437</v>
      </c>
      <c r="G30" s="5"/>
      <c r="H30" s="24">
        <f>H15+H28</f>
        <v>22704432</v>
      </c>
      <c r="I30" s="5"/>
      <c r="J30" s="24">
        <f>J15+J28</f>
        <v>9862777</v>
      </c>
      <c r="K30" s="5"/>
      <c r="L30" s="24">
        <f>L15+L28</f>
        <v>9819212</v>
      </c>
    </row>
    <row r="31" spans="1:26" ht="22" thickTop="1" x14ac:dyDescent="0.75">
      <c r="J31" s="100"/>
      <c r="L31" s="100"/>
    </row>
    <row r="32" spans="1:26" s="76" customFormat="1" ht="23" x14ac:dyDescent="0.75">
      <c r="A32" s="73" t="str">
        <f>A1</f>
        <v>บริษัท พริมา มารีน จำกัด (มหาชน) และบริษัทย่อย</v>
      </c>
      <c r="B32" s="73"/>
      <c r="C32" s="73"/>
      <c r="D32" s="85"/>
      <c r="E32" s="74"/>
      <c r="F32" s="75"/>
      <c r="G32" s="75"/>
      <c r="H32" s="75"/>
      <c r="I32" s="75"/>
      <c r="J32" s="75"/>
      <c r="K32" s="75"/>
      <c r="L32" s="75"/>
    </row>
    <row r="33" spans="1:25" s="76" customFormat="1" ht="23" x14ac:dyDescent="0.75">
      <c r="A33" s="73" t="s">
        <v>1</v>
      </c>
      <c r="B33" s="73"/>
      <c r="C33" s="73"/>
      <c r="D33" s="85"/>
      <c r="E33" s="74"/>
      <c r="F33" s="75"/>
      <c r="G33" s="75"/>
      <c r="H33" s="75"/>
      <c r="I33" s="75"/>
      <c r="J33" s="75"/>
      <c r="K33" s="75"/>
      <c r="L33" s="75"/>
    </row>
    <row r="34" spans="1:25" s="76" customFormat="1" ht="23" x14ac:dyDescent="0.75">
      <c r="A34" s="73"/>
      <c r="B34" s="73"/>
      <c r="C34" s="73"/>
      <c r="D34" s="85"/>
      <c r="E34" s="74"/>
      <c r="F34" s="75"/>
      <c r="G34" s="75"/>
      <c r="H34" s="75"/>
      <c r="I34" s="75"/>
      <c r="J34" s="75"/>
      <c r="K34" s="75"/>
      <c r="L34" s="75"/>
    </row>
    <row r="35" spans="1:25" s="83" customFormat="1" ht="22" x14ac:dyDescent="0.75">
      <c r="A35" s="78"/>
      <c r="B35" s="78"/>
      <c r="C35" s="79"/>
      <c r="D35" s="80"/>
      <c r="E35" s="80"/>
      <c r="F35" s="180" t="s">
        <v>2</v>
      </c>
      <c r="G35" s="180"/>
      <c r="H35" s="180"/>
      <c r="I35" s="82"/>
      <c r="J35" s="180" t="s">
        <v>3</v>
      </c>
      <c r="K35" s="180"/>
      <c r="L35" s="180"/>
    </row>
    <row r="36" spans="1:25" s="83" customFormat="1" ht="22" x14ac:dyDescent="0.65">
      <c r="A36" s="78"/>
      <c r="B36" s="78"/>
      <c r="C36" s="79"/>
      <c r="D36" s="80"/>
      <c r="E36" s="80"/>
      <c r="F36" s="86" t="s">
        <v>4</v>
      </c>
      <c r="G36" s="86"/>
      <c r="H36" s="86" t="s">
        <v>5</v>
      </c>
      <c r="I36" s="86"/>
      <c r="J36" s="86" t="s">
        <v>4</v>
      </c>
      <c r="K36" s="86"/>
      <c r="L36" s="86" t="s">
        <v>5</v>
      </c>
    </row>
    <row r="37" spans="1:25" s="83" customFormat="1" ht="23" x14ac:dyDescent="0.65">
      <c r="A37" s="73" t="s">
        <v>31</v>
      </c>
      <c r="B37" s="78"/>
      <c r="C37" s="79"/>
      <c r="D37" s="85" t="s">
        <v>7</v>
      </c>
      <c r="E37" s="80"/>
      <c r="F37" s="86">
        <v>2569</v>
      </c>
      <c r="G37" s="86"/>
      <c r="H37" s="86">
        <v>2568</v>
      </c>
      <c r="I37" s="86"/>
      <c r="J37" s="86">
        <v>2569</v>
      </c>
      <c r="K37" s="86"/>
      <c r="L37" s="86">
        <v>2568</v>
      </c>
    </row>
    <row r="38" spans="1:25" ht="23" x14ac:dyDescent="0.65">
      <c r="A38" s="73"/>
      <c r="F38" s="86" t="s">
        <v>8</v>
      </c>
      <c r="G38" s="87"/>
      <c r="H38" s="87"/>
      <c r="I38" s="88"/>
      <c r="J38" s="86" t="s">
        <v>8</v>
      </c>
      <c r="K38" s="89"/>
      <c r="L38" s="89"/>
    </row>
    <row r="39" spans="1:25" ht="22" x14ac:dyDescent="0.75">
      <c r="A39" s="90"/>
      <c r="B39" s="90"/>
      <c r="C39" s="90"/>
      <c r="F39" s="181" t="s">
        <v>9</v>
      </c>
      <c r="G39" s="181"/>
      <c r="H39" s="181"/>
      <c r="I39" s="181"/>
      <c r="J39" s="181"/>
      <c r="K39" s="181"/>
      <c r="L39" s="181"/>
    </row>
    <row r="40" spans="1:25" ht="22" x14ac:dyDescent="0.75">
      <c r="A40" s="92" t="s">
        <v>32</v>
      </c>
      <c r="B40" s="90"/>
      <c r="C40" s="90"/>
      <c r="F40" s="101"/>
      <c r="G40" s="101"/>
      <c r="H40" s="101"/>
      <c r="I40" s="101"/>
      <c r="J40" s="101"/>
      <c r="K40" s="101"/>
      <c r="L40" s="101"/>
    </row>
    <row r="41" spans="1:25" ht="22" x14ac:dyDescent="0.65">
      <c r="A41" s="102" t="s">
        <v>33</v>
      </c>
      <c r="B41" s="90"/>
      <c r="C41" s="90"/>
      <c r="D41" s="85">
        <v>4</v>
      </c>
      <c r="F41" s="9">
        <v>580000</v>
      </c>
      <c r="G41" s="9"/>
      <c r="H41" s="9">
        <v>580000</v>
      </c>
      <c r="I41" s="103"/>
      <c r="J41" s="103">
        <v>580000</v>
      </c>
      <c r="K41" s="103"/>
      <c r="L41" s="9">
        <v>580000</v>
      </c>
      <c r="N41" s="6"/>
      <c r="O41" s="6"/>
      <c r="P41" s="6"/>
    </row>
    <row r="42" spans="1:25" x14ac:dyDescent="0.65">
      <c r="A42" s="84" t="s">
        <v>34</v>
      </c>
      <c r="D42" s="85">
        <v>2</v>
      </c>
      <c r="F42" s="11">
        <v>1307083</v>
      </c>
      <c r="G42" s="9"/>
      <c r="H42" s="11">
        <v>1237353</v>
      </c>
      <c r="I42" s="10"/>
      <c r="J42" s="10">
        <v>63850</v>
      </c>
      <c r="K42" s="10"/>
      <c r="L42" s="9">
        <v>57283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22" hidden="1" x14ac:dyDescent="0.65">
      <c r="A43" s="84" t="s">
        <v>35</v>
      </c>
      <c r="C43" s="90"/>
      <c r="D43" s="85">
        <v>2</v>
      </c>
      <c r="F43" s="9"/>
      <c r="G43" s="9"/>
      <c r="H43" s="9"/>
      <c r="I43" s="104"/>
      <c r="J43" s="10"/>
      <c r="K43" s="104"/>
      <c r="L43" s="9"/>
      <c r="N43" s="6"/>
      <c r="O43" s="6"/>
      <c r="P43" s="6"/>
    </row>
    <row r="44" spans="1:25" ht="22" x14ac:dyDescent="0.65">
      <c r="A44" s="84" t="s">
        <v>36</v>
      </c>
      <c r="B44" s="90"/>
      <c r="C44" s="90"/>
      <c r="D44" s="168"/>
      <c r="E44" s="84"/>
      <c r="F44" s="84"/>
      <c r="G44" s="84"/>
      <c r="H44" s="84"/>
      <c r="I44" s="104"/>
      <c r="J44" s="104"/>
      <c r="K44" s="104"/>
      <c r="L44" s="6"/>
      <c r="N44" s="6"/>
      <c r="O44" s="6"/>
      <c r="P44" s="6"/>
    </row>
    <row r="45" spans="1:25" ht="22" x14ac:dyDescent="0.65">
      <c r="B45" s="84" t="s">
        <v>37</v>
      </c>
      <c r="C45" s="90"/>
      <c r="D45" s="85">
        <v>4</v>
      </c>
      <c r="F45" s="9">
        <v>1561240</v>
      </c>
      <c r="G45" s="9"/>
      <c r="H45" s="9">
        <v>1597465</v>
      </c>
      <c r="I45" s="10"/>
      <c r="J45" s="10">
        <v>586453</v>
      </c>
      <c r="K45" s="10"/>
      <c r="L45" s="9">
        <v>689508</v>
      </c>
      <c r="N45" s="6"/>
      <c r="O45" s="6"/>
      <c r="P45" s="6"/>
    </row>
    <row r="46" spans="1:25" ht="22" x14ac:dyDescent="0.65">
      <c r="B46" s="84" t="s">
        <v>38</v>
      </c>
      <c r="C46" s="90"/>
      <c r="F46" s="9">
        <v>476243</v>
      </c>
      <c r="G46" s="9"/>
      <c r="H46" s="9">
        <v>488193</v>
      </c>
      <c r="I46" s="104"/>
      <c r="J46" s="10">
        <v>2489</v>
      </c>
      <c r="K46" s="104"/>
      <c r="L46" s="9">
        <v>3188</v>
      </c>
      <c r="N46" s="6"/>
      <c r="O46" s="6"/>
      <c r="P46" s="6"/>
    </row>
    <row r="47" spans="1:25" x14ac:dyDescent="0.65">
      <c r="A47" s="97" t="s">
        <v>39</v>
      </c>
      <c r="B47" s="105"/>
      <c r="F47" s="9">
        <v>138619</v>
      </c>
      <c r="G47" s="9"/>
      <c r="H47" s="9">
        <v>139883</v>
      </c>
      <c r="I47" s="10"/>
      <c r="J47" s="10">
        <v>7975</v>
      </c>
      <c r="K47" s="10"/>
      <c r="L47" s="9">
        <v>13662</v>
      </c>
      <c r="N47" s="6"/>
      <c r="O47" s="6"/>
      <c r="P47" s="6"/>
      <c r="Q47" s="1"/>
    </row>
    <row r="48" spans="1:25" x14ac:dyDescent="0.65">
      <c r="A48" s="97" t="s">
        <v>40</v>
      </c>
      <c r="B48" s="105"/>
      <c r="F48" s="9">
        <v>0</v>
      </c>
      <c r="G48" s="9"/>
      <c r="H48" s="9">
        <v>19573</v>
      </c>
      <c r="I48" s="10"/>
      <c r="J48" s="10">
        <v>0</v>
      </c>
      <c r="K48" s="10"/>
      <c r="L48" s="9">
        <v>0</v>
      </c>
      <c r="N48" s="6"/>
      <c r="O48" s="6"/>
      <c r="P48" s="6"/>
      <c r="Q48" s="1"/>
    </row>
    <row r="49" spans="1:17" x14ac:dyDescent="0.65">
      <c r="A49" s="97" t="s">
        <v>41</v>
      </c>
      <c r="B49" s="105"/>
      <c r="D49" s="85">
        <v>2</v>
      </c>
      <c r="F49" s="7">
        <v>54531</v>
      </c>
      <c r="G49" s="11"/>
      <c r="H49" s="7">
        <v>61439</v>
      </c>
      <c r="I49" s="12"/>
      <c r="J49" s="13">
        <v>2833</v>
      </c>
      <c r="K49" s="12"/>
      <c r="L49" s="7">
        <v>4112</v>
      </c>
      <c r="N49" s="6"/>
      <c r="O49" s="6"/>
      <c r="P49" s="6"/>
      <c r="Q49" s="1"/>
    </row>
    <row r="50" spans="1:17" ht="22" x14ac:dyDescent="0.75">
      <c r="A50" s="90" t="s">
        <v>42</v>
      </c>
      <c r="F50" s="25">
        <f>SUM(F41:F49)</f>
        <v>4117716</v>
      </c>
      <c r="G50" s="14"/>
      <c r="H50" s="25">
        <f>SUM(H41:H49)</f>
        <v>4123906</v>
      </c>
      <c r="I50" s="14"/>
      <c r="J50" s="25">
        <f>SUM(J41:J49)</f>
        <v>1243600</v>
      </c>
      <c r="K50" s="14"/>
      <c r="L50" s="25">
        <f>SUM(L41:L49)</f>
        <v>1347753</v>
      </c>
      <c r="N50" s="6"/>
      <c r="O50" s="6"/>
      <c r="P50" s="6"/>
    </row>
    <row r="51" spans="1:17" ht="22" customHeight="1" x14ac:dyDescent="0.75">
      <c r="A51" s="90"/>
      <c r="B51" s="90"/>
      <c r="C51" s="90"/>
      <c r="F51" s="9"/>
      <c r="G51" s="9"/>
      <c r="H51" s="9"/>
      <c r="I51" s="9"/>
      <c r="J51" s="9"/>
      <c r="K51" s="9"/>
      <c r="L51" s="9"/>
      <c r="N51" s="6"/>
      <c r="O51" s="6"/>
      <c r="P51" s="6"/>
    </row>
    <row r="52" spans="1:17" ht="22" x14ac:dyDescent="0.75">
      <c r="A52" s="92" t="s">
        <v>43</v>
      </c>
      <c r="B52" s="90"/>
      <c r="C52" s="90"/>
      <c r="F52" s="9"/>
      <c r="G52" s="9"/>
      <c r="H52" s="9"/>
      <c r="I52" s="9"/>
      <c r="J52" s="9"/>
      <c r="K52" s="9"/>
      <c r="L52" s="9"/>
      <c r="N52" s="6"/>
      <c r="O52" s="6"/>
      <c r="P52" s="6"/>
    </row>
    <row r="53" spans="1:17" ht="22" x14ac:dyDescent="0.65">
      <c r="A53" s="84" t="s">
        <v>44</v>
      </c>
      <c r="B53" s="90"/>
      <c r="C53" s="90"/>
      <c r="D53" s="85">
        <v>4</v>
      </c>
      <c r="F53" s="9">
        <v>4108034</v>
      </c>
      <c r="G53" s="9"/>
      <c r="H53" s="9">
        <v>3897421</v>
      </c>
      <c r="I53" s="10"/>
      <c r="J53" s="10">
        <v>330680</v>
      </c>
      <c r="K53" s="10"/>
      <c r="L53" s="9">
        <v>406664</v>
      </c>
      <c r="N53" s="6"/>
      <c r="O53" s="6"/>
      <c r="P53" s="6"/>
    </row>
    <row r="54" spans="1:17" ht="22" hidden="1" x14ac:dyDescent="0.65">
      <c r="A54" s="84" t="s">
        <v>45</v>
      </c>
      <c r="B54" s="90"/>
      <c r="C54" s="90"/>
      <c r="D54" s="85">
        <v>2</v>
      </c>
      <c r="F54" s="9">
        <v>0</v>
      </c>
      <c r="G54" s="9"/>
      <c r="H54" s="9">
        <v>0</v>
      </c>
      <c r="I54" s="10"/>
      <c r="J54" s="10">
        <v>0</v>
      </c>
      <c r="K54" s="10"/>
      <c r="L54" s="9">
        <v>0</v>
      </c>
      <c r="N54" s="6"/>
      <c r="O54" s="6"/>
      <c r="P54" s="6"/>
    </row>
    <row r="55" spans="1:17" ht="22" x14ac:dyDescent="0.65">
      <c r="A55" s="84" t="s">
        <v>46</v>
      </c>
      <c r="B55" s="90"/>
      <c r="C55" s="90"/>
      <c r="D55" s="85">
        <v>2</v>
      </c>
      <c r="F55" s="9">
        <v>0</v>
      </c>
      <c r="G55" s="9"/>
      <c r="H55" s="9">
        <v>0</v>
      </c>
      <c r="I55" s="10"/>
      <c r="J55" s="10">
        <v>74000</v>
      </c>
      <c r="K55" s="10"/>
      <c r="L55" s="9">
        <v>80000</v>
      </c>
      <c r="N55" s="6"/>
      <c r="O55" s="6"/>
      <c r="P55" s="6"/>
    </row>
    <row r="56" spans="1:17" ht="22" x14ac:dyDescent="0.65">
      <c r="A56" s="84" t="s">
        <v>47</v>
      </c>
      <c r="B56" s="90"/>
      <c r="C56" s="90"/>
      <c r="F56" s="9">
        <v>2625172</v>
      </c>
      <c r="G56" s="9"/>
      <c r="H56" s="9">
        <v>2597965</v>
      </c>
      <c r="I56" s="10"/>
      <c r="J56" s="10">
        <v>7013</v>
      </c>
      <c r="K56" s="10"/>
      <c r="L56" s="9">
        <v>4759</v>
      </c>
      <c r="N56" s="6"/>
      <c r="O56" s="6"/>
      <c r="P56" s="6"/>
    </row>
    <row r="57" spans="1:17" ht="22" x14ac:dyDescent="0.65">
      <c r="A57" s="89" t="s">
        <v>48</v>
      </c>
      <c r="B57" s="90"/>
      <c r="C57" s="90"/>
      <c r="F57" s="9">
        <v>56967</v>
      </c>
      <c r="G57" s="9"/>
      <c r="H57" s="9">
        <v>58468</v>
      </c>
      <c r="I57" s="10"/>
      <c r="J57" s="10">
        <v>15279</v>
      </c>
      <c r="K57" s="10"/>
      <c r="L57" s="9">
        <v>15057</v>
      </c>
      <c r="N57" s="6"/>
      <c r="O57" s="6"/>
      <c r="P57" s="6"/>
    </row>
    <row r="58" spans="1:17" ht="22" x14ac:dyDescent="0.65">
      <c r="A58" s="84" t="s">
        <v>49</v>
      </c>
      <c r="B58" s="90"/>
      <c r="C58" s="90"/>
      <c r="F58" s="11"/>
      <c r="G58" s="9"/>
      <c r="H58" s="11"/>
      <c r="I58" s="10"/>
      <c r="J58" s="12"/>
      <c r="K58" s="10"/>
      <c r="L58" s="11"/>
      <c r="N58" s="6"/>
      <c r="O58" s="6"/>
      <c r="P58" s="6"/>
    </row>
    <row r="59" spans="1:17" ht="22" x14ac:dyDescent="0.65">
      <c r="B59" s="84" t="s">
        <v>50</v>
      </c>
      <c r="C59" s="90"/>
      <c r="F59" s="11">
        <v>97631</v>
      </c>
      <c r="G59" s="9"/>
      <c r="H59" s="11">
        <v>95842</v>
      </c>
      <c r="I59" s="10"/>
      <c r="J59" s="12">
        <v>31142</v>
      </c>
      <c r="K59" s="10"/>
      <c r="L59" s="11">
        <v>30879</v>
      </c>
      <c r="N59" s="6"/>
      <c r="O59" s="6"/>
      <c r="P59" s="6"/>
    </row>
    <row r="60" spans="1:17" ht="22" x14ac:dyDescent="0.65">
      <c r="A60" s="84" t="s">
        <v>51</v>
      </c>
      <c r="B60" s="90"/>
      <c r="C60" s="90"/>
      <c r="F60" s="7">
        <v>5259</v>
      </c>
      <c r="G60" s="9"/>
      <c r="H60" s="7">
        <v>5828</v>
      </c>
      <c r="I60" s="10"/>
      <c r="J60" s="13">
        <v>1084</v>
      </c>
      <c r="K60" s="10"/>
      <c r="L60" s="7">
        <v>1084</v>
      </c>
      <c r="N60" s="6"/>
      <c r="P60" s="6"/>
    </row>
    <row r="61" spans="1:17" ht="22" x14ac:dyDescent="0.75">
      <c r="A61" s="90" t="s">
        <v>52</v>
      </c>
      <c r="F61" s="25">
        <f>SUM(F53:F60)</f>
        <v>6893063</v>
      </c>
      <c r="G61" s="14"/>
      <c r="H61" s="25">
        <f>SUM(H53:H60)</f>
        <v>6655524</v>
      </c>
      <c r="I61" s="14"/>
      <c r="J61" s="25">
        <f>SUM(J53:J60)</f>
        <v>459198</v>
      </c>
      <c r="K61" s="14"/>
      <c r="L61" s="25">
        <f>SUM(L53:L60)</f>
        <v>538443</v>
      </c>
    </row>
    <row r="62" spans="1:17" ht="22" customHeight="1" x14ac:dyDescent="0.75">
      <c r="F62" s="11"/>
      <c r="G62" s="11"/>
      <c r="H62" s="11"/>
      <c r="I62" s="11"/>
      <c r="J62" s="11"/>
      <c r="K62" s="11"/>
      <c r="L62" s="11"/>
    </row>
    <row r="63" spans="1:17" ht="22" x14ac:dyDescent="0.75">
      <c r="A63" s="90" t="s">
        <v>53</v>
      </c>
      <c r="B63" s="90"/>
      <c r="C63" s="90"/>
      <c r="F63" s="25">
        <f>F50+F61</f>
        <v>11010779</v>
      </c>
      <c r="G63" s="15"/>
      <c r="H63" s="25">
        <f>H61+H50</f>
        <v>10779430</v>
      </c>
      <c r="I63" s="15"/>
      <c r="J63" s="25">
        <f>J50+J61</f>
        <v>1702798</v>
      </c>
      <c r="K63" s="15"/>
      <c r="L63" s="25">
        <f>L61+L50</f>
        <v>1886196</v>
      </c>
    </row>
    <row r="64" spans="1:17" s="76" customFormat="1" ht="23" x14ac:dyDescent="0.75">
      <c r="A64" s="73" t="str">
        <f>A1</f>
        <v>บริษัท พริมา มารีน จำกัด (มหาชน) และบริษัทย่อย</v>
      </c>
      <c r="B64" s="73"/>
      <c r="C64" s="73"/>
      <c r="D64" s="85"/>
      <c r="E64" s="74"/>
      <c r="F64" s="75"/>
      <c r="G64" s="75"/>
      <c r="H64" s="75"/>
      <c r="I64" s="75"/>
      <c r="J64" s="75"/>
      <c r="K64" s="75"/>
      <c r="L64" s="75"/>
    </row>
    <row r="65" spans="1:16" s="76" customFormat="1" ht="23" x14ac:dyDescent="0.75">
      <c r="A65" s="73" t="s">
        <v>1</v>
      </c>
      <c r="B65" s="73"/>
      <c r="C65" s="73"/>
      <c r="D65" s="85"/>
      <c r="E65" s="74"/>
      <c r="F65" s="75"/>
      <c r="G65" s="75"/>
      <c r="H65" s="75"/>
      <c r="I65" s="75"/>
      <c r="J65" s="75"/>
      <c r="K65" s="75"/>
      <c r="L65" s="75"/>
    </row>
    <row r="66" spans="1:16" s="76" customFormat="1" ht="23" x14ac:dyDescent="0.75">
      <c r="A66" s="73" t="s">
        <v>54</v>
      </c>
      <c r="B66" s="73"/>
      <c r="C66" s="73"/>
      <c r="D66" s="85"/>
      <c r="E66" s="74"/>
      <c r="F66" s="75"/>
      <c r="G66" s="75"/>
      <c r="H66" s="75"/>
      <c r="I66" s="75"/>
      <c r="J66" s="75"/>
      <c r="K66" s="75"/>
      <c r="L66" s="75"/>
    </row>
    <row r="67" spans="1:16" s="83" customFormat="1" ht="22" x14ac:dyDescent="0.75">
      <c r="A67" s="78"/>
      <c r="B67" s="78"/>
      <c r="C67" s="79"/>
      <c r="D67" s="80"/>
      <c r="E67" s="80"/>
      <c r="F67" s="180" t="s">
        <v>2</v>
      </c>
      <c r="G67" s="180"/>
      <c r="H67" s="180"/>
      <c r="I67" s="82"/>
      <c r="J67" s="180" t="s">
        <v>3</v>
      </c>
      <c r="K67" s="180"/>
      <c r="L67" s="180"/>
    </row>
    <row r="68" spans="1:16" s="83" customFormat="1" ht="22" x14ac:dyDescent="0.65">
      <c r="A68" s="78"/>
      <c r="B68" s="78"/>
      <c r="C68" s="79"/>
      <c r="D68" s="80"/>
      <c r="E68" s="80"/>
      <c r="F68" s="86" t="s">
        <v>4</v>
      </c>
      <c r="G68" s="86"/>
      <c r="H68" s="86" t="s">
        <v>5</v>
      </c>
      <c r="I68" s="86"/>
      <c r="J68" s="86" t="s">
        <v>4</v>
      </c>
      <c r="K68" s="86"/>
      <c r="L68" s="86" t="s">
        <v>5</v>
      </c>
    </row>
    <row r="69" spans="1:16" s="83" customFormat="1" ht="23" x14ac:dyDescent="0.65">
      <c r="A69" s="73" t="s">
        <v>31</v>
      </c>
      <c r="B69" s="78"/>
      <c r="C69" s="79"/>
      <c r="D69" s="85" t="s">
        <v>7</v>
      </c>
      <c r="E69" s="80"/>
      <c r="F69" s="86">
        <v>2569</v>
      </c>
      <c r="G69" s="86"/>
      <c r="H69" s="86">
        <v>2568</v>
      </c>
      <c r="I69" s="86"/>
      <c r="J69" s="86">
        <v>2569</v>
      </c>
      <c r="K69" s="86"/>
      <c r="L69" s="86">
        <v>2568</v>
      </c>
    </row>
    <row r="70" spans="1:16" ht="23" x14ac:dyDescent="0.65">
      <c r="A70" s="73"/>
      <c r="F70" s="86" t="s">
        <v>8</v>
      </c>
      <c r="G70" s="87"/>
      <c r="H70" s="87"/>
      <c r="I70" s="88"/>
      <c r="J70" s="86" t="s">
        <v>8</v>
      </c>
      <c r="K70" s="89"/>
      <c r="L70" s="89"/>
    </row>
    <row r="71" spans="1:16" ht="22" x14ac:dyDescent="0.75">
      <c r="A71" s="90"/>
      <c r="B71" s="90"/>
      <c r="C71" s="90"/>
      <c r="F71" s="181" t="s">
        <v>9</v>
      </c>
      <c r="G71" s="181"/>
      <c r="H71" s="181"/>
      <c r="I71" s="181"/>
      <c r="J71" s="181"/>
      <c r="K71" s="181"/>
      <c r="L71" s="181"/>
    </row>
    <row r="72" spans="1:16" ht="22" x14ac:dyDescent="0.75">
      <c r="A72" s="92" t="s">
        <v>55</v>
      </c>
      <c r="B72" s="90"/>
      <c r="C72" s="90"/>
      <c r="F72" s="93"/>
      <c r="G72" s="93"/>
      <c r="H72" s="93"/>
      <c r="I72" s="93"/>
      <c r="J72" s="93"/>
      <c r="K72" s="93"/>
      <c r="L72" s="93"/>
    </row>
    <row r="73" spans="1:16" x14ac:dyDescent="0.75">
      <c r="A73" s="84" t="s">
        <v>56</v>
      </c>
      <c r="F73" s="93"/>
      <c r="G73" s="93"/>
      <c r="H73" s="93"/>
      <c r="I73" s="93"/>
      <c r="J73" s="93"/>
      <c r="K73" s="93"/>
      <c r="L73" s="93"/>
    </row>
    <row r="74" spans="1:16" x14ac:dyDescent="0.75">
      <c r="B74" s="84" t="s">
        <v>57</v>
      </c>
      <c r="F74" s="84"/>
      <c r="G74" s="84"/>
      <c r="H74" s="84"/>
      <c r="I74" s="84"/>
      <c r="K74" s="84"/>
    </row>
    <row r="75" spans="1:16" ht="22" thickBot="1" x14ac:dyDescent="0.7">
      <c r="B75" s="106" t="s">
        <v>58</v>
      </c>
      <c r="D75" s="85">
        <v>5</v>
      </c>
      <c r="F75" s="84"/>
      <c r="G75" s="6"/>
      <c r="H75" s="16">
        <v>2500000</v>
      </c>
      <c r="I75" s="17"/>
      <c r="K75" s="17"/>
      <c r="L75" s="16">
        <v>2500000</v>
      </c>
      <c r="O75" s="6"/>
      <c r="P75" s="6"/>
    </row>
    <row r="76" spans="1:16" ht="22.5" thickTop="1" thickBot="1" x14ac:dyDescent="0.7">
      <c r="B76" s="106" t="s">
        <v>223</v>
      </c>
      <c r="D76" s="85">
        <v>5</v>
      </c>
      <c r="F76" s="16">
        <v>2327111</v>
      </c>
      <c r="G76" s="6"/>
      <c r="H76" s="84"/>
      <c r="I76" s="17"/>
      <c r="J76" s="69">
        <v>2327111</v>
      </c>
      <c r="K76" s="17"/>
      <c r="O76" s="6"/>
      <c r="P76" s="6"/>
    </row>
    <row r="77" spans="1:16" ht="22" thickTop="1" x14ac:dyDescent="0.65">
      <c r="B77" s="84" t="s">
        <v>59</v>
      </c>
      <c r="F77" s="84"/>
      <c r="G77" s="84"/>
      <c r="H77" s="84"/>
      <c r="I77" s="104"/>
      <c r="J77" s="104"/>
      <c r="K77" s="104"/>
      <c r="O77" s="6"/>
      <c r="P77" s="6"/>
    </row>
    <row r="78" spans="1:16" x14ac:dyDescent="0.65">
      <c r="B78" s="106" t="s">
        <v>58</v>
      </c>
      <c r="D78" s="85">
        <v>5</v>
      </c>
      <c r="F78" s="84"/>
      <c r="G78" s="6"/>
      <c r="H78" s="1">
        <v>2500000</v>
      </c>
      <c r="I78" s="17"/>
      <c r="J78" s="2"/>
      <c r="K78" s="17"/>
      <c r="L78" s="1">
        <v>2500000</v>
      </c>
      <c r="O78" s="6"/>
      <c r="P78" s="6"/>
    </row>
    <row r="79" spans="1:16" x14ac:dyDescent="0.65">
      <c r="B79" s="106" t="s">
        <v>223</v>
      </c>
      <c r="D79" s="85">
        <v>5</v>
      </c>
      <c r="F79" s="1">
        <f>'SH Conso 9'!G30</f>
        <v>2327111</v>
      </c>
      <c r="G79" s="6"/>
      <c r="H79" s="1"/>
      <c r="I79" s="17"/>
      <c r="J79" s="2">
        <v>2327111</v>
      </c>
      <c r="K79" s="17"/>
      <c r="L79" s="1"/>
      <c r="O79" s="6"/>
      <c r="P79" s="6"/>
    </row>
    <row r="80" spans="1:16" x14ac:dyDescent="0.65">
      <c r="A80" s="84" t="s">
        <v>60</v>
      </c>
      <c r="F80" s="18">
        <f>'SH Conso 9'!I30</f>
        <v>3407489</v>
      </c>
      <c r="G80" s="19"/>
      <c r="H80" s="18">
        <v>3407489</v>
      </c>
      <c r="I80" s="20"/>
      <c r="J80" s="20">
        <f>'SH Sep 11'!I26</f>
        <v>3407489</v>
      </c>
      <c r="K80" s="20"/>
      <c r="L80" s="18">
        <v>3407489</v>
      </c>
      <c r="O80" s="6"/>
      <c r="P80" s="6"/>
    </row>
    <row r="81" spans="1:28" ht="22.5" x14ac:dyDescent="0.75">
      <c r="A81" s="84" t="s">
        <v>61</v>
      </c>
      <c r="F81" s="18">
        <f>'SH Conso 9'!K30</f>
        <v>-66134</v>
      </c>
      <c r="G81" s="19"/>
      <c r="H81" s="18">
        <v>-66134</v>
      </c>
      <c r="I81" s="104"/>
      <c r="J81" s="18">
        <v>0</v>
      </c>
      <c r="K81" s="104"/>
      <c r="L81" s="18">
        <v>0</v>
      </c>
      <c r="AA81" s="107"/>
      <c r="AB81" s="107"/>
    </row>
    <row r="82" spans="1:28" ht="22.5" x14ac:dyDescent="0.75">
      <c r="A82" s="84" t="s">
        <v>62</v>
      </c>
      <c r="B82" s="107"/>
      <c r="F82" s="18">
        <f>'SH Conso 9'!M30</f>
        <v>-186755</v>
      </c>
      <c r="G82" s="19"/>
      <c r="H82" s="18">
        <v>-186755</v>
      </c>
      <c r="I82" s="20"/>
      <c r="J82" s="18">
        <v>0</v>
      </c>
      <c r="K82" s="20"/>
      <c r="L82" s="18">
        <v>0</v>
      </c>
      <c r="Z82" s="107"/>
      <c r="AB82" s="107"/>
    </row>
    <row r="83" spans="1:28" x14ac:dyDescent="0.65">
      <c r="A83" s="84" t="s">
        <v>63</v>
      </c>
      <c r="F83" s="6"/>
      <c r="G83" s="6"/>
      <c r="H83" s="17"/>
      <c r="I83" s="2"/>
      <c r="J83" s="2"/>
      <c r="K83" s="2"/>
      <c r="L83" s="2"/>
    </row>
    <row r="84" spans="1:28" x14ac:dyDescent="0.65">
      <c r="B84" s="84" t="s">
        <v>64</v>
      </c>
      <c r="F84" s="6"/>
      <c r="G84" s="6"/>
      <c r="H84" s="2"/>
      <c r="I84" s="2"/>
      <c r="J84" s="2"/>
      <c r="K84" s="2"/>
      <c r="L84" s="2"/>
    </row>
    <row r="85" spans="1:28" x14ac:dyDescent="0.65">
      <c r="B85" s="108" t="s">
        <v>65</v>
      </c>
      <c r="F85" s="1">
        <f>'SH Conso 9'!O30</f>
        <v>250000</v>
      </c>
      <c r="G85" s="6"/>
      <c r="H85" s="1">
        <v>250000</v>
      </c>
      <c r="I85" s="2"/>
      <c r="J85" s="2">
        <f>'SH Sep 11'!K26</f>
        <v>250000</v>
      </c>
      <c r="K85" s="2"/>
      <c r="L85" s="1">
        <v>250000</v>
      </c>
    </row>
    <row r="86" spans="1:28" x14ac:dyDescent="0.65">
      <c r="B86" s="108" t="s">
        <v>66</v>
      </c>
      <c r="D86" s="85">
        <v>5</v>
      </c>
      <c r="F86" s="1">
        <f>'SH Conso 9'!Q30</f>
        <v>672362</v>
      </c>
      <c r="G86" s="6"/>
      <c r="H86" s="1">
        <v>1886500</v>
      </c>
      <c r="I86" s="2"/>
      <c r="J86" s="2">
        <f>+-J88</f>
        <v>672362</v>
      </c>
      <c r="K86" s="2"/>
      <c r="L86" s="1">
        <v>1886500</v>
      </c>
    </row>
    <row r="87" spans="1:28" x14ac:dyDescent="0.65">
      <c r="B87" s="84" t="s">
        <v>67</v>
      </c>
      <c r="F87" s="1">
        <f>'SH Conso 9'!S30</f>
        <v>6568884</v>
      </c>
      <c r="G87" s="6"/>
      <c r="H87" s="1">
        <v>5774562</v>
      </c>
      <c r="I87" s="2"/>
      <c r="J87" s="2">
        <f>'SH Sep 11'!O26</f>
        <v>2175379</v>
      </c>
      <c r="K87" s="2"/>
      <c r="L87" s="1">
        <v>1775527</v>
      </c>
    </row>
    <row r="88" spans="1:28" x14ac:dyDescent="0.65">
      <c r="A88" s="84" t="s">
        <v>68</v>
      </c>
      <c r="D88" s="85">
        <v>5</v>
      </c>
      <c r="F88" s="1">
        <f>'SH Conso 9'!U30</f>
        <v>-672362</v>
      </c>
      <c r="G88" s="6"/>
      <c r="H88" s="1">
        <v>-1886500</v>
      </c>
      <c r="I88" s="2"/>
      <c r="J88" s="2">
        <v>-672362</v>
      </c>
      <c r="K88" s="2"/>
      <c r="L88" s="1">
        <v>-1886500</v>
      </c>
    </row>
    <row r="89" spans="1:28" x14ac:dyDescent="0.65">
      <c r="A89" s="84" t="s">
        <v>69</v>
      </c>
      <c r="F89" s="3">
        <f>'SH Conso 9'!AA30</f>
        <v>-51405</v>
      </c>
      <c r="G89" s="19"/>
      <c r="H89" s="3">
        <v>-170095</v>
      </c>
      <c r="I89" s="20"/>
      <c r="J89" s="13">
        <v>0</v>
      </c>
      <c r="K89" s="20"/>
      <c r="L89" s="7">
        <v>0</v>
      </c>
    </row>
    <row r="90" spans="1:28" s="90" customFormat="1" ht="22" x14ac:dyDescent="0.75">
      <c r="A90" s="90" t="s">
        <v>70</v>
      </c>
      <c r="D90" s="109"/>
      <c r="E90" s="109"/>
      <c r="F90" s="26">
        <f>SUM(F78:F89)</f>
        <v>12249190</v>
      </c>
      <c r="G90" s="22"/>
      <c r="H90" s="26">
        <f>SUM(H78:H89)</f>
        <v>11509067</v>
      </c>
      <c r="I90" s="21"/>
      <c r="J90" s="26">
        <f>SUM(J78:J89)</f>
        <v>8159979</v>
      </c>
      <c r="K90" s="21"/>
      <c r="L90" s="26">
        <f>SUM(L78:L89)</f>
        <v>7933016</v>
      </c>
    </row>
    <row r="91" spans="1:28" x14ac:dyDescent="0.65">
      <c r="A91" s="84" t="s">
        <v>71</v>
      </c>
      <c r="F91" s="3">
        <f>'SH Conso 9'!AE30</f>
        <v>409468</v>
      </c>
      <c r="G91" s="19"/>
      <c r="H91" s="4">
        <v>415935</v>
      </c>
      <c r="I91" s="20"/>
      <c r="J91" s="13">
        <v>0</v>
      </c>
      <c r="K91" s="20"/>
      <c r="L91" s="13">
        <v>0</v>
      </c>
    </row>
    <row r="92" spans="1:28" ht="22" x14ac:dyDescent="0.75">
      <c r="A92" s="90" t="s">
        <v>72</v>
      </c>
      <c r="B92" s="90"/>
      <c r="C92" s="90"/>
      <c r="F92" s="23">
        <f>SUM(F90:F91)</f>
        <v>12658658</v>
      </c>
      <c r="G92" s="22"/>
      <c r="H92" s="23">
        <f>SUM(H90:H91)</f>
        <v>11925002</v>
      </c>
      <c r="I92" s="21"/>
      <c r="J92" s="23">
        <f>SUM(J90:J91)</f>
        <v>8159979</v>
      </c>
      <c r="K92" s="21"/>
      <c r="L92" s="23">
        <f>SUM(L90:L91)</f>
        <v>7933016</v>
      </c>
    </row>
    <row r="93" spans="1:28" ht="22" customHeight="1" x14ac:dyDescent="0.75">
      <c r="F93" s="19"/>
      <c r="G93" s="19"/>
      <c r="H93" s="19"/>
      <c r="I93" s="18"/>
      <c r="J93" s="18"/>
      <c r="K93" s="18"/>
      <c r="L93" s="18"/>
    </row>
    <row r="94" spans="1:28" ht="22.5" thickBot="1" x14ac:dyDescent="0.8">
      <c r="A94" s="90" t="s">
        <v>73</v>
      </c>
      <c r="B94" s="90"/>
      <c r="C94" s="90"/>
      <c r="F94" s="24">
        <f>F63+F92</f>
        <v>23669437</v>
      </c>
      <c r="G94" s="22"/>
      <c r="H94" s="24">
        <f>H63+H92</f>
        <v>22704432</v>
      </c>
      <c r="I94" s="21"/>
      <c r="J94" s="24">
        <f>J63+J92</f>
        <v>9862777</v>
      </c>
      <c r="K94" s="21"/>
      <c r="L94" s="24">
        <f>L63+L92</f>
        <v>9819212</v>
      </c>
    </row>
    <row r="95" spans="1:28" ht="22" thickTop="1" x14ac:dyDescent="0.75">
      <c r="F95" s="100">
        <f>F30-F94</f>
        <v>0</v>
      </c>
      <c r="H95" s="100">
        <f>H30-H94</f>
        <v>0</v>
      </c>
      <c r="J95" s="100">
        <f>J30-J94</f>
        <v>0</v>
      </c>
      <c r="L95" s="100">
        <f>L30-L94</f>
        <v>0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F67:H67"/>
    <mergeCell ref="J67:L67"/>
    <mergeCell ref="F71:L71"/>
    <mergeCell ref="F4:H4"/>
    <mergeCell ref="J4:L4"/>
    <mergeCell ref="F8:L8"/>
    <mergeCell ref="F35:H35"/>
    <mergeCell ref="J35:L35"/>
    <mergeCell ref="F39:L39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0"/>
  <sheetViews>
    <sheetView view="pageBreakPreview" topLeftCell="A49" zoomScale="90" zoomScaleNormal="100" zoomScaleSheetLayoutView="90" workbookViewId="0">
      <selection activeCell="M76" sqref="M76"/>
    </sheetView>
  </sheetViews>
  <sheetFormatPr defaultColWidth="9.09765625" defaultRowHeight="21.5" x14ac:dyDescent="0.75"/>
  <cols>
    <col min="1" max="2" width="1.09765625" style="84" customWidth="1"/>
    <col min="3" max="3" width="45.3984375" style="84" customWidth="1"/>
    <col min="4" max="4" width="10.5" style="85" customWidth="1"/>
    <col min="5" max="5" width="14" style="100" customWidth="1"/>
    <col min="6" max="6" width="0.8984375" style="100" customWidth="1"/>
    <col min="7" max="7" width="14" style="100" customWidth="1"/>
    <col min="8" max="8" width="0.8984375" style="84" customWidth="1"/>
    <col min="9" max="9" width="14" style="100" customWidth="1"/>
    <col min="10" max="10" width="0.8984375" style="100" customWidth="1"/>
    <col min="11" max="11" width="14" style="100" customWidth="1"/>
    <col min="12" max="16384" width="9.09765625" style="84"/>
  </cols>
  <sheetData>
    <row r="1" spans="1:11" ht="22" x14ac:dyDescent="0.75">
      <c r="A1" s="90" t="s">
        <v>0</v>
      </c>
      <c r="B1" s="90"/>
      <c r="C1" s="90"/>
    </row>
    <row r="2" spans="1:11" ht="22" x14ac:dyDescent="0.75">
      <c r="A2" s="124" t="s">
        <v>74</v>
      </c>
      <c r="B2" s="90"/>
      <c r="C2" s="90"/>
    </row>
    <row r="3" spans="1:11" ht="22" x14ac:dyDescent="0.75">
      <c r="A3" s="90"/>
      <c r="B3" s="90"/>
      <c r="C3" s="90"/>
    </row>
    <row r="4" spans="1:11" ht="22" x14ac:dyDescent="0.75">
      <c r="E4" s="182" t="s">
        <v>2</v>
      </c>
      <c r="F4" s="182"/>
      <c r="G4" s="182"/>
      <c r="H4" s="116"/>
      <c r="I4" s="182" t="s">
        <v>3</v>
      </c>
      <c r="J4" s="182"/>
      <c r="K4" s="182"/>
    </row>
    <row r="5" spans="1:11" x14ac:dyDescent="0.75">
      <c r="E5" s="183" t="s">
        <v>75</v>
      </c>
      <c r="F5" s="183"/>
      <c r="G5" s="183"/>
      <c r="I5" s="183" t="s">
        <v>75</v>
      </c>
      <c r="J5" s="183"/>
      <c r="K5" s="183"/>
    </row>
    <row r="6" spans="1:11" ht="22" x14ac:dyDescent="0.75">
      <c r="C6" s="81"/>
      <c r="D6" s="109"/>
      <c r="E6" s="184" t="s">
        <v>4</v>
      </c>
      <c r="F6" s="184"/>
      <c r="G6" s="184"/>
      <c r="H6" s="94"/>
      <c r="I6" s="184" t="s">
        <v>4</v>
      </c>
      <c r="J6" s="184"/>
      <c r="K6" s="184"/>
    </row>
    <row r="7" spans="1:11" x14ac:dyDescent="0.65">
      <c r="D7" s="85" t="s">
        <v>7</v>
      </c>
      <c r="E7" s="86">
        <v>2569</v>
      </c>
      <c r="F7" s="86"/>
      <c r="G7" s="86">
        <v>2568</v>
      </c>
      <c r="H7" s="86"/>
      <c r="I7" s="86">
        <v>2569</v>
      </c>
      <c r="J7" s="86"/>
      <c r="K7" s="86">
        <v>2568</v>
      </c>
    </row>
    <row r="8" spans="1:11" x14ac:dyDescent="0.75">
      <c r="D8" s="84"/>
      <c r="E8" s="185" t="s">
        <v>9</v>
      </c>
      <c r="F8" s="185"/>
      <c r="G8" s="185"/>
      <c r="H8" s="185"/>
      <c r="I8" s="185"/>
      <c r="J8" s="185"/>
      <c r="K8" s="185"/>
    </row>
    <row r="9" spans="1:11" x14ac:dyDescent="0.75">
      <c r="A9" s="84" t="s">
        <v>76</v>
      </c>
      <c r="D9" s="85" t="s">
        <v>229</v>
      </c>
      <c r="E9" s="1">
        <v>2111554</v>
      </c>
      <c r="F9" s="1"/>
      <c r="G9" s="1">
        <v>2068846</v>
      </c>
      <c r="H9" s="1"/>
      <c r="I9" s="1">
        <v>184308</v>
      </c>
      <c r="J9" s="1"/>
      <c r="K9" s="1">
        <v>176280</v>
      </c>
    </row>
    <row r="10" spans="1:11" x14ac:dyDescent="0.75">
      <c r="A10" s="95" t="s">
        <v>77</v>
      </c>
      <c r="D10" s="85">
        <v>2</v>
      </c>
      <c r="E10" s="3">
        <v>-1412468</v>
      </c>
      <c r="F10" s="1"/>
      <c r="G10" s="3">
        <v>-1240377</v>
      </c>
      <c r="H10" s="1"/>
      <c r="I10" s="3">
        <v>-101952</v>
      </c>
      <c r="J10" s="1"/>
      <c r="K10" s="3">
        <v>-107566</v>
      </c>
    </row>
    <row r="11" spans="1:11" ht="22" x14ac:dyDescent="0.75">
      <c r="A11" s="90" t="s">
        <v>78</v>
      </c>
      <c r="B11" s="90"/>
      <c r="C11" s="90"/>
      <c r="E11" s="29">
        <f>SUM(E9:E10)</f>
        <v>699086</v>
      </c>
      <c r="F11" s="1"/>
      <c r="G11" s="29">
        <f>SUM(G9:G10)</f>
        <v>828469</v>
      </c>
      <c r="H11" s="5"/>
      <c r="I11" s="29">
        <f>SUM(I9:I10)</f>
        <v>82356</v>
      </c>
      <c r="J11" s="1"/>
      <c r="K11" s="29">
        <f>SUM(K9:K10)</f>
        <v>68714</v>
      </c>
    </row>
    <row r="12" spans="1:11" ht="22" x14ac:dyDescent="0.75">
      <c r="A12" s="84" t="s">
        <v>79</v>
      </c>
      <c r="B12" s="90"/>
      <c r="C12" s="90"/>
      <c r="D12" s="85">
        <v>2</v>
      </c>
      <c r="E12" s="1">
        <v>0</v>
      </c>
      <c r="F12" s="1"/>
      <c r="G12" s="1">
        <v>0</v>
      </c>
      <c r="H12" s="5"/>
      <c r="I12" s="1">
        <v>170264</v>
      </c>
      <c r="J12" s="1"/>
      <c r="K12" s="1">
        <v>250106</v>
      </c>
    </row>
    <row r="13" spans="1:11" ht="22" x14ac:dyDescent="0.75">
      <c r="A13" s="84" t="s">
        <v>80</v>
      </c>
      <c r="B13" s="90"/>
      <c r="C13" s="90"/>
      <c r="D13" s="85">
        <v>2</v>
      </c>
      <c r="E13" s="1">
        <v>6923</v>
      </c>
      <c r="F13" s="1"/>
      <c r="G13" s="1">
        <v>7097</v>
      </c>
      <c r="H13" s="5"/>
      <c r="I13" s="1">
        <v>8169</v>
      </c>
      <c r="J13" s="1"/>
      <c r="K13" s="1">
        <v>11913</v>
      </c>
    </row>
    <row r="14" spans="1:11" ht="22" x14ac:dyDescent="0.75">
      <c r="A14" s="84" t="s">
        <v>81</v>
      </c>
      <c r="B14" s="90"/>
      <c r="C14" s="90"/>
      <c r="D14" s="85">
        <v>3</v>
      </c>
      <c r="E14" s="1">
        <v>1934</v>
      </c>
      <c r="F14" s="1"/>
      <c r="G14" s="1">
        <v>163749</v>
      </c>
      <c r="H14" s="5"/>
      <c r="I14" s="1">
        <v>0</v>
      </c>
      <c r="J14" s="1"/>
      <c r="K14" s="1">
        <v>0</v>
      </c>
    </row>
    <row r="15" spans="1:11" x14ac:dyDescent="0.75">
      <c r="A15" s="84" t="s">
        <v>82</v>
      </c>
      <c r="D15" s="85">
        <v>2</v>
      </c>
      <c r="E15" s="3">
        <v>67155</v>
      </c>
      <c r="F15" s="1"/>
      <c r="G15" s="3">
        <v>35640</v>
      </c>
      <c r="H15" s="1"/>
      <c r="I15" s="7">
        <v>13310</v>
      </c>
      <c r="J15" s="1"/>
      <c r="K15" s="3">
        <v>12258</v>
      </c>
    </row>
    <row r="16" spans="1:11" ht="22" x14ac:dyDescent="0.75">
      <c r="A16" s="90" t="s">
        <v>83</v>
      </c>
      <c r="E16" s="26">
        <f>SUM(E11:E15)</f>
        <v>775098</v>
      </c>
      <c r="F16" s="18"/>
      <c r="G16" s="26">
        <f>SUM(G11:G15)</f>
        <v>1034955</v>
      </c>
      <c r="H16" s="18"/>
      <c r="I16" s="26">
        <f>SUM(I11:I15)</f>
        <v>274099</v>
      </c>
      <c r="J16" s="18"/>
      <c r="K16" s="26">
        <f>SUM(K11:K15)</f>
        <v>342991</v>
      </c>
    </row>
    <row r="17" spans="1:20" x14ac:dyDescent="0.75">
      <c r="A17" s="84" t="s">
        <v>84</v>
      </c>
      <c r="D17" s="85">
        <v>2</v>
      </c>
      <c r="E17" s="18">
        <v>-154127</v>
      </c>
      <c r="F17" s="1"/>
      <c r="G17" s="18">
        <v>-143764</v>
      </c>
      <c r="H17" s="1"/>
      <c r="I17" s="18">
        <v>-45545</v>
      </c>
      <c r="J17" s="1"/>
      <c r="K17" s="18">
        <v>-43928</v>
      </c>
    </row>
    <row r="18" spans="1:20" x14ac:dyDescent="0.75">
      <c r="A18" s="84" t="s">
        <v>225</v>
      </c>
      <c r="E18" s="3">
        <v>111983</v>
      </c>
      <c r="F18" s="1"/>
      <c r="G18" s="3">
        <v>-160</v>
      </c>
      <c r="H18" s="1"/>
      <c r="I18" s="3">
        <v>13479</v>
      </c>
      <c r="J18" s="1"/>
      <c r="K18" s="3">
        <v>1025</v>
      </c>
    </row>
    <row r="19" spans="1:20" ht="22" x14ac:dyDescent="0.75">
      <c r="A19" s="90" t="s">
        <v>85</v>
      </c>
      <c r="B19" s="90"/>
      <c r="E19" s="26">
        <f>SUM(E16:E18)</f>
        <v>732954</v>
      </c>
      <c r="F19" s="21"/>
      <c r="G19" s="26">
        <f>SUM(G16:G18)</f>
        <v>891031</v>
      </c>
      <c r="H19" s="21"/>
      <c r="I19" s="26">
        <f>SUM(I16:I18)</f>
        <v>242033</v>
      </c>
      <c r="J19" s="21"/>
      <c r="K19" s="26">
        <f>SUM(K16:K18)</f>
        <v>300088</v>
      </c>
    </row>
    <row r="20" spans="1:20" x14ac:dyDescent="0.75">
      <c r="A20" s="84" t="s">
        <v>86</v>
      </c>
      <c r="D20" s="85">
        <v>2</v>
      </c>
      <c r="E20" s="18">
        <v>-76672</v>
      </c>
      <c r="F20" s="18"/>
      <c r="G20" s="18">
        <v>-88269</v>
      </c>
      <c r="H20" s="18"/>
      <c r="I20" s="18">
        <v>-12077</v>
      </c>
      <c r="J20" s="18"/>
      <c r="K20" s="18">
        <v>-16009</v>
      </c>
    </row>
    <row r="21" spans="1:20" x14ac:dyDescent="0.75">
      <c r="A21" s="84" t="s">
        <v>224</v>
      </c>
      <c r="E21" s="3">
        <v>11263</v>
      </c>
      <c r="F21" s="1"/>
      <c r="G21" s="3">
        <v>5851</v>
      </c>
      <c r="H21" s="1"/>
      <c r="I21" s="3">
        <v>0</v>
      </c>
      <c r="J21" s="1"/>
      <c r="K21" s="3">
        <v>0</v>
      </c>
    </row>
    <row r="22" spans="1:20" ht="22" x14ac:dyDescent="0.75">
      <c r="A22" s="90" t="s">
        <v>87</v>
      </c>
      <c r="E22" s="26">
        <f>SUM(E19:E21)</f>
        <v>667545</v>
      </c>
      <c r="F22" s="21"/>
      <c r="G22" s="26">
        <f>SUM(G19:G21)</f>
        <v>808613</v>
      </c>
      <c r="H22" s="21"/>
      <c r="I22" s="26">
        <f>SUM(I19:I21)</f>
        <v>229956</v>
      </c>
      <c r="J22" s="21"/>
      <c r="K22" s="26">
        <f>SUM(K19:K21)</f>
        <v>284079</v>
      </c>
    </row>
    <row r="23" spans="1:20" x14ac:dyDescent="0.75">
      <c r="A23" s="84" t="s">
        <v>88</v>
      </c>
      <c r="E23" s="7">
        <v>-38631</v>
      </c>
      <c r="F23" s="9"/>
      <c r="G23" s="7">
        <v>-39257</v>
      </c>
      <c r="H23" s="1"/>
      <c r="I23" s="7">
        <v>-2993</v>
      </c>
      <c r="J23" s="9"/>
      <c r="K23" s="7">
        <v>-1273</v>
      </c>
    </row>
    <row r="24" spans="1:20" ht="22.5" thickBot="1" x14ac:dyDescent="0.8">
      <c r="A24" s="90" t="s">
        <v>89</v>
      </c>
      <c r="E24" s="24">
        <f>E22+E23</f>
        <v>628914</v>
      </c>
      <c r="F24" s="5"/>
      <c r="G24" s="24">
        <f>G22+G23</f>
        <v>769356</v>
      </c>
      <c r="H24" s="5"/>
      <c r="I24" s="24">
        <f>SUM(I22:I23)</f>
        <v>226963</v>
      </c>
      <c r="J24" s="5"/>
      <c r="K24" s="24">
        <f>SUM(K22:K23)</f>
        <v>282806</v>
      </c>
    </row>
    <row r="25" spans="1:20" ht="12.65" customHeight="1" thickTop="1" x14ac:dyDescent="0.75">
      <c r="A25" s="90"/>
      <c r="E25" s="21"/>
      <c r="F25" s="5"/>
      <c r="G25" s="21"/>
      <c r="H25" s="5"/>
      <c r="I25" s="21"/>
      <c r="J25" s="5"/>
      <c r="K25" s="21"/>
    </row>
    <row r="26" spans="1:20" ht="22" x14ac:dyDescent="0.75">
      <c r="A26" s="90" t="s">
        <v>90</v>
      </c>
      <c r="E26" s="18"/>
      <c r="F26" s="18"/>
      <c r="G26" s="18"/>
      <c r="H26" s="18"/>
      <c r="I26" s="18"/>
      <c r="J26" s="18"/>
      <c r="K26" s="18"/>
    </row>
    <row r="27" spans="1:20" ht="22" x14ac:dyDescent="0.75">
      <c r="A27" s="90"/>
      <c r="B27" s="84" t="s">
        <v>91</v>
      </c>
      <c r="E27" s="18">
        <f>E29-E28</f>
        <v>621433</v>
      </c>
      <c r="F27" s="18"/>
      <c r="G27" s="18">
        <f>G29-G28</f>
        <v>730322</v>
      </c>
      <c r="H27" s="18"/>
      <c r="I27" s="18">
        <f>I24</f>
        <v>226963</v>
      </c>
      <c r="J27" s="18"/>
      <c r="K27" s="18">
        <v>282806</v>
      </c>
    </row>
    <row r="28" spans="1:20" x14ac:dyDescent="0.75">
      <c r="B28" s="84" t="s">
        <v>92</v>
      </c>
      <c r="E28" s="18">
        <v>7481</v>
      </c>
      <c r="F28" s="18"/>
      <c r="G28" s="18">
        <v>39034</v>
      </c>
      <c r="H28" s="18"/>
      <c r="I28" s="18">
        <v>0</v>
      </c>
      <c r="J28" s="18"/>
      <c r="K28" s="18">
        <v>0</v>
      </c>
    </row>
    <row r="29" spans="1:20" ht="22.5" thickBot="1" x14ac:dyDescent="0.8">
      <c r="A29" s="90"/>
      <c r="E29" s="30">
        <f>E24</f>
        <v>628914</v>
      </c>
      <c r="F29" s="21"/>
      <c r="G29" s="30">
        <f>G24</f>
        <v>769356</v>
      </c>
      <c r="H29" s="21"/>
      <c r="I29" s="30">
        <f>SUM(I27:I28)</f>
        <v>226963</v>
      </c>
      <c r="J29" s="21"/>
      <c r="K29" s="30">
        <f>SUM(K27:K28)</f>
        <v>282806</v>
      </c>
    </row>
    <row r="30" spans="1:20" ht="12.65" customHeight="1" thickTop="1" x14ac:dyDescent="0.75">
      <c r="A30" s="90"/>
      <c r="E30" s="21"/>
      <c r="F30" s="5"/>
      <c r="G30" s="21"/>
      <c r="H30" s="5"/>
      <c r="I30" s="21"/>
      <c r="J30" s="5"/>
      <c r="K30" s="21"/>
    </row>
    <row r="31" spans="1:20" s="90" customFormat="1" ht="22.5" thickBot="1" x14ac:dyDescent="0.8">
      <c r="A31" s="90" t="s">
        <v>93</v>
      </c>
      <c r="D31" s="85">
        <v>7</v>
      </c>
      <c r="E31" s="31">
        <f>E27/2196948</f>
        <v>0.28286195212631343</v>
      </c>
      <c r="F31" s="21"/>
      <c r="G31" s="31">
        <f>G27/2321619</f>
        <v>0.31457444137044022</v>
      </c>
      <c r="H31" s="21"/>
      <c r="I31" s="31">
        <f>I27/2196948</f>
        <v>0.10330831681041154</v>
      </c>
      <c r="J31" s="21"/>
      <c r="K31" s="31">
        <f>K27/2321619</f>
        <v>0.12181413057008923</v>
      </c>
      <c r="M31" s="167"/>
      <c r="N31" s="167"/>
      <c r="O31" s="167"/>
      <c r="P31" s="167"/>
      <c r="Q31" s="167"/>
      <c r="R31" s="167"/>
      <c r="S31" s="167"/>
      <c r="T31" s="167"/>
    </row>
    <row r="32" spans="1:20" ht="22.5" thickTop="1" x14ac:dyDescent="0.75">
      <c r="A32" s="90" t="s">
        <v>0</v>
      </c>
      <c r="B32" s="90"/>
      <c r="C32" s="90"/>
    </row>
    <row r="33" spans="1:11" ht="22" x14ac:dyDescent="0.75">
      <c r="A33" s="124" t="s">
        <v>94</v>
      </c>
      <c r="B33" s="90"/>
      <c r="C33" s="90"/>
      <c r="E33" s="6"/>
      <c r="F33" s="6"/>
      <c r="G33" s="6"/>
      <c r="H33" s="6"/>
      <c r="I33" s="6"/>
      <c r="J33" s="6"/>
      <c r="K33" s="6"/>
    </row>
    <row r="34" spans="1:11" ht="22" x14ac:dyDescent="0.75">
      <c r="A34" s="90"/>
      <c r="B34" s="90"/>
      <c r="C34" s="90"/>
    </row>
    <row r="35" spans="1:11" ht="22" x14ac:dyDescent="0.75">
      <c r="E35" s="182" t="s">
        <v>2</v>
      </c>
      <c r="F35" s="182"/>
      <c r="G35" s="182"/>
      <c r="H35" s="116"/>
      <c r="I35" s="182" t="s">
        <v>3</v>
      </c>
      <c r="J35" s="182"/>
      <c r="K35" s="182"/>
    </row>
    <row r="36" spans="1:11" x14ac:dyDescent="0.75">
      <c r="E36" s="183" t="s">
        <v>75</v>
      </c>
      <c r="F36" s="183"/>
      <c r="G36" s="183"/>
      <c r="I36" s="183" t="s">
        <v>75</v>
      </c>
      <c r="J36" s="183"/>
      <c r="K36" s="183"/>
    </row>
    <row r="37" spans="1:11" ht="22" x14ac:dyDescent="0.75">
      <c r="C37" s="81"/>
      <c r="D37" s="109"/>
      <c r="E37" s="184" t="s">
        <v>4</v>
      </c>
      <c r="F37" s="184"/>
      <c r="G37" s="184"/>
      <c r="H37" s="94"/>
      <c r="I37" s="184" t="s">
        <v>4</v>
      </c>
      <c r="J37" s="184"/>
      <c r="K37" s="184"/>
    </row>
    <row r="38" spans="1:11" x14ac:dyDescent="0.65">
      <c r="E38" s="86">
        <v>2569</v>
      </c>
      <c r="F38" s="86"/>
      <c r="G38" s="86">
        <v>2568</v>
      </c>
      <c r="H38" s="86"/>
      <c r="I38" s="86">
        <v>2569</v>
      </c>
      <c r="J38" s="86"/>
      <c r="K38" s="86">
        <v>2568</v>
      </c>
    </row>
    <row r="39" spans="1:11" x14ac:dyDescent="0.75">
      <c r="D39" s="84"/>
      <c r="E39" s="185" t="s">
        <v>9</v>
      </c>
      <c r="F39" s="185"/>
      <c r="G39" s="185"/>
      <c r="H39" s="185"/>
      <c r="I39" s="185"/>
      <c r="J39" s="185"/>
      <c r="K39" s="185"/>
    </row>
    <row r="40" spans="1:11" ht="22" x14ac:dyDescent="0.75">
      <c r="A40" s="90" t="s">
        <v>89</v>
      </c>
      <c r="E40" s="29">
        <f>E24</f>
        <v>628914</v>
      </c>
      <c r="F40" s="5"/>
      <c r="G40" s="29">
        <f>G24</f>
        <v>769356</v>
      </c>
      <c r="H40" s="5"/>
      <c r="I40" s="29">
        <f>I24</f>
        <v>226963</v>
      </c>
      <c r="J40" s="5"/>
      <c r="K40" s="29">
        <f>K24</f>
        <v>282806</v>
      </c>
    </row>
    <row r="41" spans="1:11" ht="12.65" customHeight="1" x14ac:dyDescent="0.75">
      <c r="E41" s="1"/>
      <c r="F41" s="1"/>
      <c r="G41" s="1"/>
      <c r="H41" s="1"/>
      <c r="I41" s="1"/>
      <c r="J41" s="1"/>
      <c r="K41" s="1"/>
    </row>
    <row r="42" spans="1:11" ht="22" x14ac:dyDescent="0.75">
      <c r="A42" s="90" t="s">
        <v>95</v>
      </c>
      <c r="E42" s="18"/>
      <c r="F42" s="18"/>
      <c r="G42" s="18"/>
      <c r="H42" s="18"/>
      <c r="I42" s="19"/>
      <c r="J42" s="18"/>
      <c r="K42" s="18"/>
    </row>
    <row r="43" spans="1:11" ht="22" x14ac:dyDescent="0.75">
      <c r="A43" s="92" t="s">
        <v>96</v>
      </c>
      <c r="B43" s="92"/>
      <c r="E43" s="18"/>
      <c r="F43" s="18"/>
      <c r="G43" s="18"/>
      <c r="H43" s="18"/>
      <c r="I43" s="19"/>
      <c r="J43" s="18"/>
      <c r="K43" s="18"/>
    </row>
    <row r="44" spans="1:11" ht="22" x14ac:dyDescent="0.75">
      <c r="A44" s="92"/>
      <c r="B44" s="92" t="s">
        <v>97</v>
      </c>
      <c r="E44" s="18"/>
      <c r="F44" s="18"/>
      <c r="G44" s="18"/>
      <c r="H44" s="18"/>
      <c r="I44" s="19"/>
      <c r="J44" s="18"/>
      <c r="K44" s="18"/>
    </row>
    <row r="45" spans="1:11" x14ac:dyDescent="0.75">
      <c r="A45" s="84" t="s">
        <v>98</v>
      </c>
      <c r="E45" s="1"/>
      <c r="F45" s="84"/>
      <c r="G45" s="84"/>
      <c r="I45" s="6"/>
      <c r="J45" s="84"/>
      <c r="K45" s="84"/>
    </row>
    <row r="46" spans="1:11" x14ac:dyDescent="0.75">
      <c r="B46" s="84" t="s">
        <v>99</v>
      </c>
      <c r="E46" s="18">
        <v>127074</v>
      </c>
      <c r="F46" s="18"/>
      <c r="G46" s="18">
        <v>-264</v>
      </c>
      <c r="H46" s="18"/>
      <c r="I46" s="19">
        <v>0</v>
      </c>
      <c r="J46" s="18"/>
      <c r="K46" s="18">
        <v>0</v>
      </c>
    </row>
    <row r="47" spans="1:11" x14ac:dyDescent="0.75">
      <c r="A47" s="84" t="s">
        <v>100</v>
      </c>
      <c r="D47" s="94"/>
      <c r="E47" s="18"/>
      <c r="F47" s="18"/>
      <c r="G47" s="18"/>
      <c r="H47" s="18"/>
      <c r="I47" s="19"/>
      <c r="J47" s="18"/>
      <c r="K47" s="18"/>
    </row>
    <row r="48" spans="1:11" x14ac:dyDescent="0.75">
      <c r="B48" s="84" t="s">
        <v>101</v>
      </c>
      <c r="D48" s="94"/>
      <c r="E48" s="3">
        <v>2231</v>
      </c>
      <c r="F48" s="18"/>
      <c r="G48" s="3">
        <v>0</v>
      </c>
      <c r="H48" s="18"/>
      <c r="I48" s="27">
        <v>0</v>
      </c>
      <c r="J48" s="18"/>
      <c r="K48" s="3">
        <v>0</v>
      </c>
    </row>
    <row r="49" spans="1:26" ht="22" x14ac:dyDescent="0.65">
      <c r="A49" s="90" t="s">
        <v>102</v>
      </c>
      <c r="C49" s="90"/>
      <c r="E49" s="18"/>
      <c r="F49" s="18"/>
      <c r="G49" s="18"/>
      <c r="H49" s="18"/>
      <c r="I49" s="18"/>
      <c r="J49" s="18"/>
      <c r="K49" s="18"/>
      <c r="M49" s="90"/>
      <c r="O49" s="90"/>
      <c r="P49" s="85"/>
      <c r="Q49" s="94"/>
      <c r="R49" s="18"/>
      <c r="S49" s="18"/>
      <c r="T49" s="18"/>
      <c r="U49" s="18"/>
      <c r="V49" s="18"/>
      <c r="W49" s="18"/>
      <c r="X49" s="18"/>
      <c r="Z49" s="89"/>
    </row>
    <row r="50" spans="1:26" ht="22" x14ac:dyDescent="0.65">
      <c r="A50" s="90"/>
      <c r="B50" s="90" t="s">
        <v>97</v>
      </c>
      <c r="C50" s="90"/>
      <c r="E50" s="23">
        <f>E48+E46</f>
        <v>129305</v>
      </c>
      <c r="F50" s="21"/>
      <c r="G50" s="23">
        <f>G48+G46</f>
        <v>-264</v>
      </c>
      <c r="H50" s="21"/>
      <c r="I50" s="23">
        <f>I48+I46</f>
        <v>0</v>
      </c>
      <c r="J50" s="21"/>
      <c r="K50" s="23">
        <f>K48+K46</f>
        <v>0</v>
      </c>
      <c r="M50" s="90"/>
      <c r="N50" s="90"/>
      <c r="O50" s="90"/>
      <c r="P50" s="85"/>
      <c r="Q50" s="94"/>
      <c r="R50" s="21"/>
      <c r="S50" s="21"/>
      <c r="T50" s="21"/>
      <c r="U50" s="21"/>
      <c r="V50" s="21"/>
      <c r="W50" s="21"/>
      <c r="X50" s="21"/>
      <c r="Z50" s="89"/>
    </row>
    <row r="51" spans="1:26" ht="12.65" customHeight="1" x14ac:dyDescent="0.65">
      <c r="A51" s="90"/>
      <c r="B51" s="90"/>
      <c r="C51" s="90"/>
      <c r="E51" s="21"/>
      <c r="F51" s="21"/>
      <c r="G51" s="21"/>
      <c r="H51" s="21"/>
      <c r="I51" s="21"/>
      <c r="J51" s="21"/>
      <c r="K51" s="21"/>
      <c r="M51" s="90"/>
      <c r="N51" s="90"/>
      <c r="O51" s="90"/>
      <c r="P51" s="85"/>
      <c r="Q51" s="94"/>
      <c r="R51" s="21"/>
      <c r="S51" s="21"/>
      <c r="T51" s="21"/>
      <c r="U51" s="21"/>
      <c r="V51" s="21"/>
      <c r="W51" s="21"/>
      <c r="X51" s="21"/>
      <c r="Z51" s="89"/>
    </row>
    <row r="52" spans="1:26" ht="22" hidden="1" x14ac:dyDescent="0.65">
      <c r="A52" s="92" t="s">
        <v>103</v>
      </c>
      <c r="B52" s="168"/>
      <c r="C52" s="90"/>
      <c r="E52" s="18"/>
      <c r="F52" s="18"/>
      <c r="G52" s="18"/>
      <c r="H52" s="18"/>
      <c r="I52" s="18"/>
      <c r="J52" s="18"/>
      <c r="K52" s="18"/>
      <c r="M52" s="92"/>
      <c r="N52" s="168"/>
      <c r="O52" s="90"/>
      <c r="P52" s="85"/>
      <c r="Q52" s="94"/>
      <c r="R52" s="18"/>
      <c r="S52" s="18"/>
      <c r="T52" s="18"/>
      <c r="U52" s="18"/>
      <c r="V52" s="18"/>
      <c r="W52" s="18"/>
      <c r="X52" s="18"/>
      <c r="Z52" s="89"/>
    </row>
    <row r="53" spans="1:26" ht="22" hidden="1" x14ac:dyDescent="0.65">
      <c r="A53" s="92"/>
      <c r="B53" s="92" t="s">
        <v>97</v>
      </c>
      <c r="C53" s="90"/>
      <c r="E53" s="18"/>
      <c r="F53" s="18"/>
      <c r="G53" s="18"/>
      <c r="H53" s="18"/>
      <c r="I53" s="18"/>
      <c r="J53" s="18"/>
      <c r="K53" s="18"/>
      <c r="M53" s="92"/>
      <c r="N53" s="92"/>
      <c r="O53" s="90"/>
      <c r="P53" s="85"/>
      <c r="Q53" s="94"/>
      <c r="R53" s="18"/>
      <c r="S53" s="18"/>
      <c r="T53" s="18"/>
      <c r="U53" s="18"/>
      <c r="V53" s="18"/>
      <c r="W53" s="18"/>
      <c r="X53" s="18"/>
      <c r="Z53" s="89"/>
    </row>
    <row r="54" spans="1:26" ht="22" hidden="1" x14ac:dyDescent="0.65">
      <c r="A54" s="84" t="s">
        <v>104</v>
      </c>
      <c r="C54" s="90"/>
      <c r="E54" s="18"/>
      <c r="F54" s="18"/>
      <c r="G54" s="18"/>
      <c r="H54" s="18"/>
      <c r="I54" s="18"/>
      <c r="J54" s="18"/>
      <c r="K54" s="18"/>
      <c r="O54" s="90"/>
      <c r="P54" s="85"/>
      <c r="Q54" s="94"/>
      <c r="R54" s="18"/>
      <c r="S54" s="18"/>
      <c r="T54" s="18"/>
      <c r="U54" s="18"/>
      <c r="V54" s="18"/>
      <c r="W54" s="18"/>
      <c r="X54" s="18"/>
      <c r="Z54" s="89"/>
    </row>
    <row r="55" spans="1:26" ht="22" hidden="1" x14ac:dyDescent="0.65">
      <c r="A55" s="90"/>
      <c r="B55" s="84" t="s">
        <v>105</v>
      </c>
      <c r="C55" s="90"/>
      <c r="E55" s="3">
        <v>0</v>
      </c>
      <c r="F55" s="18"/>
      <c r="G55" s="3">
        <v>0</v>
      </c>
      <c r="H55" s="18"/>
      <c r="I55" s="3">
        <v>0</v>
      </c>
      <c r="J55" s="18"/>
      <c r="K55" s="3">
        <v>0</v>
      </c>
      <c r="M55" s="90"/>
      <c r="O55" s="90"/>
      <c r="P55" s="85"/>
      <c r="Q55" s="94"/>
      <c r="R55" s="18"/>
      <c r="S55" s="18"/>
      <c r="T55" s="18"/>
      <c r="U55" s="18"/>
      <c r="V55" s="18"/>
      <c r="W55" s="18"/>
      <c r="X55" s="18"/>
      <c r="Z55" s="89"/>
    </row>
    <row r="56" spans="1:26" ht="11.15" hidden="1" customHeight="1" x14ac:dyDescent="0.65">
      <c r="A56" s="90"/>
      <c r="C56" s="90"/>
      <c r="E56" s="18"/>
      <c r="F56" s="18"/>
      <c r="G56" s="18"/>
      <c r="H56" s="18"/>
      <c r="I56" s="18"/>
      <c r="J56" s="18"/>
      <c r="K56" s="18"/>
      <c r="M56" s="90"/>
      <c r="O56" s="90"/>
      <c r="P56" s="85"/>
      <c r="Q56" s="94"/>
      <c r="R56" s="18"/>
      <c r="S56" s="18"/>
      <c r="T56" s="18"/>
      <c r="U56" s="18"/>
      <c r="V56" s="18"/>
      <c r="W56" s="18"/>
      <c r="X56" s="18"/>
      <c r="Z56" s="89"/>
    </row>
    <row r="57" spans="1:26" ht="22" x14ac:dyDescent="0.7">
      <c r="A57" s="90" t="s">
        <v>106</v>
      </c>
      <c r="B57" s="169"/>
      <c r="C57" s="170"/>
      <c r="E57" s="23">
        <f>SUM(E50,E55)</f>
        <v>129305</v>
      </c>
      <c r="F57" s="21"/>
      <c r="G57" s="23">
        <f>SUM(G50,G55)</f>
        <v>-264</v>
      </c>
      <c r="H57" s="21"/>
      <c r="I57" s="23">
        <f>SUM(I50,I55)</f>
        <v>0</v>
      </c>
      <c r="J57" s="21"/>
      <c r="K57" s="23">
        <f>SUM(K50,K55)</f>
        <v>0</v>
      </c>
    </row>
    <row r="58" spans="1:26" ht="22.5" thickBot="1" x14ac:dyDescent="0.8">
      <c r="A58" s="90" t="s">
        <v>107</v>
      </c>
      <c r="E58" s="30">
        <f>E57+E40</f>
        <v>758219</v>
      </c>
      <c r="F58" s="21"/>
      <c r="G58" s="30">
        <f>G57+G40</f>
        <v>769092</v>
      </c>
      <c r="H58" s="21"/>
      <c r="I58" s="30">
        <f>I57+I40</f>
        <v>226963</v>
      </c>
      <c r="J58" s="21"/>
      <c r="K58" s="30">
        <f>K57+K40</f>
        <v>282806</v>
      </c>
    </row>
    <row r="59" spans="1:26" ht="12.65" customHeight="1" thickTop="1" x14ac:dyDescent="0.75">
      <c r="A59" s="90"/>
      <c r="E59" s="21"/>
      <c r="F59" s="5"/>
      <c r="G59" s="21"/>
      <c r="H59" s="5"/>
      <c r="I59" s="21"/>
      <c r="J59" s="5"/>
      <c r="K59" s="21"/>
    </row>
    <row r="60" spans="1:26" ht="22" x14ac:dyDescent="0.7">
      <c r="A60" s="170" t="s">
        <v>108</v>
      </c>
      <c r="E60" s="18"/>
      <c r="F60" s="18"/>
      <c r="G60" s="18"/>
      <c r="H60" s="18"/>
      <c r="I60" s="18"/>
      <c r="J60" s="18"/>
      <c r="K60" s="18"/>
    </row>
    <row r="61" spans="1:26" x14ac:dyDescent="0.65">
      <c r="B61" s="89" t="s">
        <v>91</v>
      </c>
      <c r="E61" s="18">
        <f>E63-E62</f>
        <v>740123</v>
      </c>
      <c r="F61" s="18"/>
      <c r="G61" s="18">
        <f>G63-G62</f>
        <v>729803</v>
      </c>
      <c r="H61" s="18"/>
      <c r="I61" s="18">
        <f>I58</f>
        <v>226963</v>
      </c>
      <c r="J61" s="18"/>
      <c r="K61" s="18">
        <f>K58</f>
        <v>282806</v>
      </c>
    </row>
    <row r="62" spans="1:26" x14ac:dyDescent="0.65">
      <c r="B62" s="89" t="s">
        <v>92</v>
      </c>
      <c r="E62" s="18">
        <v>18096</v>
      </c>
      <c r="F62" s="18"/>
      <c r="G62" s="18">
        <v>39289</v>
      </c>
      <c r="H62" s="18"/>
      <c r="I62" s="3">
        <v>0</v>
      </c>
      <c r="J62" s="18"/>
      <c r="K62" s="18">
        <v>0</v>
      </c>
    </row>
    <row r="63" spans="1:26" ht="22.5" thickBot="1" x14ac:dyDescent="0.8">
      <c r="A63" s="90"/>
      <c r="E63" s="30">
        <f>E58</f>
        <v>758219</v>
      </c>
      <c r="F63" s="21"/>
      <c r="G63" s="30">
        <f>G58</f>
        <v>769092</v>
      </c>
      <c r="H63" s="21"/>
      <c r="I63" s="30">
        <f>I62+I61</f>
        <v>226963</v>
      </c>
      <c r="J63" s="21"/>
      <c r="K63" s="30">
        <f>K62+K61</f>
        <v>282806</v>
      </c>
    </row>
    <row r="64" spans="1:26" ht="22.5" thickTop="1" x14ac:dyDescent="0.75">
      <c r="A64" s="90"/>
      <c r="E64" s="6">
        <f>E58-E63</f>
        <v>0</v>
      </c>
      <c r="F64" s="6"/>
      <c r="G64" s="6">
        <f>G58-G63</f>
        <v>0</v>
      </c>
      <c r="H64" s="6"/>
      <c r="I64" s="6">
        <f>I58-I63</f>
        <v>0</v>
      </c>
      <c r="J64" s="6"/>
      <c r="K64" s="6">
        <f>K58-K63</f>
        <v>0</v>
      </c>
    </row>
    <row r="65" spans="1:11" x14ac:dyDescent="0.65">
      <c r="B65" s="89"/>
      <c r="D65" s="94"/>
      <c r="H65" s="100"/>
    </row>
    <row r="66" spans="1:11" x14ac:dyDescent="0.65">
      <c r="B66" s="89"/>
      <c r="D66" s="94"/>
      <c r="H66" s="100"/>
    </row>
    <row r="67" spans="1:11" x14ac:dyDescent="0.75">
      <c r="D67" s="94"/>
      <c r="H67" s="100"/>
    </row>
    <row r="68" spans="1:11" x14ac:dyDescent="0.75">
      <c r="D68" s="94"/>
      <c r="H68" s="100"/>
    </row>
    <row r="69" spans="1:11" ht="22" x14ac:dyDescent="0.7">
      <c r="A69" s="170"/>
      <c r="D69" s="94"/>
      <c r="E69" s="171"/>
      <c r="F69" s="171"/>
      <c r="G69" s="171"/>
      <c r="H69" s="171"/>
      <c r="I69" s="171"/>
      <c r="J69" s="171"/>
      <c r="K69" s="171"/>
    </row>
    <row r="70" spans="1:11" x14ac:dyDescent="0.65">
      <c r="A70" s="89"/>
      <c r="B70" s="89"/>
      <c r="D70" s="94"/>
      <c r="E70" s="28"/>
      <c r="F70" s="19"/>
      <c r="G70" s="28"/>
      <c r="I70" s="172"/>
      <c r="J70" s="171"/>
      <c r="K70" s="172"/>
    </row>
    <row r="71" spans="1:11" x14ac:dyDescent="0.75">
      <c r="D71" s="94"/>
      <c r="E71" s="171"/>
      <c r="F71" s="171"/>
      <c r="G71" s="171"/>
      <c r="H71" s="171"/>
      <c r="I71" s="171"/>
      <c r="J71" s="171"/>
      <c r="K71" s="171"/>
    </row>
    <row r="72" spans="1:11" x14ac:dyDescent="0.75">
      <c r="D72" s="94"/>
      <c r="E72" s="171"/>
      <c r="F72" s="171"/>
      <c r="G72" s="171"/>
      <c r="H72" s="171"/>
      <c r="I72" s="171"/>
      <c r="J72" s="171"/>
      <c r="K72" s="171"/>
    </row>
    <row r="73" spans="1:11" x14ac:dyDescent="0.75">
      <c r="D73" s="94"/>
      <c r="E73" s="171"/>
      <c r="F73" s="171"/>
      <c r="G73" s="171"/>
      <c r="H73" s="171"/>
      <c r="I73" s="171"/>
      <c r="J73" s="171"/>
      <c r="K73" s="171"/>
    </row>
    <row r="74" spans="1:11" x14ac:dyDescent="0.75">
      <c r="D74" s="94"/>
      <c r="E74" s="171"/>
      <c r="F74" s="171"/>
      <c r="G74" s="171"/>
      <c r="H74" s="171"/>
      <c r="I74" s="171"/>
      <c r="J74" s="171"/>
      <c r="K74" s="171"/>
    </row>
    <row r="75" spans="1:11" x14ac:dyDescent="0.75">
      <c r="D75" s="94"/>
      <c r="E75" s="171"/>
      <c r="F75" s="171"/>
      <c r="G75" s="171"/>
      <c r="H75" s="171"/>
      <c r="I75" s="171"/>
      <c r="J75" s="171"/>
      <c r="K75" s="171"/>
    </row>
    <row r="76" spans="1:11" x14ac:dyDescent="0.75">
      <c r="D76" s="94"/>
      <c r="E76" s="171"/>
      <c r="F76" s="171"/>
      <c r="G76" s="171"/>
      <c r="H76" s="171"/>
      <c r="I76" s="171"/>
      <c r="J76" s="171"/>
      <c r="K76" s="171"/>
    </row>
    <row r="77" spans="1:11" x14ac:dyDescent="0.75">
      <c r="D77" s="94"/>
      <c r="E77" s="171"/>
      <c r="F77" s="171"/>
      <c r="G77" s="171"/>
      <c r="H77" s="171"/>
      <c r="I77" s="171"/>
      <c r="J77" s="171"/>
      <c r="K77" s="171"/>
    </row>
    <row r="78" spans="1:11" x14ac:dyDescent="0.75">
      <c r="D78" s="94"/>
      <c r="E78" s="171"/>
      <c r="F78" s="171"/>
      <c r="G78" s="171"/>
      <c r="H78" s="171"/>
      <c r="I78" s="171"/>
      <c r="J78" s="171"/>
      <c r="K78" s="171"/>
    </row>
    <row r="79" spans="1:11" x14ac:dyDescent="0.75">
      <c r="D79" s="94"/>
      <c r="H79" s="100"/>
    </row>
    <row r="80" spans="1:11" x14ac:dyDescent="0.75">
      <c r="D80" s="94"/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topLeftCell="A28">
      <selection activeCell="F43" sqref="F43"/>
      <rowBreaks count="1" manualBreakCount="1">
        <brk id="24" max="16383" man="1"/>
      </rowBreaks>
      <pageMargins left="0" right="0" top="0" bottom="0" header="0" footer="0"/>
      <pageSetup paperSize="9" firstPageNumber="6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E39:K39"/>
    <mergeCell ref="E8:K8"/>
    <mergeCell ref="E35:G35"/>
    <mergeCell ref="I35:K35"/>
    <mergeCell ref="E36:G36"/>
    <mergeCell ref="I36:K36"/>
    <mergeCell ref="E37:G37"/>
    <mergeCell ref="I37:K37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1" firstPageNumber="6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6383" man="1"/>
  </rowBreaks>
  <customProperties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E49C-8030-4A11-8448-0E548436A5B1}">
  <dimension ref="A1:AH30"/>
  <sheetViews>
    <sheetView view="pageBreakPreview" zoomScale="85" zoomScaleNormal="100" zoomScaleSheetLayoutView="115" workbookViewId="0">
      <selection activeCell="S18" sqref="S18"/>
    </sheetView>
  </sheetViews>
  <sheetFormatPr defaultColWidth="8.8984375" defaultRowHeight="21.5" x14ac:dyDescent="0.65"/>
  <cols>
    <col min="1" max="3" width="1.69921875" style="89" customWidth="1"/>
    <col min="4" max="4" width="38.19921875" style="89" customWidth="1"/>
    <col min="5" max="5" width="9.8984375" style="89" customWidth="1"/>
    <col min="6" max="6" width="0.69921875" style="89" customWidth="1"/>
    <col min="7" max="7" width="10.8984375" style="89" bestFit="1" customWidth="1"/>
    <col min="8" max="8" width="0.69921875" style="89" customWidth="1"/>
    <col min="9" max="9" width="11" style="89" customWidth="1"/>
    <col min="10" max="10" width="0.69921875" style="89" customWidth="1"/>
    <col min="11" max="11" width="11.8984375" style="89" bestFit="1" customWidth="1"/>
    <col min="12" max="12" width="0.69921875" style="89" customWidth="1"/>
    <col min="13" max="13" width="13.09765625" style="86" bestFit="1" customWidth="1"/>
    <col min="14" max="14" width="0.69921875" style="89" customWidth="1"/>
    <col min="15" max="15" width="9.3984375" style="89" bestFit="1" customWidth="1"/>
    <col min="16" max="16" width="0.69921875" style="89" customWidth="1"/>
    <col min="17" max="17" width="11" style="89" bestFit="1" customWidth="1"/>
    <col min="18" max="18" width="0.69921875" style="89" customWidth="1"/>
    <col min="19" max="19" width="11.3984375" style="89" bestFit="1" customWidth="1"/>
    <col min="20" max="20" width="0.69921875" style="89" customWidth="1"/>
    <col min="21" max="21" width="11.3984375" style="89" bestFit="1" customWidth="1"/>
    <col min="22" max="22" width="0.69921875" style="89" customWidth="1"/>
    <col min="23" max="23" width="10" style="89" bestFit="1" customWidth="1"/>
    <col min="24" max="24" width="0.69921875" style="89" hidden="1" customWidth="1"/>
    <col min="25" max="25" width="10.09765625" style="89" hidden="1" customWidth="1"/>
    <col min="26" max="26" width="0.69921875" style="89" customWidth="1"/>
    <col min="27" max="27" width="11.3984375" style="89" bestFit="1" customWidth="1"/>
    <col min="28" max="28" width="0.69921875" style="89" customWidth="1"/>
    <col min="29" max="29" width="12.09765625" style="89" bestFit="1" customWidth="1"/>
    <col min="30" max="30" width="0.69921875" style="89" customWidth="1"/>
    <col min="31" max="31" width="9.3984375" style="89" bestFit="1" customWidth="1"/>
    <col min="32" max="32" width="0.69921875" style="89" customWidth="1"/>
    <col min="33" max="33" width="12.09765625" style="89" bestFit="1" customWidth="1"/>
    <col min="34" max="34" width="10.8984375" style="89" bestFit="1" customWidth="1"/>
    <col min="35" max="16384" width="8.8984375" style="89"/>
  </cols>
  <sheetData>
    <row r="1" spans="1:34" s="112" customFormat="1" ht="21.65" customHeight="1" x14ac:dyDescent="0.75">
      <c r="A1" s="133" t="s">
        <v>0</v>
      </c>
      <c r="B1" s="134"/>
      <c r="C1" s="134"/>
      <c r="D1" s="110"/>
      <c r="E1" s="135"/>
      <c r="F1" s="136"/>
      <c r="G1" s="137"/>
      <c r="H1" s="137"/>
      <c r="I1" s="137"/>
      <c r="J1" s="138"/>
      <c r="K1" s="137"/>
      <c r="L1" s="138"/>
      <c r="M1" s="113"/>
      <c r="N1" s="138"/>
      <c r="O1" s="113"/>
      <c r="P1" s="113"/>
      <c r="Q1" s="113"/>
      <c r="R1" s="138"/>
      <c r="S1" s="138"/>
      <c r="T1" s="138"/>
      <c r="U1" s="138"/>
      <c r="V1" s="138"/>
      <c r="AB1" s="138"/>
      <c r="AC1" s="75"/>
      <c r="AD1" s="75"/>
    </row>
    <row r="2" spans="1:34" s="112" customFormat="1" ht="21.65" customHeight="1" x14ac:dyDescent="0.75">
      <c r="A2" s="133" t="s">
        <v>109</v>
      </c>
      <c r="B2" s="161"/>
      <c r="C2" s="161"/>
      <c r="D2" s="136"/>
      <c r="E2" s="162"/>
      <c r="G2" s="75"/>
      <c r="H2" s="75"/>
      <c r="I2" s="75"/>
      <c r="J2" s="75"/>
      <c r="K2" s="75"/>
      <c r="L2" s="75"/>
      <c r="M2" s="113"/>
      <c r="N2" s="75"/>
      <c r="O2" s="75"/>
      <c r="P2" s="75"/>
      <c r="Q2" s="75"/>
      <c r="R2" s="75"/>
      <c r="S2" s="75"/>
      <c r="T2" s="75"/>
      <c r="U2" s="75"/>
      <c r="V2" s="75"/>
      <c r="AB2" s="75"/>
      <c r="AC2" s="75"/>
      <c r="AD2" s="75"/>
    </row>
    <row r="3" spans="1:34" s="83" customFormat="1" ht="21.65" customHeight="1" x14ac:dyDescent="0.75">
      <c r="A3" s="140"/>
      <c r="B3" s="95"/>
      <c r="C3" s="95"/>
      <c r="D3" s="142"/>
      <c r="E3" s="120"/>
      <c r="G3" s="100"/>
      <c r="H3" s="100"/>
      <c r="I3" s="100"/>
      <c r="J3" s="100"/>
      <c r="K3" s="100"/>
      <c r="L3" s="100"/>
      <c r="M3" s="114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</row>
    <row r="4" spans="1:34" s="83" customFormat="1" ht="21.65" customHeight="1" x14ac:dyDescent="0.75">
      <c r="B4" s="95"/>
      <c r="C4" s="95"/>
      <c r="D4" s="142"/>
      <c r="E4" s="120"/>
      <c r="G4" s="182" t="s">
        <v>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</row>
    <row r="5" spans="1:34" s="83" customFormat="1" ht="21.65" customHeight="1" x14ac:dyDescent="0.75">
      <c r="B5" s="95"/>
      <c r="C5" s="95"/>
      <c r="D5" s="142"/>
      <c r="E5" s="120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88" t="s">
        <v>110</v>
      </c>
      <c r="X5" s="188"/>
      <c r="Y5" s="188"/>
      <c r="Z5" s="188"/>
      <c r="AA5" s="188"/>
      <c r="AB5" s="115"/>
      <c r="AC5" s="115"/>
      <c r="AD5" s="115"/>
      <c r="AE5" s="115"/>
      <c r="AF5" s="115"/>
      <c r="AG5" s="115"/>
    </row>
    <row r="6" spans="1:34" s="83" customFormat="1" ht="21.65" customHeight="1" x14ac:dyDescent="0.75">
      <c r="B6" s="95"/>
      <c r="C6" s="95"/>
      <c r="D6" s="142"/>
      <c r="E6" s="120"/>
      <c r="G6" s="115"/>
      <c r="H6" s="115"/>
      <c r="I6" s="115"/>
      <c r="J6" s="115"/>
      <c r="K6" s="115"/>
      <c r="L6" s="115"/>
      <c r="M6" s="115"/>
      <c r="N6" s="115"/>
      <c r="O6" s="186" t="s">
        <v>63</v>
      </c>
      <c r="P6" s="186"/>
      <c r="Q6" s="186"/>
      <c r="R6" s="186"/>
      <c r="S6" s="186"/>
      <c r="T6" s="115"/>
      <c r="U6" s="115"/>
      <c r="V6" s="115"/>
      <c r="W6" s="189"/>
      <c r="X6" s="189"/>
      <c r="Y6" s="189"/>
      <c r="Z6" s="189"/>
      <c r="AA6" s="189"/>
      <c r="AB6" s="115"/>
      <c r="AC6" s="115"/>
      <c r="AD6" s="115"/>
      <c r="AE6" s="115"/>
      <c r="AF6" s="115"/>
      <c r="AG6" s="115"/>
    </row>
    <row r="7" spans="1:34" s="83" customFormat="1" ht="21.65" customHeight="1" x14ac:dyDescent="0.75">
      <c r="B7" s="95"/>
      <c r="C7" s="95"/>
      <c r="D7" s="142"/>
      <c r="E7" s="120"/>
      <c r="G7" s="144"/>
      <c r="H7" s="144"/>
      <c r="I7" s="144"/>
      <c r="J7" s="144"/>
      <c r="K7" s="114" t="s">
        <v>111</v>
      </c>
      <c r="L7" s="114"/>
      <c r="M7" s="114" t="s">
        <v>112</v>
      </c>
      <c r="N7" s="144"/>
      <c r="T7" s="114"/>
      <c r="U7" s="114"/>
      <c r="V7" s="100"/>
      <c r="AB7" s="144"/>
      <c r="AC7" s="144"/>
      <c r="AD7" s="144"/>
      <c r="AE7" s="145" t="s">
        <v>113</v>
      </c>
      <c r="AF7" s="144"/>
    </row>
    <row r="8" spans="1:34" s="83" customFormat="1" ht="21.65" customHeight="1" x14ac:dyDescent="0.75">
      <c r="B8" s="95"/>
      <c r="C8" s="95"/>
      <c r="D8" s="142"/>
      <c r="E8" s="120"/>
      <c r="G8" s="115"/>
      <c r="H8" s="115"/>
      <c r="I8" s="115"/>
      <c r="J8" s="115"/>
      <c r="K8" s="145" t="s">
        <v>114</v>
      </c>
      <c r="L8" s="100"/>
      <c r="M8" s="145" t="s">
        <v>115</v>
      </c>
      <c r="N8" s="144"/>
      <c r="O8" s="145" t="s">
        <v>116</v>
      </c>
      <c r="P8" s="145"/>
      <c r="Q8" s="145"/>
      <c r="R8" s="115"/>
      <c r="S8" s="147"/>
      <c r="T8" s="147"/>
      <c r="U8" s="147"/>
      <c r="V8" s="147"/>
      <c r="W8" s="145" t="s">
        <v>117</v>
      </c>
      <c r="X8" s="145"/>
      <c r="Y8" s="145" t="s">
        <v>118</v>
      </c>
      <c r="Z8" s="145"/>
      <c r="AA8" s="145" t="s">
        <v>119</v>
      </c>
      <c r="AB8" s="147"/>
      <c r="AC8" s="147"/>
      <c r="AD8" s="145"/>
      <c r="AE8" s="145" t="s">
        <v>120</v>
      </c>
      <c r="AF8" s="145"/>
      <c r="AG8" s="147"/>
    </row>
    <row r="9" spans="1:34" s="83" customFormat="1" ht="21.65" customHeight="1" x14ac:dyDescent="0.75">
      <c r="B9" s="95"/>
      <c r="C9" s="95"/>
      <c r="D9" s="142"/>
      <c r="E9" s="120"/>
      <c r="G9" s="114" t="s">
        <v>116</v>
      </c>
      <c r="H9" s="114"/>
      <c r="I9" s="146" t="s">
        <v>121</v>
      </c>
      <c r="J9" s="115"/>
      <c r="K9" s="145" t="s">
        <v>122</v>
      </c>
      <c r="L9" s="114"/>
      <c r="M9" s="145" t="s">
        <v>123</v>
      </c>
      <c r="N9" s="115"/>
      <c r="O9" s="145" t="s">
        <v>117</v>
      </c>
      <c r="P9" s="145"/>
      <c r="Q9" s="145" t="s">
        <v>117</v>
      </c>
      <c r="R9" s="115"/>
      <c r="S9" s="147"/>
      <c r="T9" s="147"/>
      <c r="U9" s="147"/>
      <c r="V9" s="145"/>
      <c r="W9" s="145" t="s">
        <v>112</v>
      </c>
      <c r="X9" s="145"/>
      <c r="Y9" s="145" t="s">
        <v>124</v>
      </c>
      <c r="Z9" s="147"/>
      <c r="AA9" s="145" t="s">
        <v>125</v>
      </c>
      <c r="AB9" s="147"/>
      <c r="AC9" s="145" t="s">
        <v>119</v>
      </c>
      <c r="AD9" s="145"/>
      <c r="AE9" s="145" t="s">
        <v>126</v>
      </c>
      <c r="AF9" s="145"/>
      <c r="AG9" s="145" t="s">
        <v>119</v>
      </c>
    </row>
    <row r="10" spans="1:34" s="83" customFormat="1" ht="21.65" customHeight="1" x14ac:dyDescent="0.75">
      <c r="A10" s="187"/>
      <c r="B10" s="149"/>
      <c r="C10" s="149"/>
      <c r="D10" s="150"/>
      <c r="E10" s="128"/>
      <c r="F10" s="151"/>
      <c r="G10" s="114" t="s">
        <v>127</v>
      </c>
      <c r="H10" s="114"/>
      <c r="I10" s="152" t="s">
        <v>128</v>
      </c>
      <c r="J10" s="115"/>
      <c r="K10" s="142" t="s">
        <v>129</v>
      </c>
      <c r="L10" s="114"/>
      <c r="M10" s="145" t="s">
        <v>130</v>
      </c>
      <c r="N10" s="115"/>
      <c r="O10" s="145" t="s">
        <v>131</v>
      </c>
      <c r="P10" s="145"/>
      <c r="Q10" s="145" t="s">
        <v>132</v>
      </c>
      <c r="R10" s="115"/>
      <c r="S10" s="145" t="s">
        <v>133</v>
      </c>
      <c r="T10" s="145"/>
      <c r="U10" s="145" t="s">
        <v>132</v>
      </c>
      <c r="V10" s="145"/>
      <c r="W10" s="145" t="s">
        <v>134</v>
      </c>
      <c r="X10" s="145"/>
      <c r="Y10" s="145" t="s">
        <v>135</v>
      </c>
      <c r="Z10" s="145"/>
      <c r="AA10" s="145" t="s">
        <v>136</v>
      </c>
      <c r="AB10" s="147"/>
      <c r="AC10" s="145" t="s">
        <v>137</v>
      </c>
      <c r="AD10" s="145"/>
      <c r="AE10" s="145" t="s">
        <v>138</v>
      </c>
      <c r="AF10" s="145"/>
      <c r="AG10" s="145" t="s">
        <v>137</v>
      </c>
    </row>
    <row r="11" spans="1:34" s="83" customFormat="1" ht="21.65" customHeight="1" x14ac:dyDescent="0.75">
      <c r="A11" s="187"/>
      <c r="B11" s="149"/>
      <c r="C11" s="149"/>
      <c r="D11" s="150"/>
      <c r="E11" s="85"/>
      <c r="G11" s="114" t="s">
        <v>139</v>
      </c>
      <c r="H11" s="114"/>
      <c r="I11" s="152" t="s">
        <v>140</v>
      </c>
      <c r="J11" s="115"/>
      <c r="K11" s="145" t="s">
        <v>141</v>
      </c>
      <c r="L11" s="114"/>
      <c r="M11" s="145" t="s">
        <v>142</v>
      </c>
      <c r="N11" s="115"/>
      <c r="O11" s="145" t="s">
        <v>143</v>
      </c>
      <c r="P11" s="145"/>
      <c r="Q11" s="145" t="s">
        <v>144</v>
      </c>
      <c r="R11" s="115"/>
      <c r="S11" s="145" t="s">
        <v>145</v>
      </c>
      <c r="T11" s="145"/>
      <c r="U11" s="145" t="s">
        <v>144</v>
      </c>
      <c r="V11" s="145"/>
      <c r="W11" s="145" t="s">
        <v>146</v>
      </c>
      <c r="X11" s="145"/>
      <c r="Y11" s="145" t="s">
        <v>147</v>
      </c>
      <c r="Z11" s="145"/>
      <c r="AA11" s="145" t="s">
        <v>148</v>
      </c>
      <c r="AB11" s="147"/>
      <c r="AC11" s="145" t="s">
        <v>130</v>
      </c>
      <c r="AD11" s="145"/>
      <c r="AE11" s="145" t="s">
        <v>129</v>
      </c>
      <c r="AF11" s="145"/>
      <c r="AG11" s="145" t="s">
        <v>149</v>
      </c>
    </row>
    <row r="12" spans="1:34" s="83" customFormat="1" ht="21.65" customHeight="1" x14ac:dyDescent="0.75">
      <c r="B12" s="149"/>
      <c r="C12" s="149"/>
      <c r="D12" s="150"/>
      <c r="F12" s="151"/>
      <c r="G12" s="181" t="s">
        <v>9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</row>
    <row r="13" spans="1:34" s="83" customFormat="1" ht="21.65" customHeight="1" x14ac:dyDescent="0.75">
      <c r="A13" s="140" t="s">
        <v>150</v>
      </c>
      <c r="B13" s="149"/>
      <c r="C13" s="149"/>
      <c r="D13" s="150"/>
      <c r="F13" s="15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</row>
    <row r="14" spans="1:34" s="124" customFormat="1" ht="21.65" customHeight="1" x14ac:dyDescent="0.75">
      <c r="A14" s="140" t="s">
        <v>151</v>
      </c>
      <c r="B14" s="78"/>
      <c r="C14" s="78"/>
      <c r="D14" s="151"/>
      <c r="E14" s="130"/>
      <c r="G14" s="33">
        <v>2500000</v>
      </c>
      <c r="H14" s="34"/>
      <c r="I14" s="33">
        <v>3407489</v>
      </c>
      <c r="J14" s="34"/>
      <c r="K14" s="33">
        <v>-66134</v>
      </c>
      <c r="L14" s="34"/>
      <c r="M14" s="33">
        <v>-186755</v>
      </c>
      <c r="N14" s="33"/>
      <c r="O14" s="33">
        <v>250000</v>
      </c>
      <c r="P14" s="34"/>
      <c r="Q14" s="34">
        <v>1214138</v>
      </c>
      <c r="R14" s="34"/>
      <c r="S14" s="33">
        <v>5389206</v>
      </c>
      <c r="T14" s="34"/>
      <c r="U14" s="34">
        <v>-1214138</v>
      </c>
      <c r="V14" s="33"/>
      <c r="W14" s="33">
        <v>19706</v>
      </c>
      <c r="X14" s="34"/>
      <c r="Y14" s="34"/>
      <c r="Z14" s="34"/>
      <c r="AA14" s="48">
        <f>SUM(W14,Y14)</f>
        <v>19706</v>
      </c>
      <c r="AB14" s="34"/>
      <c r="AC14" s="48">
        <f>SUM(G14:U14,AA14)</f>
        <v>11313512</v>
      </c>
      <c r="AD14" s="33"/>
      <c r="AE14" s="34">
        <v>418006</v>
      </c>
      <c r="AF14" s="33"/>
      <c r="AG14" s="48">
        <f>SUM(AC14,AE14)</f>
        <v>11731518</v>
      </c>
      <c r="AH14" s="165"/>
    </row>
    <row r="15" spans="1:34" s="124" customFormat="1" ht="13.5" customHeight="1" x14ac:dyDescent="0.75">
      <c r="A15" s="140"/>
      <c r="B15" s="78"/>
      <c r="C15" s="78"/>
      <c r="D15" s="151"/>
      <c r="E15" s="130"/>
      <c r="G15" s="34"/>
      <c r="H15" s="33"/>
      <c r="I15" s="34"/>
      <c r="J15" s="33"/>
      <c r="K15" s="34"/>
      <c r="L15" s="33"/>
      <c r="M15" s="35"/>
      <c r="N15" s="33"/>
      <c r="O15" s="34"/>
      <c r="P15" s="34"/>
      <c r="Q15" s="34"/>
      <c r="R15" s="33"/>
      <c r="S15" s="34"/>
      <c r="T15" s="34"/>
      <c r="U15" s="34"/>
      <c r="V15" s="33"/>
      <c r="W15" s="34"/>
      <c r="X15" s="34"/>
      <c r="Y15" s="36"/>
      <c r="Z15" s="33"/>
      <c r="AA15" s="34"/>
      <c r="AB15" s="34"/>
      <c r="AC15" s="34"/>
      <c r="AD15" s="33"/>
      <c r="AE15" s="34"/>
      <c r="AF15" s="33"/>
      <c r="AG15" s="34"/>
    </row>
    <row r="16" spans="1:34" s="83" customFormat="1" ht="21.65" customHeight="1" x14ac:dyDescent="0.75">
      <c r="A16" s="140" t="s">
        <v>152</v>
      </c>
      <c r="B16" s="155"/>
      <c r="C16" s="95"/>
      <c r="D16" s="142"/>
      <c r="E16" s="120"/>
      <c r="G16" s="1"/>
      <c r="H16" s="1"/>
      <c r="I16" s="1"/>
      <c r="J16" s="1"/>
      <c r="K16" s="1"/>
      <c r="L16" s="1"/>
      <c r="M16" s="3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5"/>
      <c r="AD16" s="1"/>
      <c r="AE16" s="1"/>
      <c r="AF16" s="1"/>
      <c r="AG16" s="1"/>
    </row>
    <row r="17" spans="1:34" s="83" customFormat="1" ht="21.65" customHeight="1" x14ac:dyDescent="0.75">
      <c r="A17" s="156"/>
      <c r="B17" s="126" t="s">
        <v>153</v>
      </c>
      <c r="C17" s="155"/>
      <c r="D17" s="142"/>
      <c r="F17" s="142"/>
      <c r="G17" s="1"/>
      <c r="H17" s="1"/>
      <c r="I17" s="1"/>
      <c r="J17" s="1"/>
      <c r="K17" s="1"/>
      <c r="L17" s="1"/>
      <c r="M17" s="37"/>
      <c r="N17" s="1"/>
      <c r="O17" s="1"/>
      <c r="P17" s="1"/>
      <c r="Q17" s="1"/>
      <c r="R17" s="1"/>
      <c r="S17" s="1"/>
      <c r="T17" s="1"/>
      <c r="U17" s="1"/>
      <c r="V17" s="18"/>
      <c r="W17" s="1"/>
      <c r="X17" s="1"/>
      <c r="Y17" s="1"/>
      <c r="Z17" s="1"/>
      <c r="AA17" s="1"/>
      <c r="AB17" s="1"/>
      <c r="AC17" s="5"/>
      <c r="AD17" s="1"/>
      <c r="AE17" s="1"/>
      <c r="AF17" s="1"/>
      <c r="AG17" s="1"/>
    </row>
    <row r="18" spans="1:34" s="83" customFormat="1" ht="21.65" customHeight="1" x14ac:dyDescent="0.75">
      <c r="A18" s="156"/>
      <c r="B18" s="95" t="s">
        <v>154</v>
      </c>
      <c r="C18" s="126"/>
      <c r="E18" s="128"/>
      <c r="F18" s="142"/>
      <c r="G18" s="3">
        <v>0</v>
      </c>
      <c r="H18" s="1"/>
      <c r="I18" s="3">
        <v>0</v>
      </c>
      <c r="J18" s="1"/>
      <c r="K18" s="3">
        <v>0</v>
      </c>
      <c r="L18" s="1"/>
      <c r="M18" s="38">
        <v>0</v>
      </c>
      <c r="N18" s="1"/>
      <c r="O18" s="3">
        <v>0</v>
      </c>
      <c r="P18" s="1"/>
      <c r="Q18" s="3">
        <v>243535</v>
      </c>
      <c r="R18" s="1"/>
      <c r="S18" s="50">
        <f>-Q18</f>
        <v>-243535</v>
      </c>
      <c r="T18" s="1"/>
      <c r="U18" s="50">
        <f>-Q18</f>
        <v>-243535</v>
      </c>
      <c r="V18" s="18"/>
      <c r="W18" s="3">
        <v>0</v>
      </c>
      <c r="X18" s="1"/>
      <c r="Y18" s="1"/>
      <c r="Z18" s="1"/>
      <c r="AA18" s="56">
        <f>SUM(W18,Y18)</f>
        <v>0</v>
      </c>
      <c r="AB18" s="1"/>
      <c r="AC18" s="56">
        <f>SUM(G18,I18,K18,O18,S18,AA18)</f>
        <v>-243535</v>
      </c>
      <c r="AD18" s="1"/>
      <c r="AE18" s="3">
        <v>0</v>
      </c>
      <c r="AF18" s="1"/>
      <c r="AG18" s="56">
        <f>SUM(AC18,AE18)</f>
        <v>-243535</v>
      </c>
    </row>
    <row r="19" spans="1:34" s="83" customFormat="1" ht="21.65" hidden="1" customHeight="1" x14ac:dyDescent="0.75">
      <c r="A19" s="156"/>
      <c r="B19" s="95" t="s">
        <v>155</v>
      </c>
      <c r="C19" s="126"/>
      <c r="E19" s="128">
        <v>9</v>
      </c>
      <c r="F19" s="142"/>
      <c r="G19" s="1"/>
      <c r="H19" s="1"/>
      <c r="I19" s="1"/>
      <c r="J19" s="1"/>
      <c r="K19" s="1"/>
      <c r="L19" s="1"/>
      <c r="M19" s="37"/>
      <c r="N19" s="1"/>
      <c r="O19" s="1"/>
      <c r="P19" s="1"/>
      <c r="Q19" s="1"/>
      <c r="R19" s="1"/>
      <c r="S19" s="1"/>
      <c r="T19" s="1"/>
      <c r="U19" s="1"/>
      <c r="V19" s="18"/>
      <c r="W19" s="1"/>
      <c r="X19" s="1"/>
      <c r="Y19" s="1">
        <v>0</v>
      </c>
      <c r="Z19" s="1"/>
      <c r="AA19" s="36">
        <v>0</v>
      </c>
      <c r="AB19" s="1"/>
      <c r="AC19" s="36">
        <f>SUM(G19,I19,K19,O19,S19,AA19)</f>
        <v>0</v>
      </c>
      <c r="AD19" s="1"/>
      <c r="AE19" s="1"/>
      <c r="AF19" s="1"/>
      <c r="AG19" s="36">
        <f>SUM(AC19,AE19)</f>
        <v>0</v>
      </c>
    </row>
    <row r="20" spans="1:34" s="83" customFormat="1" ht="21.65" hidden="1" customHeight="1" x14ac:dyDescent="0.75">
      <c r="A20" s="157" t="s">
        <v>156</v>
      </c>
      <c r="B20" s="95" t="s">
        <v>157</v>
      </c>
      <c r="C20" s="95"/>
      <c r="E20" s="128"/>
      <c r="F20" s="142"/>
      <c r="G20" s="3"/>
      <c r="H20" s="1"/>
      <c r="I20" s="3"/>
      <c r="J20" s="1"/>
      <c r="K20" s="3"/>
      <c r="L20" s="1"/>
      <c r="M20" s="38"/>
      <c r="N20" s="1"/>
      <c r="O20" s="3"/>
      <c r="P20" s="18"/>
      <c r="Q20" s="3"/>
      <c r="R20" s="1"/>
      <c r="S20" s="3"/>
      <c r="T20" s="1"/>
      <c r="U20" s="3"/>
      <c r="V20" s="18"/>
      <c r="W20" s="3"/>
      <c r="X20" s="18"/>
      <c r="Y20" s="39">
        <v>0</v>
      </c>
      <c r="Z20" s="1"/>
      <c r="AA20" s="39">
        <v>0</v>
      </c>
      <c r="AB20" s="1"/>
      <c r="AC20" s="3">
        <f>SUM(G20,I20,K20,O20,S20,AA20)</f>
        <v>0</v>
      </c>
      <c r="AD20" s="18"/>
      <c r="AE20" s="3"/>
      <c r="AF20" s="18"/>
      <c r="AG20" s="3">
        <f>SUM(AC20,AE20)</f>
        <v>0</v>
      </c>
    </row>
    <row r="21" spans="1:34" s="124" customFormat="1" ht="21.65" customHeight="1" x14ac:dyDescent="0.75">
      <c r="B21" s="140" t="s">
        <v>230</v>
      </c>
      <c r="C21" s="158"/>
      <c r="D21" s="151"/>
      <c r="E21" s="159"/>
      <c r="F21" s="151"/>
      <c r="G21" s="51">
        <f>SUM(G18:G20)</f>
        <v>0</v>
      </c>
      <c r="H21" s="1"/>
      <c r="I21" s="51">
        <f>SUM(I18:I20)</f>
        <v>0</v>
      </c>
      <c r="J21" s="1"/>
      <c r="K21" s="51">
        <f>SUM(K18:K20)</f>
        <v>0</v>
      </c>
      <c r="L21" s="1"/>
      <c r="M21" s="51">
        <f>SUM(M18:M20)</f>
        <v>0</v>
      </c>
      <c r="N21" s="1"/>
      <c r="O21" s="51">
        <f>SUM(O18:O20)</f>
        <v>0</v>
      </c>
      <c r="P21" s="41"/>
      <c r="Q21" s="51">
        <f>SUM(Q18:Q20)</f>
        <v>243535</v>
      </c>
      <c r="R21" s="1"/>
      <c r="S21" s="51">
        <f>SUM(S18:S20)</f>
        <v>-243535</v>
      </c>
      <c r="T21" s="1"/>
      <c r="U21" s="51">
        <f>SUM(U18:U20)</f>
        <v>-243535</v>
      </c>
      <c r="V21" s="18"/>
      <c r="W21" s="51">
        <f>SUM(W18:W20)</f>
        <v>0</v>
      </c>
      <c r="X21" s="42" t="e">
        <f>SUM(#REF!)</f>
        <v>#REF!</v>
      </c>
      <c r="Y21" s="40">
        <f>Y20</f>
        <v>0</v>
      </c>
      <c r="Z21" s="1"/>
      <c r="AA21" s="51">
        <f>SUM(AA18:AA20)</f>
        <v>0</v>
      </c>
      <c r="AB21" s="1"/>
      <c r="AC21" s="51">
        <f>SUM(AC18:AC20)</f>
        <v>-243535</v>
      </c>
      <c r="AD21" s="5"/>
      <c r="AE21" s="51">
        <f>SUM(AE18:AE20)</f>
        <v>0</v>
      </c>
      <c r="AF21" s="6"/>
      <c r="AG21" s="51">
        <f>SUM(AG18:AG20)</f>
        <v>-243535</v>
      </c>
    </row>
    <row r="22" spans="1:34" s="124" customFormat="1" ht="13.5" customHeight="1" x14ac:dyDescent="0.75">
      <c r="A22" s="140"/>
      <c r="B22" s="78"/>
      <c r="C22" s="78"/>
      <c r="D22" s="151"/>
      <c r="E22" s="130"/>
      <c r="G22" s="34"/>
      <c r="H22" s="1"/>
      <c r="I22" s="34"/>
      <c r="J22" s="1"/>
      <c r="K22" s="34"/>
      <c r="L22" s="1"/>
      <c r="M22" s="35"/>
      <c r="N22" s="1"/>
      <c r="O22" s="34"/>
      <c r="P22" s="34"/>
      <c r="Q22" s="34"/>
      <c r="R22" s="1"/>
      <c r="S22" s="34"/>
      <c r="T22" s="1"/>
      <c r="U22" s="34"/>
      <c r="V22" s="18"/>
      <c r="W22" s="34"/>
      <c r="X22" s="34"/>
      <c r="Y22" s="36"/>
      <c r="Z22" s="1"/>
      <c r="AA22" s="34"/>
      <c r="AB22" s="1"/>
      <c r="AC22" s="34"/>
      <c r="AD22" s="33"/>
      <c r="AE22" s="34"/>
      <c r="AF22" s="33"/>
      <c r="AG22" s="34"/>
    </row>
    <row r="23" spans="1:34" s="83" customFormat="1" ht="21.65" customHeight="1" x14ac:dyDescent="0.75">
      <c r="A23" s="140" t="s">
        <v>158</v>
      </c>
      <c r="B23" s="95"/>
      <c r="C23" s="95"/>
      <c r="D23" s="142"/>
      <c r="E23" s="120"/>
      <c r="G23" s="43"/>
      <c r="H23" s="1"/>
      <c r="I23" s="43"/>
      <c r="J23" s="43"/>
      <c r="K23" s="43"/>
      <c r="L23" s="1"/>
      <c r="M23" s="44"/>
      <c r="N23" s="43"/>
      <c r="O23" s="43"/>
      <c r="P23" s="43"/>
      <c r="Q23" s="43"/>
      <c r="R23" s="1"/>
      <c r="S23" s="43"/>
      <c r="T23" s="1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1"/>
      <c r="AG23" s="1"/>
    </row>
    <row r="24" spans="1:34" s="83" customFormat="1" ht="21.65" customHeight="1" x14ac:dyDescent="0.75">
      <c r="A24" s="157" t="s">
        <v>159</v>
      </c>
      <c r="B24" s="95"/>
      <c r="C24" s="95"/>
      <c r="D24" s="142"/>
      <c r="E24" s="120"/>
      <c r="G24" s="43">
        <v>0</v>
      </c>
      <c r="H24" s="43"/>
      <c r="I24" s="43">
        <v>0</v>
      </c>
      <c r="J24" s="43"/>
      <c r="K24" s="43">
        <v>0</v>
      </c>
      <c r="L24" s="43"/>
      <c r="M24" s="44">
        <v>0</v>
      </c>
      <c r="N24" s="43"/>
      <c r="O24" s="43">
        <v>0</v>
      </c>
      <c r="P24" s="43"/>
      <c r="Q24" s="43">
        <v>0</v>
      </c>
      <c r="R24" s="43"/>
      <c r="S24" s="54">
        <f>'PL_6-7'!G27</f>
        <v>730322</v>
      </c>
      <c r="T24" s="43"/>
      <c r="U24" s="43">
        <v>0</v>
      </c>
      <c r="V24" s="43"/>
      <c r="W24" s="43">
        <v>0</v>
      </c>
      <c r="X24" s="43"/>
      <c r="Y24" s="43">
        <v>0</v>
      </c>
      <c r="Z24" s="43"/>
      <c r="AA24" s="54">
        <f>Y24+W24</f>
        <v>0</v>
      </c>
      <c r="AB24" s="43"/>
      <c r="AC24" s="49">
        <f>SUM(G24,I24,K24,O24,S24,AA24)</f>
        <v>730322</v>
      </c>
      <c r="AD24" s="43"/>
      <c r="AE24" s="54">
        <f>'PL_6-7'!G28</f>
        <v>39034</v>
      </c>
      <c r="AF24" s="1"/>
      <c r="AG24" s="52">
        <f>SUM(AC24,AE24)</f>
        <v>769356</v>
      </c>
    </row>
    <row r="25" spans="1:34" s="83" customFormat="1" ht="21.65" customHeight="1" x14ac:dyDescent="0.75">
      <c r="A25" s="157" t="s">
        <v>160</v>
      </c>
      <c r="B25" s="155"/>
      <c r="C25" s="95"/>
      <c r="D25" s="142"/>
      <c r="E25" s="120"/>
      <c r="G25" s="45">
        <v>0</v>
      </c>
      <c r="H25" s="43"/>
      <c r="I25" s="45">
        <v>0</v>
      </c>
      <c r="J25" s="43"/>
      <c r="K25" s="45">
        <v>0</v>
      </c>
      <c r="L25" s="43"/>
      <c r="M25" s="46">
        <v>0</v>
      </c>
      <c r="N25" s="43"/>
      <c r="O25" s="45">
        <v>0</v>
      </c>
      <c r="P25" s="47"/>
      <c r="Q25" s="45">
        <v>0</v>
      </c>
      <c r="R25" s="43"/>
      <c r="S25" s="45">
        <v>0</v>
      </c>
      <c r="T25" s="47"/>
      <c r="U25" s="45">
        <v>0</v>
      </c>
      <c r="V25" s="43"/>
      <c r="W25" s="50">
        <f>'PL_6-7'!G61-'PL_6-7'!G27</f>
        <v>-519</v>
      </c>
      <c r="X25" s="47"/>
      <c r="Y25" s="45"/>
      <c r="Z25" s="18"/>
      <c r="AA25" s="55">
        <f>Y25+W25</f>
        <v>-519</v>
      </c>
      <c r="AB25" s="43"/>
      <c r="AC25" s="56">
        <f>SUM(G25,I25,K25,O25,S25,AA25)</f>
        <v>-519</v>
      </c>
      <c r="AD25" s="43"/>
      <c r="AE25" s="55">
        <f>'PL_6-7'!G62-'PL_6-7'!G28</f>
        <v>255</v>
      </c>
      <c r="AF25" s="1"/>
      <c r="AG25" s="50">
        <f>SUM(AC25,AE25)</f>
        <v>-264</v>
      </c>
    </row>
    <row r="26" spans="1:34" s="83" customFormat="1" ht="21.65" customHeight="1" x14ac:dyDescent="0.75">
      <c r="A26" s="140" t="s">
        <v>161</v>
      </c>
      <c r="B26" s="78"/>
      <c r="C26" s="158"/>
      <c r="D26" s="151"/>
      <c r="E26" s="159"/>
      <c r="F26" s="151"/>
      <c r="G26" s="51">
        <f>SUM(G24:G25)</f>
        <v>0</v>
      </c>
      <c r="H26" s="42"/>
      <c r="I26" s="51">
        <f>SUM(I24:I25)</f>
        <v>0</v>
      </c>
      <c r="J26" s="42"/>
      <c r="K26" s="51">
        <f>SUM(K24:K25)</f>
        <v>0</v>
      </c>
      <c r="L26" s="42"/>
      <c r="M26" s="53">
        <f>SUM(M24:M25)</f>
        <v>0</v>
      </c>
      <c r="N26" s="42"/>
      <c r="O26" s="51">
        <f>SUM(O24:O25)</f>
        <v>0</v>
      </c>
      <c r="P26" s="41"/>
      <c r="Q26" s="51">
        <f>SUM(Q24:Q25)</f>
        <v>0</v>
      </c>
      <c r="R26" s="42"/>
      <c r="S26" s="51">
        <f>SUM(S24:S25)</f>
        <v>730322</v>
      </c>
      <c r="T26" s="40"/>
      <c r="U26" s="51">
        <f>SUM(U24:U25)</f>
        <v>0</v>
      </c>
      <c r="V26" s="40"/>
      <c r="W26" s="51">
        <f>SUM(W24:W25)</f>
        <v>-519</v>
      </c>
      <c r="X26" s="41"/>
      <c r="Y26" s="40">
        <f>SUM(Y24:Y25)</f>
        <v>0</v>
      </c>
      <c r="Z26" s="42"/>
      <c r="AA26" s="51">
        <f>SUM(AA24:AA25)</f>
        <v>-519</v>
      </c>
      <c r="AB26" s="42"/>
      <c r="AC26" s="51">
        <f>SUM(AC24:AC25)</f>
        <v>729803</v>
      </c>
      <c r="AD26" s="42"/>
      <c r="AE26" s="51">
        <f>SUM(AE24:AE25)</f>
        <v>39289</v>
      </c>
      <c r="AF26" s="5"/>
      <c r="AG26" s="23">
        <f>SUM(AG24:AG25)</f>
        <v>769092</v>
      </c>
    </row>
    <row r="27" spans="1:34" s="124" customFormat="1" ht="13.5" customHeight="1" x14ac:dyDescent="0.75">
      <c r="A27" s="140"/>
      <c r="B27" s="78"/>
      <c r="C27" s="78"/>
      <c r="D27" s="151"/>
      <c r="E27" s="130"/>
      <c r="G27" s="34"/>
      <c r="H27" s="33"/>
      <c r="I27" s="34"/>
      <c r="J27" s="33"/>
      <c r="K27" s="34"/>
      <c r="L27" s="33"/>
      <c r="M27" s="35"/>
      <c r="N27" s="33"/>
      <c r="O27" s="34"/>
      <c r="P27" s="34"/>
      <c r="Q27" s="34"/>
      <c r="R27" s="33"/>
      <c r="S27" s="34"/>
      <c r="T27" s="34"/>
      <c r="U27" s="34"/>
      <c r="V27" s="33"/>
      <c r="W27" s="34"/>
      <c r="X27" s="34"/>
      <c r="Y27" s="36"/>
      <c r="Z27" s="33"/>
      <c r="AA27" s="34"/>
      <c r="AB27" s="34"/>
      <c r="AC27" s="34"/>
      <c r="AD27" s="33"/>
      <c r="AE27" s="34"/>
      <c r="AF27" s="33"/>
      <c r="AG27" s="34"/>
    </row>
    <row r="28" spans="1:34" s="83" customFormat="1" ht="21.65" hidden="1" customHeight="1" x14ac:dyDescent="0.75">
      <c r="A28" s="157" t="s">
        <v>162</v>
      </c>
      <c r="B28" s="95"/>
      <c r="C28" s="155"/>
      <c r="D28" s="142"/>
      <c r="E28" s="128"/>
      <c r="F28" s="142"/>
      <c r="G28" s="3">
        <v>0</v>
      </c>
      <c r="H28" s="18"/>
      <c r="I28" s="3">
        <v>0</v>
      </c>
      <c r="J28" s="18"/>
      <c r="K28" s="3">
        <v>0</v>
      </c>
      <c r="L28" s="18"/>
      <c r="M28" s="38">
        <v>0</v>
      </c>
      <c r="N28" s="18"/>
      <c r="O28" s="3">
        <v>0</v>
      </c>
      <c r="P28" s="18"/>
      <c r="Q28" s="3"/>
      <c r="R28" s="18"/>
      <c r="S28" s="3">
        <f>-K28</f>
        <v>0</v>
      </c>
      <c r="T28" s="18"/>
      <c r="U28" s="3"/>
      <c r="V28" s="18"/>
      <c r="W28" s="3">
        <v>0</v>
      </c>
      <c r="X28" s="18"/>
      <c r="Y28" s="3">
        <v>0</v>
      </c>
      <c r="Z28" s="18"/>
      <c r="AA28" s="3">
        <v>0</v>
      </c>
      <c r="AB28" s="18"/>
      <c r="AC28" s="3">
        <v>0</v>
      </c>
      <c r="AD28" s="18"/>
      <c r="AE28" s="3">
        <v>0</v>
      </c>
      <c r="AF28" s="18"/>
      <c r="AG28" s="3">
        <f>SUM(AC28,AE28)</f>
        <v>0</v>
      </c>
    </row>
    <row r="29" spans="1:34" s="83" customFormat="1" ht="21.65" customHeight="1" thickBot="1" x14ac:dyDescent="0.8">
      <c r="A29" s="140" t="s">
        <v>163</v>
      </c>
      <c r="B29" s="78"/>
      <c r="C29" s="78"/>
      <c r="D29" s="151"/>
      <c r="E29" s="130"/>
      <c r="F29" s="124"/>
      <c r="G29" s="24">
        <f>G14+G21+G26+G28</f>
        <v>2500000</v>
      </c>
      <c r="H29" s="21"/>
      <c r="I29" s="24">
        <f>I14+I21+I26+I28</f>
        <v>3407489</v>
      </c>
      <c r="J29" s="21"/>
      <c r="K29" s="24">
        <f>K14+K21+K26+K28</f>
        <v>-66134</v>
      </c>
      <c r="L29" s="21"/>
      <c r="M29" s="24">
        <f>M14+M21+M26+M28</f>
        <v>-186755</v>
      </c>
      <c r="N29" s="21"/>
      <c r="O29" s="24">
        <f>O14+O21+O26+O28</f>
        <v>250000</v>
      </c>
      <c r="P29" s="21"/>
      <c r="Q29" s="24">
        <f>Q14+Q21+Q26+Q28</f>
        <v>1457673</v>
      </c>
      <c r="R29" s="21"/>
      <c r="S29" s="24">
        <f>S14+S21+S26+S28</f>
        <v>5875993</v>
      </c>
      <c r="T29" s="21"/>
      <c r="U29" s="24">
        <f>U14+U21+U26+U28</f>
        <v>-1457673</v>
      </c>
      <c r="V29" s="21"/>
      <c r="W29" s="24">
        <f>W14+W21+W26+W28</f>
        <v>19187</v>
      </c>
      <c r="X29" s="21"/>
      <c r="Y29" s="8">
        <f>Y14+Y21+Y26+Y28</f>
        <v>0</v>
      </c>
      <c r="Z29" s="21"/>
      <c r="AA29" s="24">
        <f>AA14+AA21+AA26+AA28</f>
        <v>19187</v>
      </c>
      <c r="AB29" s="21"/>
      <c r="AC29" s="24">
        <f>AC14+AC21+AC26+AC28</f>
        <v>11799780</v>
      </c>
      <c r="AD29" s="21"/>
      <c r="AE29" s="24">
        <f>AE14+AE21+AE26+AE28</f>
        <v>457295</v>
      </c>
      <c r="AF29" s="5"/>
      <c r="AG29" s="24">
        <f>AG14+AG21+AG26+AG28</f>
        <v>12257075</v>
      </c>
      <c r="AH29" s="123"/>
    </row>
    <row r="30" spans="1:34" ht="21.6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5">
    <mergeCell ref="G4:AG4"/>
    <mergeCell ref="O6:S6"/>
    <mergeCell ref="A10:A11"/>
    <mergeCell ref="G12:AG12"/>
    <mergeCell ref="W5:AA6"/>
  </mergeCells>
  <pageMargins left="0.7" right="0.7" top="0.48" bottom="0.5" header="0.5" footer="0.5"/>
  <pageSetup paperSize="9" scale="68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9A9-8A3C-4EC6-AAB0-310B85DF01AB}">
  <dimension ref="A1:AI31"/>
  <sheetViews>
    <sheetView view="pageBreakPreview" topLeftCell="A2" zoomScale="70" zoomScaleNormal="100" zoomScaleSheetLayoutView="70" workbookViewId="0">
      <selection activeCell="K34" sqref="K34"/>
    </sheetView>
  </sheetViews>
  <sheetFormatPr defaultColWidth="8.8984375" defaultRowHeight="21.65" customHeight="1" x14ac:dyDescent="0.65"/>
  <cols>
    <col min="1" max="3" width="1.69921875" style="89" customWidth="1"/>
    <col min="4" max="4" width="47.296875" style="89" customWidth="1"/>
    <col min="5" max="5" width="10.09765625" style="89" customWidth="1"/>
    <col min="6" max="6" width="0.69921875" style="89" customWidth="1"/>
    <col min="7" max="7" width="10.8984375" style="89" bestFit="1" customWidth="1"/>
    <col min="8" max="8" width="0.69921875" style="89" customWidth="1"/>
    <col min="9" max="9" width="10.8984375" style="89" bestFit="1" customWidth="1"/>
    <col min="10" max="10" width="0.69921875" style="89" customWidth="1"/>
    <col min="11" max="11" width="11.69921875" style="89" bestFit="1" customWidth="1"/>
    <col min="12" max="12" width="0.69921875" style="89" customWidth="1"/>
    <col min="13" max="13" width="13.09765625" style="86" bestFit="1" customWidth="1"/>
    <col min="14" max="14" width="0.69921875" style="89" customWidth="1"/>
    <col min="15" max="15" width="9.09765625" style="89" bestFit="1" customWidth="1"/>
    <col min="16" max="16" width="0.69921875" style="89" customWidth="1"/>
    <col min="17" max="17" width="11.3984375" style="89" bestFit="1" customWidth="1"/>
    <col min="18" max="18" width="0.69921875" style="89" customWidth="1"/>
    <col min="19" max="19" width="13.8984375" style="89" bestFit="1" customWidth="1"/>
    <col min="20" max="20" width="0.69921875" style="89" customWidth="1"/>
    <col min="21" max="21" width="11.8984375" style="89" bestFit="1" customWidth="1"/>
    <col min="22" max="22" width="0.69921875" style="89" customWidth="1"/>
    <col min="23" max="23" width="11.09765625" style="89" customWidth="1"/>
    <col min="24" max="24" width="0.69921875" style="89" customWidth="1"/>
    <col min="25" max="25" width="13.69921875" style="89" customWidth="1"/>
    <col min="26" max="26" width="0.69921875" style="89" customWidth="1"/>
    <col min="27" max="27" width="13.09765625" style="89" customWidth="1"/>
    <col min="28" max="28" width="0.69921875" style="89" customWidth="1"/>
    <col min="29" max="29" width="12" style="89" bestFit="1" customWidth="1"/>
    <col min="30" max="30" width="0.69921875" style="89" customWidth="1"/>
    <col min="31" max="31" width="10.09765625" style="89" customWidth="1"/>
    <col min="32" max="32" width="0.69921875" style="89" customWidth="1"/>
    <col min="33" max="33" width="12" style="89" customWidth="1"/>
    <col min="34" max="34" width="11.3984375" style="89" bestFit="1" customWidth="1"/>
    <col min="35" max="16384" width="8.8984375" style="89"/>
  </cols>
  <sheetData>
    <row r="1" spans="1:34" s="112" customFormat="1" ht="21.65" customHeight="1" x14ac:dyDescent="0.75">
      <c r="A1" s="133" t="s">
        <v>0</v>
      </c>
      <c r="B1" s="134"/>
      <c r="C1" s="134"/>
      <c r="D1" s="110"/>
      <c r="E1" s="128"/>
      <c r="F1" s="136"/>
      <c r="G1" s="137"/>
      <c r="H1" s="137"/>
      <c r="I1" s="137"/>
      <c r="J1" s="138"/>
      <c r="K1" s="137"/>
      <c r="L1" s="138"/>
      <c r="M1" s="113"/>
      <c r="N1" s="138"/>
      <c r="O1" s="113"/>
      <c r="P1" s="138"/>
      <c r="Q1" s="113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75"/>
      <c r="AD1" s="75"/>
    </row>
    <row r="2" spans="1:34" s="112" customFormat="1" ht="21.65" customHeight="1" x14ac:dyDescent="0.75">
      <c r="A2" s="133" t="s">
        <v>109</v>
      </c>
      <c r="B2" s="161"/>
      <c r="C2" s="161"/>
      <c r="D2" s="136"/>
      <c r="E2" s="120"/>
      <c r="G2" s="75"/>
      <c r="H2" s="75"/>
      <c r="I2" s="75"/>
      <c r="J2" s="75"/>
      <c r="K2" s="75"/>
      <c r="L2" s="75"/>
      <c r="M2" s="113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</row>
    <row r="3" spans="1:34" s="83" customFormat="1" ht="21.65" customHeight="1" x14ac:dyDescent="0.75">
      <c r="A3" s="140"/>
      <c r="B3" s="95"/>
      <c r="C3" s="95"/>
      <c r="D3" s="142"/>
      <c r="E3" s="120"/>
      <c r="G3" s="100"/>
      <c r="H3" s="100"/>
      <c r="I3" s="100"/>
      <c r="J3" s="100"/>
      <c r="K3" s="100"/>
      <c r="L3" s="100"/>
      <c r="M3" s="114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</row>
    <row r="4" spans="1:34" s="83" customFormat="1" ht="21.65" customHeight="1" x14ac:dyDescent="0.75">
      <c r="B4" s="95"/>
      <c r="C4" s="95"/>
      <c r="D4" s="142"/>
      <c r="E4" s="120"/>
      <c r="G4" s="182" t="s">
        <v>2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</row>
    <row r="5" spans="1:34" s="83" customFormat="1" ht="21.65" customHeight="1" x14ac:dyDescent="0.75">
      <c r="B5" s="95"/>
      <c r="C5" s="95"/>
      <c r="D5" s="142"/>
      <c r="E5" s="120"/>
      <c r="G5" s="144"/>
      <c r="H5" s="144"/>
      <c r="I5" s="144"/>
      <c r="J5" s="144"/>
      <c r="K5" s="144"/>
      <c r="L5" s="144"/>
      <c r="M5" s="115"/>
      <c r="N5" s="144"/>
      <c r="T5" s="114"/>
      <c r="U5" s="114"/>
      <c r="V5" s="100"/>
      <c r="W5" s="190" t="s">
        <v>164</v>
      </c>
      <c r="X5" s="190"/>
      <c r="Y5" s="190"/>
      <c r="Z5" s="190"/>
      <c r="AA5" s="190"/>
      <c r="AB5" s="144"/>
      <c r="AC5" s="144"/>
      <c r="AD5" s="144"/>
      <c r="AE5" s="144"/>
      <c r="AF5" s="144"/>
    </row>
    <row r="6" spans="1:34" s="83" customFormat="1" ht="21.65" customHeight="1" x14ac:dyDescent="0.75">
      <c r="B6" s="95"/>
      <c r="C6" s="95"/>
      <c r="D6" s="142"/>
      <c r="E6" s="120"/>
      <c r="G6" s="144"/>
      <c r="H6" s="144"/>
      <c r="I6" s="144"/>
      <c r="J6" s="144"/>
      <c r="K6" s="144"/>
      <c r="L6" s="144"/>
      <c r="M6" s="115"/>
      <c r="N6" s="144"/>
      <c r="O6" s="186" t="s">
        <v>63</v>
      </c>
      <c r="P6" s="186"/>
      <c r="Q6" s="186"/>
      <c r="R6" s="186"/>
      <c r="S6" s="186"/>
      <c r="T6" s="114"/>
      <c r="U6" s="114"/>
      <c r="V6" s="100"/>
      <c r="W6" s="186" t="s">
        <v>55</v>
      </c>
      <c r="X6" s="186"/>
      <c r="Y6" s="186"/>
      <c r="Z6" s="186"/>
      <c r="AA6" s="186"/>
      <c r="AB6" s="144"/>
      <c r="AC6" s="144"/>
      <c r="AD6" s="144"/>
      <c r="AE6" s="144"/>
      <c r="AF6" s="144"/>
    </row>
    <row r="7" spans="1:34" s="83" customFormat="1" ht="21.65" customHeight="1" x14ac:dyDescent="0.75">
      <c r="B7" s="95"/>
      <c r="C7" s="95"/>
      <c r="D7" s="142"/>
      <c r="E7" s="120"/>
      <c r="G7" s="115"/>
      <c r="H7" s="115"/>
      <c r="I7" s="115"/>
      <c r="J7" s="115"/>
      <c r="K7" s="114" t="s">
        <v>111</v>
      </c>
      <c r="L7" s="114"/>
      <c r="M7" s="114" t="s">
        <v>112</v>
      </c>
      <c r="N7" s="115"/>
      <c r="T7" s="115"/>
      <c r="U7" s="144"/>
      <c r="V7" s="115"/>
      <c r="AB7" s="163"/>
      <c r="AC7" s="147"/>
      <c r="AD7" s="164"/>
      <c r="AE7" s="145" t="s">
        <v>113</v>
      </c>
      <c r="AF7" s="147"/>
      <c r="AG7" s="164"/>
    </row>
    <row r="8" spans="1:34" s="83" customFormat="1" ht="21.65" customHeight="1" x14ac:dyDescent="0.75">
      <c r="B8" s="95"/>
      <c r="C8" s="95"/>
      <c r="D8" s="142"/>
      <c r="E8" s="120"/>
      <c r="G8" s="115"/>
      <c r="H8" s="115"/>
      <c r="I8" s="115"/>
      <c r="J8" s="115"/>
      <c r="K8" s="145" t="s">
        <v>114</v>
      </c>
      <c r="L8" s="100"/>
      <c r="M8" s="145" t="s">
        <v>115</v>
      </c>
      <c r="N8" s="144"/>
      <c r="O8" s="145" t="s">
        <v>116</v>
      </c>
      <c r="P8" s="144"/>
      <c r="Q8" s="145"/>
      <c r="R8" s="144"/>
      <c r="S8" s="147"/>
      <c r="T8" s="144"/>
      <c r="U8" s="147"/>
      <c r="V8" s="144"/>
      <c r="W8" s="145" t="s">
        <v>117</v>
      </c>
      <c r="X8" s="145"/>
      <c r="Y8" s="145" t="s">
        <v>165</v>
      </c>
      <c r="Z8" s="145"/>
      <c r="AA8" s="145" t="s">
        <v>119</v>
      </c>
      <c r="AB8" s="147"/>
      <c r="AC8" s="147"/>
      <c r="AD8" s="145"/>
      <c r="AE8" s="145" t="s">
        <v>120</v>
      </c>
      <c r="AF8" s="145"/>
      <c r="AG8" s="147"/>
    </row>
    <row r="9" spans="1:34" s="83" customFormat="1" ht="21.65" customHeight="1" x14ac:dyDescent="0.75">
      <c r="B9" s="95"/>
      <c r="C9" s="95"/>
      <c r="D9" s="142"/>
      <c r="E9" s="120"/>
      <c r="G9" s="114" t="s">
        <v>116</v>
      </c>
      <c r="H9" s="114"/>
      <c r="I9" s="146" t="s">
        <v>121</v>
      </c>
      <c r="J9" s="115"/>
      <c r="K9" s="145" t="s">
        <v>122</v>
      </c>
      <c r="L9" s="114"/>
      <c r="M9" s="145" t="s">
        <v>123</v>
      </c>
      <c r="N9" s="115"/>
      <c r="O9" s="145" t="s">
        <v>117</v>
      </c>
      <c r="P9" s="115"/>
      <c r="Q9" s="145" t="s">
        <v>117</v>
      </c>
      <c r="R9" s="115"/>
      <c r="S9" s="147"/>
      <c r="T9" s="115"/>
      <c r="U9" s="147"/>
      <c r="V9" s="115"/>
      <c r="W9" s="145" t="s">
        <v>112</v>
      </c>
      <c r="X9" s="145"/>
      <c r="Y9" s="145" t="s">
        <v>124</v>
      </c>
      <c r="Z9" s="145"/>
      <c r="AA9" s="145" t="s">
        <v>125</v>
      </c>
      <c r="AB9" s="147"/>
      <c r="AC9" s="145" t="s">
        <v>119</v>
      </c>
      <c r="AD9" s="145"/>
      <c r="AE9" s="145" t="s">
        <v>126</v>
      </c>
      <c r="AF9" s="145"/>
      <c r="AG9" s="145" t="s">
        <v>119</v>
      </c>
    </row>
    <row r="10" spans="1:34" s="83" customFormat="1" ht="21.65" customHeight="1" x14ac:dyDescent="0.75">
      <c r="A10" s="187"/>
      <c r="B10" s="149"/>
      <c r="C10" s="149"/>
      <c r="D10" s="150"/>
      <c r="E10" s="128"/>
      <c r="F10" s="151"/>
      <c r="G10" s="114" t="s">
        <v>127</v>
      </c>
      <c r="H10" s="114"/>
      <c r="I10" s="152" t="s">
        <v>128</v>
      </c>
      <c r="J10" s="115"/>
      <c r="K10" s="142" t="s">
        <v>129</v>
      </c>
      <c r="L10" s="114"/>
      <c r="M10" s="145" t="s">
        <v>130</v>
      </c>
      <c r="N10" s="115"/>
      <c r="O10" s="145" t="s">
        <v>131</v>
      </c>
      <c r="P10" s="115"/>
      <c r="Q10" s="145" t="s">
        <v>132</v>
      </c>
      <c r="R10" s="115"/>
      <c r="S10" s="145" t="s">
        <v>133</v>
      </c>
      <c r="T10" s="115"/>
      <c r="U10" s="145" t="s">
        <v>132</v>
      </c>
      <c r="V10" s="115"/>
      <c r="W10" s="145" t="s">
        <v>134</v>
      </c>
      <c r="X10" s="145"/>
      <c r="Y10" s="145" t="s">
        <v>135</v>
      </c>
      <c r="Z10" s="145"/>
      <c r="AA10" s="145" t="s">
        <v>136</v>
      </c>
      <c r="AB10" s="147"/>
      <c r="AC10" s="145" t="s">
        <v>137</v>
      </c>
      <c r="AD10" s="145"/>
      <c r="AE10" s="145" t="s">
        <v>138</v>
      </c>
      <c r="AF10" s="145"/>
      <c r="AG10" s="145" t="s">
        <v>137</v>
      </c>
    </row>
    <row r="11" spans="1:34" s="83" customFormat="1" ht="21.65" customHeight="1" x14ac:dyDescent="0.75">
      <c r="A11" s="187"/>
      <c r="B11" s="149"/>
      <c r="C11" s="149"/>
      <c r="D11" s="150"/>
      <c r="E11" s="85" t="s">
        <v>7</v>
      </c>
      <c r="G11" s="114" t="s">
        <v>139</v>
      </c>
      <c r="H11" s="114"/>
      <c r="I11" s="152" t="s">
        <v>140</v>
      </c>
      <c r="J11" s="115"/>
      <c r="K11" s="145" t="s">
        <v>141</v>
      </c>
      <c r="L11" s="114"/>
      <c r="M11" s="145" t="s">
        <v>142</v>
      </c>
      <c r="N11" s="115"/>
      <c r="O11" s="145" t="s">
        <v>143</v>
      </c>
      <c r="P11" s="115"/>
      <c r="Q11" s="145" t="s">
        <v>144</v>
      </c>
      <c r="R11" s="115"/>
      <c r="S11" s="145" t="s">
        <v>145</v>
      </c>
      <c r="T11" s="115"/>
      <c r="U11" s="145" t="s">
        <v>144</v>
      </c>
      <c r="V11" s="115"/>
      <c r="W11" s="145" t="s">
        <v>146</v>
      </c>
      <c r="X11" s="145"/>
      <c r="Y11" s="145" t="s">
        <v>147</v>
      </c>
      <c r="Z11" s="145"/>
      <c r="AA11" s="145" t="s">
        <v>148</v>
      </c>
      <c r="AB11" s="147"/>
      <c r="AC11" s="145" t="s">
        <v>130</v>
      </c>
      <c r="AD11" s="145"/>
      <c r="AE11" s="145" t="s">
        <v>129</v>
      </c>
      <c r="AF11" s="145"/>
      <c r="AG11" s="145" t="s">
        <v>149</v>
      </c>
    </row>
    <row r="12" spans="1:34" s="83" customFormat="1" ht="21.65" customHeight="1" x14ac:dyDescent="0.75">
      <c r="B12" s="149"/>
      <c r="C12" s="149"/>
      <c r="D12" s="150"/>
      <c r="F12" s="151"/>
      <c r="G12" s="181" t="s">
        <v>9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</row>
    <row r="13" spans="1:34" s="83" customFormat="1" ht="21.65" customHeight="1" x14ac:dyDescent="0.75">
      <c r="A13" s="140" t="s">
        <v>166</v>
      </c>
      <c r="B13" s="149"/>
      <c r="C13" s="149"/>
      <c r="D13" s="150"/>
      <c r="F13" s="15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</row>
    <row r="14" spans="1:34" s="124" customFormat="1" ht="21.65" customHeight="1" x14ac:dyDescent="0.75">
      <c r="A14" s="140" t="s">
        <v>167</v>
      </c>
      <c r="B14" s="78"/>
      <c r="C14" s="78"/>
      <c r="D14" s="151"/>
      <c r="E14" s="130"/>
      <c r="G14" s="33">
        <v>2500000</v>
      </c>
      <c r="H14" s="34" t="e">
        <v>#REF!</v>
      </c>
      <c r="I14" s="33">
        <v>3407489</v>
      </c>
      <c r="J14" s="34" t="e">
        <v>#REF!</v>
      </c>
      <c r="K14" s="33">
        <v>-66134</v>
      </c>
      <c r="L14" s="34" t="e">
        <v>#REF!</v>
      </c>
      <c r="M14" s="33">
        <v>-186755</v>
      </c>
      <c r="N14" s="33" t="e">
        <v>#REF!</v>
      </c>
      <c r="O14" s="33">
        <v>250000</v>
      </c>
      <c r="P14" s="34" t="e">
        <v>#REF!</v>
      </c>
      <c r="Q14" s="34">
        <v>1886500</v>
      </c>
      <c r="R14" s="34" t="e">
        <v>#REF!</v>
      </c>
      <c r="S14" s="33">
        <v>5774562</v>
      </c>
      <c r="T14" s="34" t="e">
        <v>#REF!</v>
      </c>
      <c r="U14" s="34">
        <v>-1886500</v>
      </c>
      <c r="V14" s="33" t="e">
        <v>#REF!</v>
      </c>
      <c r="W14" s="33">
        <v>-170095</v>
      </c>
      <c r="X14" s="34"/>
      <c r="Y14" s="33">
        <v>0</v>
      </c>
      <c r="Z14" s="34"/>
      <c r="AA14" s="26">
        <f>SUM(W14:X14)</f>
        <v>-170095</v>
      </c>
      <c r="AB14" s="34"/>
      <c r="AC14" s="48">
        <v>11509067</v>
      </c>
      <c r="AD14" s="33"/>
      <c r="AE14" s="34">
        <v>415935</v>
      </c>
      <c r="AF14" s="33"/>
      <c r="AG14" s="48">
        <f>SUM(AC14,AE14)</f>
        <v>11925002</v>
      </c>
      <c r="AH14" s="165"/>
    </row>
    <row r="15" spans="1:34" s="124" customFormat="1" ht="13.5" customHeight="1" x14ac:dyDescent="0.75">
      <c r="A15" s="140"/>
      <c r="B15" s="78"/>
      <c r="C15" s="78"/>
      <c r="D15" s="151"/>
      <c r="E15" s="130"/>
      <c r="G15" s="34"/>
      <c r="H15" s="33"/>
      <c r="I15" s="34"/>
      <c r="J15" s="33"/>
      <c r="K15" s="34"/>
      <c r="L15" s="33"/>
      <c r="M15" s="35"/>
      <c r="N15" s="33"/>
      <c r="O15" s="34"/>
      <c r="P15" s="33"/>
      <c r="Q15" s="34"/>
      <c r="R15" s="33"/>
      <c r="S15" s="34"/>
      <c r="T15" s="33"/>
      <c r="U15" s="34"/>
      <c r="V15" s="33"/>
      <c r="W15" s="34"/>
      <c r="X15" s="34"/>
      <c r="Y15" s="34"/>
      <c r="Z15" s="34"/>
      <c r="AA15" s="34"/>
      <c r="AB15" s="34"/>
      <c r="AC15" s="34"/>
      <c r="AD15" s="33"/>
      <c r="AE15" s="34"/>
      <c r="AF15" s="33"/>
      <c r="AG15" s="34"/>
    </row>
    <row r="16" spans="1:34" s="83" customFormat="1" ht="21.65" customHeight="1" x14ac:dyDescent="0.75">
      <c r="A16" s="140" t="s">
        <v>152</v>
      </c>
      <c r="B16" s="155"/>
      <c r="C16" s="95"/>
      <c r="D16" s="142"/>
      <c r="E16" s="120"/>
      <c r="G16" s="1"/>
      <c r="H16" s="1"/>
      <c r="I16" s="1"/>
      <c r="J16" s="1"/>
      <c r="K16" s="1"/>
      <c r="L16" s="1"/>
      <c r="M16" s="3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5"/>
      <c r="AD16" s="1"/>
      <c r="AE16" s="1"/>
      <c r="AF16" s="1"/>
      <c r="AG16" s="1"/>
    </row>
    <row r="17" spans="1:35" s="83" customFormat="1" ht="21.65" customHeight="1" x14ac:dyDescent="0.75">
      <c r="A17" s="156"/>
      <c r="B17" s="126" t="s">
        <v>153</v>
      </c>
      <c r="C17" s="155"/>
      <c r="D17" s="142"/>
      <c r="F17" s="142"/>
      <c r="G17" s="1"/>
      <c r="H17" s="1"/>
      <c r="I17" s="1"/>
      <c r="J17" s="1"/>
      <c r="K17" s="1"/>
      <c r="L17" s="1"/>
      <c r="M17" s="3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5"/>
      <c r="AD17" s="1"/>
      <c r="AE17" s="1"/>
      <c r="AF17" s="1"/>
      <c r="AG17" s="1"/>
    </row>
    <row r="18" spans="1:35" s="83" customFormat="1" ht="22" hidden="1" x14ac:dyDescent="0.75">
      <c r="A18" s="156"/>
      <c r="B18" s="155" t="s">
        <v>154</v>
      </c>
      <c r="D18" s="142"/>
      <c r="E18" s="128"/>
      <c r="F18" s="142"/>
      <c r="G18" s="18"/>
      <c r="H18" s="18"/>
      <c r="I18" s="18"/>
      <c r="J18" s="18"/>
      <c r="K18" s="18"/>
      <c r="L18" s="18"/>
      <c r="M18" s="57"/>
      <c r="N18" s="18"/>
      <c r="O18" s="18"/>
      <c r="P18" s="18"/>
      <c r="Q18" s="32"/>
      <c r="R18" s="18"/>
      <c r="S18" s="32"/>
      <c r="T18" s="18"/>
      <c r="U18" s="32"/>
      <c r="V18" s="18"/>
      <c r="W18" s="18"/>
      <c r="X18" s="18"/>
      <c r="Y18" s="18"/>
      <c r="Z18" s="18"/>
      <c r="AA18" s="18"/>
      <c r="AB18" s="18"/>
      <c r="AC18" s="32"/>
      <c r="AD18" s="18"/>
      <c r="AE18" s="18"/>
      <c r="AF18" s="18"/>
      <c r="AG18" s="32"/>
    </row>
    <row r="19" spans="1:35" s="83" customFormat="1" ht="22" x14ac:dyDescent="0.75">
      <c r="A19" s="156"/>
      <c r="B19" s="155" t="s">
        <v>168</v>
      </c>
      <c r="D19" s="142"/>
      <c r="E19" s="128"/>
      <c r="F19" s="142"/>
      <c r="G19" s="18"/>
      <c r="H19" s="18"/>
      <c r="I19" s="18"/>
      <c r="J19" s="18"/>
      <c r="K19" s="18"/>
      <c r="L19" s="18"/>
      <c r="M19" s="57"/>
      <c r="N19" s="18"/>
      <c r="O19" s="18"/>
      <c r="P19" s="18"/>
      <c r="Q19" s="32"/>
      <c r="R19" s="18"/>
      <c r="S19" s="32"/>
      <c r="T19" s="18"/>
      <c r="U19" s="32"/>
      <c r="V19" s="18"/>
      <c r="W19" s="18"/>
      <c r="X19" s="18"/>
      <c r="Y19" s="18"/>
      <c r="Z19" s="18"/>
      <c r="AA19" s="18"/>
      <c r="AB19" s="18"/>
      <c r="AC19" s="32"/>
      <c r="AD19" s="18"/>
      <c r="AE19" s="18"/>
      <c r="AF19" s="18"/>
      <c r="AG19" s="32"/>
    </row>
    <row r="20" spans="1:35" s="83" customFormat="1" ht="22" x14ac:dyDescent="0.75">
      <c r="A20" s="156"/>
      <c r="B20" s="155"/>
      <c r="C20" s="83" t="s">
        <v>169</v>
      </c>
      <c r="D20" s="142"/>
      <c r="E20" s="128">
        <v>5</v>
      </c>
      <c r="F20" s="142"/>
      <c r="G20" s="18">
        <v>-172889</v>
      </c>
      <c r="H20" s="18"/>
      <c r="I20" s="18">
        <v>0</v>
      </c>
      <c r="J20" s="18"/>
      <c r="K20" s="18">
        <v>0</v>
      </c>
      <c r="L20" s="18"/>
      <c r="M20" s="57">
        <v>0</v>
      </c>
      <c r="N20" s="18"/>
      <c r="O20" s="18">
        <v>0</v>
      </c>
      <c r="P20" s="18"/>
      <c r="Q20" s="18">
        <v>-1214138</v>
      </c>
      <c r="R20" s="18"/>
      <c r="S20" s="32">
        <v>172889</v>
      </c>
      <c r="T20" s="18"/>
      <c r="U20" s="18">
        <v>1214138</v>
      </c>
      <c r="V20" s="18"/>
      <c r="W20" s="18">
        <v>0</v>
      </c>
      <c r="X20" s="18"/>
      <c r="Y20" s="18">
        <v>0</v>
      </c>
      <c r="Z20" s="18"/>
      <c r="AA20" s="18">
        <v>0</v>
      </c>
      <c r="AB20" s="18"/>
      <c r="AC20" s="32">
        <f>SUM(G20,I20,K20,M20,O20,Q20,S20,U20,AA20)</f>
        <v>0</v>
      </c>
      <c r="AD20" s="18"/>
      <c r="AE20" s="18">
        <v>0</v>
      </c>
      <c r="AF20" s="18"/>
      <c r="AG20" s="32">
        <f>SUM(AC20,AE20)</f>
        <v>0</v>
      </c>
    </row>
    <row r="21" spans="1:35" s="83" customFormat="1" ht="21.5" x14ac:dyDescent="0.75">
      <c r="A21" s="157" t="s">
        <v>156</v>
      </c>
      <c r="B21" s="95" t="s">
        <v>155</v>
      </c>
      <c r="D21" s="142"/>
      <c r="E21" s="128"/>
      <c r="F21" s="142"/>
      <c r="G21" s="18">
        <v>0</v>
      </c>
      <c r="H21" s="18"/>
      <c r="I21" s="18">
        <v>0</v>
      </c>
      <c r="J21" s="18"/>
      <c r="K21" s="18">
        <v>0</v>
      </c>
      <c r="L21" s="18"/>
      <c r="M21" s="57">
        <v>0</v>
      </c>
      <c r="N21" s="18"/>
      <c r="O21" s="18">
        <v>0</v>
      </c>
      <c r="P21" s="18"/>
      <c r="Q21" s="18">
        <v>0</v>
      </c>
      <c r="R21" s="18"/>
      <c r="S21" s="18">
        <v>0</v>
      </c>
      <c r="T21" s="18"/>
      <c r="U21" s="18">
        <v>0</v>
      </c>
      <c r="V21" s="18"/>
      <c r="W21" s="18">
        <v>0</v>
      </c>
      <c r="X21" s="18"/>
      <c r="Y21" s="18">
        <v>0</v>
      </c>
      <c r="Z21" s="18"/>
      <c r="AA21" s="173">
        <v>0</v>
      </c>
      <c r="AB21" s="18"/>
      <c r="AC21" s="32">
        <v>0</v>
      </c>
      <c r="AD21" s="18"/>
      <c r="AE21" s="18">
        <v>-24563</v>
      </c>
      <c r="AF21" s="18"/>
      <c r="AG21" s="32">
        <f>SUM(AC21,AE21)</f>
        <v>-24563</v>
      </c>
    </row>
    <row r="22" spans="1:35" s="124" customFormat="1" ht="22" x14ac:dyDescent="0.75">
      <c r="B22" s="140" t="s">
        <v>230</v>
      </c>
      <c r="C22" s="158"/>
      <c r="D22" s="151"/>
      <c r="E22" s="159"/>
      <c r="F22" s="151"/>
      <c r="G22" s="58">
        <f>SUM(G18:G21)</f>
        <v>-172889</v>
      </c>
      <c r="H22" s="1"/>
      <c r="I22" s="58">
        <f>SUM(I21:I21)</f>
        <v>0</v>
      </c>
      <c r="J22" s="1"/>
      <c r="K22" s="58">
        <f>SUM(K21:K21)</f>
        <v>0</v>
      </c>
      <c r="L22" s="1"/>
      <c r="M22" s="58">
        <f>SUM(M21:M21)</f>
        <v>0</v>
      </c>
      <c r="N22" s="1"/>
      <c r="O22" s="58">
        <f>SUM(O21:O21)</f>
        <v>0</v>
      </c>
      <c r="P22" s="41"/>
      <c r="Q22" s="58">
        <f>SUM(Q18:Q21)</f>
        <v>-1214138</v>
      </c>
      <c r="R22" s="18"/>
      <c r="S22" s="58">
        <f>SUM(S18:S21)</f>
        <v>172889</v>
      </c>
      <c r="T22" s="18"/>
      <c r="U22" s="58">
        <f>SUM(U18:U21)</f>
        <v>1214138</v>
      </c>
      <c r="V22" s="18"/>
      <c r="W22" s="58">
        <f>SUM(W18:W21)</f>
        <v>0</v>
      </c>
      <c r="X22" s="42"/>
      <c r="Y22" s="58">
        <f>SUM(Y18:Y21)</f>
        <v>0</v>
      </c>
      <c r="Z22" s="42"/>
      <c r="AA22" s="58">
        <f>SUM(AA18:AA21)</f>
        <v>0</v>
      </c>
      <c r="AB22" s="1"/>
      <c r="AC22" s="58">
        <f>SUM(AC18:AC21)</f>
        <v>0</v>
      </c>
      <c r="AD22" s="1"/>
      <c r="AE22" s="58">
        <f>SUM(AE18:AE21)</f>
        <v>-24563</v>
      </c>
      <c r="AF22" s="5"/>
      <c r="AG22" s="58">
        <f>SUM(AG18:AG21)</f>
        <v>-24563</v>
      </c>
      <c r="AH22" s="6"/>
      <c r="AI22" s="83"/>
    </row>
    <row r="23" spans="1:35" s="124" customFormat="1" ht="22" x14ac:dyDescent="0.75">
      <c r="A23" s="140"/>
      <c r="B23" s="78"/>
      <c r="C23" s="78"/>
      <c r="D23" s="151"/>
      <c r="E23" s="130"/>
      <c r="G23" s="34"/>
      <c r="H23" s="33"/>
      <c r="I23" s="34"/>
      <c r="J23" s="33"/>
      <c r="K23" s="34"/>
      <c r="L23" s="33"/>
      <c r="M23" s="35"/>
      <c r="N23" s="33"/>
      <c r="O23" s="34"/>
      <c r="P23" s="33"/>
      <c r="Q23" s="34"/>
      <c r="R23" s="33"/>
      <c r="S23" s="34"/>
      <c r="T23" s="33"/>
      <c r="U23" s="34"/>
      <c r="V23" s="33"/>
      <c r="W23" s="34"/>
      <c r="X23" s="34"/>
      <c r="Y23" s="34"/>
      <c r="Z23" s="34"/>
      <c r="AA23" s="34"/>
      <c r="AB23" s="34"/>
      <c r="AC23" s="34"/>
      <c r="AD23" s="33"/>
      <c r="AE23" s="34"/>
      <c r="AF23" s="33"/>
      <c r="AG23" s="34"/>
      <c r="AI23" s="83"/>
    </row>
    <row r="24" spans="1:35" s="83" customFormat="1" ht="21.65" customHeight="1" x14ac:dyDescent="0.75">
      <c r="A24" s="140" t="s">
        <v>158</v>
      </c>
      <c r="B24" s="95"/>
      <c r="C24" s="95"/>
      <c r="D24" s="142"/>
      <c r="E24" s="120"/>
      <c r="G24" s="43"/>
      <c r="H24" s="43"/>
      <c r="I24" s="43"/>
      <c r="J24" s="43"/>
      <c r="K24" s="43"/>
      <c r="L24" s="43"/>
      <c r="M24" s="44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1"/>
      <c r="AG24" s="1"/>
    </row>
    <row r="25" spans="1:35" s="83" customFormat="1" ht="21.65" customHeight="1" x14ac:dyDescent="0.75">
      <c r="A25" s="157" t="s">
        <v>159</v>
      </c>
      <c r="B25" s="95"/>
      <c r="C25" s="95"/>
      <c r="D25" s="142"/>
      <c r="E25" s="120"/>
      <c r="G25" s="43">
        <v>0</v>
      </c>
      <c r="H25" s="43"/>
      <c r="I25" s="43">
        <v>0</v>
      </c>
      <c r="J25" s="43"/>
      <c r="K25" s="43">
        <v>0</v>
      </c>
      <c r="L25" s="43"/>
      <c r="M25" s="44">
        <v>0</v>
      </c>
      <c r="N25" s="43"/>
      <c r="O25" s="43">
        <v>0</v>
      </c>
      <c r="P25" s="43"/>
      <c r="Q25" s="43">
        <v>0</v>
      </c>
      <c r="R25" s="43"/>
      <c r="S25" s="54">
        <f>'PL_6-7'!E27</f>
        <v>621433</v>
      </c>
      <c r="T25" s="43"/>
      <c r="U25" s="43">
        <v>0</v>
      </c>
      <c r="V25" s="43"/>
      <c r="W25" s="43">
        <v>0</v>
      </c>
      <c r="X25" s="43"/>
      <c r="Y25" s="43">
        <v>0</v>
      </c>
      <c r="Z25" s="43"/>
      <c r="AA25" s="43">
        <f>SUM(W25:Y25)</f>
        <v>0</v>
      </c>
      <c r="AB25" s="43"/>
      <c r="AC25" s="49">
        <f>SUM(G25,I25,K25,O25,S25,AA25)</f>
        <v>621433</v>
      </c>
      <c r="AD25" s="43"/>
      <c r="AE25" s="54">
        <f>'PL_6-7'!E28</f>
        <v>7481</v>
      </c>
      <c r="AF25" s="1"/>
      <c r="AG25" s="52">
        <f>SUM(AC25,AE25)</f>
        <v>628914</v>
      </c>
      <c r="AH25" s="123">
        <f>AG25-'PL_6-7'!E24</f>
        <v>0</v>
      </c>
    </row>
    <row r="26" spans="1:35" s="83" customFormat="1" ht="21.65" customHeight="1" x14ac:dyDescent="0.75">
      <c r="A26" s="157" t="s">
        <v>160</v>
      </c>
      <c r="B26" s="155"/>
      <c r="C26" s="95"/>
      <c r="D26" s="142"/>
      <c r="E26" s="120"/>
      <c r="G26" s="45">
        <v>0</v>
      </c>
      <c r="H26" s="43"/>
      <c r="I26" s="45">
        <v>0</v>
      </c>
      <c r="J26" s="43"/>
      <c r="K26" s="45">
        <v>0</v>
      </c>
      <c r="L26" s="43"/>
      <c r="M26" s="46">
        <v>0</v>
      </c>
      <c r="N26" s="43"/>
      <c r="O26" s="45">
        <v>0</v>
      </c>
      <c r="P26" s="43"/>
      <c r="Q26" s="47">
        <v>0</v>
      </c>
      <c r="R26" s="43"/>
      <c r="S26" s="45">
        <v>0</v>
      </c>
      <c r="T26" s="43"/>
      <c r="U26" s="47">
        <v>0</v>
      </c>
      <c r="V26" s="43"/>
      <c r="W26" s="50">
        <f>'PL_6-7'!E61-'PL_6-7'!E27-Y26</f>
        <v>116459</v>
      </c>
      <c r="X26" s="47"/>
      <c r="Y26" s="50">
        <f>'PL_6-7'!E48</f>
        <v>2231</v>
      </c>
      <c r="Z26" s="47"/>
      <c r="AA26" s="55">
        <f>SUM(W26:Y26)</f>
        <v>118690</v>
      </c>
      <c r="AB26" s="43"/>
      <c r="AC26" s="56">
        <f>SUM(G26,I26,K26,O26,S26,AA26)</f>
        <v>118690</v>
      </c>
      <c r="AD26" s="43"/>
      <c r="AE26" s="55">
        <f>'PL_6-7'!E62-'PL_6-7'!E28</f>
        <v>10615</v>
      </c>
      <c r="AF26" s="1"/>
      <c r="AG26" s="50">
        <f>SUM(AC26,AE26)</f>
        <v>129305</v>
      </c>
      <c r="AH26" s="123">
        <f>AG26-'PL_6-7'!E57</f>
        <v>0</v>
      </c>
    </row>
    <row r="27" spans="1:35" s="83" customFormat="1" ht="21.65" customHeight="1" x14ac:dyDescent="0.75">
      <c r="A27" s="140" t="s">
        <v>161</v>
      </c>
      <c r="B27" s="78"/>
      <c r="C27" s="158"/>
      <c r="D27" s="151"/>
      <c r="E27" s="159"/>
      <c r="F27" s="151"/>
      <c r="G27" s="51">
        <f>SUM(G25:G26)</f>
        <v>0</v>
      </c>
      <c r="H27" s="42"/>
      <c r="I27" s="51">
        <f>SUM(I25:I26)</f>
        <v>0</v>
      </c>
      <c r="J27" s="42"/>
      <c r="K27" s="51">
        <f>SUM(K25:K26)</f>
        <v>0</v>
      </c>
      <c r="L27" s="42"/>
      <c r="M27" s="53">
        <f>SUM(M25:M26)</f>
        <v>0</v>
      </c>
      <c r="N27" s="42"/>
      <c r="O27" s="51">
        <f>SUM(O25:O26)</f>
        <v>0</v>
      </c>
      <c r="P27" s="42"/>
      <c r="Q27" s="58">
        <f>SUM(Q25:Q26)</f>
        <v>0</v>
      </c>
      <c r="R27" s="42"/>
      <c r="S27" s="51">
        <f>SUM(S25:S26)</f>
        <v>621433</v>
      </c>
      <c r="T27" s="42"/>
      <c r="U27" s="58">
        <v>0</v>
      </c>
      <c r="V27" s="42"/>
      <c r="W27" s="51">
        <f>SUM(W25:W26)</f>
        <v>116459</v>
      </c>
      <c r="X27" s="41"/>
      <c r="Y27" s="51">
        <f>SUM(Y25:Y26)</f>
        <v>2231</v>
      </c>
      <c r="Z27" s="41"/>
      <c r="AA27" s="51">
        <f>SUM(AA25:AA26)</f>
        <v>118690</v>
      </c>
      <c r="AB27" s="42"/>
      <c r="AC27" s="51">
        <f>SUM(AC25:AC26)</f>
        <v>740123</v>
      </c>
      <c r="AD27" s="42"/>
      <c r="AE27" s="51">
        <f>SUM(AE25:AE26)</f>
        <v>18096</v>
      </c>
      <c r="AF27" s="5"/>
      <c r="AG27" s="23">
        <f>SUM(AG25:AG26)</f>
        <v>758219</v>
      </c>
      <c r="AH27" s="123">
        <f>AG27-'PL_6-7'!E58</f>
        <v>0</v>
      </c>
    </row>
    <row r="28" spans="1:35" s="124" customFormat="1" ht="13.5" customHeight="1" x14ac:dyDescent="0.75">
      <c r="A28" s="140"/>
      <c r="B28" s="78"/>
      <c r="C28" s="78"/>
      <c r="D28" s="151"/>
      <c r="E28" s="130"/>
      <c r="G28" s="34"/>
      <c r="H28" s="33"/>
      <c r="I28" s="34"/>
      <c r="J28" s="33"/>
      <c r="K28" s="34"/>
      <c r="L28" s="33"/>
      <c r="M28" s="35"/>
      <c r="N28" s="33"/>
      <c r="O28" s="34"/>
      <c r="P28" s="33"/>
      <c r="Q28" s="34"/>
      <c r="R28" s="33"/>
      <c r="S28" s="34"/>
      <c r="T28" s="33"/>
      <c r="U28" s="34"/>
      <c r="V28" s="33"/>
      <c r="W28" s="34"/>
      <c r="X28" s="34"/>
      <c r="Y28" s="34"/>
      <c r="Z28" s="34"/>
      <c r="AA28" s="34"/>
      <c r="AB28" s="34"/>
      <c r="AC28" s="34"/>
      <c r="AD28" s="33"/>
      <c r="AE28" s="34"/>
      <c r="AF28" s="33"/>
      <c r="AG28" s="34"/>
    </row>
    <row r="29" spans="1:35" s="83" customFormat="1" ht="21.65" hidden="1" customHeight="1" x14ac:dyDescent="0.75">
      <c r="A29" s="157" t="s">
        <v>162</v>
      </c>
      <c r="B29" s="95"/>
      <c r="C29" s="155"/>
      <c r="D29" s="142"/>
      <c r="E29" s="128"/>
      <c r="F29" s="142"/>
      <c r="G29" s="3">
        <v>0</v>
      </c>
      <c r="H29" s="18"/>
      <c r="I29" s="3">
        <v>0</v>
      </c>
      <c r="J29" s="18"/>
      <c r="K29" s="3">
        <v>0</v>
      </c>
      <c r="L29" s="18"/>
      <c r="M29" s="38">
        <v>0</v>
      </c>
      <c r="N29" s="18"/>
      <c r="O29" s="3">
        <v>0</v>
      </c>
      <c r="P29" s="18"/>
      <c r="Q29" s="18"/>
      <c r="R29" s="18"/>
      <c r="S29" s="3">
        <f>-K29</f>
        <v>0</v>
      </c>
      <c r="T29" s="18"/>
      <c r="U29" s="18"/>
      <c r="V29" s="18"/>
      <c r="W29" s="3">
        <v>0</v>
      </c>
      <c r="X29" s="18"/>
      <c r="Y29" s="3">
        <v>0</v>
      </c>
      <c r="Z29" s="18"/>
      <c r="AA29" s="3">
        <v>0</v>
      </c>
      <c r="AB29" s="18"/>
      <c r="AC29" s="3">
        <v>0</v>
      </c>
      <c r="AD29" s="18"/>
      <c r="AE29" s="3">
        <v>0</v>
      </c>
      <c r="AF29" s="18"/>
      <c r="AG29" s="3">
        <f>SUM(AC29,AE29)</f>
        <v>0</v>
      </c>
    </row>
    <row r="30" spans="1:35" s="83" customFormat="1" ht="21.65" customHeight="1" thickBot="1" x14ac:dyDescent="0.8">
      <c r="A30" s="140" t="s">
        <v>170</v>
      </c>
      <c r="B30" s="78"/>
      <c r="C30" s="78"/>
      <c r="D30" s="151"/>
      <c r="E30" s="130"/>
      <c r="F30" s="124"/>
      <c r="G30" s="24">
        <f>G14+G22+G27+G29</f>
        <v>2327111</v>
      </c>
      <c r="H30" s="21"/>
      <c r="I30" s="24">
        <f>I14+I22+I27+I29</f>
        <v>3407489</v>
      </c>
      <c r="J30" s="21"/>
      <c r="K30" s="24">
        <f>K14+K22+K27+K29</f>
        <v>-66134</v>
      </c>
      <c r="L30" s="21"/>
      <c r="M30" s="24">
        <f>M14+M22+M27+M29</f>
        <v>-186755</v>
      </c>
      <c r="N30" s="21"/>
      <c r="O30" s="24">
        <f>O14+O22+O27+O29</f>
        <v>250000</v>
      </c>
      <c r="P30" s="21"/>
      <c r="Q30" s="24">
        <f>Q14+Q22+Q27+Q29</f>
        <v>672362</v>
      </c>
      <c r="R30" s="21"/>
      <c r="S30" s="24">
        <f>S14+S22+S27+S29</f>
        <v>6568884</v>
      </c>
      <c r="T30" s="21"/>
      <c r="U30" s="24">
        <f>U14+U22+U27+U29</f>
        <v>-672362</v>
      </c>
      <c r="V30" s="21"/>
      <c r="W30" s="24">
        <f>W14+W22+W27+W29</f>
        <v>-53636</v>
      </c>
      <c r="X30" s="21"/>
      <c r="Y30" s="24">
        <f>Y14+Y22+Y27+Y29</f>
        <v>2231</v>
      </c>
      <c r="Z30" s="21"/>
      <c r="AA30" s="24">
        <f>AA14+AA22+AA27+AA29</f>
        <v>-51405</v>
      </c>
      <c r="AB30" s="21"/>
      <c r="AC30" s="24">
        <f>AC14+AC22+AC27+AC29</f>
        <v>12249190</v>
      </c>
      <c r="AD30" s="21"/>
      <c r="AE30" s="24">
        <f>AE14+AE22+AE27+AE29</f>
        <v>409468</v>
      </c>
      <c r="AF30" s="5"/>
      <c r="AG30" s="24">
        <f>AG14+AG22+AG27+AG29</f>
        <v>12658658</v>
      </c>
      <c r="AH30" s="123">
        <f>AG30-'BS_3-5'!F92</f>
        <v>0</v>
      </c>
    </row>
    <row r="31" spans="1:35" ht="21.65" customHeight="1" thickTop="1" x14ac:dyDescent="0.65">
      <c r="G31" s="160">
        <f>G30-'BS_3-5'!F79</f>
        <v>0</v>
      </c>
      <c r="I31" s="160">
        <f>I30-'BS_3-5'!F80</f>
        <v>0</v>
      </c>
      <c r="K31" s="160">
        <f>K30-'BS_3-5'!F81</f>
        <v>0</v>
      </c>
      <c r="M31" s="166">
        <f>M30-'BS_3-5'!F82</f>
        <v>0</v>
      </c>
      <c r="O31" s="160">
        <f>O30-'BS_3-5'!F85</f>
        <v>0</v>
      </c>
      <c r="Q31" s="160">
        <f>Q30-'BS_3-5'!F86</f>
        <v>0</v>
      </c>
      <c r="S31" s="160">
        <f>S30-'BS_3-5'!F87</f>
        <v>0</v>
      </c>
      <c r="U31" s="160">
        <f>U30-'BS_3-5'!F88</f>
        <v>0</v>
      </c>
      <c r="W31" s="160"/>
      <c r="AA31" s="160">
        <f>AA30-'BS_3-5'!F89</f>
        <v>0</v>
      </c>
      <c r="AC31" s="160">
        <f>AC30-'BS_3-5'!F90</f>
        <v>0</v>
      </c>
      <c r="AE31" s="160">
        <f>AE30-'BS_3-5'!F91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10:A11"/>
    <mergeCell ref="G12:AG12"/>
    <mergeCell ref="G4:AG4"/>
    <mergeCell ref="W5:AA5"/>
    <mergeCell ref="O6:S6"/>
    <mergeCell ref="W6:AA6"/>
  </mergeCells>
  <pageMargins left="0.7" right="0.53" top="0.5" bottom="0.5" header="0.5" footer="0.5"/>
  <pageSetup paperSize="9" scale="61" firstPageNumber="9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olBreaks count="1" manualBreakCount="1">
    <brk id="33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D17-CD3C-48A0-97E3-921243AC4778}">
  <dimension ref="A1:T28"/>
  <sheetViews>
    <sheetView view="pageBreakPreview" topLeftCell="A19" zoomScaleNormal="100" zoomScaleSheetLayoutView="100" workbookViewId="0">
      <selection activeCell="K20" sqref="K20"/>
    </sheetView>
  </sheetViews>
  <sheetFormatPr defaultColWidth="8.8984375" defaultRowHeight="21.5" x14ac:dyDescent="0.65"/>
  <cols>
    <col min="1" max="3" width="1.8984375" style="89" customWidth="1"/>
    <col min="4" max="4" width="48.09765625" style="89" customWidth="1"/>
    <col min="5" max="5" width="9.69921875" style="89" bestFit="1" customWidth="1"/>
    <col min="6" max="6" width="0.8984375" style="89" customWidth="1"/>
    <col min="7" max="7" width="12.69921875" style="89" customWidth="1"/>
    <col min="8" max="8" width="0.8984375" style="89" customWidth="1"/>
    <col min="9" max="9" width="12.69921875" style="89" customWidth="1"/>
    <col min="10" max="10" width="0.8984375" style="89" customWidth="1"/>
    <col min="11" max="11" width="12.69921875" style="89" customWidth="1"/>
    <col min="12" max="12" width="0.8984375" style="89" customWidth="1"/>
    <col min="13" max="13" width="12.69921875" style="89" customWidth="1"/>
    <col min="14" max="14" width="0.8984375" style="89" customWidth="1"/>
    <col min="15" max="15" width="12.69921875" style="89" customWidth="1"/>
    <col min="16" max="16" width="0.8984375" style="89" customWidth="1"/>
    <col min="17" max="17" width="12.69921875" style="89" customWidth="1"/>
    <col min="18" max="18" width="0.8984375" style="89" customWidth="1"/>
    <col min="19" max="19" width="12.69921875" style="89" customWidth="1"/>
    <col min="20" max="20" width="21.09765625" style="89" customWidth="1"/>
    <col min="21" max="16384" width="8.8984375" style="89"/>
  </cols>
  <sheetData>
    <row r="1" spans="1:19" s="112" customFormat="1" ht="21" customHeight="1" x14ac:dyDescent="0.75">
      <c r="A1" s="133" t="s">
        <v>0</v>
      </c>
      <c r="B1" s="134"/>
      <c r="C1" s="134"/>
      <c r="D1" s="110"/>
      <c r="E1" s="135"/>
      <c r="F1" s="136"/>
      <c r="G1" s="137"/>
      <c r="H1" s="137"/>
      <c r="I1" s="137"/>
      <c r="J1" s="138"/>
      <c r="K1" s="113"/>
      <c r="L1" s="113"/>
      <c r="M1" s="113"/>
      <c r="N1" s="138"/>
      <c r="O1" s="138"/>
      <c r="P1" s="138"/>
      <c r="Q1" s="138"/>
      <c r="R1" s="138"/>
      <c r="S1" s="77"/>
    </row>
    <row r="2" spans="1:19" s="139" customFormat="1" ht="21" customHeight="1" x14ac:dyDescent="0.7">
      <c r="A2" s="133" t="s">
        <v>109</v>
      </c>
      <c r="B2" s="134"/>
      <c r="C2" s="134"/>
      <c r="D2" s="110"/>
      <c r="E2" s="135"/>
      <c r="F2" s="136"/>
      <c r="G2" s="137"/>
      <c r="H2" s="137"/>
      <c r="I2" s="137"/>
      <c r="J2" s="138"/>
      <c r="K2" s="113"/>
      <c r="L2" s="113"/>
      <c r="M2" s="113"/>
      <c r="N2" s="138"/>
      <c r="O2" s="138"/>
      <c r="P2" s="138"/>
      <c r="Q2" s="138"/>
      <c r="R2" s="138"/>
      <c r="S2" s="75"/>
    </row>
    <row r="3" spans="1:19" ht="21" customHeight="1" x14ac:dyDescent="0.65">
      <c r="A3" s="140"/>
      <c r="B3" s="141"/>
      <c r="C3" s="141"/>
      <c r="D3" s="78"/>
      <c r="E3" s="128"/>
      <c r="F3" s="142"/>
      <c r="G3" s="143"/>
      <c r="H3" s="143"/>
      <c r="I3" s="143"/>
      <c r="J3" s="127"/>
      <c r="K3" s="114"/>
      <c r="L3" s="114"/>
      <c r="M3" s="114"/>
      <c r="N3" s="127"/>
      <c r="O3" s="127"/>
      <c r="P3" s="127"/>
      <c r="Q3" s="127"/>
      <c r="R3" s="127"/>
      <c r="S3" s="100"/>
    </row>
    <row r="4" spans="1:19" ht="21" customHeight="1" x14ac:dyDescent="0.65">
      <c r="A4" s="83"/>
      <c r="B4" s="95"/>
      <c r="C4" s="95"/>
      <c r="D4" s="142"/>
      <c r="E4" s="120"/>
      <c r="F4" s="83"/>
      <c r="G4" s="182" t="s">
        <v>3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21" customHeight="1" x14ac:dyDescent="0.65">
      <c r="A5" s="83"/>
      <c r="B5" s="95"/>
      <c r="C5" s="95"/>
      <c r="D5" s="142"/>
      <c r="E5" s="120"/>
      <c r="F5" s="83"/>
      <c r="G5" s="144"/>
      <c r="H5" s="144"/>
      <c r="I5" s="144"/>
      <c r="J5" s="144"/>
      <c r="K5" s="186" t="s">
        <v>63</v>
      </c>
      <c r="L5" s="186"/>
      <c r="M5" s="186"/>
      <c r="N5" s="186"/>
      <c r="O5" s="186"/>
      <c r="P5" s="114"/>
      <c r="Q5" s="144"/>
      <c r="R5" s="100"/>
      <c r="S5" s="144"/>
    </row>
    <row r="6" spans="1:19" ht="21" customHeight="1" x14ac:dyDescent="0.65">
      <c r="A6" s="83"/>
      <c r="B6" s="95"/>
      <c r="C6" s="95"/>
      <c r="D6" s="142"/>
      <c r="E6" s="120"/>
      <c r="F6" s="83"/>
      <c r="G6" s="114" t="s">
        <v>116</v>
      </c>
      <c r="H6" s="114"/>
      <c r="I6" s="146" t="s">
        <v>121</v>
      </c>
      <c r="J6" s="115"/>
      <c r="K6" s="145" t="s">
        <v>116</v>
      </c>
      <c r="L6" s="145"/>
      <c r="M6" s="145" t="s">
        <v>117</v>
      </c>
      <c r="N6" s="115"/>
      <c r="O6" s="147"/>
      <c r="P6" s="147"/>
      <c r="Q6" s="145"/>
      <c r="R6" s="145"/>
      <c r="S6" s="142" t="s">
        <v>119</v>
      </c>
    </row>
    <row r="7" spans="1:19" ht="21" customHeight="1" x14ac:dyDescent="0.65">
      <c r="A7" s="148"/>
      <c r="B7" s="149"/>
      <c r="C7" s="149"/>
      <c r="D7" s="150"/>
      <c r="E7" s="128"/>
      <c r="F7" s="151"/>
      <c r="G7" s="114" t="s">
        <v>127</v>
      </c>
      <c r="H7" s="114"/>
      <c r="I7" s="152" t="s">
        <v>128</v>
      </c>
      <c r="J7" s="115"/>
      <c r="K7" s="145" t="s">
        <v>117</v>
      </c>
      <c r="L7" s="145"/>
      <c r="M7" s="145" t="s">
        <v>132</v>
      </c>
      <c r="N7" s="115"/>
      <c r="O7" s="145" t="s">
        <v>133</v>
      </c>
      <c r="P7" s="145"/>
      <c r="Q7" s="145" t="s">
        <v>132</v>
      </c>
      <c r="R7" s="145"/>
      <c r="S7" s="145" t="s">
        <v>137</v>
      </c>
    </row>
    <row r="8" spans="1:19" ht="21" customHeight="1" x14ac:dyDescent="0.65">
      <c r="A8" s="148"/>
      <c r="B8" s="149"/>
      <c r="C8" s="149"/>
      <c r="D8" s="150"/>
      <c r="E8" s="85"/>
      <c r="F8" s="83"/>
      <c r="G8" s="114" t="s">
        <v>139</v>
      </c>
      <c r="H8" s="114"/>
      <c r="I8" s="152" t="s">
        <v>140</v>
      </c>
      <c r="J8" s="115"/>
      <c r="K8" s="145" t="s">
        <v>171</v>
      </c>
      <c r="L8" s="145"/>
      <c r="M8" s="145" t="s">
        <v>144</v>
      </c>
      <c r="N8" s="115"/>
      <c r="O8" s="145" t="s">
        <v>145</v>
      </c>
      <c r="P8" s="145"/>
      <c r="Q8" s="145" t="s">
        <v>144</v>
      </c>
      <c r="R8" s="145"/>
      <c r="S8" s="145" t="s">
        <v>149</v>
      </c>
    </row>
    <row r="9" spans="1:19" ht="21" customHeight="1" x14ac:dyDescent="0.65">
      <c r="A9" s="83"/>
      <c r="B9" s="149"/>
      <c r="C9" s="149"/>
      <c r="D9" s="150"/>
      <c r="E9" s="83"/>
      <c r="F9" s="151"/>
      <c r="G9" s="181" t="s">
        <v>9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</row>
    <row r="10" spans="1:19" ht="21" customHeight="1" x14ac:dyDescent="0.65">
      <c r="A10" s="140" t="s">
        <v>150</v>
      </c>
      <c r="B10" s="149"/>
      <c r="C10" s="149"/>
      <c r="D10" s="150"/>
      <c r="E10" s="83"/>
      <c r="F10" s="15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 ht="21" customHeight="1" x14ac:dyDescent="0.65">
      <c r="A11" s="140" t="s">
        <v>151</v>
      </c>
      <c r="B11" s="153"/>
      <c r="C11" s="153"/>
      <c r="D11" s="142"/>
      <c r="E11" s="120"/>
      <c r="F11" s="83"/>
      <c r="G11" s="21">
        <v>2500000</v>
      </c>
      <c r="H11" s="21"/>
      <c r="I11" s="21">
        <v>3407489</v>
      </c>
      <c r="J11" s="21"/>
      <c r="K11" s="21">
        <v>250000</v>
      </c>
      <c r="L11" s="21"/>
      <c r="M11" s="21">
        <v>1214138</v>
      </c>
      <c r="N11" s="21"/>
      <c r="O11" s="21">
        <v>1578345</v>
      </c>
      <c r="P11" s="21"/>
      <c r="Q11" s="21">
        <v>-1214138</v>
      </c>
      <c r="R11" s="21"/>
      <c r="S11" s="26">
        <f>SUM(G11,I11,K11,O11,Q11+M11)</f>
        <v>7735834</v>
      </c>
    </row>
    <row r="12" spans="1:19" ht="11.5" customHeight="1" x14ac:dyDescent="0.65">
      <c r="A12" s="154"/>
      <c r="B12" s="95"/>
      <c r="C12" s="95"/>
      <c r="D12" s="142"/>
      <c r="E12" s="83"/>
      <c r="F12" s="83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21" customHeight="1" x14ac:dyDescent="0.65">
      <c r="A13" s="140" t="s">
        <v>152</v>
      </c>
      <c r="B13" s="155"/>
      <c r="C13" s="95"/>
      <c r="D13" s="142"/>
      <c r="E13" s="120"/>
      <c r="F13" s="83"/>
      <c r="G13" s="60"/>
      <c r="H13" s="60"/>
      <c r="I13" s="60"/>
      <c r="J13" s="100"/>
      <c r="K13" s="100"/>
      <c r="L13" s="100"/>
      <c r="M13" s="100"/>
      <c r="N13" s="100"/>
      <c r="O13" s="100"/>
      <c r="P13" s="100"/>
      <c r="Q13" s="61"/>
      <c r="R13" s="83"/>
      <c r="S13" s="6"/>
    </row>
    <row r="14" spans="1:19" ht="21" customHeight="1" x14ac:dyDescent="0.65">
      <c r="A14" s="140"/>
      <c r="B14" s="126" t="s">
        <v>172</v>
      </c>
      <c r="C14" s="155"/>
      <c r="D14" s="142"/>
      <c r="E14" s="120"/>
      <c r="F14" s="83"/>
      <c r="G14" s="60"/>
      <c r="H14" s="60"/>
      <c r="I14" s="60"/>
      <c r="J14" s="100"/>
      <c r="K14" s="100"/>
      <c r="L14" s="100"/>
      <c r="M14" s="100"/>
      <c r="N14" s="100"/>
      <c r="O14" s="100"/>
      <c r="P14" s="100"/>
      <c r="Q14" s="61"/>
      <c r="R14" s="83"/>
      <c r="S14" s="6"/>
    </row>
    <row r="15" spans="1:19" ht="21" customHeight="1" x14ac:dyDescent="0.65">
      <c r="A15" s="83"/>
      <c r="B15" s="95" t="s">
        <v>154</v>
      </c>
      <c r="D15" s="142"/>
      <c r="E15" s="128"/>
      <c r="F15" s="142"/>
      <c r="G15" s="1">
        <v>0</v>
      </c>
      <c r="H15" s="1"/>
      <c r="I15" s="1">
        <v>0</v>
      </c>
      <c r="J15" s="1"/>
      <c r="K15" s="1">
        <v>0</v>
      </c>
      <c r="L15" s="1"/>
      <c r="M15" s="1">
        <v>243535</v>
      </c>
      <c r="N15" s="1"/>
      <c r="O15" s="52">
        <f>Q15</f>
        <v>-243535</v>
      </c>
      <c r="P15" s="1"/>
      <c r="Q15" s="52">
        <f>-M15</f>
        <v>-243535</v>
      </c>
      <c r="R15" s="1"/>
      <c r="S15" s="52">
        <f>SUM(G15,I15,K15,O15,Q15+M15)</f>
        <v>-243535</v>
      </c>
    </row>
    <row r="16" spans="1:19" ht="21" hidden="1" customHeight="1" x14ac:dyDescent="0.65">
      <c r="A16" s="140"/>
      <c r="B16" s="95" t="s">
        <v>155</v>
      </c>
      <c r="D16" s="142"/>
      <c r="E16" s="128">
        <v>9</v>
      </c>
      <c r="F16" s="83"/>
      <c r="G16" s="1"/>
      <c r="H16" s="60"/>
      <c r="I16" s="1"/>
      <c r="J16" s="100"/>
      <c r="K16" s="1"/>
      <c r="L16" s="100"/>
      <c r="M16" s="1"/>
      <c r="N16" s="100"/>
      <c r="O16" s="100"/>
      <c r="P16" s="100"/>
      <c r="Q16" s="1"/>
      <c r="R16" s="83"/>
      <c r="S16" s="100">
        <f>SUM(G16,I16,K16,O16,Q16+M16)</f>
        <v>0</v>
      </c>
    </row>
    <row r="17" spans="1:20" ht="21" customHeight="1" x14ac:dyDescent="0.65">
      <c r="A17" s="78"/>
      <c r="B17" s="124" t="s">
        <v>231</v>
      </c>
      <c r="C17" s="78"/>
      <c r="D17" s="151"/>
      <c r="E17" s="83"/>
      <c r="F17" s="124"/>
      <c r="G17" s="62">
        <f>G15</f>
        <v>0</v>
      </c>
      <c r="H17" s="5"/>
      <c r="I17" s="62">
        <f>I15</f>
        <v>0</v>
      </c>
      <c r="J17" s="5"/>
      <c r="K17" s="62">
        <f>K15</f>
        <v>0</v>
      </c>
      <c r="L17" s="21"/>
      <c r="M17" s="62">
        <f>M15</f>
        <v>243535</v>
      </c>
      <c r="N17" s="5"/>
      <c r="O17" s="62">
        <f>O15+O16</f>
        <v>-243535</v>
      </c>
      <c r="P17" s="21"/>
      <c r="Q17" s="62">
        <f>SUM(Q15)</f>
        <v>-243535</v>
      </c>
      <c r="R17" s="5"/>
      <c r="S17" s="62">
        <f>SUM(G17,I17,K17,O17,Q17+M17)</f>
        <v>-243535</v>
      </c>
    </row>
    <row r="18" spans="1:20" ht="11.5" customHeight="1" x14ac:dyDescent="0.65">
      <c r="A18" s="154"/>
      <c r="B18" s="95"/>
      <c r="C18" s="95"/>
      <c r="D18" s="142"/>
      <c r="E18" s="83"/>
      <c r="F18" s="83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</row>
    <row r="19" spans="1:20" ht="21" customHeight="1" x14ac:dyDescent="0.65">
      <c r="A19" s="140" t="s">
        <v>158</v>
      </c>
      <c r="B19" s="95"/>
      <c r="C19" s="95"/>
      <c r="D19" s="142"/>
      <c r="E19" s="83"/>
      <c r="F19" s="8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20" ht="21" customHeight="1" x14ac:dyDescent="0.65">
      <c r="A20" s="157" t="s">
        <v>159</v>
      </c>
      <c r="B20" s="95"/>
      <c r="C20" s="95"/>
      <c r="D20" s="142"/>
      <c r="E20" s="120"/>
      <c r="F20" s="83"/>
      <c r="G20" s="3">
        <v>0</v>
      </c>
      <c r="H20" s="1"/>
      <c r="I20" s="3">
        <v>0</v>
      </c>
      <c r="J20" s="1"/>
      <c r="K20" s="3">
        <v>0</v>
      </c>
      <c r="L20" s="1"/>
      <c r="M20" s="3">
        <v>0</v>
      </c>
      <c r="N20" s="1"/>
      <c r="O20" s="50">
        <f>'PL_6-7'!K24</f>
        <v>282806</v>
      </c>
      <c r="P20" s="1"/>
      <c r="Q20" s="3">
        <v>0</v>
      </c>
      <c r="R20" s="1"/>
      <c r="S20" s="50">
        <f>SUM(G20,I20,K20,O20,Q20+M20)</f>
        <v>282806</v>
      </c>
    </row>
    <row r="21" spans="1:20" ht="21" hidden="1" customHeight="1" x14ac:dyDescent="0.65">
      <c r="A21" s="157" t="s">
        <v>160</v>
      </c>
      <c r="B21" s="155"/>
      <c r="C21" s="95"/>
      <c r="D21" s="142"/>
      <c r="E21" s="120"/>
      <c r="F21" s="83"/>
      <c r="G21" s="3"/>
      <c r="H21" s="1"/>
      <c r="I21" s="3"/>
      <c r="J21" s="1"/>
      <c r="K21" s="3"/>
      <c r="L21" s="18"/>
      <c r="M21" s="3"/>
      <c r="N21" s="1"/>
      <c r="O21" s="3"/>
      <c r="P21" s="1"/>
      <c r="Q21" s="3"/>
      <c r="R21" s="1"/>
      <c r="S21" s="3">
        <f>SUM(G21,I21,K21,O21,Q21+M21)</f>
        <v>0</v>
      </c>
    </row>
    <row r="22" spans="1:20" ht="21" customHeight="1" x14ac:dyDescent="0.65">
      <c r="A22" s="140" t="s">
        <v>161</v>
      </c>
      <c r="B22" s="78"/>
      <c r="C22" s="158"/>
      <c r="D22" s="151"/>
      <c r="E22" s="159"/>
      <c r="F22" s="124"/>
      <c r="G22" s="51">
        <f>SUM(G20:G20)</f>
        <v>0</v>
      </c>
      <c r="H22" s="42"/>
      <c r="I22" s="51">
        <f>SUM(I20:I20)</f>
        <v>0</v>
      </c>
      <c r="J22" s="42"/>
      <c r="K22" s="51">
        <f>SUM(K20:K20)</f>
        <v>0</v>
      </c>
      <c r="L22" s="41"/>
      <c r="M22" s="51">
        <f>SUM(M20:M20)</f>
        <v>0</v>
      </c>
      <c r="N22" s="42"/>
      <c r="O22" s="51">
        <f>SUM(O20:O21)</f>
        <v>282806</v>
      </c>
      <c r="P22" s="41"/>
      <c r="Q22" s="51">
        <f>SUM(Q20:Q21)</f>
        <v>0</v>
      </c>
      <c r="R22" s="41"/>
      <c r="S22" s="23">
        <f>SUM(G22,I22,K22,O22,Q22+M22)</f>
        <v>282806</v>
      </c>
      <c r="T22" s="72"/>
    </row>
    <row r="23" spans="1:20" ht="11.5" customHeight="1" x14ac:dyDescent="0.65">
      <c r="A23" s="140"/>
      <c r="B23" s="78"/>
      <c r="C23" s="158"/>
      <c r="D23" s="151"/>
      <c r="E23" s="159"/>
      <c r="F23" s="124"/>
      <c r="G23" s="41"/>
      <c r="H23" s="42"/>
      <c r="I23" s="41"/>
      <c r="J23" s="42"/>
      <c r="K23" s="41"/>
      <c r="L23" s="41"/>
      <c r="M23" s="41"/>
      <c r="N23" s="42"/>
      <c r="O23" s="41"/>
      <c r="P23" s="41"/>
      <c r="Q23" s="41"/>
      <c r="R23" s="41"/>
      <c r="S23" s="21"/>
      <c r="T23" s="72"/>
    </row>
    <row r="24" spans="1:20" ht="21" hidden="1" customHeight="1" x14ac:dyDescent="0.65">
      <c r="A24" s="157" t="s">
        <v>162</v>
      </c>
      <c r="B24" s="78"/>
      <c r="C24" s="158"/>
      <c r="D24" s="151"/>
      <c r="E24" s="128"/>
      <c r="F24" s="83"/>
      <c r="G24" s="45">
        <v>0</v>
      </c>
      <c r="H24" s="47"/>
      <c r="I24" s="45">
        <v>0</v>
      </c>
      <c r="J24" s="47"/>
      <c r="K24" s="45">
        <v>0</v>
      </c>
      <c r="L24" s="47"/>
      <c r="M24" s="47"/>
      <c r="N24" s="47"/>
      <c r="O24" s="45">
        <f>-SUM(J24:N24)</f>
        <v>0</v>
      </c>
      <c r="P24" s="47"/>
      <c r="Q24" s="45">
        <v>0</v>
      </c>
      <c r="R24" s="47"/>
      <c r="S24" s="3">
        <f>SUM(G24:Q24)</f>
        <v>0</v>
      </c>
      <c r="T24" s="72"/>
    </row>
    <row r="25" spans="1:20" ht="21" customHeight="1" thickBot="1" x14ac:dyDescent="0.7">
      <c r="A25" s="140" t="s">
        <v>163</v>
      </c>
      <c r="B25" s="78"/>
      <c r="C25" s="78"/>
      <c r="D25" s="151"/>
      <c r="E25" s="130"/>
      <c r="F25" s="124"/>
      <c r="G25" s="24">
        <f>SUM(G11,G22,G17,G24)</f>
        <v>2500000</v>
      </c>
      <c r="H25" s="5"/>
      <c r="I25" s="24">
        <f>SUM(I11,I22,I17,I24)</f>
        <v>3407489</v>
      </c>
      <c r="J25" s="5"/>
      <c r="K25" s="24">
        <f>SUM(K11,K22,K17,K24)</f>
        <v>250000</v>
      </c>
      <c r="L25" s="21"/>
      <c r="M25" s="24">
        <f>SUM(M11,M22,M17,M24)</f>
        <v>1457673</v>
      </c>
      <c r="N25" s="5"/>
      <c r="O25" s="24">
        <f>SUM(O11,O22,O17,O24)</f>
        <v>1617616</v>
      </c>
      <c r="P25" s="21"/>
      <c r="Q25" s="24">
        <f>SUM(Q11,Q22,Q17,Q24)</f>
        <v>-1457673</v>
      </c>
      <c r="R25" s="5"/>
      <c r="S25" s="24">
        <f>SUM(G25,I25,K25,O25,Q25+M25)</f>
        <v>7775105</v>
      </c>
      <c r="T25" s="72"/>
    </row>
    <row r="26" spans="1:20" ht="21" customHeight="1" thickTop="1" x14ac:dyDescent="0.65">
      <c r="T26" s="72"/>
    </row>
    <row r="27" spans="1:20" x14ac:dyDescent="0.65">
      <c r="T27" s="72"/>
    </row>
    <row r="28" spans="1:20" x14ac:dyDescent="0.65">
      <c r="T28" s="72"/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7" right="0.7" top="0.48" bottom="0.5" header="0.5" footer="0.5"/>
  <pageSetup paperSize="9" scale="89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0189-38EF-4C05-A88C-80CBA8B267B5}">
  <dimension ref="A1:T27"/>
  <sheetViews>
    <sheetView view="pageBreakPreview" topLeftCell="A5" zoomScaleNormal="100" zoomScaleSheetLayoutView="100" workbookViewId="0">
      <selection activeCell="D20" sqref="D20"/>
    </sheetView>
  </sheetViews>
  <sheetFormatPr defaultColWidth="8.8984375" defaultRowHeight="21" customHeight="1" x14ac:dyDescent="0.65"/>
  <cols>
    <col min="1" max="3" width="1.8984375" style="89" customWidth="1"/>
    <col min="4" max="4" width="49.69921875" style="89" customWidth="1"/>
    <col min="5" max="5" width="10.09765625" style="89" customWidth="1"/>
    <col min="6" max="6" width="0.8984375" style="89" customWidth="1"/>
    <col min="7" max="7" width="14.09765625" style="89" customWidth="1"/>
    <col min="8" max="8" width="0.8984375" style="89" customWidth="1"/>
    <col min="9" max="9" width="14.09765625" style="89" customWidth="1"/>
    <col min="10" max="10" width="0.8984375" style="89" customWidth="1"/>
    <col min="11" max="11" width="14.09765625" style="89" customWidth="1"/>
    <col min="12" max="12" width="0.8984375" style="89" customWidth="1"/>
    <col min="13" max="13" width="14.09765625" style="89" customWidth="1"/>
    <col min="14" max="14" width="0.8984375" style="89" customWidth="1"/>
    <col min="15" max="15" width="12.69921875" style="89" customWidth="1"/>
    <col min="16" max="16" width="0.8984375" style="89" customWidth="1"/>
    <col min="17" max="17" width="13.09765625" style="89" customWidth="1"/>
    <col min="18" max="18" width="0.8984375" style="89" customWidth="1"/>
    <col min="19" max="19" width="14.09765625" style="89" customWidth="1"/>
    <col min="20" max="20" width="10.8984375" style="89" bestFit="1" customWidth="1"/>
    <col min="21" max="16384" width="8.8984375" style="89"/>
  </cols>
  <sheetData>
    <row r="1" spans="1:19" s="112" customFormat="1" ht="21" customHeight="1" x14ac:dyDescent="0.75">
      <c r="A1" s="133" t="s">
        <v>0</v>
      </c>
      <c r="B1" s="134"/>
      <c r="C1" s="134"/>
      <c r="D1" s="110"/>
      <c r="E1" s="128"/>
      <c r="F1" s="136"/>
      <c r="G1" s="137"/>
      <c r="H1" s="137"/>
      <c r="I1" s="137"/>
      <c r="J1" s="138"/>
      <c r="K1" s="113"/>
      <c r="L1" s="138"/>
      <c r="M1" s="113"/>
      <c r="N1" s="138"/>
      <c r="O1" s="138"/>
      <c r="P1" s="138"/>
      <c r="Q1" s="138"/>
      <c r="R1" s="138"/>
      <c r="S1" s="77"/>
    </row>
    <row r="2" spans="1:19" s="139" customFormat="1" ht="21" customHeight="1" x14ac:dyDescent="0.7">
      <c r="A2" s="133" t="s">
        <v>109</v>
      </c>
      <c r="B2" s="134"/>
      <c r="C2" s="134"/>
      <c r="D2" s="110"/>
      <c r="E2" s="128"/>
      <c r="F2" s="136"/>
      <c r="G2" s="137"/>
      <c r="H2" s="137"/>
      <c r="I2" s="137"/>
      <c r="J2" s="138"/>
      <c r="K2" s="113"/>
      <c r="L2" s="138"/>
      <c r="M2" s="113"/>
      <c r="N2" s="138"/>
      <c r="O2" s="138"/>
      <c r="P2" s="138"/>
      <c r="Q2" s="138"/>
      <c r="R2" s="138"/>
      <c r="S2" s="75"/>
    </row>
    <row r="3" spans="1:19" ht="21" customHeight="1" x14ac:dyDescent="0.65">
      <c r="A3" s="140"/>
      <c r="B3" s="141"/>
      <c r="C3" s="141"/>
      <c r="D3" s="78"/>
      <c r="E3" s="128"/>
      <c r="F3" s="142"/>
      <c r="G3" s="143"/>
      <c r="H3" s="143"/>
      <c r="I3" s="143"/>
      <c r="J3" s="127"/>
      <c r="K3" s="114"/>
      <c r="L3" s="127"/>
      <c r="M3" s="114"/>
      <c r="N3" s="127"/>
      <c r="O3" s="127"/>
      <c r="P3" s="127"/>
      <c r="Q3" s="127"/>
      <c r="R3" s="127"/>
      <c r="S3" s="100"/>
    </row>
    <row r="4" spans="1:19" ht="21" customHeight="1" x14ac:dyDescent="0.65">
      <c r="A4" s="83"/>
      <c r="B4" s="95"/>
      <c r="C4" s="95"/>
      <c r="D4" s="142"/>
      <c r="E4" s="120"/>
      <c r="F4" s="83"/>
      <c r="G4" s="182" t="s">
        <v>3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21" customHeight="1" x14ac:dyDescent="0.65">
      <c r="A5" s="83"/>
      <c r="B5" s="95"/>
      <c r="C5" s="95"/>
      <c r="D5" s="142"/>
      <c r="E5" s="120"/>
      <c r="F5" s="83"/>
      <c r="G5" s="144"/>
      <c r="H5" s="144"/>
      <c r="I5" s="144"/>
      <c r="J5" s="144"/>
      <c r="K5" s="186" t="s">
        <v>63</v>
      </c>
      <c r="L5" s="186"/>
      <c r="M5" s="186"/>
      <c r="N5" s="186"/>
      <c r="O5" s="186"/>
      <c r="P5" s="114"/>
      <c r="Q5" s="145"/>
      <c r="R5" s="100"/>
      <c r="S5" s="144"/>
    </row>
    <row r="6" spans="1:19" ht="21" customHeight="1" x14ac:dyDescent="0.65">
      <c r="A6" s="83"/>
      <c r="B6" s="95"/>
      <c r="C6" s="95"/>
      <c r="D6" s="142"/>
      <c r="E6" s="120"/>
      <c r="F6" s="83"/>
      <c r="G6" s="114" t="s">
        <v>116</v>
      </c>
      <c r="H6" s="114"/>
      <c r="I6" s="146" t="s">
        <v>121</v>
      </c>
      <c r="J6" s="115"/>
      <c r="K6" s="145" t="s">
        <v>116</v>
      </c>
      <c r="L6" s="115"/>
      <c r="M6" s="145" t="s">
        <v>117</v>
      </c>
      <c r="N6" s="115"/>
      <c r="O6" s="147"/>
      <c r="P6" s="147"/>
      <c r="Q6" s="145"/>
      <c r="R6" s="145"/>
      <c r="S6" s="142" t="s">
        <v>119</v>
      </c>
    </row>
    <row r="7" spans="1:19" ht="21" customHeight="1" x14ac:dyDescent="0.65">
      <c r="A7" s="148"/>
      <c r="B7" s="149"/>
      <c r="C7" s="149"/>
      <c r="D7" s="150"/>
      <c r="E7" s="128"/>
      <c r="F7" s="151"/>
      <c r="G7" s="114" t="s">
        <v>127</v>
      </c>
      <c r="H7" s="114"/>
      <c r="I7" s="152" t="s">
        <v>128</v>
      </c>
      <c r="J7" s="115"/>
      <c r="K7" s="145" t="s">
        <v>117</v>
      </c>
      <c r="L7" s="115"/>
      <c r="M7" s="145" t="s">
        <v>132</v>
      </c>
      <c r="N7" s="115"/>
      <c r="O7" s="145" t="s">
        <v>133</v>
      </c>
      <c r="P7" s="145"/>
      <c r="Q7" s="145" t="s">
        <v>132</v>
      </c>
      <c r="R7" s="145"/>
      <c r="S7" s="145" t="s">
        <v>137</v>
      </c>
    </row>
    <row r="8" spans="1:19" ht="21" customHeight="1" x14ac:dyDescent="0.65">
      <c r="A8" s="148"/>
      <c r="B8" s="149"/>
      <c r="C8" s="149"/>
      <c r="D8" s="150"/>
      <c r="E8" s="85" t="s">
        <v>7</v>
      </c>
      <c r="F8" s="83"/>
      <c r="G8" s="114" t="s">
        <v>139</v>
      </c>
      <c r="H8" s="114"/>
      <c r="I8" s="152" t="s">
        <v>140</v>
      </c>
      <c r="J8" s="115"/>
      <c r="K8" s="145" t="s">
        <v>171</v>
      </c>
      <c r="L8" s="115"/>
      <c r="M8" s="145" t="s">
        <v>144</v>
      </c>
      <c r="N8" s="115"/>
      <c r="O8" s="145" t="s">
        <v>145</v>
      </c>
      <c r="P8" s="145"/>
      <c r="Q8" s="145" t="s">
        <v>144</v>
      </c>
      <c r="R8" s="145"/>
      <c r="S8" s="145" t="s">
        <v>149</v>
      </c>
    </row>
    <row r="9" spans="1:19" ht="21" customHeight="1" x14ac:dyDescent="0.65">
      <c r="A9" s="83"/>
      <c r="B9" s="149"/>
      <c r="C9" s="149"/>
      <c r="D9" s="150"/>
      <c r="E9" s="83"/>
      <c r="F9" s="151"/>
      <c r="G9" s="181" t="s">
        <v>9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</row>
    <row r="10" spans="1:19" ht="21" customHeight="1" x14ac:dyDescent="0.65">
      <c r="A10" s="140" t="s">
        <v>166</v>
      </c>
      <c r="B10" s="149"/>
      <c r="C10" s="149"/>
      <c r="D10" s="150"/>
      <c r="E10" s="83"/>
      <c r="F10" s="15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 ht="21" customHeight="1" x14ac:dyDescent="0.65">
      <c r="A11" s="140" t="s">
        <v>167</v>
      </c>
      <c r="B11" s="153"/>
      <c r="C11" s="153"/>
      <c r="D11" s="142"/>
      <c r="E11" s="120"/>
      <c r="F11" s="83"/>
      <c r="G11" s="21">
        <v>2500000</v>
      </c>
      <c r="H11" s="21"/>
      <c r="I11" s="21">
        <v>3407489</v>
      </c>
      <c r="J11" s="21"/>
      <c r="K11" s="21">
        <v>250000</v>
      </c>
      <c r="L11" s="21"/>
      <c r="M11" s="21">
        <v>1886500</v>
      </c>
      <c r="N11" s="21"/>
      <c r="O11" s="21">
        <v>1775527</v>
      </c>
      <c r="P11" s="21"/>
      <c r="Q11" s="21">
        <v>-1886500</v>
      </c>
      <c r="R11" s="21"/>
      <c r="S11" s="26">
        <f>SUM(G11:Q11)</f>
        <v>7933016</v>
      </c>
    </row>
    <row r="12" spans="1:19" ht="11.5" customHeight="1" x14ac:dyDescent="0.65">
      <c r="A12" s="154"/>
      <c r="B12" s="95"/>
      <c r="C12" s="95"/>
      <c r="D12" s="142"/>
      <c r="E12" s="83"/>
      <c r="F12" s="83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ht="21" customHeight="1" x14ac:dyDescent="0.65">
      <c r="A13" s="140" t="s">
        <v>152</v>
      </c>
      <c r="B13" s="155"/>
      <c r="C13" s="95"/>
      <c r="D13" s="142"/>
      <c r="E13" s="120"/>
      <c r="F13" s="83"/>
      <c r="G13" s="60"/>
      <c r="H13" s="60"/>
      <c r="I13" s="60"/>
      <c r="J13" s="100"/>
      <c r="K13" s="100"/>
      <c r="L13" s="100"/>
      <c r="M13" s="100"/>
      <c r="N13" s="100"/>
      <c r="O13" s="100"/>
      <c r="P13" s="100"/>
      <c r="Q13" s="61"/>
      <c r="R13" s="83"/>
      <c r="S13" s="83"/>
    </row>
    <row r="14" spans="1:19" ht="21" customHeight="1" x14ac:dyDescent="0.65">
      <c r="A14" s="83"/>
      <c r="B14" s="156" t="s">
        <v>172</v>
      </c>
      <c r="C14" s="155"/>
      <c r="D14" s="142"/>
      <c r="E14" s="83"/>
      <c r="F14" s="142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1"/>
      <c r="R14" s="83"/>
      <c r="S14" s="83"/>
    </row>
    <row r="15" spans="1:19" ht="21.5" hidden="1" x14ac:dyDescent="0.65">
      <c r="A15" s="83"/>
      <c r="B15" s="95" t="s">
        <v>154</v>
      </c>
      <c r="C15" s="142"/>
      <c r="E15" s="128"/>
      <c r="F15" s="142"/>
      <c r="G15" s="6"/>
      <c r="H15" s="6"/>
      <c r="I15" s="6"/>
      <c r="J15" s="6"/>
      <c r="K15" s="6"/>
      <c r="L15" s="60"/>
      <c r="M15" s="52"/>
      <c r="N15" s="1"/>
      <c r="O15" s="52"/>
      <c r="P15" s="1"/>
      <c r="Q15" s="52"/>
      <c r="R15" s="1"/>
      <c r="S15" s="52">
        <f>SUM(G15,I15,K15,O15,Q15+M15)</f>
        <v>0</v>
      </c>
    </row>
    <row r="16" spans="1:19" ht="21.5" x14ac:dyDescent="0.65">
      <c r="A16" s="83"/>
      <c r="B16" s="155" t="s">
        <v>168</v>
      </c>
      <c r="C16" s="83"/>
      <c r="E16" s="128"/>
      <c r="F16" s="14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2"/>
    </row>
    <row r="17" spans="1:20" ht="21.5" x14ac:dyDescent="0.65">
      <c r="A17" s="83"/>
      <c r="B17" s="155"/>
      <c r="C17" s="83" t="s">
        <v>169</v>
      </c>
      <c r="E17" s="128">
        <v>5</v>
      </c>
      <c r="F17" s="142"/>
      <c r="G17" s="1">
        <v>-172889</v>
      </c>
      <c r="H17" s="1"/>
      <c r="I17" s="1">
        <v>0</v>
      </c>
      <c r="J17" s="1"/>
      <c r="K17" s="1">
        <v>0</v>
      </c>
      <c r="L17" s="1"/>
      <c r="M17" s="1">
        <v>-1214138</v>
      </c>
      <c r="N17" s="1"/>
      <c r="O17" s="1">
        <v>172889</v>
      </c>
      <c r="P17" s="1"/>
      <c r="Q17" s="1">
        <v>1214138</v>
      </c>
      <c r="R17" s="1"/>
      <c r="S17" s="52">
        <f>SUM(G17,I17,K17,O17,Q17+M17)</f>
        <v>0</v>
      </c>
    </row>
    <row r="18" spans="1:20" ht="22" x14ac:dyDescent="0.65">
      <c r="A18" s="78"/>
      <c r="B18" s="124" t="s">
        <v>231</v>
      </c>
      <c r="C18" s="78"/>
      <c r="D18" s="151"/>
      <c r="E18" s="83"/>
      <c r="F18" s="124"/>
      <c r="G18" s="62">
        <f>SUM(G15:G17)</f>
        <v>-172889</v>
      </c>
      <c r="H18" s="5"/>
      <c r="I18" s="62">
        <f>SUM(I15:I17)</f>
        <v>0</v>
      </c>
      <c r="J18" s="5"/>
      <c r="K18" s="62">
        <f>SUM(K15:K17)</f>
        <v>0</v>
      </c>
      <c r="L18" s="5"/>
      <c r="M18" s="62">
        <f>SUM(M15:M17)</f>
        <v>-1214138</v>
      </c>
      <c r="N18" s="5"/>
      <c r="O18" s="62">
        <f>SUM(O15:O17)</f>
        <v>172889</v>
      </c>
      <c r="P18" s="21"/>
      <c r="Q18" s="62">
        <f>SUM(Q15:Q17)</f>
        <v>1214138</v>
      </c>
      <c r="R18" s="5"/>
      <c r="S18" s="62">
        <f>SUM(S15:S17)</f>
        <v>0</v>
      </c>
    </row>
    <row r="19" spans="1:20" ht="21.5" x14ac:dyDescent="0.65">
      <c r="A19" s="154"/>
      <c r="B19" s="95"/>
      <c r="C19" s="95"/>
      <c r="D19" s="142"/>
      <c r="E19" s="83"/>
      <c r="F19" s="83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0" ht="22" x14ac:dyDescent="0.65">
      <c r="A20" s="140" t="s">
        <v>158</v>
      </c>
      <c r="B20" s="95"/>
      <c r="C20" s="95"/>
      <c r="D20" s="142"/>
      <c r="E20" s="83"/>
      <c r="F20" s="8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20" ht="21.5" x14ac:dyDescent="0.65">
      <c r="A21" s="157" t="s">
        <v>159</v>
      </c>
      <c r="B21" s="95"/>
      <c r="C21" s="95"/>
      <c r="D21" s="142"/>
      <c r="E21" s="120"/>
      <c r="F21" s="83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32">
        <f>'PL_6-7'!I24</f>
        <v>226963</v>
      </c>
      <c r="P21" s="18"/>
      <c r="Q21" s="18">
        <v>0</v>
      </c>
      <c r="R21" s="18"/>
      <c r="S21" s="32">
        <f>SUM(G21,I21,K21,O21,Q21)</f>
        <v>226963</v>
      </c>
    </row>
    <row r="22" spans="1:20" ht="21.5" hidden="1" x14ac:dyDescent="0.65">
      <c r="A22" s="157" t="s">
        <v>160</v>
      </c>
      <c r="B22" s="155"/>
      <c r="C22" s="95"/>
      <c r="D22" s="142"/>
      <c r="E22" s="120"/>
      <c r="F22" s="83"/>
      <c r="G22" s="18">
        <v>0</v>
      </c>
      <c r="H22" s="18"/>
      <c r="I22" s="18">
        <v>0</v>
      </c>
      <c r="J22" s="18"/>
      <c r="K22" s="18">
        <v>0</v>
      </c>
      <c r="L22" s="18"/>
      <c r="M22" s="18">
        <v>0</v>
      </c>
      <c r="N22" s="18"/>
      <c r="O22" s="32">
        <v>0</v>
      </c>
      <c r="P22" s="18"/>
      <c r="Q22" s="18">
        <v>0</v>
      </c>
      <c r="R22" s="18"/>
      <c r="S22" s="32">
        <f t="shared" ref="S22" si="0">SUM(G22,I22,K22,O22,Q22)</f>
        <v>0</v>
      </c>
    </row>
    <row r="23" spans="1:20" ht="22" x14ac:dyDescent="0.65">
      <c r="A23" s="140" t="s">
        <v>161</v>
      </c>
      <c r="B23" s="78"/>
      <c r="C23" s="158"/>
      <c r="D23" s="151"/>
      <c r="E23" s="159"/>
      <c r="F23" s="124"/>
      <c r="G23" s="58">
        <f>SUM(G21:G21)</f>
        <v>0</v>
      </c>
      <c r="H23" s="42"/>
      <c r="I23" s="58">
        <f>SUM(I21:I21)</f>
        <v>0</v>
      </c>
      <c r="J23" s="42"/>
      <c r="K23" s="58">
        <f>SUM(K21:K21)</f>
        <v>0</v>
      </c>
      <c r="L23" s="42"/>
      <c r="M23" s="58">
        <f>SUM(M21:M21)</f>
        <v>0</v>
      </c>
      <c r="N23" s="42"/>
      <c r="O23" s="58">
        <f>SUM(O21:O22)</f>
        <v>226963</v>
      </c>
      <c r="P23" s="41"/>
      <c r="Q23" s="58">
        <f>SUM(Q21:Q22)</f>
        <v>0</v>
      </c>
      <c r="R23" s="41"/>
      <c r="S23" s="62">
        <f>SUM(G23:O23)+Q23</f>
        <v>226963</v>
      </c>
    </row>
    <row r="24" spans="1:20" ht="22" x14ac:dyDescent="0.65">
      <c r="A24" s="140"/>
      <c r="B24" s="78"/>
      <c r="C24" s="158"/>
      <c r="D24" s="151"/>
      <c r="E24" s="159"/>
      <c r="F24" s="124"/>
      <c r="G24" s="41"/>
      <c r="H24" s="42"/>
      <c r="I24" s="41"/>
      <c r="J24" s="42"/>
      <c r="K24" s="41"/>
      <c r="L24" s="42"/>
      <c r="M24" s="41"/>
      <c r="N24" s="42"/>
      <c r="O24" s="41"/>
      <c r="P24" s="41"/>
      <c r="Q24" s="41"/>
      <c r="R24" s="41"/>
      <c r="S24" s="21"/>
    </row>
    <row r="25" spans="1:20" ht="22" hidden="1" x14ac:dyDescent="0.65">
      <c r="A25" s="157" t="s">
        <v>162</v>
      </c>
      <c r="B25" s="78"/>
      <c r="C25" s="158"/>
      <c r="D25" s="151"/>
      <c r="E25" s="128"/>
      <c r="F25" s="83"/>
      <c r="G25" s="45">
        <v>0</v>
      </c>
      <c r="H25" s="47"/>
      <c r="I25" s="45">
        <v>0</v>
      </c>
      <c r="J25" s="47"/>
      <c r="K25" s="45">
        <v>0</v>
      </c>
      <c r="L25" s="47"/>
      <c r="M25" s="45"/>
      <c r="N25" s="47"/>
      <c r="O25" s="45">
        <f>-SUM(J25:N25)</f>
        <v>0</v>
      </c>
      <c r="P25" s="47"/>
      <c r="Q25" s="45">
        <v>0</v>
      </c>
      <c r="R25" s="47"/>
      <c r="S25" s="3">
        <f>SUM(G25:Q25)</f>
        <v>0</v>
      </c>
    </row>
    <row r="26" spans="1:20" ht="22.5" thickBot="1" x14ac:dyDescent="0.7">
      <c r="A26" s="140" t="s">
        <v>170</v>
      </c>
      <c r="B26" s="78"/>
      <c r="C26" s="78"/>
      <c r="D26" s="151"/>
      <c r="E26" s="130"/>
      <c r="F26" s="124"/>
      <c r="G26" s="24">
        <f>SUM(G11,G23,G18,G25)</f>
        <v>2327111</v>
      </c>
      <c r="H26" s="5"/>
      <c r="I26" s="24">
        <f>SUM(I11,I23,I18,I25)</f>
        <v>3407489</v>
      </c>
      <c r="J26" s="5"/>
      <c r="K26" s="24">
        <f>SUM(K11,K23,K18,K25)</f>
        <v>250000</v>
      </c>
      <c r="L26" s="5"/>
      <c r="M26" s="24">
        <f>SUM(M11,M23,M18,M25)</f>
        <v>672362</v>
      </c>
      <c r="N26" s="5"/>
      <c r="O26" s="24">
        <f>SUM(O11,O23,O18,O25)</f>
        <v>2175379</v>
      </c>
      <c r="P26" s="21"/>
      <c r="Q26" s="24">
        <f>SUM(Q11,Q23,Q18,Q25)</f>
        <v>-672362</v>
      </c>
      <c r="R26" s="5"/>
      <c r="S26" s="24">
        <f>SUM(S11,S23,S18,S25)</f>
        <v>8159979</v>
      </c>
      <c r="T26" s="160">
        <f>S26-'BS_3-5'!J92</f>
        <v>0</v>
      </c>
    </row>
    <row r="27" spans="1:20" ht="22" thickTop="1" x14ac:dyDescent="0.65">
      <c r="G27" s="160">
        <f>G26-'BS_3-5'!J79</f>
        <v>0</v>
      </c>
      <c r="I27" s="160">
        <f>I26-'BS_3-5'!J80</f>
        <v>0</v>
      </c>
      <c r="K27" s="160">
        <f>K26-'BS_3-5'!L85</f>
        <v>0</v>
      </c>
      <c r="M27" s="160">
        <f>M26-'BS_3-5'!J86</f>
        <v>0</v>
      </c>
      <c r="O27" s="160">
        <f>O26-'BS_3-5'!J87</f>
        <v>0</v>
      </c>
      <c r="Q27" s="160">
        <f>Q26-'BS_3-5'!J88</f>
        <v>0</v>
      </c>
      <c r="S27" s="160">
        <f>S26-'BS_3-5'!J90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7" right="0.7" top="0.48" bottom="0.5" header="0.5" footer="0.5"/>
  <pageSetup paperSize="9" scale="85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HF97"/>
  <sheetViews>
    <sheetView tabSelected="1" topLeftCell="A74" zoomScaleNormal="100" zoomScaleSheetLayoutView="100" workbookViewId="0">
      <selection activeCell="O59" sqref="O59:P60"/>
    </sheetView>
  </sheetViews>
  <sheetFormatPr defaultColWidth="9.09765625" defaultRowHeight="21.5" x14ac:dyDescent="0.75"/>
  <cols>
    <col min="1" max="4" width="1.69921875" style="83" customWidth="1"/>
    <col min="5" max="5" width="50.69921875" style="83" customWidth="1"/>
    <col min="6" max="6" width="7" style="83" customWidth="1"/>
    <col min="7" max="7" width="13.69921875" style="100" customWidth="1"/>
    <col min="8" max="8" width="1.3984375" style="100" customWidth="1"/>
    <col min="9" max="9" width="13.69921875" style="100" customWidth="1"/>
    <col min="10" max="10" width="1.3984375" style="83" customWidth="1"/>
    <col min="11" max="11" width="13.69921875" style="177" customWidth="1"/>
    <col min="12" max="12" width="1.3984375" style="100" customWidth="1"/>
    <col min="13" max="13" width="13.69921875" style="100" customWidth="1"/>
    <col min="14" max="14" width="9.09765625" style="83"/>
    <col min="15" max="15" width="13.69921875" style="83" bestFit="1" customWidth="1"/>
    <col min="16" max="16" width="9.19921875" style="83" bestFit="1" customWidth="1"/>
    <col min="17" max="18" width="9.09765625" style="83"/>
    <col min="19" max="20" width="12" style="6" bestFit="1" customWidth="1"/>
    <col min="21" max="171" width="9.09765625" style="83"/>
    <col min="172" max="172" width="2.69921875" style="83" customWidth="1"/>
    <col min="173" max="173" width="3.69921875" style="83" customWidth="1"/>
    <col min="174" max="174" width="2.09765625" style="83" customWidth="1"/>
    <col min="175" max="175" width="3.09765625" style="83" customWidth="1"/>
    <col min="176" max="176" width="33.09765625" style="83" customWidth="1"/>
    <col min="177" max="177" width="7" style="83" bestFit="1" customWidth="1"/>
    <col min="178" max="178" width="1.09765625" style="83" customWidth="1"/>
    <col min="179" max="179" width="13.69921875" style="83" customWidth="1"/>
    <col min="180" max="180" width="1.09765625" style="83" customWidth="1"/>
    <col min="181" max="181" width="13.69921875" style="83" customWidth="1"/>
    <col min="182" max="182" width="1.09765625" style="83" customWidth="1"/>
    <col min="183" max="183" width="13.69921875" style="83" customWidth="1"/>
    <col min="184" max="184" width="1.09765625" style="83" customWidth="1"/>
    <col min="185" max="185" width="13.69921875" style="83" customWidth="1"/>
    <col min="186" max="16384" width="9.09765625" style="83"/>
  </cols>
  <sheetData>
    <row r="1" spans="1:214" s="112" customFormat="1" ht="23" x14ac:dyDescent="0.75">
      <c r="A1" s="110" t="s">
        <v>0</v>
      </c>
      <c r="B1" s="111"/>
      <c r="C1" s="111"/>
      <c r="D1" s="111"/>
      <c r="G1" s="113"/>
      <c r="H1" s="113"/>
      <c r="I1" s="113"/>
      <c r="K1" s="174"/>
      <c r="L1" s="113"/>
      <c r="M1" s="113"/>
      <c r="S1" s="70"/>
      <c r="T1" s="70"/>
    </row>
    <row r="2" spans="1:214" s="112" customFormat="1" ht="23" x14ac:dyDescent="0.75">
      <c r="A2" s="110" t="s">
        <v>173</v>
      </c>
      <c r="B2" s="111"/>
      <c r="C2" s="111"/>
      <c r="D2" s="111"/>
      <c r="G2" s="113"/>
      <c r="H2" s="113"/>
      <c r="I2" s="113"/>
      <c r="K2" s="174"/>
      <c r="L2" s="113"/>
      <c r="M2" s="113"/>
      <c r="S2" s="70"/>
      <c r="T2" s="70"/>
    </row>
    <row r="3" spans="1:214" ht="22" x14ac:dyDescent="0.75">
      <c r="A3" s="78"/>
      <c r="B3" s="105"/>
      <c r="C3" s="105"/>
      <c r="D3" s="105"/>
      <c r="G3" s="114"/>
      <c r="H3" s="114"/>
      <c r="I3" s="114"/>
      <c r="K3" s="175"/>
      <c r="L3" s="114"/>
      <c r="M3" s="114"/>
    </row>
    <row r="4" spans="1:214" ht="22" x14ac:dyDescent="0.75">
      <c r="A4" s="95"/>
      <c r="B4" s="105"/>
      <c r="C4" s="105"/>
      <c r="D4" s="105"/>
      <c r="G4" s="182" t="s">
        <v>2</v>
      </c>
      <c r="H4" s="182"/>
      <c r="I4" s="182"/>
      <c r="J4" s="116"/>
      <c r="K4" s="182" t="s">
        <v>3</v>
      </c>
      <c r="L4" s="182"/>
      <c r="M4" s="182"/>
    </row>
    <row r="5" spans="1:214" ht="22" x14ac:dyDescent="0.75">
      <c r="A5" s="95"/>
      <c r="B5" s="105"/>
      <c r="C5" s="105"/>
      <c r="D5" s="105"/>
      <c r="G5" s="183" t="s">
        <v>75</v>
      </c>
      <c r="H5" s="183"/>
      <c r="I5" s="183"/>
      <c r="J5" s="117"/>
      <c r="K5" s="183" t="s">
        <v>75</v>
      </c>
      <c r="L5" s="183"/>
      <c r="M5" s="183"/>
    </row>
    <row r="6" spans="1:214" ht="22" x14ac:dyDescent="0.75">
      <c r="A6" s="95"/>
      <c r="B6" s="105"/>
      <c r="C6" s="105"/>
      <c r="D6" s="105"/>
      <c r="G6" s="184" t="s">
        <v>4</v>
      </c>
      <c r="H6" s="184"/>
      <c r="I6" s="184"/>
      <c r="J6" s="118"/>
      <c r="K6" s="184" t="s">
        <v>4</v>
      </c>
      <c r="L6" s="184"/>
      <c r="M6" s="184"/>
    </row>
    <row r="7" spans="1:214" x14ac:dyDescent="0.65">
      <c r="A7" s="95"/>
      <c r="B7" s="105"/>
      <c r="C7" s="105"/>
      <c r="D7" s="105"/>
      <c r="F7" s="85"/>
      <c r="G7" s="86">
        <v>2569</v>
      </c>
      <c r="H7" s="86"/>
      <c r="I7" s="86">
        <v>2568</v>
      </c>
      <c r="J7" s="119"/>
      <c r="K7" s="176">
        <v>2569</v>
      </c>
      <c r="L7" s="86"/>
      <c r="M7" s="86">
        <v>2568</v>
      </c>
    </row>
    <row r="8" spans="1:214" s="120" customFormat="1" x14ac:dyDescent="0.75">
      <c r="A8" s="95"/>
      <c r="B8" s="105"/>
      <c r="C8" s="105"/>
      <c r="D8" s="105"/>
      <c r="E8" s="83"/>
      <c r="F8" s="83"/>
      <c r="G8" s="191" t="s">
        <v>9</v>
      </c>
      <c r="H8" s="191"/>
      <c r="I8" s="191"/>
      <c r="J8" s="191"/>
      <c r="K8" s="191"/>
      <c r="L8" s="191"/>
      <c r="M8" s="191"/>
      <c r="N8" s="83"/>
      <c r="O8" s="83"/>
      <c r="P8" s="83"/>
      <c r="Q8" s="83"/>
      <c r="R8" s="83"/>
      <c r="S8" s="6"/>
      <c r="T8" s="6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</row>
    <row r="9" spans="1:214" ht="22" x14ac:dyDescent="0.75">
      <c r="A9" s="121" t="s">
        <v>174</v>
      </c>
      <c r="B9" s="95"/>
      <c r="C9" s="105"/>
      <c r="D9" s="105"/>
      <c r="G9" s="114"/>
      <c r="H9" s="114"/>
      <c r="I9" s="114"/>
      <c r="J9" s="100"/>
      <c r="K9" s="175"/>
      <c r="L9" s="114"/>
      <c r="M9" s="114"/>
    </row>
    <row r="10" spans="1:214" x14ac:dyDescent="0.75">
      <c r="A10" s="95" t="s">
        <v>89</v>
      </c>
      <c r="B10" s="95"/>
      <c r="C10" s="105"/>
      <c r="D10" s="105"/>
      <c r="G10" s="64">
        <f>'PL_6-7'!E24</f>
        <v>628914</v>
      </c>
      <c r="H10" s="37"/>
      <c r="I10" s="64">
        <f>'PL_6-7'!G24</f>
        <v>769356</v>
      </c>
      <c r="J10" s="1"/>
      <c r="K10" s="64">
        <f>'PL_6-7'!I24</f>
        <v>226963</v>
      </c>
      <c r="L10" s="9"/>
      <c r="M10" s="64">
        <f>'PL_6-7'!K24</f>
        <v>282806</v>
      </c>
    </row>
    <row r="11" spans="1:214" x14ac:dyDescent="0.75">
      <c r="A11" s="122" t="s">
        <v>175</v>
      </c>
      <c r="B11" s="95"/>
      <c r="C11" s="105"/>
      <c r="D11" s="105"/>
      <c r="G11" s="9"/>
      <c r="H11" s="37"/>
      <c r="I11" s="9"/>
      <c r="J11" s="1"/>
      <c r="K11" s="9"/>
      <c r="L11" s="9"/>
      <c r="M11" s="9"/>
    </row>
    <row r="12" spans="1:214" x14ac:dyDescent="0.75">
      <c r="A12" s="95" t="s">
        <v>88</v>
      </c>
      <c r="C12" s="105"/>
      <c r="D12" s="105"/>
      <c r="G12" s="65">
        <f>-'PL_6-7'!E23</f>
        <v>38631</v>
      </c>
      <c r="H12" s="11"/>
      <c r="I12" s="65">
        <f>-'PL_6-7'!G23</f>
        <v>39257</v>
      </c>
      <c r="J12" s="18"/>
      <c r="K12" s="65">
        <f>-'PL_6-7'!I23</f>
        <v>2993</v>
      </c>
      <c r="L12" s="11"/>
      <c r="M12" s="65">
        <f>-'PL_6-7'!K23</f>
        <v>1273</v>
      </c>
    </row>
    <row r="13" spans="1:214" x14ac:dyDescent="0.75">
      <c r="A13" s="105" t="s">
        <v>86</v>
      </c>
      <c r="C13" s="95"/>
      <c r="D13" s="105"/>
      <c r="G13" s="64">
        <f>-'PL_6-7'!E20</f>
        <v>76672</v>
      </c>
      <c r="H13" s="37"/>
      <c r="I13" s="64">
        <f>-'PL_6-7'!G20</f>
        <v>88269</v>
      </c>
      <c r="J13" s="1"/>
      <c r="K13" s="64">
        <f>-'PL_6-7'!I20</f>
        <v>12077</v>
      </c>
      <c r="L13" s="9"/>
      <c r="M13" s="64">
        <f>-'PL_6-7'!K20</f>
        <v>16009</v>
      </c>
    </row>
    <row r="14" spans="1:214" x14ac:dyDescent="0.75">
      <c r="A14" s="95" t="s">
        <v>176</v>
      </c>
      <c r="C14" s="105"/>
      <c r="D14" s="105"/>
      <c r="G14" s="11">
        <v>437991</v>
      </c>
      <c r="H14" s="57"/>
      <c r="I14" s="11">
        <f>392049-246</f>
        <v>391803</v>
      </c>
      <c r="J14" s="18"/>
      <c r="K14" s="11">
        <v>26929</v>
      </c>
      <c r="L14" s="11"/>
      <c r="M14" s="11">
        <v>30099</v>
      </c>
    </row>
    <row r="15" spans="1:214" x14ac:dyDescent="0.75">
      <c r="A15" s="95" t="s">
        <v>226</v>
      </c>
      <c r="B15" s="105"/>
      <c r="D15" s="105"/>
      <c r="G15" s="1">
        <v>-902</v>
      </c>
      <c r="H15" s="37"/>
      <c r="I15" s="1">
        <v>0</v>
      </c>
      <c r="J15" s="1"/>
      <c r="K15" s="1">
        <v>0</v>
      </c>
      <c r="L15" s="9"/>
      <c r="M15" s="1">
        <v>0</v>
      </c>
    </row>
    <row r="16" spans="1:214" x14ac:dyDescent="0.75">
      <c r="A16" s="95" t="s">
        <v>177</v>
      </c>
      <c r="B16" s="105"/>
      <c r="D16" s="105"/>
      <c r="G16" s="1">
        <v>-33689</v>
      </c>
      <c r="H16" s="37"/>
      <c r="I16" s="1">
        <v>-4408</v>
      </c>
      <c r="J16" s="1"/>
      <c r="K16" s="1">
        <v>0</v>
      </c>
      <c r="L16" s="9"/>
      <c r="M16" s="1">
        <v>-29</v>
      </c>
      <c r="O16" s="123"/>
    </row>
    <row r="17" spans="1:18" x14ac:dyDescent="0.75">
      <c r="A17" s="95" t="s">
        <v>178</v>
      </c>
      <c r="C17" s="105"/>
      <c r="D17" s="105"/>
      <c r="G17" s="9">
        <f>-69205-2</f>
        <v>-69207</v>
      </c>
      <c r="H17" s="37"/>
      <c r="I17" s="9">
        <v>5</v>
      </c>
      <c r="J17" s="1"/>
      <c r="K17" s="9">
        <f>-8351+1</f>
        <v>-8350</v>
      </c>
      <c r="L17" s="9"/>
      <c r="M17" s="9">
        <v>-611</v>
      </c>
    </row>
    <row r="18" spans="1:18" hidden="1" x14ac:dyDescent="0.75">
      <c r="A18" s="95" t="s">
        <v>179</v>
      </c>
      <c r="C18" s="105"/>
      <c r="D18" s="105"/>
      <c r="G18" s="9"/>
      <c r="H18" s="37"/>
      <c r="I18" s="9"/>
      <c r="J18" s="1"/>
      <c r="K18" s="9"/>
      <c r="L18" s="9"/>
      <c r="M18" s="9"/>
    </row>
    <row r="19" spans="1:18" hidden="1" x14ac:dyDescent="0.75">
      <c r="A19" s="95" t="s">
        <v>180</v>
      </c>
      <c r="C19" s="105"/>
      <c r="D19" s="105"/>
      <c r="G19" s="9"/>
      <c r="H19" s="37"/>
      <c r="I19" s="9"/>
      <c r="J19" s="1"/>
      <c r="K19" s="9"/>
      <c r="L19" s="9"/>
      <c r="M19" s="9"/>
    </row>
    <row r="20" spans="1:18" x14ac:dyDescent="0.75">
      <c r="A20" s="105" t="s">
        <v>181</v>
      </c>
      <c r="C20" s="105"/>
      <c r="D20" s="105"/>
      <c r="G20" s="9">
        <f>-'PL_6-7'!E21</f>
        <v>-11263</v>
      </c>
      <c r="H20" s="37"/>
      <c r="I20" s="9">
        <v>-5851</v>
      </c>
      <c r="J20" s="1"/>
      <c r="K20" s="9">
        <v>0</v>
      </c>
      <c r="L20" s="9"/>
      <c r="M20" s="9">
        <v>0</v>
      </c>
    </row>
    <row r="21" spans="1:18" x14ac:dyDescent="0.75">
      <c r="A21" s="105" t="s">
        <v>182</v>
      </c>
      <c r="C21" s="105"/>
      <c r="D21" s="105"/>
      <c r="G21" s="83"/>
      <c r="H21" s="83"/>
      <c r="I21" s="83"/>
      <c r="L21" s="83"/>
      <c r="M21" s="83"/>
    </row>
    <row r="22" spans="1:18" x14ac:dyDescent="0.75">
      <c r="A22" s="105"/>
      <c r="B22" s="83" t="s">
        <v>183</v>
      </c>
      <c r="C22" s="105"/>
      <c r="D22" s="105"/>
      <c r="G22" s="9">
        <v>58</v>
      </c>
      <c r="H22" s="37"/>
      <c r="I22" s="11">
        <v>76</v>
      </c>
      <c r="J22" s="1"/>
      <c r="K22" s="9">
        <v>4</v>
      </c>
      <c r="L22" s="9"/>
      <c r="M22" s="9">
        <v>0</v>
      </c>
    </row>
    <row r="23" spans="1:18" x14ac:dyDescent="0.75">
      <c r="A23" s="95" t="s">
        <v>81</v>
      </c>
      <c r="C23" s="105"/>
      <c r="D23" s="105"/>
      <c r="G23" s="11">
        <f>-'PL_6-7'!E14</f>
        <v>-1934</v>
      </c>
      <c r="H23" s="57"/>
      <c r="I23" s="11">
        <f>-'PL_6-7'!G14</f>
        <v>-163749</v>
      </c>
      <c r="J23" s="18"/>
      <c r="K23" s="11">
        <v>0</v>
      </c>
      <c r="L23" s="11"/>
      <c r="M23" s="11">
        <v>0</v>
      </c>
    </row>
    <row r="24" spans="1:18" ht="23.9" customHeight="1" x14ac:dyDescent="0.75">
      <c r="A24" s="84" t="s">
        <v>184</v>
      </c>
      <c r="C24" s="105"/>
      <c r="D24" s="105"/>
      <c r="G24" s="9">
        <f>-('BS_3-5'!H59-'BS_3-5'!F59+'CF 12-13'!G37)</f>
        <v>2354</v>
      </c>
      <c r="H24" s="37"/>
      <c r="I24" s="9">
        <v>2666</v>
      </c>
      <c r="J24" s="1"/>
      <c r="K24" s="9">
        <f>-('BS_3-5'!L59-'BS_3-5'!J59+K37)</f>
        <v>828</v>
      </c>
      <c r="L24" s="9"/>
      <c r="M24" s="9">
        <v>607</v>
      </c>
      <c r="O24" s="6"/>
      <c r="P24" s="123"/>
      <c r="R24" s="6"/>
    </row>
    <row r="25" spans="1:18" x14ac:dyDescent="0.75">
      <c r="A25" s="95" t="s">
        <v>79</v>
      </c>
      <c r="C25" s="105"/>
      <c r="D25" s="105"/>
      <c r="G25" s="11">
        <f>'PL_6-7'!E12</f>
        <v>0</v>
      </c>
      <c r="H25" s="11"/>
      <c r="I25" s="11">
        <v>0</v>
      </c>
      <c r="J25" s="18"/>
      <c r="K25" s="11">
        <f>-'PL_6-7'!I12</f>
        <v>-170264</v>
      </c>
      <c r="L25" s="11"/>
      <c r="M25" s="11">
        <f>-'PL_6-7'!K12</f>
        <v>-250106</v>
      </c>
    </row>
    <row r="26" spans="1:18" x14ac:dyDescent="0.75">
      <c r="A26" s="95" t="s">
        <v>80</v>
      </c>
      <c r="C26" s="105"/>
      <c r="D26" s="105"/>
      <c r="G26" s="7">
        <f>-'PL_6-7'!E13</f>
        <v>-6923</v>
      </c>
      <c r="H26" s="11"/>
      <c r="I26" s="7">
        <f>-'PL_6-7'!G13</f>
        <v>-7097</v>
      </c>
      <c r="J26" s="18"/>
      <c r="K26" s="7">
        <f>-'PL_6-7'!I13</f>
        <v>-8169</v>
      </c>
      <c r="L26" s="11"/>
      <c r="M26" s="7">
        <v>-11913</v>
      </c>
    </row>
    <row r="27" spans="1:18" x14ac:dyDescent="0.75">
      <c r="B27" s="95"/>
      <c r="C27" s="105"/>
      <c r="D27" s="105"/>
      <c r="G27" s="65">
        <f>SUM(G10:G26)</f>
        <v>1060702</v>
      </c>
      <c r="H27" s="11"/>
      <c r="I27" s="65">
        <f>SUM(I10:I26)</f>
        <v>1110327</v>
      </c>
      <c r="J27" s="18"/>
      <c r="K27" s="65">
        <f>SUM(K10:K26)</f>
        <v>83011</v>
      </c>
      <c r="L27" s="11"/>
      <c r="M27" s="65">
        <f>SUM(M10:M26)</f>
        <v>68135</v>
      </c>
    </row>
    <row r="28" spans="1:18" ht="7.75" customHeight="1" x14ac:dyDescent="0.75">
      <c r="B28" s="95"/>
      <c r="C28" s="105"/>
      <c r="D28" s="105"/>
      <c r="G28" s="11"/>
      <c r="H28" s="11"/>
      <c r="I28" s="11"/>
      <c r="J28" s="18"/>
      <c r="K28" s="11"/>
      <c r="L28" s="11"/>
      <c r="M28" s="11"/>
    </row>
    <row r="29" spans="1:18" x14ac:dyDescent="0.75">
      <c r="A29" s="122" t="s">
        <v>185</v>
      </c>
      <c r="B29" s="95"/>
      <c r="C29" s="105"/>
      <c r="D29" s="105"/>
      <c r="G29" s="11"/>
      <c r="H29" s="11"/>
      <c r="I29" s="11"/>
      <c r="J29" s="18"/>
      <c r="K29" s="11"/>
      <c r="L29" s="11"/>
      <c r="M29" s="11"/>
    </row>
    <row r="30" spans="1:18" x14ac:dyDescent="0.75">
      <c r="A30" s="95" t="s">
        <v>12</v>
      </c>
      <c r="B30" s="95"/>
      <c r="C30" s="105"/>
      <c r="D30" s="105"/>
      <c r="G30" s="9">
        <f>8367+902</f>
        <v>9269</v>
      </c>
      <c r="H30" s="37"/>
      <c r="I30" s="9">
        <v>-31179</v>
      </c>
      <c r="J30" s="1"/>
      <c r="K30" s="9">
        <v>-8580</v>
      </c>
      <c r="L30" s="9"/>
      <c r="M30" s="9">
        <v>2820</v>
      </c>
    </row>
    <row r="31" spans="1:18" x14ac:dyDescent="0.75">
      <c r="A31" s="95" t="s">
        <v>13</v>
      </c>
      <c r="C31" s="105"/>
      <c r="D31" s="105"/>
      <c r="G31" s="9">
        <v>-39699</v>
      </c>
      <c r="H31" s="9"/>
      <c r="I31" s="9">
        <v>23030</v>
      </c>
      <c r="J31" s="1"/>
      <c r="K31" s="9">
        <f>-('BS_3-5'!J12-'BS_3-5'!L12)</f>
        <v>2</v>
      </c>
      <c r="L31" s="9"/>
      <c r="M31" s="9">
        <v>11107</v>
      </c>
    </row>
    <row r="32" spans="1:18" x14ac:dyDescent="0.75">
      <c r="A32" s="95" t="s">
        <v>15</v>
      </c>
      <c r="C32" s="105"/>
      <c r="D32" s="105"/>
      <c r="G32" s="9">
        <v>45176</v>
      </c>
      <c r="H32" s="9"/>
      <c r="I32" s="9">
        <v>25530</v>
      </c>
      <c r="J32" s="1"/>
      <c r="K32" s="9">
        <f>-('BS_3-5'!J14-'BS_3-5'!L14)</f>
        <v>12</v>
      </c>
      <c r="L32" s="9"/>
      <c r="M32" s="9">
        <v>956</v>
      </c>
    </row>
    <row r="33" spans="1:214" x14ac:dyDescent="0.75">
      <c r="A33" s="95" t="s">
        <v>28</v>
      </c>
      <c r="C33" s="105"/>
      <c r="D33" s="105"/>
      <c r="G33" s="9">
        <v>-20942</v>
      </c>
      <c r="H33" s="9"/>
      <c r="I33" s="9">
        <v>-14591</v>
      </c>
      <c r="J33" s="1"/>
      <c r="K33" s="9">
        <v>-23</v>
      </c>
      <c r="L33" s="9"/>
      <c r="M33" s="9">
        <v>-596</v>
      </c>
    </row>
    <row r="34" spans="1:214" x14ac:dyDescent="0.75">
      <c r="A34" s="95" t="s">
        <v>34</v>
      </c>
      <c r="C34" s="105"/>
      <c r="D34" s="105"/>
      <c r="G34" s="9">
        <v>63013</v>
      </c>
      <c r="H34" s="9"/>
      <c r="I34" s="9">
        <v>142707</v>
      </c>
      <c r="J34" s="1"/>
      <c r="K34" s="9">
        <v>10019</v>
      </c>
      <c r="L34" s="9"/>
      <c r="M34" s="9">
        <v>9278</v>
      </c>
    </row>
    <row r="35" spans="1:214" x14ac:dyDescent="0.75">
      <c r="A35" s="95" t="s">
        <v>41</v>
      </c>
      <c r="C35" s="105"/>
      <c r="D35" s="105"/>
      <c r="G35" s="9">
        <f>'BS_3-5'!F49-'BS_3-5'!H49</f>
        <v>-6908</v>
      </c>
      <c r="H35" s="9"/>
      <c r="I35" s="9">
        <v>-7406</v>
      </c>
      <c r="J35" s="1"/>
      <c r="K35" s="9">
        <f>'BS_3-5'!J49-'BS_3-5'!L49</f>
        <v>-1279</v>
      </c>
      <c r="L35" s="9"/>
      <c r="M35" s="9">
        <v>-1198</v>
      </c>
    </row>
    <row r="36" spans="1:214" x14ac:dyDescent="0.75">
      <c r="A36" s="95" t="s">
        <v>51</v>
      </c>
      <c r="C36" s="105"/>
      <c r="D36" s="105"/>
      <c r="G36" s="9">
        <f>'BS_3-5'!F60-'BS_3-5'!H60</f>
        <v>-569</v>
      </c>
      <c r="H36" s="9"/>
      <c r="I36" s="9">
        <v>769</v>
      </c>
      <c r="J36" s="1"/>
      <c r="K36" s="9">
        <v>0</v>
      </c>
      <c r="L36" s="9"/>
      <c r="M36" s="9">
        <v>0</v>
      </c>
    </row>
    <row r="37" spans="1:214" x14ac:dyDescent="0.75">
      <c r="A37" s="95" t="s">
        <v>186</v>
      </c>
      <c r="C37" s="105"/>
      <c r="D37" s="105"/>
      <c r="G37" s="7">
        <v>-565</v>
      </c>
      <c r="H37" s="11"/>
      <c r="I37" s="7">
        <v>-806</v>
      </c>
      <c r="J37" s="1"/>
      <c r="K37" s="7">
        <v>-565</v>
      </c>
      <c r="L37" s="11"/>
      <c r="M37" s="7">
        <v>0</v>
      </c>
    </row>
    <row r="38" spans="1:214" x14ac:dyDescent="0.75">
      <c r="A38" s="95" t="s">
        <v>187</v>
      </c>
      <c r="B38" s="95"/>
      <c r="C38" s="105"/>
      <c r="D38" s="105"/>
      <c r="G38" s="65">
        <f>SUM(G27:G37)</f>
        <v>1109477</v>
      </c>
      <c r="H38" s="11"/>
      <c r="I38" s="65">
        <f>SUM(I27:I37)</f>
        <v>1248381</v>
      </c>
      <c r="J38" s="18"/>
      <c r="K38" s="65">
        <f>SUM(K27:K37)</f>
        <v>82597</v>
      </c>
      <c r="L38" s="11"/>
      <c r="M38" s="65">
        <f>SUM(M27:M37)</f>
        <v>90502</v>
      </c>
    </row>
    <row r="39" spans="1:214" s="124" customFormat="1" ht="22" x14ac:dyDescent="0.75">
      <c r="A39" s="95" t="s">
        <v>188</v>
      </c>
      <c r="C39" s="105"/>
      <c r="D39" s="105"/>
      <c r="E39" s="83"/>
      <c r="F39" s="83"/>
      <c r="G39" s="7">
        <v>-58386</v>
      </c>
      <c r="H39" s="9"/>
      <c r="I39" s="7">
        <v>-60564</v>
      </c>
      <c r="J39" s="1"/>
      <c r="K39" s="7">
        <v>-10535</v>
      </c>
      <c r="L39" s="9"/>
      <c r="M39" s="7">
        <v>-376</v>
      </c>
      <c r="N39" s="83"/>
      <c r="O39" s="83"/>
      <c r="P39" s="83"/>
      <c r="Q39" s="83"/>
      <c r="R39" s="83"/>
      <c r="S39" s="6"/>
      <c r="T39" s="6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</row>
    <row r="40" spans="1:214" s="124" customFormat="1" ht="22" x14ac:dyDescent="0.75">
      <c r="A40" s="78" t="s">
        <v>189</v>
      </c>
      <c r="B40" s="125"/>
      <c r="C40" s="125"/>
      <c r="D40" s="125"/>
      <c r="G40" s="25">
        <f>SUM(G38:G39)</f>
        <v>1051091</v>
      </c>
      <c r="H40" s="15"/>
      <c r="I40" s="25">
        <f>SUM(I38:I39)</f>
        <v>1187817</v>
      </c>
      <c r="J40" s="5"/>
      <c r="K40" s="25">
        <f>SUM(K38:K39)</f>
        <v>72062</v>
      </c>
      <c r="L40" s="15"/>
      <c r="M40" s="25">
        <f>SUM(M38:M39)</f>
        <v>90126</v>
      </c>
      <c r="S40" s="71"/>
      <c r="T40" s="71"/>
    </row>
    <row r="41" spans="1:214" ht="7.75" customHeight="1" x14ac:dyDescent="0.75">
      <c r="B41" s="95"/>
      <c r="C41" s="105"/>
      <c r="D41" s="105"/>
      <c r="G41" s="11"/>
      <c r="H41" s="11"/>
      <c r="I41" s="11"/>
      <c r="J41" s="18"/>
      <c r="K41" s="11"/>
      <c r="L41" s="11"/>
      <c r="M41" s="11"/>
    </row>
    <row r="42" spans="1:214" ht="22" hidden="1" x14ac:dyDescent="0.75">
      <c r="A42" s="126" t="s">
        <v>190</v>
      </c>
      <c r="B42" s="105"/>
      <c r="C42" s="105"/>
      <c r="D42" s="105"/>
      <c r="G42" s="127"/>
      <c r="H42" s="127"/>
      <c r="I42" s="127"/>
      <c r="J42" s="100"/>
      <c r="K42" s="178"/>
      <c r="L42" s="127"/>
      <c r="M42" s="127"/>
    </row>
    <row r="43" spans="1:214" hidden="1" x14ac:dyDescent="0.75"/>
    <row r="44" spans="1:214" hidden="1" x14ac:dyDescent="0.75">
      <c r="A44" s="95" t="s">
        <v>192</v>
      </c>
      <c r="B44" s="105"/>
      <c r="D44" s="105"/>
      <c r="F44" s="128"/>
      <c r="G44" s="1">
        <v>0</v>
      </c>
      <c r="H44" s="9"/>
      <c r="I44" s="1">
        <v>0</v>
      </c>
      <c r="J44" s="1"/>
      <c r="K44" s="9">
        <v>0</v>
      </c>
      <c r="L44" s="9"/>
      <c r="M44" s="9">
        <v>0</v>
      </c>
    </row>
    <row r="45" spans="1:214" hidden="1" x14ac:dyDescent="0.75">
      <c r="A45" s="95" t="s">
        <v>193</v>
      </c>
      <c r="B45" s="105"/>
      <c r="D45" s="105"/>
      <c r="G45" s="1">
        <v>0</v>
      </c>
      <c r="H45" s="9"/>
      <c r="I45" s="1">
        <v>0</v>
      </c>
      <c r="J45" s="1"/>
      <c r="K45" s="9">
        <v>0</v>
      </c>
      <c r="L45" s="9"/>
      <c r="M45" s="9">
        <v>0</v>
      </c>
    </row>
    <row r="46" spans="1:214" hidden="1" x14ac:dyDescent="0.75">
      <c r="A46" s="95" t="s">
        <v>194</v>
      </c>
      <c r="B46" s="105"/>
      <c r="D46" s="105"/>
      <c r="G46" s="1"/>
      <c r="H46" s="9"/>
      <c r="I46" s="1"/>
      <c r="J46" s="1"/>
      <c r="K46" s="9"/>
      <c r="L46" s="9"/>
      <c r="M46" s="9"/>
    </row>
    <row r="47" spans="1:214" hidden="1" x14ac:dyDescent="0.75">
      <c r="A47" s="95" t="s">
        <v>195</v>
      </c>
      <c r="B47" s="105"/>
      <c r="D47" s="105"/>
      <c r="G47" s="9"/>
      <c r="H47" s="9"/>
      <c r="I47" s="9"/>
      <c r="J47" s="1"/>
      <c r="K47" s="9"/>
      <c r="L47" s="9"/>
      <c r="M47" s="9"/>
    </row>
    <row r="48" spans="1:214" s="112" customFormat="1" ht="23" x14ac:dyDescent="0.75">
      <c r="A48" s="110" t="s">
        <v>0</v>
      </c>
      <c r="B48" s="111"/>
      <c r="C48" s="111"/>
      <c r="D48" s="111"/>
      <c r="G48" s="113"/>
      <c r="H48" s="113"/>
      <c r="I48" s="113"/>
      <c r="K48" s="174"/>
      <c r="L48" s="113"/>
      <c r="M48" s="113"/>
      <c r="S48" s="70"/>
      <c r="T48" s="70"/>
    </row>
    <row r="49" spans="1:20" s="112" customFormat="1" ht="23" x14ac:dyDescent="0.75">
      <c r="A49" s="110" t="s">
        <v>173</v>
      </c>
      <c r="B49" s="111"/>
      <c r="C49" s="111"/>
      <c r="D49" s="111"/>
      <c r="G49" s="113"/>
      <c r="H49" s="113"/>
      <c r="I49" s="113"/>
      <c r="K49" s="174"/>
      <c r="L49" s="113"/>
      <c r="M49" s="113"/>
      <c r="S49" s="70"/>
      <c r="T49" s="70"/>
    </row>
    <row r="50" spans="1:20" ht="22" x14ac:dyDescent="0.75">
      <c r="A50" s="78"/>
      <c r="B50" s="105"/>
      <c r="C50" s="105"/>
      <c r="D50" s="105"/>
      <c r="G50" s="114"/>
      <c r="H50" s="114"/>
      <c r="I50" s="114"/>
      <c r="K50" s="175"/>
      <c r="L50" s="114"/>
      <c r="M50" s="114"/>
    </row>
    <row r="51" spans="1:20" ht="22" x14ac:dyDescent="0.75">
      <c r="A51" s="95"/>
      <c r="B51" s="105"/>
      <c r="C51" s="105"/>
      <c r="D51" s="105"/>
      <c r="G51" s="182" t="s">
        <v>2</v>
      </c>
      <c r="H51" s="182"/>
      <c r="I51" s="182"/>
      <c r="J51" s="116"/>
      <c r="K51" s="182" t="s">
        <v>3</v>
      </c>
      <c r="L51" s="182"/>
      <c r="M51" s="182"/>
    </row>
    <row r="52" spans="1:20" ht="22" x14ac:dyDescent="0.75">
      <c r="A52" s="95"/>
      <c r="B52" s="105"/>
      <c r="C52" s="105"/>
      <c r="D52" s="105"/>
      <c r="G52" s="183" t="s">
        <v>75</v>
      </c>
      <c r="H52" s="183"/>
      <c r="I52" s="183"/>
      <c r="J52" s="117"/>
      <c r="K52" s="183" t="s">
        <v>75</v>
      </c>
      <c r="L52" s="183"/>
      <c r="M52" s="183"/>
    </row>
    <row r="53" spans="1:20" ht="22" x14ac:dyDescent="0.75">
      <c r="A53" s="95"/>
      <c r="B53" s="105"/>
      <c r="C53" s="105"/>
      <c r="D53" s="105"/>
      <c r="G53" s="184" t="s">
        <v>4</v>
      </c>
      <c r="H53" s="184"/>
      <c r="I53" s="184"/>
      <c r="J53" s="118"/>
      <c r="K53" s="184" t="s">
        <v>4</v>
      </c>
      <c r="L53" s="184"/>
      <c r="M53" s="184"/>
    </row>
    <row r="54" spans="1:20" x14ac:dyDescent="0.65">
      <c r="A54" s="95"/>
      <c r="B54" s="105"/>
      <c r="C54" s="105"/>
      <c r="D54" s="105"/>
      <c r="F54" s="128"/>
      <c r="G54" s="86">
        <v>2569</v>
      </c>
      <c r="H54" s="86"/>
      <c r="I54" s="86">
        <v>2568</v>
      </c>
      <c r="J54" s="119"/>
      <c r="K54" s="176">
        <v>2569</v>
      </c>
      <c r="L54" s="86"/>
      <c r="M54" s="86">
        <v>2568</v>
      </c>
    </row>
    <row r="55" spans="1:20" ht="20.9" customHeight="1" x14ac:dyDescent="0.75">
      <c r="A55" s="95"/>
      <c r="B55" s="105"/>
      <c r="C55" s="105"/>
      <c r="D55" s="105"/>
      <c r="G55" s="191" t="s">
        <v>9</v>
      </c>
      <c r="H55" s="191"/>
      <c r="I55" s="191"/>
      <c r="J55" s="191"/>
      <c r="K55" s="191"/>
      <c r="L55" s="191"/>
      <c r="M55" s="191"/>
    </row>
    <row r="56" spans="1:20" ht="22" x14ac:dyDescent="0.75">
      <c r="A56" s="126" t="s">
        <v>190</v>
      </c>
      <c r="B56" s="105"/>
      <c r="C56" s="105"/>
      <c r="D56" s="105"/>
      <c r="G56" s="127"/>
      <c r="H56" s="127"/>
      <c r="I56" s="127"/>
      <c r="J56" s="100"/>
      <c r="K56" s="178"/>
      <c r="L56" s="127"/>
      <c r="M56" s="127"/>
    </row>
    <row r="57" spans="1:20" x14ac:dyDescent="0.75">
      <c r="A57" s="95" t="s">
        <v>191</v>
      </c>
      <c r="B57" s="105"/>
      <c r="D57" s="105"/>
      <c r="G57" s="9">
        <f>-('BS_3-5'!F18-'BS_3-5'!H18)</f>
        <v>-220</v>
      </c>
      <c r="H57" s="9"/>
      <c r="I57" s="9">
        <v>-3</v>
      </c>
      <c r="J57" s="1"/>
      <c r="K57" s="9">
        <v>0</v>
      </c>
      <c r="L57" s="9"/>
      <c r="M57" s="9">
        <v>0</v>
      </c>
    </row>
    <row r="58" spans="1:20" x14ac:dyDescent="0.75">
      <c r="A58" s="95" t="s">
        <v>196</v>
      </c>
      <c r="B58" s="105"/>
      <c r="D58" s="105"/>
      <c r="G58" s="9">
        <v>10028</v>
      </c>
      <c r="H58" s="9"/>
      <c r="I58" s="9">
        <v>619974</v>
      </c>
      <c r="J58" s="1"/>
      <c r="K58" s="9">
        <v>0</v>
      </c>
      <c r="L58" s="9"/>
      <c r="M58" s="9">
        <v>218</v>
      </c>
    </row>
    <row r="59" spans="1:20" x14ac:dyDescent="0.75">
      <c r="A59" s="95" t="s">
        <v>197</v>
      </c>
      <c r="B59" s="105"/>
      <c r="D59" s="105"/>
      <c r="F59" s="128"/>
      <c r="G59" s="1">
        <v>-1195322</v>
      </c>
      <c r="H59" s="83"/>
      <c r="I59" s="1">
        <v>-1065175</v>
      </c>
      <c r="J59" s="1"/>
      <c r="K59" s="1">
        <v>-3768</v>
      </c>
      <c r="L59" s="1"/>
      <c r="M59" s="1">
        <v>-88888</v>
      </c>
      <c r="O59" s="179"/>
      <c r="P59" s="179"/>
    </row>
    <row r="60" spans="1:20" x14ac:dyDescent="0.75">
      <c r="A60" s="95" t="s">
        <v>198</v>
      </c>
      <c r="B60" s="105"/>
      <c r="D60" s="105"/>
      <c r="G60" s="1">
        <v>-28</v>
      </c>
      <c r="H60" s="83"/>
      <c r="I60" s="1">
        <v>-12</v>
      </c>
      <c r="J60" s="1"/>
      <c r="K60" s="1">
        <v>0</v>
      </c>
      <c r="L60" s="1"/>
      <c r="M60" s="1">
        <v>0</v>
      </c>
    </row>
    <row r="61" spans="1:20" x14ac:dyDescent="0.75">
      <c r="A61" s="95" t="s">
        <v>19</v>
      </c>
      <c r="B61" s="105"/>
      <c r="D61" s="105"/>
      <c r="F61" s="128"/>
      <c r="G61" s="1">
        <v>0</v>
      </c>
      <c r="H61" s="83"/>
      <c r="I61" s="1">
        <v>0</v>
      </c>
      <c r="J61" s="1"/>
      <c r="K61" s="1">
        <v>0</v>
      </c>
      <c r="L61" s="1"/>
      <c r="M61" s="1">
        <v>-188498</v>
      </c>
    </row>
    <row r="62" spans="1:20" x14ac:dyDescent="0.75">
      <c r="A62" s="95" t="s">
        <v>199</v>
      </c>
      <c r="B62" s="105"/>
      <c r="D62" s="105"/>
      <c r="G62" s="9">
        <v>0</v>
      </c>
      <c r="H62" s="9"/>
      <c r="I62" s="9">
        <v>0</v>
      </c>
      <c r="J62" s="1"/>
      <c r="K62" s="9">
        <v>9606</v>
      </c>
      <c r="L62" s="9"/>
      <c r="M62" s="9">
        <v>0</v>
      </c>
    </row>
    <row r="63" spans="1:20" x14ac:dyDescent="0.75">
      <c r="A63" s="95" t="s">
        <v>200</v>
      </c>
      <c r="B63" s="105"/>
      <c r="D63" s="105"/>
      <c r="G63" s="11">
        <v>0</v>
      </c>
      <c r="H63" s="9"/>
      <c r="I63" s="11">
        <v>0</v>
      </c>
      <c r="J63" s="1"/>
      <c r="K63" s="11">
        <v>321738</v>
      </c>
      <c r="L63" s="9"/>
      <c r="M63" s="11">
        <v>250106</v>
      </c>
    </row>
    <row r="64" spans="1:20" x14ac:dyDescent="0.75">
      <c r="A64" s="95" t="s">
        <v>201</v>
      </c>
      <c r="B64" s="105"/>
      <c r="D64" s="105"/>
      <c r="G64" s="7">
        <v>3099</v>
      </c>
      <c r="H64" s="9"/>
      <c r="I64" s="7">
        <v>12811</v>
      </c>
      <c r="J64" s="1"/>
      <c r="K64" s="7">
        <v>1311</v>
      </c>
      <c r="L64" s="9"/>
      <c r="M64" s="7">
        <v>34</v>
      </c>
    </row>
    <row r="65" spans="1:214" s="124" customFormat="1" ht="22" x14ac:dyDescent="0.75">
      <c r="A65" s="78" t="s">
        <v>202</v>
      </c>
      <c r="B65" s="125"/>
      <c r="C65" s="125"/>
      <c r="D65" s="125"/>
      <c r="G65" s="25">
        <f>SUM(G57:G64,G43:G47)</f>
        <v>-1182443</v>
      </c>
      <c r="H65" s="9"/>
      <c r="I65" s="25">
        <f>SUM(I57:I64,I43:I47)</f>
        <v>-432405</v>
      </c>
      <c r="J65" s="1"/>
      <c r="K65" s="25">
        <f>SUM(K57:K64,K43:K47)</f>
        <v>328887</v>
      </c>
      <c r="L65" s="9"/>
      <c r="M65" s="25">
        <f>SUM(M57:M64,M43:M47)</f>
        <v>-27028</v>
      </c>
      <c r="S65" s="71"/>
      <c r="T65" s="71"/>
    </row>
    <row r="66" spans="1:214" ht="7.75" customHeight="1" x14ac:dyDescent="0.75">
      <c r="B66" s="95"/>
      <c r="C66" s="105"/>
      <c r="D66" s="105"/>
      <c r="G66" s="11"/>
      <c r="H66" s="9"/>
      <c r="I66" s="11"/>
      <c r="J66" s="1"/>
      <c r="K66" s="11"/>
      <c r="L66" s="9"/>
      <c r="M66" s="11"/>
    </row>
    <row r="67" spans="1:214" ht="22" x14ac:dyDescent="0.75">
      <c r="A67" s="126" t="s">
        <v>203</v>
      </c>
      <c r="B67" s="105"/>
      <c r="C67" s="105"/>
      <c r="D67" s="105"/>
      <c r="G67" s="127"/>
      <c r="H67" s="127"/>
      <c r="I67" s="127"/>
      <c r="J67" s="1"/>
      <c r="K67" s="178"/>
      <c r="L67" s="127"/>
      <c r="M67" s="127"/>
    </row>
    <row r="68" spans="1:214" x14ac:dyDescent="0.75">
      <c r="A68" s="105" t="s">
        <v>204</v>
      </c>
      <c r="B68" s="129"/>
      <c r="C68" s="105"/>
      <c r="F68" s="128"/>
      <c r="G68" s="9">
        <v>0</v>
      </c>
      <c r="H68" s="9"/>
      <c r="I68" s="9">
        <v>-226193</v>
      </c>
      <c r="J68" s="1"/>
      <c r="K68" s="9">
        <v>0</v>
      </c>
      <c r="L68" s="9"/>
      <c r="M68" s="9">
        <v>-226193</v>
      </c>
    </row>
    <row r="69" spans="1:214" x14ac:dyDescent="0.75">
      <c r="A69" s="105" t="s">
        <v>205</v>
      </c>
      <c r="B69" s="129"/>
      <c r="C69" s="105"/>
      <c r="F69" s="128"/>
      <c r="G69" s="9">
        <v>250000</v>
      </c>
      <c r="H69" s="9"/>
      <c r="I69" s="9">
        <v>800000</v>
      </c>
      <c r="J69" s="1"/>
      <c r="K69" s="9">
        <v>250000</v>
      </c>
      <c r="L69" s="9"/>
      <c r="M69" s="9">
        <v>800000</v>
      </c>
    </row>
    <row r="70" spans="1:214" x14ac:dyDescent="0.75">
      <c r="A70" s="95" t="s">
        <v>206</v>
      </c>
      <c r="B70" s="105"/>
      <c r="C70" s="105"/>
      <c r="D70" s="105"/>
      <c r="G70" s="9">
        <v>-250000</v>
      </c>
      <c r="H70" s="127"/>
      <c r="I70" s="127">
        <v>-650000</v>
      </c>
      <c r="K70" s="9">
        <v>-250000</v>
      </c>
      <c r="L70" s="127"/>
      <c r="M70" s="9">
        <v>-650000</v>
      </c>
    </row>
    <row r="71" spans="1:214" x14ac:dyDescent="0.75">
      <c r="A71" s="105" t="s">
        <v>207</v>
      </c>
      <c r="B71" s="105"/>
      <c r="C71" s="105"/>
      <c r="D71" s="105"/>
      <c r="G71" s="9">
        <v>0</v>
      </c>
      <c r="H71" s="127"/>
      <c r="I71" s="11">
        <v>0</v>
      </c>
      <c r="K71" s="9">
        <v>0</v>
      </c>
      <c r="L71" s="127"/>
      <c r="M71" s="9">
        <v>100000</v>
      </c>
    </row>
    <row r="72" spans="1:214" x14ac:dyDescent="0.75">
      <c r="A72" s="95" t="s">
        <v>208</v>
      </c>
      <c r="B72" s="105"/>
      <c r="C72" s="105"/>
      <c r="D72" s="105"/>
      <c r="G72" s="9">
        <v>0</v>
      </c>
      <c r="H72" s="127"/>
      <c r="I72" s="9">
        <v>-10708</v>
      </c>
      <c r="K72" s="9">
        <v>0</v>
      </c>
      <c r="L72" s="127"/>
      <c r="M72" s="9">
        <v>0</v>
      </c>
    </row>
    <row r="73" spans="1:214" x14ac:dyDescent="0.75">
      <c r="A73" s="105" t="s">
        <v>209</v>
      </c>
      <c r="B73" s="105"/>
      <c r="C73" s="105"/>
      <c r="F73" s="128"/>
      <c r="G73" s="9">
        <v>546326</v>
      </c>
      <c r="H73" s="9"/>
      <c r="I73" s="9">
        <v>941007</v>
      </c>
      <c r="J73" s="1"/>
      <c r="K73" s="9">
        <v>0</v>
      </c>
      <c r="L73" s="9"/>
      <c r="M73" s="9">
        <v>188000</v>
      </c>
    </row>
    <row r="74" spans="1:214" x14ac:dyDescent="0.75">
      <c r="A74" s="105" t="s">
        <v>210</v>
      </c>
      <c r="B74" s="105"/>
      <c r="C74" s="105"/>
      <c r="G74" s="9">
        <v>-419962</v>
      </c>
      <c r="H74" s="9"/>
      <c r="I74" s="9">
        <v>-287635</v>
      </c>
      <c r="J74" s="1"/>
      <c r="K74" s="9">
        <v>-189156</v>
      </c>
      <c r="L74" s="9"/>
      <c r="M74" s="9">
        <v>-148163</v>
      </c>
    </row>
    <row r="75" spans="1:214" x14ac:dyDescent="0.75">
      <c r="A75" s="105" t="s">
        <v>211</v>
      </c>
      <c r="B75" s="105"/>
      <c r="C75" s="105"/>
      <c r="G75" s="9">
        <v>0</v>
      </c>
      <c r="H75" s="9"/>
      <c r="I75" s="9">
        <v>0</v>
      </c>
      <c r="J75" s="1"/>
      <c r="K75" s="9">
        <v>-6000</v>
      </c>
      <c r="L75" s="9"/>
      <c r="M75" s="9">
        <v>0</v>
      </c>
    </row>
    <row r="76" spans="1:214" x14ac:dyDescent="0.75">
      <c r="A76" s="105" t="s">
        <v>212</v>
      </c>
      <c r="B76" s="129"/>
      <c r="C76" s="105"/>
      <c r="G76" s="9">
        <v>-120259</v>
      </c>
      <c r="H76" s="9"/>
      <c r="I76" s="9">
        <v>-253832</v>
      </c>
      <c r="J76" s="1"/>
      <c r="K76" s="9">
        <v>-670</v>
      </c>
      <c r="L76" s="9"/>
      <c r="M76" s="9">
        <v>-540</v>
      </c>
    </row>
    <row r="77" spans="1:214" x14ac:dyDescent="0.75">
      <c r="A77" s="105" t="s">
        <v>213</v>
      </c>
      <c r="B77" s="129"/>
      <c r="C77" s="105"/>
      <c r="G77" s="9">
        <v>-27</v>
      </c>
      <c r="H77" s="9"/>
      <c r="I77" s="9">
        <v>-44</v>
      </c>
      <c r="J77" s="1"/>
      <c r="K77" s="9">
        <v>-27</v>
      </c>
      <c r="L77" s="9"/>
      <c r="M77" s="9">
        <v>-44</v>
      </c>
    </row>
    <row r="78" spans="1:214" x14ac:dyDescent="0.75">
      <c r="A78" s="105" t="s">
        <v>214</v>
      </c>
      <c r="B78" s="129"/>
      <c r="C78" s="105"/>
      <c r="G78" s="9">
        <v>-24563</v>
      </c>
      <c r="H78" s="9"/>
      <c r="I78" s="9">
        <v>0</v>
      </c>
      <c r="J78" s="1"/>
      <c r="K78" s="9">
        <v>0</v>
      </c>
      <c r="L78" s="9"/>
      <c r="M78" s="9">
        <v>0</v>
      </c>
    </row>
    <row r="79" spans="1:214" x14ac:dyDescent="0.75">
      <c r="A79" s="105" t="s">
        <v>215</v>
      </c>
      <c r="B79" s="105"/>
      <c r="C79" s="105"/>
      <c r="G79" s="7">
        <v>-72620</v>
      </c>
      <c r="H79" s="9"/>
      <c r="I79" s="7">
        <v>-87801</v>
      </c>
      <c r="J79" s="1"/>
      <c r="K79" s="7">
        <v>-11829</v>
      </c>
      <c r="L79" s="9"/>
      <c r="M79" s="7">
        <v>-15980</v>
      </c>
    </row>
    <row r="80" spans="1:214" s="130" customFormat="1" ht="22" x14ac:dyDescent="0.75">
      <c r="A80" s="78" t="s">
        <v>228</v>
      </c>
      <c r="B80" s="125"/>
      <c r="C80" s="125"/>
      <c r="D80" s="125"/>
      <c r="E80" s="124"/>
      <c r="F80" s="124"/>
      <c r="G80" s="25">
        <f>SUM(G68:G79)</f>
        <v>-91105</v>
      </c>
      <c r="H80" s="15"/>
      <c r="I80" s="25">
        <f>SUM(I68:I79)</f>
        <v>224794</v>
      </c>
      <c r="J80" s="5"/>
      <c r="K80" s="25">
        <f>SUM(K68:K79)</f>
        <v>-207682</v>
      </c>
      <c r="L80" s="15"/>
      <c r="M80" s="25">
        <f>SUM(M68:M79)</f>
        <v>47080</v>
      </c>
      <c r="N80" s="124"/>
      <c r="O80" s="124"/>
      <c r="P80" s="124"/>
      <c r="Q80" s="124"/>
      <c r="R80" s="124"/>
      <c r="S80" s="71"/>
      <c r="T80" s="71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4"/>
      <c r="DJ80" s="124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4"/>
      <c r="EC80" s="124"/>
      <c r="ED80" s="124"/>
      <c r="EE80" s="124"/>
      <c r="EF80" s="124"/>
      <c r="EG80" s="124"/>
      <c r="EH80" s="124"/>
      <c r="EI80" s="124"/>
      <c r="EJ80" s="124"/>
      <c r="EK80" s="124"/>
      <c r="EL80" s="124"/>
      <c r="EM80" s="124"/>
      <c r="EN80" s="124"/>
      <c r="EO80" s="124"/>
      <c r="EP80" s="124"/>
      <c r="EQ80" s="124"/>
      <c r="ER80" s="124"/>
      <c r="ES80" s="124"/>
      <c r="ET80" s="124"/>
      <c r="EU80" s="124"/>
      <c r="EV80" s="124"/>
      <c r="EW80" s="124"/>
      <c r="EX80" s="124"/>
      <c r="EY80" s="124"/>
      <c r="EZ80" s="124"/>
      <c r="FA80" s="124"/>
      <c r="FB80" s="124"/>
      <c r="FC80" s="124"/>
      <c r="FD80" s="124"/>
      <c r="FE80" s="124"/>
      <c r="FF80" s="124"/>
      <c r="FG80" s="124"/>
      <c r="FH80" s="124"/>
      <c r="FI80" s="124"/>
      <c r="FJ80" s="124"/>
      <c r="FK80" s="124"/>
      <c r="FL80" s="124"/>
      <c r="FM80" s="124"/>
      <c r="FN80" s="124"/>
      <c r="FO80" s="124"/>
      <c r="FP80" s="124"/>
      <c r="FQ80" s="124"/>
      <c r="FR80" s="124"/>
      <c r="FS80" s="124"/>
      <c r="FT80" s="124"/>
      <c r="FU80" s="124"/>
      <c r="FV80" s="124"/>
      <c r="FW80" s="124"/>
      <c r="FX80" s="124"/>
      <c r="FY80" s="124"/>
      <c r="FZ80" s="124"/>
      <c r="GA80" s="124"/>
      <c r="GB80" s="124"/>
      <c r="GC80" s="124"/>
      <c r="GD80" s="124"/>
      <c r="GE80" s="124"/>
      <c r="GF80" s="124"/>
      <c r="GG80" s="124"/>
      <c r="GH80" s="124"/>
      <c r="GI80" s="124"/>
      <c r="GJ80" s="124"/>
      <c r="GK80" s="124"/>
      <c r="GL80" s="124"/>
      <c r="GM80" s="124"/>
      <c r="GN80" s="124"/>
      <c r="GO80" s="124"/>
      <c r="GP80" s="124"/>
      <c r="GQ80" s="124"/>
      <c r="GR80" s="124"/>
      <c r="GS80" s="124"/>
      <c r="GT80" s="124"/>
      <c r="GU80" s="124"/>
      <c r="GV80" s="124"/>
      <c r="GW80" s="124"/>
      <c r="GX80" s="124"/>
      <c r="GY80" s="124"/>
      <c r="GZ80" s="124"/>
      <c r="HA80" s="124"/>
      <c r="HB80" s="124"/>
      <c r="HC80" s="124"/>
      <c r="HD80" s="124"/>
      <c r="HE80" s="124"/>
      <c r="HF80" s="124"/>
    </row>
    <row r="81" spans="1:13" ht="7.4" customHeight="1" x14ac:dyDescent="0.75">
      <c r="B81" s="95"/>
      <c r="C81" s="105"/>
      <c r="D81" s="105"/>
      <c r="G81" s="11"/>
      <c r="H81" s="11"/>
      <c r="I81" s="11"/>
      <c r="J81" s="18"/>
      <c r="K81" s="11"/>
      <c r="L81" s="11"/>
      <c r="M81" s="11"/>
    </row>
    <row r="82" spans="1:13" x14ac:dyDescent="0.75">
      <c r="A82" s="95" t="s">
        <v>227</v>
      </c>
      <c r="B82" s="105"/>
      <c r="C82" s="105"/>
      <c r="D82" s="105"/>
      <c r="G82" s="83"/>
      <c r="H82" s="83"/>
      <c r="I82" s="83"/>
      <c r="L82" s="83"/>
      <c r="M82" s="83"/>
    </row>
    <row r="83" spans="1:13" x14ac:dyDescent="0.75">
      <c r="A83" s="95"/>
      <c r="B83" s="105" t="s">
        <v>216</v>
      </c>
      <c r="C83" s="105"/>
      <c r="D83" s="105"/>
      <c r="G83" s="64">
        <f>SUM(G40,G65,G80)</f>
        <v>-222457</v>
      </c>
      <c r="H83" s="9"/>
      <c r="I83" s="64">
        <f>SUM(I40,I65,I80)</f>
        <v>980206</v>
      </c>
      <c r="J83" s="1"/>
      <c r="K83" s="64">
        <f>SUM(K40,K65,K80)</f>
        <v>193267</v>
      </c>
      <c r="L83" s="83"/>
      <c r="M83" s="64">
        <f>SUM(M40,M65,M80)</f>
        <v>110178</v>
      </c>
    </row>
    <row r="84" spans="1:13" x14ac:dyDescent="0.75">
      <c r="A84" s="105" t="s">
        <v>217</v>
      </c>
      <c r="C84" s="105"/>
      <c r="G84" s="1"/>
      <c r="H84" s="1"/>
      <c r="I84" s="1"/>
      <c r="J84" s="1"/>
      <c r="K84" s="1"/>
      <c r="L84" s="83"/>
      <c r="M84" s="1"/>
    </row>
    <row r="85" spans="1:13" x14ac:dyDescent="0.75">
      <c r="A85" s="95"/>
      <c r="B85" s="105" t="s">
        <v>218</v>
      </c>
      <c r="C85" s="105"/>
      <c r="G85" s="7">
        <v>99876</v>
      </c>
      <c r="H85" s="9"/>
      <c r="I85" s="7">
        <v>-693</v>
      </c>
      <c r="J85" s="1"/>
      <c r="K85" s="7">
        <v>3410</v>
      </c>
      <c r="L85" s="9"/>
      <c r="M85" s="7">
        <v>2191</v>
      </c>
    </row>
    <row r="86" spans="1:13" ht="22" x14ac:dyDescent="0.7">
      <c r="A86" s="131" t="s">
        <v>227</v>
      </c>
      <c r="B86" s="125"/>
      <c r="C86" s="105"/>
      <c r="G86" s="66">
        <f>SUM(G83:G85)</f>
        <v>-122581</v>
      </c>
      <c r="H86" s="15"/>
      <c r="I86" s="66">
        <f>SUM(I83:I85)</f>
        <v>979513</v>
      </c>
      <c r="J86" s="5"/>
      <c r="K86" s="66">
        <f>SUM(K83:K85)</f>
        <v>196677</v>
      </c>
      <c r="L86" s="15"/>
      <c r="M86" s="66">
        <f>SUM(M83:M85)</f>
        <v>112369</v>
      </c>
    </row>
    <row r="87" spans="1:13" x14ac:dyDescent="0.75">
      <c r="A87" s="105" t="s">
        <v>219</v>
      </c>
      <c r="C87" s="105"/>
      <c r="G87" s="67">
        <f>'BS_3-5'!H10</f>
        <v>3245231</v>
      </c>
      <c r="H87" s="9"/>
      <c r="I87" s="7">
        <v>3593474</v>
      </c>
      <c r="J87" s="1"/>
      <c r="K87" s="67">
        <f>'BS_3-5'!L10</f>
        <v>43863</v>
      </c>
      <c r="L87" s="9"/>
      <c r="M87" s="7">
        <v>131175</v>
      </c>
    </row>
    <row r="88" spans="1:13" ht="22.5" thickBot="1" x14ac:dyDescent="0.8">
      <c r="A88" s="78" t="s">
        <v>220</v>
      </c>
      <c r="B88" s="105"/>
      <c r="C88" s="105"/>
      <c r="D88" s="105"/>
      <c r="G88" s="68">
        <f>SUM(G86:G87)</f>
        <v>3122650</v>
      </c>
      <c r="H88" s="15"/>
      <c r="I88" s="68">
        <f>SUM(I86:I87)</f>
        <v>4572987</v>
      </c>
      <c r="J88" s="5"/>
      <c r="K88" s="68">
        <f>SUM(K86:K87)</f>
        <v>240540</v>
      </c>
      <c r="L88" s="15"/>
      <c r="M88" s="68">
        <f>SUM(M86:M87)</f>
        <v>243544</v>
      </c>
    </row>
    <row r="89" spans="1:13" ht="7.75" customHeight="1" thickTop="1" x14ac:dyDescent="0.75">
      <c r="B89" s="95"/>
      <c r="C89" s="105"/>
      <c r="D89" s="105"/>
      <c r="H89" s="11"/>
      <c r="J89" s="18"/>
      <c r="L89" s="11"/>
    </row>
    <row r="90" spans="1:13" ht="22" x14ac:dyDescent="0.75">
      <c r="A90" s="92" t="s">
        <v>221</v>
      </c>
      <c r="B90" s="129"/>
      <c r="C90" s="129"/>
      <c r="D90" s="129"/>
      <c r="E90" s="120"/>
      <c r="F90" s="120"/>
      <c r="G90" s="57"/>
      <c r="H90" s="57"/>
      <c r="I90" s="57"/>
      <c r="J90" s="1"/>
      <c r="K90" s="57"/>
      <c r="L90" s="57"/>
      <c r="M90" s="57"/>
    </row>
    <row r="91" spans="1:13" x14ac:dyDescent="0.75">
      <c r="A91" s="83" t="s">
        <v>232</v>
      </c>
      <c r="B91" s="132"/>
      <c r="C91" s="132"/>
      <c r="E91" s="132"/>
      <c r="F91" s="132"/>
      <c r="G91" s="11">
        <v>-5969</v>
      </c>
      <c r="H91" s="57"/>
      <c r="I91" s="11">
        <v>-26600</v>
      </c>
      <c r="J91" s="1"/>
      <c r="K91" s="11">
        <v>-3366</v>
      </c>
      <c r="L91" s="57"/>
      <c r="M91" s="11">
        <v>-49620</v>
      </c>
    </row>
    <row r="92" spans="1:13" x14ac:dyDescent="0.75">
      <c r="A92" s="105" t="s">
        <v>233</v>
      </c>
      <c r="B92" s="132"/>
      <c r="C92" s="132"/>
      <c r="E92" s="132"/>
      <c r="F92" s="132"/>
      <c r="G92" s="11">
        <v>99</v>
      </c>
      <c r="H92" s="57"/>
      <c r="I92" s="11">
        <v>0</v>
      </c>
      <c r="J92" s="1"/>
      <c r="K92" s="11">
        <v>99</v>
      </c>
      <c r="L92" s="57"/>
      <c r="M92" s="11">
        <v>0</v>
      </c>
    </row>
    <row r="93" spans="1:13" x14ac:dyDescent="0.75">
      <c r="A93" s="105" t="s">
        <v>222</v>
      </c>
      <c r="B93" s="132"/>
      <c r="C93" s="132"/>
      <c r="E93" s="132"/>
      <c r="F93" s="128"/>
      <c r="G93" s="11">
        <v>10292</v>
      </c>
      <c r="H93" s="57"/>
      <c r="I93" s="11">
        <v>227111</v>
      </c>
      <c r="J93" s="1"/>
      <c r="K93" s="11">
        <v>3788</v>
      </c>
      <c r="L93" s="57"/>
      <c r="M93" s="11">
        <v>0</v>
      </c>
    </row>
    <row r="94" spans="1:13" x14ac:dyDescent="0.75">
      <c r="A94" s="105"/>
      <c r="B94" s="132"/>
      <c r="C94" s="132"/>
      <c r="E94" s="132"/>
      <c r="F94" s="132"/>
      <c r="G94" s="11"/>
      <c r="H94" s="57"/>
      <c r="I94" s="11"/>
      <c r="J94" s="1"/>
      <c r="K94" s="11"/>
      <c r="L94" s="57"/>
      <c r="M94" s="11"/>
    </row>
    <row r="95" spans="1:13" x14ac:dyDescent="0.75">
      <c r="G95" s="63"/>
      <c r="I95" s="63"/>
      <c r="K95" s="63"/>
      <c r="M95" s="63"/>
    </row>
    <row r="96" spans="1:13" x14ac:dyDescent="0.75">
      <c r="G96" s="63"/>
      <c r="I96" s="63"/>
      <c r="K96" s="63"/>
      <c r="M96" s="63"/>
    </row>
    <row r="97" spans="7:11" x14ac:dyDescent="0.75">
      <c r="G97" s="11">
        <f>G88-'BS_3-5'!F10</f>
        <v>0</v>
      </c>
      <c r="K97" s="11">
        <f>K88-'BS_3-5'!J10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topLeftCell="A40">
      <selection activeCell="I15" sqref="I15"/>
      <rowBreaks count="2" manualBreakCount="2">
        <brk id="40" max="16383" man="1"/>
        <brk id="78" max="16383" man="1"/>
      </rowBreaks>
      <pageMargins left="0" right="0" top="0" bottom="0" header="0" footer="0"/>
      <pageSetup paperSize="9" firstPageNumber="14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G4:I4"/>
    <mergeCell ref="G5:I5"/>
    <mergeCell ref="G8:M8"/>
    <mergeCell ref="G52:I52"/>
    <mergeCell ref="K4:M4"/>
    <mergeCell ref="K5:M5"/>
    <mergeCell ref="K6:M6"/>
    <mergeCell ref="G51:I51"/>
    <mergeCell ref="G55:M55"/>
    <mergeCell ref="K51:M51"/>
    <mergeCell ref="K52:M52"/>
    <mergeCell ref="K53:M53"/>
    <mergeCell ref="G6:I6"/>
    <mergeCell ref="G53:I53"/>
  </mergeCells>
  <conditionalFormatting sqref="A68:A78">
    <cfRule type="duplicateValues" dxfId="0" priority="2"/>
  </conditionalFormatting>
  <pageMargins left="0.7" right="0.7" top="0.48" bottom="0.5" header="0.5" footer="0.5"/>
  <pageSetup paperSize="9" scale="77" firstPageNumber="12" fitToHeight="0" orientation="portrait" useFirstPageNumber="1" r:id="rId2"/>
  <headerFooter>
    <oddFooter xml:space="preserve">&amp;L&amp;"Angsana New,Regular"&amp;13หมายเหตุประกอบงบการเงินเป็นส่วนหนึ่งของงบการเงินระหว่างกาลนี้
&amp;C&amp;"Angsana New,Regular"&amp;13&amp;P&amp;R&amp;"Angsana New,Regular"&amp;13 </oddFooter>
  </headerFooter>
  <rowBreaks count="1" manualBreakCount="1">
    <brk id="47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A09CB01EA7C648AD967EBCFD97D7B2" ma:contentTypeVersion="7" ma:contentTypeDescription="Create a new document." ma:contentTypeScope="" ma:versionID="827cbed3f9b357338f094c63a5704df1">
  <xsd:schema xmlns:xsd="http://www.w3.org/2001/XMLSchema" xmlns:xs="http://www.w3.org/2001/XMLSchema" xmlns:p="http://schemas.microsoft.com/office/2006/metadata/properties" xmlns:ns2="b2b872fe-0e08-4ea2-808c-4ad769fdcf92" targetNamespace="http://schemas.microsoft.com/office/2006/metadata/properties" ma:root="true" ma:fieldsID="74ed5af8bf3359f764dc5b1d4b45660e" ns2:_="">
    <xsd:import namespace="b2b872fe-0e08-4ea2-808c-4ad769fdcf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872fe-0e08-4ea2-808c-4ad769fdc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2369C5-22F7-4315-B343-A45EB023B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872fe-0e08-4ea2-808c-4ad769fdcf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9AF4E7-7EEF-45B6-AE51-E7F048A0AB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BS_3-5</vt:lpstr>
      <vt:lpstr>PL_6-7</vt:lpstr>
      <vt:lpstr>SH Conso 8</vt:lpstr>
      <vt:lpstr>SH Conso 9</vt:lpstr>
      <vt:lpstr>SH Sep 10</vt:lpstr>
      <vt:lpstr>SH Sep 11</vt:lpstr>
      <vt:lpstr>CF 12-13</vt:lpstr>
      <vt:lpstr>'BS_3-5'!Print_Area</vt:lpstr>
      <vt:lpstr>'CF 12-13'!Print_Area</vt:lpstr>
      <vt:lpstr>'PL_6-7'!Print_Area</vt:lpstr>
      <vt:lpstr>'SH Conso 9'!Print_Area</vt:lpstr>
      <vt:lpstr>'SH Sep 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Kornsiri, Chongaksorn</cp:lastModifiedBy>
  <cp:revision/>
  <cp:lastPrinted>2026-05-14T01:44:25Z</cp:lastPrinted>
  <dcterms:created xsi:type="dcterms:W3CDTF">2016-08-17T07:20:22Z</dcterms:created>
  <dcterms:modified xsi:type="dcterms:W3CDTF">2026-05-14T01:46:21Z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0x0101000DA09CB01EA7C648AD967EBCFD97D7B2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2023-07-20T06:29:13Z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5b0b2b63-2080-419d-a936-17b7e56b5135</vt:lpwstr>
  </property>
  <property fmtid="{D5CDD505-2E9C-101B-9397-08002B2CF9AE}" pid="25" name="MSIP_Label_7e741457-a38a-4c4d-b744-f4c3d0dcde2d_ContentBits">
    <vt:lpwstr>0</vt:lpwstr>
  </property>
</Properties>
</file>