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F69757E1-1270-4920-98A6-96790A6B126E}" xr6:coauthVersionLast="47" xr6:coauthVersionMax="47" xr10:uidLastSave="{00000000-0000-0000-0000-000000000000}"/>
  <bookViews>
    <workbookView xWindow="5832" yWindow="12" windowWidth="17400" windowHeight="13572" xr2:uid="{00000000-000D-0000-FFFF-FFFF00000000}"/>
  </bookViews>
  <sheets>
    <sheet name="SPF" sheetId="1" r:id="rId1"/>
    <sheet name="SCI" sheetId="12" r:id="rId2"/>
    <sheet name="SE(Conso)" sheetId="11" r:id="rId3"/>
    <sheet name="SE" sheetId="6" r:id="rId4"/>
    <sheet name="SCF" sheetId="13" r:id="rId5"/>
  </sheets>
  <definedNames>
    <definedName name="ASSET" localSheetId="2">'SE(Conso)'!#REF!</definedName>
    <definedName name="ASSET">#REF!</definedName>
    <definedName name="income" localSheetId="2">'SE(Conso)'!#REF!</definedName>
    <definedName name="income">#REF!</definedName>
    <definedName name="liab" localSheetId="2">'SE(Conso)'!#REF!</definedName>
    <definedName name="liab">#REF!</definedName>
    <definedName name="_xlnm.Print_Area" localSheetId="4">SCF!$A$1:$M$83</definedName>
    <definedName name="_xlnm.Print_Area" localSheetId="1">SCI!$A$1:$O$44</definedName>
    <definedName name="_xlnm.Print_Area" localSheetId="3">SE!$A$1:$Q$23</definedName>
    <definedName name="_xlnm.Print_Area" localSheetId="2">'SE(Conso)'!$A$1:$W$29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12" l="1"/>
  <c r="P28" i="12"/>
  <c r="Q31" i="1"/>
  <c r="Q68" i="1"/>
  <c r="Q76" i="1"/>
  <c r="Q79" i="1"/>
  <c r="Q67" i="1"/>
  <c r="H21" i="13"/>
  <c r="H28" i="13" s="1"/>
  <c r="T76" i="1"/>
  <c r="S76" i="1"/>
  <c r="O78" i="1"/>
  <c r="M78" i="1"/>
  <c r="K78" i="1"/>
  <c r="F55" i="13"/>
  <c r="J30" i="12"/>
  <c r="J34" i="12"/>
  <c r="J9" i="13"/>
  <c r="J21" i="13" s="1"/>
  <c r="J28" i="13" s="1"/>
  <c r="J32" i="13" s="1"/>
  <c r="F9" i="13"/>
  <c r="F21" i="13" s="1"/>
  <c r="R12" i="11"/>
  <c r="P14" i="11"/>
  <c r="L14" i="11"/>
  <c r="J14" i="11"/>
  <c r="H14" i="11"/>
  <c r="F14" i="11"/>
  <c r="T13" i="11"/>
  <c r="T14" i="11" s="1"/>
  <c r="I77" i="1" s="1"/>
  <c r="N13" i="11"/>
  <c r="N14" i="11" s="1"/>
  <c r="I75" i="1" s="1"/>
  <c r="I76" i="1" s="1"/>
  <c r="B83" i="13"/>
  <c r="L59" i="13"/>
  <c r="J59" i="13"/>
  <c r="H59" i="13"/>
  <c r="F59" i="13"/>
  <c r="L55" i="13"/>
  <c r="J55" i="13"/>
  <c r="H55" i="13"/>
  <c r="A44" i="13"/>
  <c r="L21" i="13"/>
  <c r="L28" i="13" s="1"/>
  <c r="L32" i="13" s="1"/>
  <c r="K21" i="13"/>
  <c r="I21" i="13"/>
  <c r="P14" i="6"/>
  <c r="L12" i="6"/>
  <c r="J12" i="6"/>
  <c r="H12" i="6"/>
  <c r="F12" i="6"/>
  <c r="H32" i="13" l="1"/>
  <c r="H61" i="13" s="1"/>
  <c r="H63" i="13" s="1"/>
  <c r="R76" i="1"/>
  <c r="I78" i="1"/>
  <c r="J61" i="13"/>
  <c r="J63" i="13" s="1"/>
  <c r="J84" i="13" s="1"/>
  <c r="F28" i="13"/>
  <c r="F32" i="13" s="1"/>
  <c r="F61" i="13" s="1"/>
  <c r="F63" i="13" s="1"/>
  <c r="F84" i="13" s="1"/>
  <c r="L61" i="13"/>
  <c r="L63" i="13" s="1"/>
  <c r="T18" i="11" l="1"/>
  <c r="N18" i="11"/>
  <c r="R16" i="11"/>
  <c r="A4" i="11"/>
  <c r="N25" i="12"/>
  <c r="L25" i="12"/>
  <c r="J25" i="12"/>
  <c r="P19" i="11" s="1"/>
  <c r="H25" i="12"/>
  <c r="N10" i="12"/>
  <c r="N14" i="12" s="1"/>
  <c r="N19" i="12" s="1"/>
  <c r="N21" i="12" s="1"/>
  <c r="L10" i="12"/>
  <c r="L14" i="12" s="1"/>
  <c r="J10" i="12"/>
  <c r="J14" i="12" s="1"/>
  <c r="J19" i="12" s="1"/>
  <c r="J21" i="12" s="1"/>
  <c r="H10" i="12"/>
  <c r="H14" i="12" s="1"/>
  <c r="H19" i="12" s="1"/>
  <c r="H21" i="12" s="1"/>
  <c r="H30" i="12" l="1"/>
  <c r="H28" i="12" s="1"/>
  <c r="H26" i="12"/>
  <c r="J26" i="12"/>
  <c r="N16" i="6"/>
  <c r="N26" i="12"/>
  <c r="N32" i="12" s="1"/>
  <c r="L19" i="12"/>
  <c r="L21" i="12" s="1"/>
  <c r="H36" i="12"/>
  <c r="H34" i="12"/>
  <c r="H32" i="12" s="1"/>
  <c r="J36" i="12"/>
  <c r="N36" i="12"/>
  <c r="N28" i="12"/>
  <c r="N11" i="6" l="1"/>
  <c r="N12" i="6" s="1"/>
  <c r="M75" i="1" s="1"/>
  <c r="L26" i="12"/>
  <c r="L32" i="12" s="1"/>
  <c r="L36" i="12"/>
  <c r="L28" i="12"/>
  <c r="R21" i="11" l="1"/>
  <c r="V21" i="11" s="1"/>
  <c r="P15" i="6"/>
  <c r="R17" i="11"/>
  <c r="V17" i="11" l="1"/>
  <c r="R19" i="11"/>
  <c r="V19" i="11" s="1"/>
  <c r="M57" i="1" l="1"/>
  <c r="O76" i="1"/>
  <c r="K76" i="1"/>
  <c r="O62" i="1"/>
  <c r="K62" i="1"/>
  <c r="O57" i="1"/>
  <c r="K57" i="1"/>
  <c r="O30" i="1"/>
  <c r="K30" i="1"/>
  <c r="O15" i="1"/>
  <c r="K15" i="1"/>
  <c r="L17" i="6"/>
  <c r="J17" i="6"/>
  <c r="H17" i="6"/>
  <c r="F17" i="6"/>
  <c r="P10" i="6"/>
  <c r="O63" i="1" l="1"/>
  <c r="K31" i="1"/>
  <c r="O31" i="1"/>
  <c r="K63" i="1"/>
  <c r="J22" i="11"/>
  <c r="F22" i="11"/>
  <c r="H22" i="11"/>
  <c r="L22" i="11"/>
  <c r="M62" i="1"/>
  <c r="O79" i="1" l="1"/>
  <c r="T22" i="11"/>
  <c r="V16" i="11"/>
  <c r="K79" i="1"/>
  <c r="P16" i="6"/>
  <c r="P17" i="6" s="1"/>
  <c r="V12" i="11"/>
  <c r="P11" i="6"/>
  <c r="P12" i="6" s="1"/>
  <c r="R13" i="11"/>
  <c r="P22" i="11"/>
  <c r="I57" i="1"/>
  <c r="I30" i="1"/>
  <c r="I15" i="1"/>
  <c r="V13" i="11" l="1"/>
  <c r="R14" i="11"/>
  <c r="V14" i="11"/>
  <c r="R78" i="1"/>
  <c r="R18" i="11"/>
  <c r="N17" i="6"/>
  <c r="V18" i="11" l="1"/>
  <c r="R22" i="11"/>
  <c r="N22" i="11"/>
  <c r="M76" i="1"/>
  <c r="M30" i="1"/>
  <c r="M15" i="1"/>
  <c r="V22" i="11" l="1"/>
  <c r="M63" i="1"/>
  <c r="M31" i="1"/>
  <c r="M79" i="1" l="1"/>
  <c r="M84" i="1" s="1"/>
  <c r="O84" i="1"/>
  <c r="K84" i="1"/>
  <c r="I62" i="1" l="1"/>
  <c r="I31" i="1" l="1"/>
  <c r="A44" i="1" l="1"/>
  <c r="I63" i="1" l="1"/>
  <c r="I79" i="1" l="1"/>
  <c r="I84" i="1" s="1"/>
</calcChain>
</file>

<file path=xl/sharedStrings.xml><?xml version="1.0" encoding="utf-8"?>
<sst xmlns="http://schemas.openxmlformats.org/spreadsheetml/2006/main" count="277" uniqueCount="194">
  <si>
    <t xml:space="preserve"> 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</si>
  <si>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</si>
  <si>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</si>
  <si>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</si>
  <si>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</si>
  <si>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</si>
  <si>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</si>
  <si>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</si>
  <si>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</si>
  <si>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</si>
  <si>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</si>
  <si>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</si>
  <si>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</si>
  <si>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</si>
  <si>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</si>
  <si>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</si>
  <si>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</si>
  <si>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</si>
  <si>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</si>
  <si>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</si>
  <si>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</si>
  <si>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</si>
  <si>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</si>
  <si>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</si>
  <si>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</si>
  <si>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</si>
  <si>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</si>
  <si>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</si>
  <si>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</si>
  <si>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</si>
  <si>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</si>
  <si>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</si>
  <si>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</si>
  <si>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</si>
  <si>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</si>
  <si>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</si>
  <si>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</si>
  <si>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</si>
  <si>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</si>
  <si>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</si>
  <si>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</si>
  <si>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</si>
  <si>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</si>
  <si>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</si>
  <si>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</si>
  <si>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</si>
  <si>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</si>
  <si>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กระแสเงินสดจากกิจกรรมดำเนินงาน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</si>
  <si>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</si>
  <si>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</si>
  <si>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</si>
  <si>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</si>
  <si>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</si>
  <si>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</si>
  <si>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</si>
  <si>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</si>
  <si>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</si>
  <si>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</si>
  <si>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</si>
  <si>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</si>
  <si>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</si>
  <si>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</si>
  <si>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</si>
  <si>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</si>
  <si>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</si>
  <si>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หุ้นสามัญ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</si>
  <si>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</si>
  <si>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</si>
  <si>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</si>
  <si>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</si>
  <si>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</si>
  <si>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ส่วนเกิน</t>
  </si>
  <si>
    <t>มูลค่า</t>
  </si>
  <si>
    <t>จากการจ่าย</t>
  </si>
  <si>
    <t>ยังไม่ได้</t>
  </si>
  <si>
    <t>และ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</si>
  <si>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</si>
  <si>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</si>
  <si>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</si>
  <si>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</si>
  <si>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</si>
  <si>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</si>
  <si>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</si>
  <si>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</si>
  <si>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</si>
  <si>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</si>
  <si>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</si>
  <si>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</si>
  <si>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</si>
  <si>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</si>
  <si>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</si>
  <si>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</si>
  <si>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</si>
  <si>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</si>
  <si>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</si>
  <si>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</si>
  <si>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ผลต่างจากการแปลงค่างบการเงินเพิ่มขึ้น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</si>
  <si>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</si>
  <si>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</si>
  <si>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สินทรัพย์ไม่มีตัวตน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</si>
  <si>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</si>
  <si>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</si>
  <si>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 xml:space="preserve">        (นายอโณทัย   เอี่ยมลำเนา) 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</si>
  <si>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</si>
  <si>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</si>
  <si>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</si>
  <si>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</si>
  <si>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</si>
  <si>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</si>
  <si>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</si>
  <si>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</si>
  <si>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</si>
  <si>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</si>
  <si>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</si>
  <si>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</si>
  <si>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</si>
  <si>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</si>
  <si>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</si>
  <si>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</si>
  <si>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</si>
  <si>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</si>
  <si>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</si>
  <si>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</si>
  <si>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</si>
  <si>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</si>
  <si>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</si>
  <si>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</si>
  <si>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เงินสดรับคืนเงินให้กู้ยืมระยะยาว</t>
  </si>
  <si>
    <t>สินทรัพย์ภาษีเงินได้รอการตัดบัญชี - สุทธิ</t>
  </si>
  <si>
    <t>จ่ายดอกเบี้ย</t>
  </si>
  <si>
    <t>จ่ายผลประโยชน์พนักงาน</t>
  </si>
  <si>
    <t>เงินลงทุนในการร่วมค้า</t>
  </si>
  <si>
    <t>เงินสดจ่ายเงินลงทุนในการร่วมค้า</t>
  </si>
  <si>
    <t>รวมส่วนของบริษัทใหญ่</t>
  </si>
  <si>
    <t>ส่วนได้เสียที่ไม่มีอำนาจควบคุม</t>
  </si>
  <si>
    <t>กำไร(ขาดทุน)เบ็ดเสร็จอื่น</t>
  </si>
  <si>
    <t>กำไรต่อหุ้นพื้นฐาน</t>
  </si>
  <si>
    <t xml:space="preserve">       (ลงชื่อ) ……………………………………….…………………………………………………………... กรรมการ</t>
  </si>
  <si>
    <t xml:space="preserve">    ( นายอโณทัย   เอี่ยมลำเนา )                  ( นายพีระพงศ์   เอี่ยมลำเนา )</t>
  </si>
  <si>
    <t>ทุนที่ออกและ</t>
  </si>
  <si>
    <t>ส่วนเกินมูลค่า</t>
  </si>
  <si>
    <t>องค์ประกอบอื่นของ</t>
  </si>
  <si>
    <t>รวมส่วนของ</t>
  </si>
  <si>
    <t>ส่วนได้เสียที่ไม่มี</t>
  </si>
  <si>
    <t>บริษัทใหญ่</t>
  </si>
  <si>
    <t>อำนาจควบคุม</t>
  </si>
  <si>
    <t>สำรองตามกฎหมาย</t>
  </si>
  <si>
    <t>ผลต่างจากการ</t>
  </si>
  <si>
    <t>แปลงค่างบการเงิน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</si>
  <si>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</si>
  <si>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</si>
  <si>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ภาษีเงินได้นิติบุคคลค้างจ่าย</t>
  </si>
  <si>
    <t>กำไร(ขาดทุน)เบ็ดเสร็จอื่นสำหรับปี</t>
  </si>
  <si>
    <t>ส่วนแบ่งขาดทุนของการร่วมค้าที่ใช้วิธีส่วนได้เสีย</t>
  </si>
  <si>
    <t>งบฐานะการเงิน</t>
  </si>
  <si>
    <t>งบฐานะการเงิน(ต่อ)</t>
  </si>
  <si>
    <t>งบการเปลี่ยนแปลงส่วนของผู้ถือหุ้น</t>
  </si>
  <si>
    <t>เงินเบิกเกินบัญชีธนาคาร</t>
  </si>
  <si>
    <t>สำหรับปีสิ้นสุดวันที่ 31 ธันวาคม 2568</t>
  </si>
  <si>
    <t>จัดประเภทรายการจากการตัดจำหน่าย</t>
  </si>
  <si>
    <t xml:space="preserve">         เงินลงทุนในบริษัทย่อยในต่างประเทศ</t>
  </si>
  <si>
    <t>ขาดทุนจากมูลค่าสินทรัพย์ไม่หมุนเวียนอื่น</t>
  </si>
  <si>
    <t>เงินสดรับ(จ่าย)สินทรัพย์ทางการเงินหมุนเวียนอื่น</t>
  </si>
  <si>
    <t>ณ วันที่ 31 มีนาคม 2569</t>
  </si>
  <si>
    <t>31 มีนาคม 2568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</si>
  <si>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</si>
  <si>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</si>
  <si>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</si>
  <si>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</si>
  <si>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ส่วนแบ่งกำไร(ขาดทุน)ของบริษัทร่วมที่ใช้วิธีส่วนได้เสีย</t>
  </si>
  <si>
    <t>10.2</t>
  </si>
  <si>
    <t>กำไรสำหรับงวด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</si>
  <si>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</si>
  <si>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</si>
  <si>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</si>
  <si>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</si>
  <si>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หมายเหตุประกอบงบการเงินรวมระหว่างกาลเป็นส่วนหนึ่งของงบการเงินนี้</t>
  </si>
  <si>
    <t>สำหรับงวดสามเดือน สิ้นสุดวันที่ 31 มีนาคม 2569</t>
  </si>
  <si>
    <t>31 มีนาคม 2569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</si>
  <si>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</si>
  <si>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</si>
  <si>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</si>
  <si>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</si>
  <si>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31 มีนาคม 2567</t>
  </si>
  <si>
    <t>ขาดทุนจากมูลค่าสินค้าลดลง(กลับรายการ)</t>
  </si>
  <si>
    <t>ส่วนแบ่ง(กำไร)ขาดทุนของบริษัทร่วมที่ใช้วิธีส่วนได้เสีย</t>
  </si>
  <si>
    <t>เงินสดจ่ายคืนเงินเบิกเกินบัญชี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</si>
  <si>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</si>
  <si>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</si>
  <si>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2568</t>
  </si>
  <si>
    <t>รายการตัดจำหน่ายเงินลงทุนในบริษัทย่อย</t>
  </si>
  <si>
    <t>8.2</t>
  </si>
  <si>
    <t>การเปิดเผยข้อมูลเกี่ยวกับกระแสเงินสดเพิ่มเติม ดูหมายเหตุประกอบงบการเงินข้อ 15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</si>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</sst>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#,##0.0000000"/>
    <numFmt numFmtId="267" formatCode="#,##0.000000"/>
    <numFmt numFmtId="268" formatCode="#,##0.00_);[Black]\(#,##0.00\)"/>
    <numFmt numFmtId="269" formatCode="#,##0.00000000"/>
    <numFmt numFmtId="270" formatCode="_-* #,##0_-;\-* #,##0_-;_-* &quot;-&quot;??_-;_-@_-"/>
  </numFmts>
  <fonts count="26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UPC"/>
      <family val="1"/>
    </font>
    <font>
      <sz val="15"/>
      <color indexed="8"/>
      <name val="Angsana New"/>
      <family val="1"/>
    </font>
    <font>
      <sz val="16"/>
      <color rgb="FFFF0000"/>
      <name val="Angsana New"/>
      <family val="1"/>
    </font>
    <font>
      <sz val="11"/>
      <name val="Tahoma"/>
      <family val="2"/>
      <scheme val="minor"/>
    </font>
    <font>
      <sz val="15.5"/>
      <color theme="1"/>
      <name val="Angsana New"/>
      <family val="1"/>
    </font>
    <font>
      <sz val="15.5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7">
    <xf numFmtId="0" fontId="0" fillId="0" borderId="0"/>
    <xf numFmtId="192" fontId="10" fillId="0" borderId="0" applyFont="0" applyFill="0" applyBorder="0" applyAlignment="0" applyProtection="0"/>
    <xf numFmtId="39" fontId="11" fillId="0" borderId="0"/>
    <xf numFmtId="39" fontId="13" fillId="0" borderId="0"/>
    <xf numFmtId="192" fontId="14" fillId="0" borderId="0" applyFont="0" applyFill="0" applyBorder="0" applyAlignment="0" applyProtection="0"/>
    <xf numFmtId="0" fontId="9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192" fontId="14" fillId="0" borderId="0" applyFont="0" applyFill="0" applyBorder="0" applyAlignment="0" applyProtection="0"/>
    <xf numFmtId="0" fontId="14" fillId="0" borderId="0"/>
    <xf numFmtId="0" fontId="8" fillId="0" borderId="0"/>
    <xf numFmtId="2" fontId="35" fillId="0" borderId="0" applyNumberFormat="0"/>
    <xf numFmtId="0" fontId="36" fillId="0" borderId="0"/>
    <xf numFmtId="195" fontId="36" fillId="0" borderId="0" applyFont="0" applyFill="0" applyBorder="0" applyAlignment="0" applyProtection="0"/>
    <xf numFmtId="0" fontId="37" fillId="0" borderId="0"/>
    <xf numFmtId="196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90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9" fontId="36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0" fillId="0" borderId="0"/>
    <xf numFmtId="200" fontId="36" fillId="0" borderId="0" applyFont="0" applyFill="0" applyBorder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3" fontId="42" fillId="0" borderId="0">
      <alignment horizontal="left"/>
    </xf>
    <xf numFmtId="204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9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9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9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9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9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9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4" fillId="3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9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9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9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9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9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9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4" fillId="3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7" fontId="36" fillId="0" borderId="0" applyFill="0" applyBorder="0" applyAlignment="0"/>
    <xf numFmtId="0" fontId="36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190" fontId="35" fillId="0" borderId="0" applyNumberFormat="0" applyBorder="0"/>
    <xf numFmtId="38" fontId="89" fillId="0" borderId="0" applyFont="0" applyFill="0" applyBorder="0" applyAlignment="0" applyProtection="0"/>
    <xf numFmtId="212" fontId="7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8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20" fontId="3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221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4" fillId="0" borderId="0" applyFont="0" applyFill="0" applyBorder="0" applyAlignment="0" applyProtection="0">
      <alignment horizontal="left" vertical="center"/>
    </xf>
    <xf numFmtId="192" fontId="94" fillId="0" borderId="0" applyFont="0" applyFill="0" applyBorder="0" applyAlignment="0" applyProtection="0">
      <alignment horizontal="left" vertical="center"/>
    </xf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5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192" fontId="10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6" fontId="48" fillId="0" borderId="0" applyFont="0" applyFill="0" applyBorder="0" applyAlignment="0" applyProtection="0"/>
    <xf numFmtId="207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8" fontId="60" fillId="0" borderId="0" applyFill="0" applyBorder="0" applyAlignment="0" applyProtection="0"/>
    <xf numFmtId="192" fontId="8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8" fontId="60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8" fontId="101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5" fontId="60" fillId="0" borderId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0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8" fontId="7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90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2" fontId="102" fillId="0" borderId="0"/>
    <xf numFmtId="233" fontId="60" fillId="0" borderId="0"/>
    <xf numFmtId="232" fontId="102" fillId="0" borderId="0"/>
    <xf numFmtId="233" fontId="60" fillId="0" borderId="0"/>
    <xf numFmtId="234" fontId="14" fillId="0" borderId="0"/>
    <xf numFmtId="234" fontId="14" fillId="0" borderId="0"/>
    <xf numFmtId="233" fontId="60" fillId="0" borderId="0"/>
    <xf numFmtId="233" fontId="60" fillId="0" borderId="0"/>
    <xf numFmtId="233" fontId="60" fillId="0" borderId="0"/>
    <xf numFmtId="235" fontId="60" fillId="0" borderId="0"/>
    <xf numFmtId="232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6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7" fontId="102" fillId="0" borderId="0"/>
    <xf numFmtId="238" fontId="60" fillId="0" borderId="0"/>
    <xf numFmtId="237" fontId="102" fillId="0" borderId="0"/>
    <xf numFmtId="238" fontId="60" fillId="0" borderId="0"/>
    <xf numFmtId="238" fontId="60" fillId="0" borderId="0"/>
    <xf numFmtId="238" fontId="60" fillId="0" borderId="0"/>
    <xf numFmtId="239" fontId="60" fillId="0" borderId="0"/>
    <xf numFmtId="237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09" fillId="0" borderId="0" applyNumberFormat="0" applyAlignment="0">
      <alignment horizontal="left"/>
    </xf>
    <xf numFmtId="240" fontId="91" fillId="0" borderId="0" applyFont="0" applyFill="0" applyBorder="0" applyAlignment="0" applyProtection="0"/>
    <xf numFmtId="240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1" fontId="36" fillId="0" borderId="0" applyFont="0" applyFill="0" applyBorder="0" applyAlignment="0" applyProtection="0"/>
    <xf numFmtId="242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3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4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5" fontId="36" fillId="0" borderId="0"/>
    <xf numFmtId="238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5" fontId="184" fillId="0" borderId="0"/>
    <xf numFmtId="248" fontId="60" fillId="0" borderId="0"/>
    <xf numFmtId="0" fontId="104" fillId="0" borderId="0"/>
    <xf numFmtId="0" fontId="8" fillId="0" borderId="0"/>
    <xf numFmtId="0" fontId="91" fillId="0" borderId="0"/>
    <xf numFmtId="0" fontId="36" fillId="0" borderId="0"/>
    <xf numFmtId="0" fontId="46" fillId="0" borderId="0"/>
    <xf numFmtId="0" fontId="10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10" fillId="0" borderId="0"/>
    <xf numFmtId="0" fontId="36" fillId="0" borderId="0"/>
    <xf numFmtId="0" fontId="8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10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10" fillId="0" borderId="0"/>
    <xf numFmtId="0" fontId="185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10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10" fillId="0" borderId="0"/>
    <xf numFmtId="0" fontId="8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8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8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8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8" fillId="0" borderId="0"/>
    <xf numFmtId="0" fontId="44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10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47" fillId="0" borderId="0"/>
    <xf numFmtId="0" fontId="47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4" fillId="0" borderId="0"/>
    <xf numFmtId="0" fontId="36" fillId="0" borderId="0"/>
    <xf numFmtId="0" fontId="8" fillId="0" borderId="0"/>
    <xf numFmtId="0" fontId="189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14" fillId="0" borderId="0"/>
    <xf numFmtId="0" fontId="14" fillId="0" borderId="0"/>
    <xf numFmtId="0" fontId="8" fillId="0" borderId="0"/>
    <xf numFmtId="0" fontId="189" fillId="0" borderId="0"/>
    <xf numFmtId="0" fontId="6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10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8" fillId="0" borderId="0"/>
    <xf numFmtId="0" fontId="189" fillId="0" borderId="0"/>
    <xf numFmtId="0" fontId="10" fillId="0" borderId="0"/>
    <xf numFmtId="0" fontId="10" fillId="0" borderId="0"/>
    <xf numFmtId="0" fontId="189" fillId="0" borderId="0"/>
    <xf numFmtId="0" fontId="10" fillId="0" borderId="0"/>
    <xf numFmtId="0" fontId="36" fillId="0" borderId="0"/>
    <xf numFmtId="0" fontId="189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8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10" fillId="0" borderId="0"/>
    <xf numFmtId="0" fontId="47" fillId="0" borderId="0"/>
    <xf numFmtId="0" fontId="4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46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10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4" fontId="14" fillId="0" borderId="0"/>
    <xf numFmtId="234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8" fillId="0" borderId="0"/>
    <xf numFmtId="0" fontId="10" fillId="0" borderId="0"/>
    <xf numFmtId="0" fontId="46" fillId="0" borderId="0"/>
    <xf numFmtId="0" fontId="12" fillId="0" borderId="0"/>
    <xf numFmtId="0" fontId="10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9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9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50" fontId="36" fillId="0" borderId="0" applyFont="0" applyFill="0" applyBorder="0" applyAlignment="0" applyProtection="0"/>
    <xf numFmtId="211" fontId="70" fillId="0" borderId="0" applyFont="0" applyFill="0" applyBorder="0" applyAlignment="0" applyProtection="0"/>
    <xf numFmtId="251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192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190" fontId="36" fillId="0" borderId="0" applyFont="0" applyFill="0" applyBorder="0" applyAlignment="0" applyProtection="0"/>
    <xf numFmtId="252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3" fontId="36" fillId="0" borderId="0" applyNumberFormat="0" applyFill="0" applyBorder="0" applyAlignment="0" applyProtection="0">
      <alignment horizontal="left"/>
    </xf>
    <xf numFmtId="254" fontId="36" fillId="0" borderId="0" applyNumberFormat="0" applyFill="0" applyBorder="0" applyAlignment="0" applyProtection="0">
      <alignment horizontal="left"/>
    </xf>
    <xf numFmtId="255" fontId="36" fillId="0" borderId="0"/>
    <xf numFmtId="255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6" fontId="70" fillId="0" borderId="0" applyFill="0" applyBorder="0" applyAlignment="0"/>
    <xf numFmtId="257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190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226" fillId="0" borderId="0" applyFont="0" applyFill="0" applyBorder="0" applyAlignment="0" applyProtection="0"/>
    <xf numFmtId="258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6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8" fontId="50" fillId="0" borderId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60" fontId="49" fillId="0" borderId="0" applyFont="0" applyFill="0" applyBorder="0" applyAlignment="0" applyProtection="0"/>
    <xf numFmtId="260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4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10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62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6" fontId="211" fillId="0" borderId="0"/>
    <xf numFmtId="190" fontId="208" fillId="0" borderId="0" applyFont="0" applyFill="0" applyBorder="0" applyAlignment="0" applyProtection="0"/>
    <xf numFmtId="192" fontId="208" fillId="0" borderId="0" applyFont="0" applyFill="0" applyBorder="0" applyAlignment="0" applyProtection="0"/>
    <xf numFmtId="0" fontId="36" fillId="0" borderId="0"/>
    <xf numFmtId="0" fontId="252" fillId="0" borderId="0"/>
    <xf numFmtId="190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3" fontId="254" fillId="0" borderId="0" applyFont="0" applyFill="0" applyBorder="0" applyAlignment="0" applyProtection="0"/>
    <xf numFmtId="263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6" fillId="0" borderId="0"/>
    <xf numFmtId="192" fontId="4" fillId="0" borderId="0" applyFont="0" applyFill="0" applyBorder="0" applyAlignment="0" applyProtection="0"/>
    <xf numFmtId="0" fontId="3" fillId="0" borderId="0"/>
    <xf numFmtId="0" fontId="260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</cellStyleXfs>
  <cellXfs count="199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3" fontId="12" fillId="0" borderId="0" xfId="0" applyNumberFormat="1" applyFont="1" applyAlignment="1">
      <alignment vertical="center"/>
    </xf>
    <xf numFmtId="194" fontId="12" fillId="0" borderId="0" xfId="3" applyNumberFormat="1" applyFont="1" applyAlignment="1">
      <alignment vertical="center"/>
    </xf>
    <xf numFmtId="193" fontId="12" fillId="0" borderId="1" xfId="0" applyNumberFormat="1" applyFont="1" applyBorder="1" applyAlignment="1">
      <alignment vertical="center"/>
    </xf>
    <xf numFmtId="193" fontId="12" fillId="0" borderId="2" xfId="0" applyNumberFormat="1" applyFont="1" applyBorder="1" applyAlignment="1">
      <alignment vertical="center"/>
    </xf>
    <xf numFmtId="192" fontId="12" fillId="0" borderId="0" xfId="1" applyFont="1" applyFill="1" applyAlignment="1">
      <alignment vertical="center"/>
    </xf>
    <xf numFmtId="193" fontId="12" fillId="0" borderId="3" xfId="0" applyNumberFormat="1" applyFont="1" applyBorder="1" applyAlignment="1">
      <alignment vertical="center"/>
    </xf>
    <xf numFmtId="193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40" fontId="12" fillId="0" borderId="0" xfId="2" applyNumberFormat="1" applyFont="1" applyAlignment="1">
      <alignment vertical="center"/>
    </xf>
    <xf numFmtId="192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0" fontId="12" fillId="0" borderId="0" xfId="4598" applyFont="1" applyAlignment="1">
      <alignment horizontal="right"/>
    </xf>
    <xf numFmtId="0" fontId="12" fillId="0" borderId="0" xfId="4598" applyFont="1" applyAlignment="1">
      <alignment horizontal="center" vertical="top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4" fontId="12" fillId="0" borderId="0" xfId="4598" applyNumberFormat="1" applyFont="1" applyAlignment="1">
      <alignment horizontal="center"/>
    </xf>
    <xf numFmtId="0" fontId="12" fillId="0" borderId="36" xfId="4598" applyFont="1" applyBorder="1" applyAlignment="1">
      <alignment horizontal="center" vertical="top" wrapText="1"/>
    </xf>
    <xf numFmtId="0" fontId="12" fillId="0" borderId="5" xfId="4598" applyFont="1" applyBorder="1" applyAlignment="1">
      <alignment horizontal="center" vertical="top"/>
    </xf>
    <xf numFmtId="0" fontId="12" fillId="0" borderId="5" xfId="4598" applyFont="1" applyBorder="1" applyAlignment="1">
      <alignment horizontal="center" vertical="top" wrapText="1"/>
    </xf>
    <xf numFmtId="192" fontId="12" fillId="0" borderId="0" xfId="1" applyFont="1" applyFill="1" applyBorder="1" applyAlignment="1">
      <alignment horizontal="center"/>
    </xf>
    <xf numFmtId="0" fontId="12" fillId="0" borderId="0" xfId="0" quotePrefix="1" applyFont="1" applyAlignment="1">
      <alignment horizontal="center"/>
    </xf>
    <xf numFmtId="194" fontId="12" fillId="0" borderId="0" xfId="4601" applyNumberFormat="1" applyFont="1" applyFill="1" applyBorder="1"/>
    <xf numFmtId="40" fontId="16" fillId="0" borderId="0" xfId="2" applyNumberFormat="1" applyFont="1" applyAlignment="1">
      <alignment horizontal="left" vertical="center"/>
    </xf>
    <xf numFmtId="3" fontId="12" fillId="0" borderId="0" xfId="2" applyNumberFormat="1" applyFont="1" applyAlignment="1">
      <alignment vertical="center"/>
    </xf>
    <xf numFmtId="192" fontId="12" fillId="0" borderId="0" xfId="1" applyFont="1" applyFill="1"/>
    <xf numFmtId="0" fontId="12" fillId="0" borderId="0" xfId="4598" applyFont="1" applyAlignment="1">
      <alignment horizontal="center" vertical="top" wrapText="1"/>
    </xf>
    <xf numFmtId="192" fontId="12" fillId="0" borderId="0" xfId="1" applyFont="1" applyFill="1" applyAlignment="1">
      <alignment horizontal="right" vertical="center"/>
    </xf>
    <xf numFmtId="192" fontId="12" fillId="0" borderId="0" xfId="1" applyFont="1" applyFill="1" applyAlignment="1">
      <alignment horizontal="center" vertical="center"/>
    </xf>
    <xf numFmtId="192" fontId="12" fillId="0" borderId="0" xfId="1" applyFont="1" applyFill="1" applyBorder="1" applyAlignment="1">
      <alignment horizontal="right"/>
    </xf>
    <xf numFmtId="0" fontId="12" fillId="0" borderId="0" xfId="4598" applyFont="1" applyAlignment="1">
      <alignment horizontal="center"/>
    </xf>
    <xf numFmtId="192" fontId="12" fillId="0" borderId="0" xfId="1" applyFont="1" applyFill="1" applyBorder="1" applyAlignment="1">
      <alignment horizontal="center" vertical="center"/>
    </xf>
    <xf numFmtId="193" fontId="16" fillId="0" borderId="0" xfId="2" applyNumberFormat="1" applyFont="1" applyAlignment="1">
      <alignment vertical="center"/>
    </xf>
    <xf numFmtId="0" fontId="16" fillId="0" borderId="0" xfId="0" applyFont="1"/>
    <xf numFmtId="4" fontId="12" fillId="0" borderId="0" xfId="4598" applyNumberFormat="1" applyFont="1"/>
    <xf numFmtId="0" fontId="12" fillId="0" borderId="0" xfId="2829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2" fillId="0" borderId="0" xfId="0" applyFont="1" applyAlignment="1">
      <alignment horizontal="center"/>
    </xf>
    <xf numFmtId="193" fontId="12" fillId="0" borderId="0" xfId="0" applyNumberFormat="1" applyFont="1"/>
    <xf numFmtId="265" fontId="12" fillId="0" borderId="0" xfId="0" applyNumberFormat="1" applyFont="1"/>
    <xf numFmtId="266" fontId="12" fillId="0" borderId="0" xfId="0" applyNumberFormat="1" applyFont="1" applyAlignment="1">
      <alignment horizontal="center"/>
    </xf>
    <xf numFmtId="193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4" fontId="12" fillId="0" borderId="0" xfId="0" applyNumberFormat="1" applyFont="1"/>
    <xf numFmtId="192" fontId="12" fillId="0" borderId="0" xfId="1" quotePrefix="1" applyFont="1" applyFill="1" applyAlignment="1">
      <alignment horizontal="center"/>
    </xf>
    <xf numFmtId="227" fontId="12" fillId="0" borderId="0" xfId="1" applyNumberFormat="1" applyFont="1" applyFill="1"/>
    <xf numFmtId="0" fontId="255" fillId="0" borderId="0" xfId="0" applyFont="1"/>
    <xf numFmtId="0" fontId="255" fillId="0" borderId="0" xfId="0" applyFont="1" applyAlignment="1">
      <alignment horizontal="center"/>
    </xf>
    <xf numFmtId="261" fontId="12" fillId="0" borderId="0" xfId="1" applyNumberFormat="1" applyFont="1" applyFill="1" applyAlignment="1">
      <alignment horizontal="center"/>
    </xf>
    <xf numFmtId="261" fontId="12" fillId="0" borderId="0" xfId="1" applyNumberFormat="1" applyFont="1" applyFill="1" applyAlignment="1">
      <alignment vertical="center"/>
    </xf>
    <xf numFmtId="192" fontId="12" fillId="0" borderId="0" xfId="1" applyFont="1" applyAlignment="1">
      <alignment vertical="center"/>
    </xf>
    <xf numFmtId="192" fontId="12" fillId="0" borderId="0" xfId="1" applyFont="1"/>
    <xf numFmtId="192" fontId="12" fillId="0" borderId="0" xfId="1" applyFont="1" applyAlignment="1">
      <alignment horizontal="center"/>
    </xf>
    <xf numFmtId="267" fontId="12" fillId="0" borderId="0" xfId="0" applyNumberFormat="1" applyFont="1"/>
    <xf numFmtId="193" fontId="12" fillId="0" borderId="40" xfId="0" applyNumberFormat="1" applyFont="1" applyBorder="1" applyAlignment="1">
      <alignment vertical="center"/>
    </xf>
    <xf numFmtId="192" fontId="12" fillId="0" borderId="0" xfId="1" applyFont="1" applyBorder="1" applyAlignment="1">
      <alignment vertical="center"/>
    </xf>
    <xf numFmtId="192" fontId="12" fillId="0" borderId="0" xfId="1" applyFont="1" applyBorder="1" applyAlignment="1">
      <alignment horizontal="center"/>
    </xf>
    <xf numFmtId="40" fontId="12" fillId="0" borderId="0" xfId="0" applyNumberFormat="1" applyFont="1" applyAlignment="1">
      <alignment horizontal="right"/>
    </xf>
    <xf numFmtId="218" fontId="16" fillId="0" borderId="0" xfId="2" applyNumberFormat="1" applyFont="1" applyAlignment="1">
      <alignment vertical="center"/>
    </xf>
    <xf numFmtId="0" fontId="12" fillId="0" borderId="0" xfId="4606" applyFont="1"/>
    <xf numFmtId="0" fontId="16" fillId="0" borderId="0" xfId="4606" applyFont="1"/>
    <xf numFmtId="0" fontId="12" fillId="0" borderId="0" xfId="4606" applyFont="1" applyAlignment="1">
      <alignment horizontal="center"/>
    </xf>
    <xf numFmtId="192" fontId="12" fillId="0" borderId="0" xfId="4607" applyFont="1"/>
    <xf numFmtId="0" fontId="12" fillId="0" borderId="0" xfId="4606" applyFont="1" applyAlignment="1">
      <alignment horizontal="right"/>
    </xf>
    <xf numFmtId="0" fontId="12" fillId="0" borderId="39" xfId="4606" applyFont="1" applyBorder="1" applyAlignment="1">
      <alignment horizontal="center"/>
    </xf>
    <xf numFmtId="0" fontId="12" fillId="0" borderId="0" xfId="4606" applyFont="1" applyAlignment="1">
      <alignment horizontal="center" vertical="top" wrapText="1"/>
    </xf>
    <xf numFmtId="0" fontId="12" fillId="0" borderId="36" xfId="4606" applyFont="1" applyBorder="1" applyAlignment="1">
      <alignment horizontal="center" vertical="top"/>
    </xf>
    <xf numFmtId="0" fontId="12" fillId="0" borderId="36" xfId="4606" applyFont="1" applyBorder="1" applyAlignment="1">
      <alignment horizontal="center"/>
    </xf>
    <xf numFmtId="0" fontId="258" fillId="0" borderId="0" xfId="4608" applyFont="1" applyAlignment="1">
      <alignment horizontal="center" vertical="top"/>
    </xf>
    <xf numFmtId="192" fontId="12" fillId="0" borderId="0" xfId="4607" applyFont="1" applyAlignment="1">
      <alignment horizontal="center"/>
    </xf>
    <xf numFmtId="0" fontId="12" fillId="0" borderId="0" xfId="4606" applyFont="1" applyAlignment="1">
      <alignment horizontal="center" vertical="top"/>
    </xf>
    <xf numFmtId="0" fontId="12" fillId="0" borderId="39" xfId="4606" applyFont="1" applyBorder="1" applyAlignment="1">
      <alignment horizontal="center" vertical="top" wrapText="1"/>
    </xf>
    <xf numFmtId="0" fontId="12" fillId="0" borderId="39" xfId="4606" applyFont="1" applyBorder="1"/>
    <xf numFmtId="192" fontId="12" fillId="0" borderId="39" xfId="1" applyFont="1" applyBorder="1" applyAlignment="1">
      <alignment horizontal="center"/>
    </xf>
    <xf numFmtId="4" fontId="12" fillId="0" borderId="0" xfId="4607" applyNumberFormat="1" applyFont="1" applyAlignment="1">
      <alignment horizontal="right"/>
    </xf>
    <xf numFmtId="4" fontId="12" fillId="0" borderId="0" xfId="4607" applyNumberFormat="1" applyFont="1" applyAlignment="1">
      <alignment horizontal="right" vertical="center"/>
    </xf>
    <xf numFmtId="194" fontId="12" fillId="0" borderId="0" xfId="4609" applyNumberFormat="1" applyFont="1"/>
    <xf numFmtId="4" fontId="12" fillId="0" borderId="0" xfId="4606" applyNumberFormat="1" applyFont="1"/>
    <xf numFmtId="269" fontId="12" fillId="0" borderId="0" xfId="4606" applyNumberFormat="1" applyFont="1"/>
    <xf numFmtId="192" fontId="12" fillId="0" borderId="0" xfId="1" applyFont="1" applyAlignment="1">
      <alignment horizontal="center" wrapText="1"/>
    </xf>
    <xf numFmtId="4" fontId="12" fillId="0" borderId="36" xfId="4607" applyNumberFormat="1" applyFont="1" applyBorder="1" applyAlignment="1">
      <alignment horizontal="right"/>
    </xf>
    <xf numFmtId="192" fontId="12" fillId="0" borderId="0" xfId="1" applyFont="1" applyBorder="1"/>
    <xf numFmtId="0" fontId="259" fillId="0" borderId="0" xfId="0" applyFont="1"/>
    <xf numFmtId="192" fontId="259" fillId="0" borderId="0" xfId="1" applyFont="1" applyFill="1"/>
    <xf numFmtId="4" fontId="12" fillId="0" borderId="0" xfId="4599" applyNumberFormat="1" applyFont="1" applyAlignment="1">
      <alignment horizontal="right"/>
    </xf>
    <xf numFmtId="194" fontId="12" fillId="0" borderId="0" xfId="4609" applyNumberFormat="1" applyFont="1" applyBorder="1"/>
    <xf numFmtId="192" fontId="12" fillId="0" borderId="38" xfId="1" applyFont="1" applyBorder="1" applyAlignment="1">
      <alignment horizontal="center"/>
    </xf>
    <xf numFmtId="4" fontId="12" fillId="0" borderId="38" xfId="4607" applyNumberFormat="1" applyFont="1" applyBorder="1" applyAlignment="1">
      <alignment horizontal="right"/>
    </xf>
    <xf numFmtId="39" fontId="12" fillId="0" borderId="0" xfId="2" applyFont="1" applyAlignment="1">
      <alignment horizontal="center" vertical="center"/>
    </xf>
    <xf numFmtId="0" fontId="12" fillId="0" borderId="0" xfId="8" applyFont="1" applyAlignment="1">
      <alignment vertical="center"/>
    </xf>
    <xf numFmtId="15" fontId="255" fillId="0" borderId="37" xfId="0" quotePrefix="1" applyNumberFormat="1" applyFont="1" applyBorder="1" applyAlignment="1">
      <alignment horizontal="center"/>
    </xf>
    <xf numFmtId="0" fontId="16" fillId="0" borderId="0" xfId="4612" applyFont="1" applyAlignment="1">
      <alignment horizontal="center"/>
    </xf>
    <xf numFmtId="192" fontId="16" fillId="0" borderId="0" xfId="1" applyFont="1" applyFill="1"/>
    <xf numFmtId="0" fontId="16" fillId="0" borderId="0" xfId="4612" applyFont="1"/>
    <xf numFmtId="0" fontId="12" fillId="0" borderId="0" xfId="4612" applyFont="1"/>
    <xf numFmtId="40" fontId="12" fillId="0" borderId="0" xfId="4612" applyNumberFormat="1" applyFont="1" applyAlignment="1">
      <alignment horizontal="center" vertical="center"/>
    </xf>
    <xf numFmtId="192" fontId="12" fillId="0" borderId="0" xfId="4613" applyFont="1" applyFill="1" applyBorder="1" applyAlignment="1">
      <alignment vertical="center"/>
    </xf>
    <xf numFmtId="192" fontId="12" fillId="0" borderId="0" xfId="4613" applyFont="1" applyFill="1" applyAlignment="1">
      <alignment horizontal="right"/>
    </xf>
    <xf numFmtId="49" fontId="12" fillId="0" borderId="37" xfId="1" quotePrefix="1" applyNumberFormat="1" applyFont="1" applyFill="1" applyBorder="1" applyAlignment="1">
      <alignment horizontal="center"/>
    </xf>
    <xf numFmtId="0" fontId="12" fillId="0" borderId="0" xfId="4614" applyFont="1"/>
    <xf numFmtId="40" fontId="12" fillId="0" borderId="0" xfId="4614" quotePrefix="1" applyNumberFormat="1" applyFont="1" applyAlignment="1">
      <alignment horizontal="center" vertical="center"/>
    </xf>
    <xf numFmtId="40" fontId="12" fillId="0" borderId="0" xfId="4612" applyNumberFormat="1" applyFont="1" applyAlignment="1">
      <alignment vertical="center"/>
    </xf>
    <xf numFmtId="4" fontId="12" fillId="0" borderId="0" xfId="4613" applyNumberFormat="1" applyFont="1" applyFill="1"/>
    <xf numFmtId="194" fontId="12" fillId="0" borderId="0" xfId="4613" applyNumberFormat="1" applyFont="1" applyFill="1" applyAlignment="1">
      <alignment vertical="center"/>
    </xf>
    <xf numFmtId="192" fontId="12" fillId="0" borderId="0" xfId="4612" applyNumberFormat="1" applyFont="1"/>
    <xf numFmtId="194" fontId="12" fillId="0" borderId="39" xfId="4613" applyNumberFormat="1" applyFont="1" applyFill="1" applyBorder="1"/>
    <xf numFmtId="4" fontId="12" fillId="0" borderId="0" xfId="4613" applyNumberFormat="1" applyFont="1" applyFill="1" applyBorder="1"/>
    <xf numFmtId="194" fontId="12" fillId="0" borderId="39" xfId="4613" applyNumberFormat="1" applyFont="1" applyFill="1" applyBorder="1" applyAlignment="1">
      <alignment vertical="center"/>
    </xf>
    <xf numFmtId="194" fontId="12" fillId="0" borderId="0" xfId="4613" applyNumberFormat="1" applyFont="1" applyFill="1" applyBorder="1" applyAlignment="1">
      <alignment vertical="center"/>
    </xf>
    <xf numFmtId="192" fontId="12" fillId="0" borderId="0" xfId="1" quotePrefix="1" applyFont="1" applyFill="1" applyAlignment="1">
      <alignment horizontal="center" vertical="center"/>
    </xf>
    <xf numFmtId="268" fontId="257" fillId="0" borderId="0" xfId="1" quotePrefix="1" applyNumberFormat="1" applyFont="1" applyFill="1" applyBorder="1" applyAlignment="1">
      <alignment horizontal="right" vertical="top" wrapText="1"/>
    </xf>
    <xf numFmtId="192" fontId="12" fillId="0" borderId="0" xfId="1" applyFont="1" applyFill="1" applyBorder="1" applyAlignment="1">
      <alignment vertical="center"/>
    </xf>
    <xf numFmtId="268" fontId="257" fillId="0" borderId="39" xfId="1" quotePrefix="1" applyNumberFormat="1" applyFont="1" applyFill="1" applyBorder="1" applyAlignment="1">
      <alignment horizontal="right" vertical="top" wrapText="1"/>
    </xf>
    <xf numFmtId="192" fontId="12" fillId="0" borderId="39" xfId="1" applyFont="1" applyFill="1" applyBorder="1" applyAlignment="1">
      <alignment vertical="center"/>
    </xf>
    <xf numFmtId="4" fontId="12" fillId="0" borderId="37" xfId="4613" applyNumberFormat="1" applyFont="1" applyFill="1" applyBorder="1"/>
    <xf numFmtId="0" fontId="12" fillId="0" borderId="0" xfId="4612" quotePrefix="1" applyFont="1" applyAlignment="1">
      <alignment horizontal="center"/>
    </xf>
    <xf numFmtId="193" fontId="12" fillId="0" borderId="0" xfId="4613" applyNumberFormat="1" applyFont="1" applyFill="1" applyBorder="1" applyAlignment="1">
      <alignment vertical="center"/>
    </xf>
    <xf numFmtId="192" fontId="12" fillId="0" borderId="0" xfId="4613" applyFont="1" applyFill="1"/>
    <xf numFmtId="192" fontId="12" fillId="0" borderId="0" xfId="4613" applyFont="1" applyFill="1" applyAlignment="1">
      <alignment vertical="center"/>
    </xf>
    <xf numFmtId="0" fontId="12" fillId="0" borderId="0" xfId="4612" applyFont="1" applyAlignment="1">
      <alignment horizontal="center"/>
    </xf>
    <xf numFmtId="193" fontId="12" fillId="0" borderId="37" xfId="4613" applyNumberFormat="1" applyFont="1" applyFill="1" applyBorder="1" applyAlignment="1">
      <alignment vertical="center"/>
    </xf>
    <xf numFmtId="192" fontId="12" fillId="0" borderId="37" xfId="1" applyFont="1" applyFill="1" applyBorder="1" applyAlignment="1">
      <alignment vertical="center"/>
    </xf>
    <xf numFmtId="193" fontId="12" fillId="0" borderId="40" xfId="4613" applyNumberFormat="1" applyFont="1" applyFill="1" applyBorder="1"/>
    <xf numFmtId="193" fontId="12" fillId="0" borderId="0" xfId="4613" applyNumberFormat="1" applyFont="1" applyFill="1" applyAlignment="1">
      <alignment vertical="center"/>
    </xf>
    <xf numFmtId="4" fontId="12" fillId="0" borderId="0" xfId="4612" applyNumberFormat="1" applyFont="1"/>
    <xf numFmtId="193" fontId="16" fillId="0" borderId="0" xfId="4613" applyNumberFormat="1" applyFont="1" applyFill="1" applyBorder="1" applyAlignment="1">
      <alignment vertical="center"/>
    </xf>
    <xf numFmtId="193" fontId="12" fillId="0" borderId="40" xfId="4613" applyNumberFormat="1" applyFont="1" applyFill="1" applyBorder="1" applyAlignment="1">
      <alignment vertical="center"/>
    </xf>
    <xf numFmtId="192" fontId="16" fillId="0" borderId="0" xfId="4613" applyFont="1" applyFill="1" applyBorder="1" applyAlignment="1">
      <alignment vertical="center"/>
    </xf>
    <xf numFmtId="193" fontId="12" fillId="0" borderId="38" xfId="4613" applyNumberFormat="1" applyFont="1" applyFill="1" applyBorder="1" applyAlignment="1">
      <alignment vertical="center"/>
    </xf>
    <xf numFmtId="218" fontId="12" fillId="0" borderId="0" xfId="4613" applyNumberFormat="1" applyFont="1" applyFill="1"/>
    <xf numFmtId="264" fontId="12" fillId="0" borderId="0" xfId="4613" applyNumberFormat="1" applyFont="1" applyFill="1"/>
    <xf numFmtId="193" fontId="12" fillId="0" borderId="0" xfId="4613" applyNumberFormat="1" applyFont="1" applyFill="1"/>
    <xf numFmtId="4" fontId="12" fillId="0" borderId="0" xfId="4607" applyNumberFormat="1" applyFont="1" applyBorder="1" applyAlignment="1">
      <alignment horizontal="right"/>
    </xf>
    <xf numFmtId="192" fontId="12" fillId="0" borderId="0" xfId="1" applyFont="1" applyBorder="1" applyAlignment="1">
      <alignment horizontal="right"/>
    </xf>
    <xf numFmtId="194" fontId="12" fillId="0" borderId="0" xfId="4601" applyNumberFormat="1" applyFont="1" applyBorder="1"/>
    <xf numFmtId="0" fontId="16" fillId="0" borderId="0" xfId="4615" applyFont="1"/>
    <xf numFmtId="0" fontId="12" fillId="0" borderId="0" xfId="4615" applyFont="1"/>
    <xf numFmtId="0" fontId="12" fillId="0" borderId="0" xfId="4615" applyFont="1" applyAlignment="1">
      <alignment horizontal="center"/>
    </xf>
    <xf numFmtId="40" fontId="12" fillId="0" borderId="0" xfId="4615" applyNumberFormat="1" applyFont="1" applyAlignment="1">
      <alignment horizontal="center" vertical="center"/>
    </xf>
    <xf numFmtId="40" fontId="12" fillId="0" borderId="0" xfId="4615" quotePrefix="1" applyNumberFormat="1" applyFont="1" applyAlignment="1">
      <alignment horizontal="center" vertical="center"/>
    </xf>
    <xf numFmtId="40" fontId="12" fillId="0" borderId="0" xfId="4615" applyNumberFormat="1" applyFont="1" applyAlignment="1">
      <alignment horizontal="right" vertical="center"/>
    </xf>
    <xf numFmtId="4" fontId="12" fillId="0" borderId="0" xfId="4615" applyNumberFormat="1" applyFont="1"/>
    <xf numFmtId="4" fontId="12" fillId="0" borderId="0" xfId="4615" applyNumberFormat="1" applyFont="1" applyAlignment="1">
      <alignment vertical="center"/>
    </xf>
    <xf numFmtId="194" fontId="12" fillId="0" borderId="0" xfId="4615" applyNumberFormat="1" applyFont="1" applyAlignment="1">
      <alignment vertical="center"/>
    </xf>
    <xf numFmtId="194" fontId="12" fillId="0" borderId="0" xfId="4616" applyNumberFormat="1" applyFont="1" applyFill="1" applyBorder="1" applyAlignment="1">
      <alignment horizontal="right"/>
    </xf>
    <xf numFmtId="194" fontId="12" fillId="0" borderId="0" xfId="4616" applyNumberFormat="1" applyFont="1" applyAlignment="1">
      <alignment horizontal="right"/>
    </xf>
    <xf numFmtId="4" fontId="12" fillId="0" borderId="39" xfId="4615" applyNumberFormat="1" applyFont="1" applyBorder="1" applyAlignment="1">
      <alignment vertical="center"/>
    </xf>
    <xf numFmtId="194" fontId="12" fillId="0" borderId="0" xfId="4615" applyNumberFormat="1" applyFont="1"/>
    <xf numFmtId="194" fontId="12" fillId="0" borderId="39" xfId="4615" applyNumberFormat="1" applyFont="1" applyBorder="1" applyAlignment="1">
      <alignment vertical="center"/>
    </xf>
    <xf numFmtId="192" fontId="12" fillId="0" borderId="0" xfId="4616" applyFont="1" applyFill="1" applyAlignment="1">
      <alignment vertical="center"/>
    </xf>
    <xf numFmtId="4" fontId="12" fillId="0" borderId="37" xfId="4615" applyNumberFormat="1" applyFont="1" applyBorder="1" applyAlignment="1">
      <alignment vertical="center"/>
    </xf>
    <xf numFmtId="194" fontId="12" fillId="0" borderId="37" xfId="4615" applyNumberFormat="1" applyFont="1" applyBorder="1" applyAlignment="1">
      <alignment vertical="center"/>
    </xf>
    <xf numFmtId="192" fontId="12" fillId="0" borderId="39" xfId="4616" applyFont="1" applyFill="1" applyBorder="1" applyAlignment="1">
      <alignment vertical="center"/>
    </xf>
    <xf numFmtId="192" fontId="12" fillId="0" borderId="0" xfId="4616" applyFont="1" applyFill="1" applyBorder="1"/>
    <xf numFmtId="4" fontId="12" fillId="0" borderId="2" xfId="4615" applyNumberFormat="1" applyFont="1" applyBorder="1" applyAlignment="1">
      <alignment vertical="center"/>
    </xf>
    <xf numFmtId="192" fontId="12" fillId="0" borderId="0" xfId="4616" applyFont="1" applyFill="1"/>
    <xf numFmtId="192" fontId="12" fillId="0" borderId="0" xfId="4615" applyNumberFormat="1" applyFont="1"/>
    <xf numFmtId="192" fontId="12" fillId="0" borderId="37" xfId="1" applyFont="1" applyFill="1" applyBorder="1"/>
    <xf numFmtId="193" fontId="12" fillId="0" borderId="0" xfId="4601" applyNumberFormat="1" applyFont="1" applyFill="1" applyBorder="1" applyAlignment="1">
      <alignment vertical="center"/>
    </xf>
    <xf numFmtId="192" fontId="12" fillId="0" borderId="38" xfId="1" applyFont="1" applyBorder="1" applyAlignment="1">
      <alignment horizontal="right"/>
    </xf>
    <xf numFmtId="0" fontId="261" fillId="0" borderId="0" xfId="0" applyFont="1" applyAlignment="1">
      <alignment horizontal="center"/>
    </xf>
    <xf numFmtId="40" fontId="262" fillId="0" borderId="0" xfId="0" applyNumberFormat="1" applyFont="1" applyAlignment="1">
      <alignment vertical="center"/>
    </xf>
    <xf numFmtId="192" fontId="12" fillId="0" borderId="0" xfId="1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6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15" fontId="12" fillId="0" borderId="5" xfId="0" quotePrefix="1" applyNumberFormat="1" applyFont="1" applyBorder="1" applyAlignment="1">
      <alignment horizontal="center"/>
    </xf>
    <xf numFmtId="0" fontId="12" fillId="0" borderId="0" xfId="4612" applyFont="1" applyAlignment="1">
      <alignment horizontal="center"/>
    </xf>
    <xf numFmtId="0" fontId="16" fillId="0" borderId="0" xfId="4612" applyFont="1" applyAlignment="1">
      <alignment horizontal="center"/>
    </xf>
    <xf numFmtId="40" fontId="12" fillId="0" borderId="0" xfId="4612" applyNumberFormat="1" applyFont="1" applyAlignment="1">
      <alignment horizontal="center" vertical="center"/>
    </xf>
    <xf numFmtId="192" fontId="12" fillId="0" borderId="39" xfId="4613" applyFont="1" applyFill="1" applyBorder="1" applyAlignment="1">
      <alignment horizontal="center" vertical="center"/>
    </xf>
    <xf numFmtId="0" fontId="12" fillId="0" borderId="1" xfId="4606" applyFont="1" applyBorder="1" applyAlignment="1">
      <alignment horizontal="center"/>
    </xf>
    <xf numFmtId="0" fontId="12" fillId="0" borderId="0" xfId="4606" applyFont="1" applyAlignment="1">
      <alignment horizontal="center"/>
    </xf>
    <xf numFmtId="0" fontId="16" fillId="0" borderId="0" xfId="4606" applyFont="1" applyAlignment="1">
      <alignment horizontal="center"/>
    </xf>
    <xf numFmtId="0" fontId="12" fillId="0" borderId="39" xfId="4606" applyFont="1" applyBorder="1" applyAlignment="1">
      <alignment horizontal="center"/>
    </xf>
    <xf numFmtId="0" fontId="12" fillId="0" borderId="37" xfId="4598" applyFont="1" applyBorder="1" applyAlignment="1">
      <alignment horizontal="center"/>
    </xf>
    <xf numFmtId="0" fontId="12" fillId="0" borderId="0" xfId="4598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6" fillId="0" borderId="0" xfId="4615" applyFont="1" applyAlignment="1">
      <alignment horizontal="center"/>
    </xf>
    <xf numFmtId="39" fontId="12" fillId="0" borderId="39" xfId="2" applyFont="1" applyBorder="1" applyAlignment="1">
      <alignment horizontal="center" vertical="center"/>
    </xf>
    <xf numFmtId="0" fontId="12" fillId="0" borderId="0" xfId="4615" applyFont="1" applyAlignment="1">
      <alignment horizontal="center"/>
    </xf>
    <xf numFmtId="270" fontId="12" fillId="0" borderId="0" xfId="1" applyNumberFormat="1" applyFont="1" applyFill="1"/>
    <xf numFmtId="270" fontId="12" fillId="0" borderId="0" xfId="1" applyNumberFormat="1" applyFont="1"/>
  </cellXfs>
  <cellStyles count="4617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7" xr:uid="{D206B88B-DAB1-41C5-A912-A8D84FA25379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0 2" xfId="4609" xr:uid="{1A5D3ABB-7238-4248-AAC3-CAC463E7B0F7}"/>
    <cellStyle name="Comma 70 3" xfId="4605" xr:uid="{31BC0C17-66FB-476E-96FA-08788924B21D}"/>
    <cellStyle name="Comma 70 4" xfId="4613" xr:uid="{E1071B94-F1BB-493B-B45C-672419B3392B}"/>
    <cellStyle name="Comma 71" xfId="4603" xr:uid="{00000000-0005-0000-0000-000092080000}"/>
    <cellStyle name="Comma 71 2" xfId="4616" xr:uid="{F59B69BF-4E19-4051-8238-F6E10DE98A49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8" xfId="4610" xr:uid="{50AA1271-0CE5-4C6F-812E-1121829F5086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4 2" xfId="4606" xr:uid="{F6561BF0-3744-40A6-AA95-803E2D8FFF28}"/>
    <cellStyle name="Normal 75" xfId="4600" xr:uid="{00000000-0005-0000-0000-0000950D0000}"/>
    <cellStyle name="Normal 75 2" xfId="4604" xr:uid="{F92C49C2-B61B-40C7-B5EC-D2B4790591C2}"/>
    <cellStyle name="Normal 75 3" xfId="4612" xr:uid="{01EAC219-C02B-4D1D-956E-BC3531A07236}"/>
    <cellStyle name="Normal 76" xfId="4602" xr:uid="{00000000-0005-0000-0000-0000960D0000}"/>
    <cellStyle name="Normal 76 2" xfId="4614" xr:uid="{188D9A27-5D6C-475A-97E2-23FF1C90AB89}"/>
    <cellStyle name="Normal 76 2 2" xfId="4615" xr:uid="{6C54C6AA-3E44-4373-9289-8AA1433218FC}"/>
    <cellStyle name="Normal 77" xfId="4611" xr:uid="{44DEF700-4DB4-4195-85A3-4D77B94F39AC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24" xfId="4608" xr:uid="{0FC2B94A-A2B2-4CE6-A619-89FC5A265E53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tabSelected="1" view="pageBreakPreview" topLeftCell="A63" zoomScaleNormal="100" zoomScaleSheetLayoutView="100" workbookViewId="0">
      <selection activeCell="Q86" sqref="Q86"/>
    </sheetView>
  </sheetViews>
  <sheetFormatPr defaultColWidth="9.09765625" defaultRowHeight="23.4"/>
  <cols>
    <col min="1" max="4" width="2.296875" style="13" customWidth="1"/>
    <col min="5" max="5" width="27.09765625" style="13" customWidth="1"/>
    <col min="6" max="6" width="1" style="2" customWidth="1"/>
    <col min="7" max="7" width="7.3984375" style="50" bestFit="1" customWidth="1"/>
    <col min="8" max="8" width="0.8984375" style="50" customWidth="1"/>
    <col min="9" max="9" width="15.19921875" style="50" customWidth="1"/>
    <col min="10" max="10" width="1.09765625" style="50" customWidth="1"/>
    <col min="11" max="11" width="14.3984375" style="50" customWidth="1"/>
    <col min="12" max="12" width="1.09765625" style="50" customWidth="1"/>
    <col min="13" max="13" width="15.3984375" style="50" customWidth="1"/>
    <col min="14" max="14" width="1" style="2" customWidth="1"/>
    <col min="15" max="15" width="14.3984375" style="50" customWidth="1"/>
    <col min="16" max="16" width="1" style="2" customWidth="1"/>
    <col min="17" max="17" width="15.59765625" style="13" customWidth="1"/>
    <col min="18" max="18" width="14.796875" style="13" bestFit="1" customWidth="1"/>
    <col min="19" max="19" width="14.59765625" style="13" bestFit="1" customWidth="1"/>
    <col min="20" max="20" width="13.8984375" style="13" customWidth="1"/>
    <col min="21" max="16384" width="9.09765625" style="13"/>
  </cols>
  <sheetData>
    <row r="1" spans="1:19" s="43" customFormat="1">
      <c r="A1" s="178" t="s">
        <v>86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9" s="43" customFormat="1">
      <c r="A2" s="179" t="s">
        <v>154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9" s="43" customFormat="1">
      <c r="A3" s="178" t="s">
        <v>163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9" s="43" customForma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3" t="s">
        <v>1</v>
      </c>
    </row>
    <row r="5" spans="1:19">
      <c r="I5" s="180" t="s">
        <v>66</v>
      </c>
      <c r="J5" s="180"/>
      <c r="K5" s="180"/>
      <c r="M5" s="180" t="s">
        <v>67</v>
      </c>
      <c r="N5" s="180"/>
      <c r="O5" s="180"/>
    </row>
    <row r="6" spans="1:19">
      <c r="A6" s="43" t="s">
        <v>2</v>
      </c>
      <c r="B6" s="43"/>
      <c r="C6" s="43"/>
      <c r="D6" s="43"/>
      <c r="G6" s="50" t="s">
        <v>3</v>
      </c>
      <c r="I6" s="104" t="s">
        <v>178</v>
      </c>
      <c r="J6" s="2"/>
      <c r="K6" s="104" t="s">
        <v>189</v>
      </c>
      <c r="L6" s="61"/>
      <c r="M6" s="104" t="s">
        <v>178</v>
      </c>
      <c r="O6" s="104" t="s">
        <v>189</v>
      </c>
    </row>
    <row r="7" spans="1:19">
      <c r="A7" s="43"/>
      <c r="B7" s="43"/>
      <c r="C7" s="43"/>
      <c r="D7" s="43"/>
      <c r="I7" s="174" t="s">
        <v>165</v>
      </c>
      <c r="J7" s="175"/>
      <c r="K7" s="174" t="s">
        <v>166</v>
      </c>
      <c r="L7" s="174"/>
      <c r="M7" s="174" t="s">
        <v>165</v>
      </c>
      <c r="N7" s="175"/>
      <c r="O7" s="174" t="s">
        <v>166</v>
      </c>
    </row>
    <row r="8" spans="1:19">
      <c r="A8" s="43"/>
      <c r="B8" s="43"/>
      <c r="C8" s="43"/>
      <c r="D8" s="43"/>
      <c r="I8" s="174" t="s">
        <v>167</v>
      </c>
      <c r="J8" s="175"/>
      <c r="K8" s="174"/>
      <c r="L8" s="174"/>
      <c r="M8" s="174" t="s">
        <v>167</v>
      </c>
      <c r="N8" s="175"/>
      <c r="O8" s="174"/>
    </row>
    <row r="9" spans="1:19">
      <c r="A9" s="43" t="s">
        <v>4</v>
      </c>
      <c r="B9" s="43"/>
      <c r="C9" s="43"/>
      <c r="D9" s="43"/>
      <c r="J9" s="46"/>
      <c r="K9" s="46"/>
      <c r="L9" s="46"/>
      <c r="M9" s="13"/>
      <c r="N9" s="12"/>
      <c r="O9" s="46"/>
    </row>
    <row r="10" spans="1:19">
      <c r="A10" s="13" t="s">
        <v>5</v>
      </c>
      <c r="G10" s="50">
        <v>5</v>
      </c>
      <c r="I10" s="4">
        <v>405428997.62000006</v>
      </c>
      <c r="J10" s="4"/>
      <c r="K10" s="4">
        <v>61240115.93999999</v>
      </c>
      <c r="L10" s="4"/>
      <c r="M10" s="4">
        <v>399647684.32000005</v>
      </c>
      <c r="N10" s="4"/>
      <c r="O10" s="4">
        <v>56132744.719999991</v>
      </c>
      <c r="P10" s="5"/>
      <c r="R10" s="51"/>
      <c r="S10" s="51"/>
    </row>
    <row r="11" spans="1:19">
      <c r="A11" s="13" t="s">
        <v>6</v>
      </c>
      <c r="G11" s="61">
        <v>6</v>
      </c>
      <c r="I11" s="4">
        <v>144306709.58000001</v>
      </c>
      <c r="J11" s="4">
        <v>43162643.450000003</v>
      </c>
      <c r="K11" s="4">
        <v>66671228.980000004</v>
      </c>
      <c r="L11" s="4">
        <v>43162643.450000003</v>
      </c>
      <c r="M11" s="4">
        <v>138257907.73000002</v>
      </c>
      <c r="N11" s="4">
        <v>43162643.450000003</v>
      </c>
      <c r="O11" s="4">
        <v>64577616.850000001</v>
      </c>
      <c r="P11" s="5"/>
      <c r="Q11" s="52"/>
      <c r="R11" s="52"/>
      <c r="S11" s="52"/>
    </row>
    <row r="12" spans="1:19">
      <c r="A12" s="13" t="s">
        <v>107</v>
      </c>
      <c r="G12" s="61">
        <v>7</v>
      </c>
      <c r="I12" s="4">
        <v>70000000</v>
      </c>
      <c r="K12" s="4">
        <v>70000000</v>
      </c>
      <c r="M12" s="4">
        <v>70000000</v>
      </c>
      <c r="N12" s="4"/>
      <c r="O12" s="4">
        <v>70000000</v>
      </c>
      <c r="P12" s="5"/>
    </row>
    <row r="13" spans="1:19">
      <c r="A13" s="13" t="s">
        <v>7</v>
      </c>
      <c r="G13" s="61"/>
      <c r="I13" s="4">
        <v>26128215.259999998</v>
      </c>
      <c r="K13" s="4">
        <v>27384987.040000003</v>
      </c>
      <c r="M13" s="4">
        <v>26128215.259999998</v>
      </c>
      <c r="N13" s="4"/>
      <c r="O13" s="4">
        <v>27384987.040000003</v>
      </c>
      <c r="P13" s="5"/>
    </row>
    <row r="14" spans="1:19">
      <c r="A14" s="13" t="s">
        <v>119</v>
      </c>
      <c r="I14" s="4">
        <v>55189.38</v>
      </c>
      <c r="J14" s="4"/>
      <c r="K14" s="4">
        <v>144289.38</v>
      </c>
      <c r="L14" s="4"/>
      <c r="M14" s="4">
        <v>55189.38</v>
      </c>
      <c r="N14" s="4"/>
      <c r="O14" s="4">
        <v>144289.38</v>
      </c>
      <c r="P14" s="5"/>
    </row>
    <row r="15" spans="1:19">
      <c r="A15" s="43" t="s">
        <v>8</v>
      </c>
      <c r="B15" s="43"/>
      <c r="C15" s="43"/>
      <c r="I15" s="6">
        <f>SUM(I10:I14)</f>
        <v>645919111.84000003</v>
      </c>
      <c r="J15" s="4"/>
      <c r="K15" s="6">
        <f>SUM(K10:K14)</f>
        <v>225440621.33999997</v>
      </c>
      <c r="M15" s="6">
        <f>SUM(M10:M14)</f>
        <v>634088996.69000006</v>
      </c>
      <c r="N15" s="4"/>
      <c r="O15" s="6">
        <f>SUM(O10:O14)</f>
        <v>218239637.98999998</v>
      </c>
      <c r="P15" s="5"/>
    </row>
    <row r="16" spans="1:19">
      <c r="A16" s="43" t="s">
        <v>9</v>
      </c>
      <c r="B16" s="43"/>
      <c r="C16" s="43"/>
      <c r="M16" s="4"/>
      <c r="N16" s="4"/>
      <c r="O16" s="4"/>
      <c r="P16" s="5"/>
    </row>
    <row r="17" spans="1:17">
      <c r="A17" s="13" t="s">
        <v>105</v>
      </c>
      <c r="G17" s="61"/>
      <c r="I17" s="4">
        <v>1175184.81</v>
      </c>
      <c r="K17" s="4">
        <v>1175184.81</v>
      </c>
      <c r="M17" s="4">
        <v>1175184.81</v>
      </c>
      <c r="N17" s="4"/>
      <c r="O17" s="4">
        <v>1175184.81</v>
      </c>
      <c r="P17" s="5"/>
    </row>
    <row r="18" spans="1:17">
      <c r="A18" s="13" t="s">
        <v>68</v>
      </c>
      <c r="I18" s="8">
        <v>0</v>
      </c>
      <c r="K18" s="8">
        <v>0</v>
      </c>
      <c r="M18" s="4">
        <v>9997000</v>
      </c>
      <c r="N18" s="4"/>
      <c r="O18" s="4">
        <v>9997000</v>
      </c>
      <c r="P18" s="5"/>
    </row>
    <row r="19" spans="1:17">
      <c r="A19" s="13" t="s">
        <v>106</v>
      </c>
      <c r="G19" s="50">
        <v>8</v>
      </c>
      <c r="I19" s="4">
        <v>207051178.29000002</v>
      </c>
      <c r="K19" s="4">
        <v>207095933.68000001</v>
      </c>
      <c r="M19" s="4">
        <v>261312425</v>
      </c>
      <c r="N19" s="4"/>
      <c r="O19" s="4">
        <v>256892525</v>
      </c>
      <c r="P19" s="5"/>
      <c r="Q19" s="67"/>
    </row>
    <row r="20" spans="1:17" ht="24" customHeight="1">
      <c r="A20" s="13" t="s">
        <v>131</v>
      </c>
      <c r="G20" s="31"/>
      <c r="I20" s="4">
        <v>1054684.5599999998</v>
      </c>
      <c r="K20" s="4">
        <v>1058913.7599999998</v>
      </c>
      <c r="M20" s="64">
        <v>0</v>
      </c>
      <c r="N20" s="4"/>
      <c r="O20" s="64">
        <v>0</v>
      </c>
      <c r="P20" s="5"/>
      <c r="Q20" s="65"/>
    </row>
    <row r="21" spans="1:17">
      <c r="A21" s="13" t="s">
        <v>125</v>
      </c>
      <c r="G21" s="45"/>
      <c r="H21" s="31"/>
      <c r="I21" s="4">
        <v>325000</v>
      </c>
      <c r="K21" s="4">
        <v>340000</v>
      </c>
      <c r="M21" s="4">
        <v>325000</v>
      </c>
      <c r="N21" s="4"/>
      <c r="O21" s="4">
        <v>340000</v>
      </c>
      <c r="P21" s="5"/>
    </row>
    <row r="22" spans="1:17">
      <c r="A22" s="13" t="s">
        <v>10</v>
      </c>
      <c r="G22" s="31"/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7">
      <c r="A23" s="13" t="s">
        <v>11</v>
      </c>
      <c r="G23" s="31">
        <v>9</v>
      </c>
      <c r="I23" s="4">
        <v>256394587.49999994</v>
      </c>
      <c r="K23" s="4">
        <v>258581886.51999995</v>
      </c>
      <c r="M23" s="4">
        <v>256394587.49999994</v>
      </c>
      <c r="N23" s="4"/>
      <c r="O23" s="4">
        <v>258581886.51999995</v>
      </c>
      <c r="P23" s="5"/>
      <c r="Q23" s="35"/>
    </row>
    <row r="24" spans="1:17">
      <c r="A24" s="13" t="s">
        <v>108</v>
      </c>
      <c r="G24" s="31"/>
      <c r="I24" s="4">
        <v>1770762.0899999999</v>
      </c>
      <c r="K24" s="4">
        <v>2226309.3199999998</v>
      </c>
      <c r="M24" s="4">
        <v>1770762.0899999999</v>
      </c>
      <c r="N24" s="4"/>
      <c r="O24" s="4">
        <v>2226309.3199999998</v>
      </c>
      <c r="P24" s="5"/>
    </row>
    <row r="25" spans="1:17">
      <c r="A25" s="13" t="s">
        <v>99</v>
      </c>
      <c r="G25" s="31"/>
      <c r="I25" s="4">
        <v>11769117.99</v>
      </c>
      <c r="K25" s="4">
        <v>12262933.800000001</v>
      </c>
      <c r="M25" s="4">
        <v>11769117.99</v>
      </c>
      <c r="N25" s="4"/>
      <c r="O25" s="4">
        <v>12262933.800000001</v>
      </c>
      <c r="P25" s="5"/>
    </row>
    <row r="26" spans="1:17">
      <c r="A26" s="13" t="s">
        <v>128</v>
      </c>
      <c r="G26" s="50">
        <v>10.1</v>
      </c>
      <c r="I26" s="4">
        <v>10563765.479999999</v>
      </c>
      <c r="K26" s="4">
        <v>10197847.109999998</v>
      </c>
      <c r="M26" s="4">
        <v>10563765.479999999</v>
      </c>
      <c r="N26" s="4"/>
      <c r="O26" s="4">
        <v>10197847.109999998</v>
      </c>
      <c r="P26" s="5"/>
    </row>
    <row r="27" spans="1:17">
      <c r="A27" s="60" t="s">
        <v>123</v>
      </c>
      <c r="B27" s="60"/>
      <c r="C27" s="60"/>
      <c r="D27" s="60"/>
      <c r="I27" s="13"/>
      <c r="J27" s="13"/>
      <c r="K27" s="13"/>
      <c r="L27" s="13"/>
      <c r="M27" s="13"/>
      <c r="N27" s="13"/>
      <c r="O27" s="13"/>
      <c r="P27" s="5"/>
    </row>
    <row r="28" spans="1:17">
      <c r="A28" s="60"/>
      <c r="B28" s="60"/>
      <c r="C28" s="60" t="s">
        <v>124</v>
      </c>
      <c r="D28" s="60"/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7">
      <c r="A29" s="13" t="s">
        <v>12</v>
      </c>
      <c r="I29" s="4">
        <v>5512989.2200000007</v>
      </c>
      <c r="K29" s="4">
        <v>3458910.5</v>
      </c>
      <c r="M29" s="4">
        <v>5512989.2200000007</v>
      </c>
      <c r="N29" s="4"/>
      <c r="O29" s="4">
        <v>3458910.5</v>
      </c>
      <c r="P29" s="5"/>
    </row>
    <row r="30" spans="1:17">
      <c r="A30" s="43" t="s">
        <v>13</v>
      </c>
      <c r="I30" s="6">
        <f>SUM(I17:I29)</f>
        <v>638180430.03999996</v>
      </c>
      <c r="J30" s="4"/>
      <c r="K30" s="6">
        <f>SUM(K17:K29)</f>
        <v>638961079.5999999</v>
      </c>
      <c r="M30" s="6">
        <f>SUM(M17:M29)</f>
        <v>701383992.19000006</v>
      </c>
      <c r="N30" s="4"/>
      <c r="O30" s="6">
        <f>SUM(O17:O29)</f>
        <v>697695757.15999997</v>
      </c>
      <c r="P30" s="5"/>
    </row>
    <row r="31" spans="1:17" ht="24" thickBot="1">
      <c r="A31" s="43" t="s">
        <v>14</v>
      </c>
      <c r="I31" s="7">
        <f>I15+I30</f>
        <v>1284099541.8800001</v>
      </c>
      <c r="J31" s="4"/>
      <c r="K31" s="7">
        <f>K15+K30</f>
        <v>864401700.93999982</v>
      </c>
      <c r="M31" s="7">
        <f>M15+M30</f>
        <v>1335472988.8800001</v>
      </c>
      <c r="N31" s="4"/>
      <c r="O31" s="7">
        <f>O15+O30</f>
        <v>915935395.14999998</v>
      </c>
      <c r="P31" s="5"/>
      <c r="Q31" s="65">
        <f>I31/1000</f>
        <v>1284099.5418800001</v>
      </c>
    </row>
    <row r="32" spans="1:17" ht="24" thickTop="1">
      <c r="I32" s="53"/>
      <c r="K32" s="16"/>
      <c r="M32" s="16"/>
      <c r="N32" s="8"/>
      <c r="O32" s="16"/>
    </row>
    <row r="33" spans="1:16">
      <c r="I33" s="53"/>
      <c r="K33" s="16"/>
      <c r="M33" s="16"/>
      <c r="N33" s="8"/>
      <c r="O33" s="16"/>
    </row>
    <row r="34" spans="1:16">
      <c r="A34" s="13" t="s">
        <v>15</v>
      </c>
      <c r="I34" s="54"/>
      <c r="M34" s="16"/>
      <c r="N34" s="8"/>
      <c r="O34" s="16"/>
    </row>
    <row r="35" spans="1:16">
      <c r="M35" s="16"/>
      <c r="N35" s="8"/>
      <c r="O35" s="16"/>
    </row>
    <row r="36" spans="1:16">
      <c r="A36" s="13" t="s">
        <v>101</v>
      </c>
      <c r="I36" s="55"/>
      <c r="M36" s="16"/>
      <c r="N36" s="8"/>
      <c r="O36" s="16"/>
    </row>
    <row r="37" spans="1:16">
      <c r="A37" s="13" t="s">
        <v>100</v>
      </c>
      <c r="I37" s="55"/>
      <c r="M37" s="16"/>
      <c r="N37" s="8"/>
      <c r="O37" s="16"/>
    </row>
    <row r="38" spans="1:16">
      <c r="I38" s="55"/>
      <c r="M38" s="16"/>
      <c r="N38" s="8"/>
      <c r="O38" s="16"/>
    </row>
    <row r="39" spans="1:16">
      <c r="I39" s="55"/>
      <c r="M39" s="16"/>
      <c r="N39" s="8"/>
      <c r="O39" s="16"/>
    </row>
    <row r="40" spans="1:16">
      <c r="B40" s="177" t="s">
        <v>85</v>
      </c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</row>
    <row r="41" spans="1:16">
      <c r="B41" s="177" t="s">
        <v>102</v>
      </c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</row>
    <row r="42" spans="1:16">
      <c r="A42" s="178" t="s">
        <v>86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43"/>
    </row>
    <row r="43" spans="1:16">
      <c r="A43" s="178" t="s">
        <v>155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43"/>
    </row>
    <row r="44" spans="1:16">
      <c r="A44" s="178" t="str">
        <f>A3</f>
        <v>ณ วันที่ 31 มีนาคม 2569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43"/>
    </row>
    <row r="45" spans="1:16">
      <c r="F45" s="1"/>
      <c r="N45" s="1"/>
      <c r="O45" s="56" t="s">
        <v>1</v>
      </c>
      <c r="P45" s="1"/>
    </row>
    <row r="46" spans="1:16">
      <c r="B46" s="43"/>
      <c r="C46" s="43"/>
      <c r="D46" s="43"/>
      <c r="E46" s="43"/>
      <c r="I46" s="180" t="s">
        <v>66</v>
      </c>
      <c r="J46" s="180"/>
      <c r="K46" s="180"/>
      <c r="M46" s="181" t="s">
        <v>67</v>
      </c>
      <c r="N46" s="181"/>
      <c r="O46" s="181"/>
    </row>
    <row r="47" spans="1:16">
      <c r="A47" s="43" t="s">
        <v>16</v>
      </c>
      <c r="B47" s="43"/>
      <c r="C47" s="43"/>
      <c r="D47" s="43"/>
      <c r="E47" s="43"/>
      <c r="G47" s="50" t="s">
        <v>3</v>
      </c>
      <c r="I47" s="104" t="s">
        <v>178</v>
      </c>
      <c r="J47" s="2"/>
      <c r="K47" s="104" t="s">
        <v>189</v>
      </c>
      <c r="L47" s="61"/>
      <c r="M47" s="104" t="s">
        <v>178</v>
      </c>
      <c r="O47" s="104" t="s">
        <v>189</v>
      </c>
    </row>
    <row r="48" spans="1:16">
      <c r="A48" s="43"/>
      <c r="B48" s="43"/>
      <c r="C48" s="43"/>
      <c r="D48" s="43"/>
      <c r="E48" s="43"/>
      <c r="I48" s="174" t="s">
        <v>165</v>
      </c>
      <c r="J48" s="175"/>
      <c r="K48" s="174" t="s">
        <v>166</v>
      </c>
      <c r="L48" s="174"/>
      <c r="M48" s="174" t="s">
        <v>165</v>
      </c>
      <c r="N48" s="175"/>
      <c r="O48" s="174" t="s">
        <v>166</v>
      </c>
    </row>
    <row r="49" spans="1:20">
      <c r="A49" s="43"/>
      <c r="B49" s="43"/>
      <c r="C49" s="43"/>
      <c r="D49" s="43"/>
      <c r="E49" s="43"/>
      <c r="I49" s="174" t="s">
        <v>167</v>
      </c>
      <c r="J49" s="175"/>
      <c r="K49" s="174"/>
      <c r="L49" s="174"/>
      <c r="M49" s="174" t="s">
        <v>167</v>
      </c>
      <c r="N49" s="175"/>
      <c r="O49" s="174"/>
    </row>
    <row r="50" spans="1:20">
      <c r="A50" s="43" t="s">
        <v>17</v>
      </c>
      <c r="B50" s="43"/>
      <c r="C50" s="43"/>
      <c r="D50" s="43"/>
      <c r="E50" s="43"/>
      <c r="I50" s="13"/>
      <c r="J50" s="13"/>
      <c r="K50" s="13"/>
      <c r="L50" s="13"/>
      <c r="M50" s="13"/>
    </row>
    <row r="51" spans="1:20">
      <c r="A51" s="13" t="s">
        <v>157</v>
      </c>
      <c r="B51" s="43"/>
      <c r="C51" s="43"/>
      <c r="D51" s="43"/>
      <c r="E51" s="43"/>
      <c r="G51" s="31"/>
      <c r="I51" s="4">
        <v>4099151.21</v>
      </c>
      <c r="J51" s="13"/>
      <c r="K51" s="4">
        <v>2082618.56</v>
      </c>
      <c r="L51" s="13"/>
      <c r="M51" s="64">
        <v>0</v>
      </c>
      <c r="O51" s="64">
        <v>0</v>
      </c>
      <c r="Q51" s="96"/>
    </row>
    <row r="52" spans="1:20">
      <c r="A52" s="13" t="s">
        <v>18</v>
      </c>
      <c r="G52" s="31">
        <v>11</v>
      </c>
      <c r="H52" s="31"/>
      <c r="I52" s="4">
        <v>112102624.13</v>
      </c>
      <c r="J52" s="4"/>
      <c r="K52" s="4">
        <v>30035539.32</v>
      </c>
      <c r="L52" s="4"/>
      <c r="M52" s="4">
        <v>108855366.39</v>
      </c>
      <c r="N52" s="4"/>
      <c r="O52" s="4">
        <v>29537723.600000001</v>
      </c>
      <c r="P52" s="4"/>
      <c r="Q52" s="97"/>
      <c r="R52" s="57"/>
      <c r="S52" s="57"/>
    </row>
    <row r="53" spans="1:20">
      <c r="A53" s="13" t="s">
        <v>19</v>
      </c>
      <c r="G53" s="31">
        <v>12</v>
      </c>
      <c r="H53" s="31"/>
      <c r="I53" s="4">
        <v>195200512.88</v>
      </c>
      <c r="J53" s="58"/>
      <c r="K53" s="4">
        <v>56775106.609999999</v>
      </c>
      <c r="L53" s="58"/>
      <c r="M53" s="4">
        <v>195200512.88</v>
      </c>
      <c r="N53" s="58"/>
      <c r="O53" s="4">
        <v>56775106.609999999</v>
      </c>
      <c r="P53" s="4"/>
      <c r="Q53" s="96"/>
      <c r="R53" s="57"/>
      <c r="S53" s="57"/>
    </row>
    <row r="54" spans="1:20">
      <c r="A54" s="13" t="s">
        <v>109</v>
      </c>
      <c r="G54" s="31"/>
      <c r="H54" s="31"/>
      <c r="I54" s="4"/>
      <c r="J54" s="58"/>
      <c r="K54" s="4"/>
      <c r="L54" s="58"/>
      <c r="M54" s="13"/>
      <c r="N54" s="58"/>
      <c r="O54" s="4"/>
      <c r="P54" s="4"/>
      <c r="R54" s="57"/>
      <c r="S54" s="57"/>
    </row>
    <row r="55" spans="1:20">
      <c r="C55" s="13" t="s">
        <v>110</v>
      </c>
      <c r="G55" s="31"/>
      <c r="H55" s="31"/>
      <c r="I55" s="4">
        <v>3081928.91</v>
      </c>
      <c r="J55" s="58"/>
      <c r="K55" s="4">
        <v>3333365.96</v>
      </c>
      <c r="L55" s="58"/>
      <c r="M55" s="4">
        <v>3081928.91</v>
      </c>
      <c r="N55" s="58"/>
      <c r="O55" s="4">
        <v>3333365.96</v>
      </c>
      <c r="P55" s="4"/>
      <c r="R55" s="57"/>
      <c r="S55" s="57"/>
    </row>
    <row r="56" spans="1:20">
      <c r="A56" s="13" t="s">
        <v>151</v>
      </c>
      <c r="I56" s="4">
        <v>32127225.789999999</v>
      </c>
      <c r="K56" s="4">
        <v>3796901.33</v>
      </c>
      <c r="M56" s="4">
        <v>32127225.789999999</v>
      </c>
      <c r="O56" s="4">
        <v>3796901.33</v>
      </c>
      <c r="P56" s="4"/>
    </row>
    <row r="57" spans="1:20">
      <c r="A57" s="43" t="s">
        <v>20</v>
      </c>
      <c r="B57" s="43"/>
      <c r="C57" s="43"/>
      <c r="D57" s="43"/>
      <c r="I57" s="6">
        <f>SUM(I51:I56)</f>
        <v>346611442.92000002</v>
      </c>
      <c r="J57" s="2"/>
      <c r="K57" s="6">
        <f>SUM(K51:K56)</f>
        <v>96023531.779999986</v>
      </c>
      <c r="M57" s="6">
        <f>SUM(M51:M56)</f>
        <v>339265033.97000003</v>
      </c>
      <c r="O57" s="6">
        <f>SUM(O51:O56)</f>
        <v>93443097.5</v>
      </c>
      <c r="P57" s="4"/>
    </row>
    <row r="58" spans="1:20">
      <c r="A58" s="43" t="s">
        <v>21</v>
      </c>
      <c r="B58" s="43"/>
      <c r="C58" s="43"/>
      <c r="D58" s="43"/>
      <c r="O58" s="4"/>
      <c r="P58" s="4"/>
    </row>
    <row r="59" spans="1:20">
      <c r="A59" s="13" t="s">
        <v>111</v>
      </c>
      <c r="B59" s="43"/>
      <c r="C59" s="43"/>
      <c r="D59" s="43"/>
      <c r="G59" s="31"/>
      <c r="I59" s="4">
        <v>7312550.6200000001</v>
      </c>
      <c r="K59" s="4">
        <v>8030252.1799999997</v>
      </c>
      <c r="M59" s="4">
        <v>7312550.6200000001</v>
      </c>
      <c r="O59" s="4">
        <v>8030252.1799999997</v>
      </c>
      <c r="P59" s="4"/>
    </row>
    <row r="60" spans="1:20">
      <c r="A60" s="13" t="s">
        <v>69</v>
      </c>
      <c r="B60" s="43"/>
      <c r="C60" s="43"/>
      <c r="D60" s="43"/>
      <c r="O60" s="4"/>
      <c r="P60" s="4"/>
    </row>
    <row r="61" spans="1:20">
      <c r="C61" s="13" t="s">
        <v>70</v>
      </c>
      <c r="G61" s="31">
        <v>13</v>
      </c>
      <c r="H61" s="31"/>
      <c r="I61" s="4">
        <v>31905372.280000001</v>
      </c>
      <c r="K61" s="71">
        <v>31182275.719999999</v>
      </c>
      <c r="M61" s="4">
        <v>31905372.280000001</v>
      </c>
      <c r="O61" s="71">
        <v>31182275.719999999</v>
      </c>
      <c r="P61" s="4"/>
    </row>
    <row r="62" spans="1:20">
      <c r="A62" s="43" t="s">
        <v>22</v>
      </c>
      <c r="B62" s="43"/>
      <c r="C62" s="43"/>
      <c r="D62" s="43"/>
      <c r="I62" s="6">
        <f>SUM(I59:I61)</f>
        <v>39217922.899999999</v>
      </c>
      <c r="J62" s="2"/>
      <c r="K62" s="6">
        <f>SUM(K59:K61)</f>
        <v>39212527.899999999</v>
      </c>
      <c r="M62" s="6">
        <f>SUM(M59:M61)</f>
        <v>39217922.899999999</v>
      </c>
      <c r="O62" s="6">
        <f>SUM(O59:O61)</f>
        <v>39212527.899999999</v>
      </c>
      <c r="P62" s="4"/>
    </row>
    <row r="63" spans="1:20" ht="24" thickBot="1">
      <c r="A63" s="43" t="s">
        <v>23</v>
      </c>
      <c r="B63" s="43"/>
      <c r="C63" s="43"/>
      <c r="D63" s="43"/>
      <c r="I63" s="7">
        <f>I57+I62</f>
        <v>385829365.81999999</v>
      </c>
      <c r="J63" s="2"/>
      <c r="K63" s="7">
        <f>K57+K62</f>
        <v>135236059.67999998</v>
      </c>
      <c r="M63" s="7">
        <f>M57+M62</f>
        <v>378482956.87</v>
      </c>
      <c r="O63" s="7">
        <f>O57+O62</f>
        <v>132655625.40000001</v>
      </c>
      <c r="P63" s="4"/>
      <c r="Q63" s="35"/>
      <c r="R63" s="35"/>
      <c r="S63" s="35"/>
      <c r="T63" s="35"/>
    </row>
    <row r="64" spans="1:20" ht="24" thickTop="1">
      <c r="A64" s="43" t="s">
        <v>24</v>
      </c>
      <c r="J64" s="2"/>
      <c r="Q64" s="35"/>
    </row>
    <row r="65" spans="1:21">
      <c r="A65" s="13" t="s">
        <v>25</v>
      </c>
    </row>
    <row r="66" spans="1:21">
      <c r="A66" s="13" t="s">
        <v>26</v>
      </c>
      <c r="G66" s="31"/>
      <c r="H66" s="31"/>
      <c r="I66" s="31"/>
    </row>
    <row r="67" spans="1:21" ht="24" thickBot="1">
      <c r="A67" s="13" t="s">
        <v>27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  <c r="Q67" s="65">
        <f>I67/1000</f>
        <v>300000</v>
      </c>
    </row>
    <row r="68" spans="1:21" ht="24" thickTop="1">
      <c r="A68" s="13" t="s">
        <v>28</v>
      </c>
      <c r="O68" s="4"/>
      <c r="P68" s="4"/>
      <c r="Q68" s="65">
        <f t="shared" ref="Q68:Q79" si="0">I68/1000</f>
        <v>0</v>
      </c>
    </row>
    <row r="69" spans="1:21">
      <c r="A69" s="13" t="s">
        <v>27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  <c r="Q69" s="65"/>
    </row>
    <row r="70" spans="1:21">
      <c r="A70" s="13" t="s">
        <v>29</v>
      </c>
      <c r="G70" s="31"/>
      <c r="H70" s="31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  <c r="Q70" s="65"/>
    </row>
    <row r="71" spans="1:21">
      <c r="A71" s="13" t="s">
        <v>30</v>
      </c>
      <c r="G71" s="31"/>
      <c r="H71" s="31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  <c r="Q71" s="65"/>
    </row>
    <row r="72" spans="1:21">
      <c r="A72" s="13" t="s">
        <v>31</v>
      </c>
      <c r="M72" s="4"/>
      <c r="O72" s="4"/>
      <c r="P72" s="4"/>
      <c r="Q72" s="65"/>
    </row>
    <row r="73" spans="1:21">
      <c r="A73" s="13" t="s">
        <v>32</v>
      </c>
      <c r="I73" s="55"/>
      <c r="M73" s="4"/>
      <c r="O73" s="4"/>
      <c r="P73" s="4"/>
      <c r="Q73" s="65"/>
      <c r="R73" s="51"/>
    </row>
    <row r="74" spans="1:21">
      <c r="A74" s="13" t="s">
        <v>33</v>
      </c>
      <c r="G74" s="31"/>
      <c r="H74" s="31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  <c r="Q74" s="65"/>
    </row>
    <row r="75" spans="1:21">
      <c r="A75" s="13" t="s">
        <v>34</v>
      </c>
      <c r="I75" s="4">
        <f>'SE(Conso)'!N14</f>
        <v>172273818.47000009</v>
      </c>
      <c r="K75" s="4">
        <v>3169242.62</v>
      </c>
      <c r="M75" s="4">
        <f>SE!N12</f>
        <v>230994282.83999997</v>
      </c>
      <c r="O75" s="4">
        <v>57284020.579999655</v>
      </c>
      <c r="P75" s="4"/>
      <c r="Q75" s="65"/>
      <c r="R75" s="35"/>
    </row>
    <row r="76" spans="1:21">
      <c r="A76" s="43" t="s">
        <v>133</v>
      </c>
      <c r="B76" s="43"/>
      <c r="C76" s="43"/>
      <c r="D76" s="43"/>
      <c r="E76" s="43"/>
      <c r="I76" s="10">
        <f>SUM(I69:I75)</f>
        <v>898269567.6400001</v>
      </c>
      <c r="J76" s="2"/>
      <c r="K76" s="10">
        <f>SUM(K69:K75)</f>
        <v>729164991.79000008</v>
      </c>
      <c r="M76" s="10">
        <f>SUM(M69:M75)</f>
        <v>956990032.00999999</v>
      </c>
      <c r="O76" s="10">
        <f>SUM(O69:O75)</f>
        <v>783279769.74999976</v>
      </c>
      <c r="P76" s="4"/>
      <c r="Q76" s="65">
        <f t="shared" si="0"/>
        <v>898269.56764000014</v>
      </c>
      <c r="R76" s="35">
        <f>K76-'SE(Conso)'!R12</f>
        <v>0</v>
      </c>
      <c r="S76" s="35">
        <f>M76-SE!P12</f>
        <v>0</v>
      </c>
      <c r="T76" s="35">
        <f>O76-SE!P10</f>
        <v>0</v>
      </c>
    </row>
    <row r="77" spans="1:21">
      <c r="A77" s="13" t="s">
        <v>134</v>
      </c>
      <c r="B77" s="43"/>
      <c r="C77" s="43"/>
      <c r="D77" s="43"/>
      <c r="E77" s="43"/>
      <c r="I77" s="4">
        <f>'SE(Conso)'!T14</f>
        <v>608.42000000006988</v>
      </c>
      <c r="J77" s="2"/>
      <c r="K77" s="4">
        <v>649.46999999973923</v>
      </c>
      <c r="L77" s="70"/>
      <c r="M77" s="69">
        <v>0</v>
      </c>
      <c r="N77" s="69"/>
      <c r="O77" s="69">
        <v>0</v>
      </c>
      <c r="P77" s="4"/>
      <c r="Q77" s="65"/>
      <c r="R77" s="35"/>
      <c r="S77" s="35"/>
      <c r="T77" s="35"/>
    </row>
    <row r="78" spans="1:21">
      <c r="A78" s="43" t="s">
        <v>35</v>
      </c>
      <c r="B78" s="43"/>
      <c r="C78" s="43"/>
      <c r="D78" s="43"/>
      <c r="E78" s="43"/>
      <c r="I78" s="6">
        <f>SUM(I76:I77)</f>
        <v>898270176.06000006</v>
      </c>
      <c r="J78" s="2"/>
      <c r="K78" s="6">
        <f>SUM(K76:K77)</f>
        <v>729165641.26000011</v>
      </c>
      <c r="M78" s="6">
        <f>SUM(M76:M77)</f>
        <v>956990032.00999999</v>
      </c>
      <c r="O78" s="6">
        <f>SUM(O76:O77)</f>
        <v>783279769.74999976</v>
      </c>
      <c r="P78" s="4"/>
      <c r="Q78" s="65"/>
      <c r="R78" s="35">
        <f>K78-'SE(Conso)'!V12</f>
        <v>0</v>
      </c>
      <c r="S78" s="35"/>
      <c r="T78" s="35"/>
    </row>
    <row r="79" spans="1:21" ht="24" thickBot="1">
      <c r="A79" s="43" t="s">
        <v>36</v>
      </c>
      <c r="B79" s="43"/>
      <c r="C79" s="43"/>
      <c r="D79" s="43"/>
      <c r="E79" s="43"/>
      <c r="I79" s="68">
        <f>I63+I78</f>
        <v>1284099541.8800001</v>
      </c>
      <c r="J79" s="2"/>
      <c r="K79" s="68">
        <f>K63+K78</f>
        <v>864401700.94000006</v>
      </c>
      <c r="M79" s="68">
        <f>M63+M78</f>
        <v>1335472988.8800001</v>
      </c>
      <c r="O79" s="68">
        <f>O63+O78</f>
        <v>915935395.14999974</v>
      </c>
      <c r="P79" s="4"/>
      <c r="Q79" s="65">
        <f t="shared" si="0"/>
        <v>1284099.5418800001</v>
      </c>
      <c r="R79" s="59"/>
      <c r="S79" s="59"/>
      <c r="T79" s="59"/>
      <c r="U79" s="35"/>
    </row>
    <row r="80" spans="1:21" ht="15.6" customHeight="1" thickTop="1">
      <c r="A80" s="43"/>
      <c r="B80" s="43"/>
      <c r="C80" s="43"/>
      <c r="D80" s="43"/>
      <c r="E80" s="43"/>
      <c r="I80" s="4"/>
      <c r="J80" s="2"/>
      <c r="K80" s="4"/>
      <c r="M80" s="4"/>
      <c r="O80" s="4"/>
      <c r="P80" s="4"/>
      <c r="Q80" s="59"/>
      <c r="R80" s="59"/>
      <c r="S80" s="59"/>
      <c r="T80" s="59"/>
      <c r="U80" s="35"/>
    </row>
    <row r="81" spans="2:20">
      <c r="I81" s="16"/>
      <c r="J81" s="16"/>
      <c r="K81" s="16"/>
      <c r="L81" s="16"/>
      <c r="M81" s="16"/>
      <c r="N81" s="16"/>
      <c r="O81" s="16"/>
      <c r="Q81" s="35"/>
      <c r="R81" s="35"/>
      <c r="S81" s="35"/>
      <c r="T81" s="35"/>
    </row>
    <row r="82" spans="2:20">
      <c r="B82" s="177" t="s">
        <v>112</v>
      </c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</row>
    <row r="83" spans="2:20">
      <c r="B83" s="177" t="s">
        <v>102</v>
      </c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</row>
    <row r="84" spans="2:20">
      <c r="F84" s="11"/>
      <c r="I84" s="66">
        <f>I79-I31</f>
        <v>0</v>
      </c>
      <c r="J84" s="66"/>
      <c r="K84" s="66">
        <f>K79-K31</f>
        <v>0</v>
      </c>
      <c r="L84" s="66"/>
      <c r="M84" s="66">
        <f>M79-M31</f>
        <v>0</v>
      </c>
      <c r="N84" s="64"/>
      <c r="O84" s="66">
        <f>O79-O31</f>
        <v>0</v>
      </c>
      <c r="P84" s="11"/>
    </row>
    <row r="85" spans="2:20">
      <c r="F85" s="11"/>
      <c r="I85" s="16"/>
      <c r="J85" s="16"/>
      <c r="K85" s="16"/>
      <c r="L85" s="16"/>
      <c r="M85" s="16"/>
      <c r="N85" s="16"/>
      <c r="O85" s="16"/>
      <c r="P85" s="11"/>
    </row>
    <row r="86" spans="2:20">
      <c r="F86" s="11"/>
      <c r="I86" s="62"/>
      <c r="J86" s="62"/>
      <c r="K86" s="62"/>
      <c r="L86" s="62"/>
      <c r="M86" s="62"/>
      <c r="N86" s="63"/>
      <c r="O86" s="62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86614173228346458" right="0.19685039370078741" top="0.39370078740157483" bottom="0.31496062992125984" header="0.31496062992125984" footer="0.31496062992125984"/>
  <pageSetup paperSize="9" scale="78" orientation="portrait" useFirstPageNumber="1" r:id="rId1"/>
  <headerFooter scaleWithDoc="0" alignWithMargins="0">
    <oddFooter>&amp;R&amp;"Angsana New,ธรรมดา"&amp;16&amp;P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B701E-4A52-411F-B844-CDD10C125095}">
  <dimension ref="A1:S44"/>
  <sheetViews>
    <sheetView view="pageBreakPreview" topLeftCell="A19" zoomScale="90" zoomScaleNormal="80" zoomScaleSheetLayoutView="90" zoomScalePageLayoutView="80" workbookViewId="0">
      <selection activeCell="Q25" sqref="Q25"/>
    </sheetView>
  </sheetViews>
  <sheetFormatPr defaultColWidth="9.09765625" defaultRowHeight="23.4"/>
  <cols>
    <col min="1" max="1" width="2.09765625" style="108" customWidth="1"/>
    <col min="2" max="2" width="9.09765625" style="115"/>
    <col min="3" max="3" width="10.09765625" style="115" customWidth="1"/>
    <col min="4" max="4" width="24.296875" style="115" customWidth="1"/>
    <col min="5" max="5" width="1.09765625" style="115" customWidth="1"/>
    <col min="6" max="6" width="7.09765625" style="115" customWidth="1"/>
    <col min="7" max="7" width="1.09765625" style="115" customWidth="1"/>
    <col min="8" max="8" width="14.19921875" style="115" customWidth="1"/>
    <col min="9" max="9" width="1" style="115" customWidth="1"/>
    <col min="10" max="10" width="14.19921875" style="115" customWidth="1"/>
    <col min="11" max="11" width="1" style="115" customWidth="1"/>
    <col min="12" max="12" width="14.796875" style="132" bestFit="1" customWidth="1"/>
    <col min="13" max="13" width="1" style="132" customWidth="1"/>
    <col min="14" max="14" width="14.796875" style="132" bestFit="1" customWidth="1"/>
    <col min="15" max="15" width="1" style="115" customWidth="1"/>
    <col min="16" max="16" width="13.69921875" style="35" customWidth="1"/>
    <col min="17" max="17" width="16.3984375" style="108" customWidth="1"/>
    <col min="18" max="18" width="13.19921875" style="35" customWidth="1"/>
    <col min="19" max="19" width="13.3984375" style="108" customWidth="1"/>
    <col min="20" max="16384" width="9.09765625" style="108"/>
  </cols>
  <sheetData>
    <row r="1" spans="1:19" s="107" customFormat="1">
      <c r="A1" s="183" t="s">
        <v>86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06"/>
      <c r="R1" s="106"/>
    </row>
    <row r="2" spans="1:19" s="107" customFormat="1">
      <c r="A2" s="183" t="s">
        <v>37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06"/>
      <c r="R2" s="106"/>
    </row>
    <row r="3" spans="1:19" s="107" customFormat="1">
      <c r="A3" s="179" t="s">
        <v>177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06"/>
      <c r="R3" s="106"/>
    </row>
    <row r="4" spans="1:19">
      <c r="A4" s="179" t="s">
        <v>168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9">
      <c r="B5" s="15"/>
      <c r="C5" s="15"/>
      <c r="D5" s="15"/>
      <c r="E5" s="15"/>
      <c r="F5" s="109"/>
      <c r="G5" s="109"/>
      <c r="H5" s="109"/>
      <c r="I5" s="109"/>
      <c r="J5" s="109"/>
      <c r="K5" s="109"/>
      <c r="L5" s="110"/>
      <c r="M5" s="110"/>
      <c r="N5" s="111" t="s">
        <v>1</v>
      </c>
      <c r="O5" s="15"/>
    </row>
    <row r="6" spans="1:19">
      <c r="B6" s="15"/>
      <c r="C6" s="15"/>
      <c r="D6" s="15"/>
      <c r="E6" s="15"/>
      <c r="F6" s="109"/>
      <c r="G6" s="109"/>
      <c r="H6" s="184" t="s">
        <v>66</v>
      </c>
      <c r="I6" s="184"/>
      <c r="J6" s="184"/>
      <c r="K6" s="109"/>
      <c r="L6" s="185" t="s">
        <v>67</v>
      </c>
      <c r="M6" s="185"/>
      <c r="N6" s="185"/>
      <c r="O6" s="15"/>
    </row>
    <row r="7" spans="1:19">
      <c r="B7" s="15"/>
      <c r="C7" s="15"/>
      <c r="D7" s="15"/>
      <c r="E7" s="17"/>
      <c r="F7" s="109" t="s">
        <v>3</v>
      </c>
      <c r="G7" s="109"/>
      <c r="H7" s="112" t="s">
        <v>178</v>
      </c>
      <c r="I7" s="113"/>
      <c r="J7" s="112" t="s">
        <v>164</v>
      </c>
      <c r="K7" s="114"/>
      <c r="L7" s="112" t="s">
        <v>178</v>
      </c>
      <c r="M7" s="113"/>
      <c r="N7" s="112" t="s">
        <v>164</v>
      </c>
      <c r="O7" s="15"/>
    </row>
    <row r="8" spans="1:19">
      <c r="A8" s="108" t="s">
        <v>38</v>
      </c>
      <c r="C8" s="15"/>
      <c r="D8" s="15"/>
      <c r="E8" s="17"/>
      <c r="F8" s="1"/>
      <c r="G8" s="1"/>
      <c r="H8" s="116">
        <v>485608776.55000007</v>
      </c>
      <c r="I8" s="17"/>
      <c r="J8" s="116">
        <v>445690492.35000002</v>
      </c>
      <c r="K8" s="17"/>
      <c r="L8" s="116">
        <v>484202234.51000005</v>
      </c>
      <c r="M8" s="117"/>
      <c r="N8" s="116">
        <v>445690492.35000002</v>
      </c>
      <c r="O8" s="15"/>
      <c r="Q8" s="118"/>
      <c r="S8" s="118"/>
    </row>
    <row r="9" spans="1:19">
      <c r="A9" s="108" t="s">
        <v>39</v>
      </c>
      <c r="C9" s="15"/>
      <c r="D9" s="15"/>
      <c r="E9" s="17"/>
      <c r="F9" s="1"/>
      <c r="G9" s="1"/>
      <c r="H9" s="119">
        <v>-208366145.37</v>
      </c>
      <c r="I9" s="17"/>
      <c r="J9" s="119">
        <v>-186270279.56</v>
      </c>
      <c r="K9" s="17"/>
      <c r="L9" s="119">
        <v>-206856779.89000002</v>
      </c>
      <c r="M9" s="117"/>
      <c r="N9" s="119">
        <v>-186270279.56</v>
      </c>
      <c r="O9" s="15"/>
      <c r="Q9" s="118"/>
      <c r="S9" s="118"/>
    </row>
    <row r="10" spans="1:19">
      <c r="A10" s="107" t="s">
        <v>40</v>
      </c>
      <c r="C10" s="15"/>
      <c r="D10" s="15"/>
      <c r="E10" s="17"/>
      <c r="F10" s="1"/>
      <c r="G10" s="1"/>
      <c r="H10" s="120">
        <f>SUM(H8:H9)</f>
        <v>277242631.18000007</v>
      </c>
      <c r="I10" s="17"/>
      <c r="J10" s="120">
        <f>SUM(J8:J9)</f>
        <v>259420212.79000002</v>
      </c>
      <c r="K10" s="17"/>
      <c r="L10" s="120">
        <f>SUM(L8:L9)</f>
        <v>277345454.62</v>
      </c>
      <c r="M10" s="117"/>
      <c r="N10" s="120">
        <f>SUM(N8:N9)</f>
        <v>259420212.79000002</v>
      </c>
      <c r="O10" s="15"/>
      <c r="Q10" s="118"/>
      <c r="S10" s="118"/>
    </row>
    <row r="11" spans="1:19">
      <c r="A11" s="108" t="s">
        <v>41</v>
      </c>
      <c r="C11" s="15"/>
      <c r="D11" s="15"/>
      <c r="E11" s="17"/>
      <c r="F11" s="1"/>
      <c r="G11" s="1"/>
      <c r="H11" s="116">
        <v>398089.5</v>
      </c>
      <c r="I11" s="17"/>
      <c r="J11" s="116">
        <v>456448.34</v>
      </c>
      <c r="K11" s="17"/>
      <c r="L11" s="120">
        <v>398089.5</v>
      </c>
      <c r="M11" s="117"/>
      <c r="N11" s="120">
        <v>476976.34</v>
      </c>
      <c r="O11" s="15"/>
      <c r="Q11" s="118"/>
      <c r="S11" s="118"/>
    </row>
    <row r="12" spans="1:19">
      <c r="A12" s="108" t="s">
        <v>52</v>
      </c>
      <c r="C12" s="15"/>
      <c r="D12" s="15"/>
      <c r="E12" s="17"/>
      <c r="F12" s="1"/>
      <c r="G12" s="1"/>
      <c r="H12" s="117">
        <v>-23565361.350000001</v>
      </c>
      <c r="I12" s="17"/>
      <c r="J12" s="117">
        <v>-23852124.559999999</v>
      </c>
      <c r="K12" s="17"/>
      <c r="L12" s="117">
        <v>-23565361.350000001</v>
      </c>
      <c r="M12" s="117"/>
      <c r="N12" s="117">
        <v>-23852124.559999999</v>
      </c>
      <c r="O12" s="15"/>
      <c r="Q12" s="118"/>
      <c r="S12" s="118"/>
    </row>
    <row r="13" spans="1:19">
      <c r="A13" s="108" t="s">
        <v>42</v>
      </c>
      <c r="C13" s="15"/>
      <c r="D13" s="15"/>
      <c r="E13" s="17"/>
      <c r="F13" s="1"/>
      <c r="G13" s="1"/>
      <c r="H13" s="121">
        <v>-42137301.480000012</v>
      </c>
      <c r="I13" s="17"/>
      <c r="J13" s="121">
        <v>-40902481.43</v>
      </c>
      <c r="K13" s="17"/>
      <c r="L13" s="121">
        <v>-42121167.480000012</v>
      </c>
      <c r="M13" s="122"/>
      <c r="N13" s="121">
        <v>-40626223.170000002</v>
      </c>
      <c r="O13" s="15"/>
      <c r="Q13" s="118"/>
      <c r="S13" s="118"/>
    </row>
    <row r="14" spans="1:19">
      <c r="A14" s="107" t="s">
        <v>118</v>
      </c>
      <c r="C14" s="15"/>
      <c r="D14" s="15"/>
      <c r="E14" s="17"/>
      <c r="F14" s="1"/>
      <c r="G14" s="1"/>
      <c r="H14" s="120">
        <f>SUM(H10:H13)</f>
        <v>211938057.85000005</v>
      </c>
      <c r="I14" s="17"/>
      <c r="J14" s="120">
        <f>SUM(J10:J13)</f>
        <v>195122055.14000002</v>
      </c>
      <c r="K14" s="17"/>
      <c r="L14" s="120">
        <f>SUM(L10:L13)</f>
        <v>212057015.28999999</v>
      </c>
      <c r="M14" s="117"/>
      <c r="N14" s="120">
        <f>SUM(N10:N13)</f>
        <v>195418841.40000004</v>
      </c>
      <c r="O14" s="15"/>
      <c r="Q14" s="118"/>
      <c r="S14" s="118"/>
    </row>
    <row r="15" spans="1:19">
      <c r="A15" s="108" t="s">
        <v>117</v>
      </c>
      <c r="C15" s="15"/>
      <c r="D15" s="15"/>
      <c r="E15" s="17"/>
      <c r="F15" s="1"/>
      <c r="G15" s="1"/>
      <c r="H15" s="116">
        <v>5265891.92</v>
      </c>
      <c r="I15" s="116"/>
      <c r="J15" s="116">
        <v>2192497.64</v>
      </c>
      <c r="K15" s="17"/>
      <c r="L15" s="116">
        <v>5265891.92</v>
      </c>
      <c r="M15" s="122"/>
      <c r="N15" s="116">
        <v>2192497.64</v>
      </c>
      <c r="O15" s="15"/>
      <c r="Q15" s="118"/>
      <c r="S15" s="118"/>
    </row>
    <row r="16" spans="1:19">
      <c r="A16" s="108" t="s">
        <v>43</v>
      </c>
      <c r="C16" s="15"/>
      <c r="D16" s="15"/>
      <c r="E16" s="17"/>
      <c r="F16" s="1"/>
      <c r="G16" s="1"/>
      <c r="H16" s="117">
        <v>-174923.56999999998</v>
      </c>
      <c r="I16" s="17"/>
      <c r="J16" s="117">
        <v>-173822.3</v>
      </c>
      <c r="K16" s="17"/>
      <c r="L16" s="117">
        <v>-157038.13999999998</v>
      </c>
      <c r="M16" s="122"/>
      <c r="N16" s="117">
        <v>-173822.3</v>
      </c>
      <c r="O16" s="15"/>
      <c r="Q16" s="118"/>
      <c r="S16" s="118"/>
    </row>
    <row r="17" spans="1:17">
      <c r="A17" s="108" t="s">
        <v>169</v>
      </c>
      <c r="B17" s="15"/>
      <c r="C17" s="18"/>
      <c r="D17" s="18"/>
      <c r="E17" s="17"/>
      <c r="F17" s="123" t="s">
        <v>191</v>
      </c>
      <c r="G17" s="1"/>
      <c r="H17" s="124">
        <v>-4464655.3899999997</v>
      </c>
      <c r="I17" s="17"/>
      <c r="J17" s="124">
        <v>-3292252.74</v>
      </c>
      <c r="K17" s="17"/>
      <c r="L17" s="125">
        <v>0</v>
      </c>
      <c r="M17" s="122"/>
      <c r="N17" s="125">
        <v>0</v>
      </c>
      <c r="O17" s="15"/>
      <c r="Q17" s="118"/>
    </row>
    <row r="18" spans="1:17">
      <c r="A18" s="108" t="s">
        <v>153</v>
      </c>
      <c r="B18" s="15"/>
      <c r="C18" s="18"/>
      <c r="D18" s="18"/>
      <c r="E18" s="17"/>
      <c r="F18" s="123"/>
      <c r="G18" s="1"/>
      <c r="H18" s="126">
        <v>-4229.2</v>
      </c>
      <c r="I18" s="17"/>
      <c r="J18" s="126">
        <v>-9656.2000000000007</v>
      </c>
      <c r="K18" s="17"/>
      <c r="L18" s="127">
        <v>0</v>
      </c>
      <c r="M18" s="122"/>
      <c r="N18" s="127">
        <v>0</v>
      </c>
      <c r="O18" s="15"/>
      <c r="Q18" s="118"/>
    </row>
    <row r="19" spans="1:17">
      <c r="A19" s="107" t="s">
        <v>44</v>
      </c>
      <c r="B19" s="15"/>
      <c r="C19" s="18"/>
      <c r="D19" s="18"/>
      <c r="E19" s="17"/>
      <c r="F19" s="1"/>
      <c r="G19" s="1"/>
      <c r="H19" s="120">
        <f>SUM(H14:H18)</f>
        <v>212560141.61000007</v>
      </c>
      <c r="I19" s="17"/>
      <c r="J19" s="120">
        <f>SUM(J14:J18)</f>
        <v>193838821.53999999</v>
      </c>
      <c r="K19" s="17"/>
      <c r="L19" s="120">
        <f>SUM(L14:L18)</f>
        <v>217165869.06999999</v>
      </c>
      <c r="M19" s="117"/>
      <c r="N19" s="120">
        <f>SUM(N14:N18)</f>
        <v>197437516.74000001</v>
      </c>
      <c r="O19" s="15"/>
      <c r="Q19" s="118"/>
    </row>
    <row r="20" spans="1:17">
      <c r="A20" s="108" t="s">
        <v>45</v>
      </c>
      <c r="B20" s="15"/>
      <c r="C20" s="18"/>
      <c r="D20" s="18"/>
      <c r="E20" s="17"/>
      <c r="F20" s="31" t="s">
        <v>170</v>
      </c>
      <c r="G20" s="31"/>
      <c r="H20" s="119">
        <v>-43455606.810000002</v>
      </c>
      <c r="I20" s="108"/>
      <c r="J20" s="119">
        <v>-40059168.310000002</v>
      </c>
      <c r="K20" s="108"/>
      <c r="L20" s="119">
        <v>-43455606.810000002</v>
      </c>
      <c r="M20" s="117"/>
      <c r="N20" s="119">
        <v>-40059168.310000002</v>
      </c>
      <c r="O20" s="15"/>
      <c r="Q20" s="118"/>
    </row>
    <row r="21" spans="1:17">
      <c r="A21" s="107" t="s">
        <v>171</v>
      </c>
      <c r="B21" s="17"/>
      <c r="C21" s="15"/>
      <c r="D21" s="15"/>
      <c r="E21" s="17"/>
      <c r="F21" s="1"/>
      <c r="G21" s="1"/>
      <c r="H21" s="128">
        <f>SUM(H19:H20)</f>
        <v>169104534.80000007</v>
      </c>
      <c r="I21" s="17"/>
      <c r="J21" s="128">
        <f>SUM(J19:J20)</f>
        <v>153779653.22999999</v>
      </c>
      <c r="K21" s="17"/>
      <c r="L21" s="128">
        <f>SUM(L19:L20)</f>
        <v>173710262.25999999</v>
      </c>
      <c r="M21" s="117"/>
      <c r="N21" s="128">
        <f>SUM(N19:N20)</f>
        <v>157378348.43000001</v>
      </c>
      <c r="O21" s="15"/>
    </row>
    <row r="22" spans="1:17">
      <c r="A22" s="107" t="s">
        <v>135</v>
      </c>
      <c r="B22" s="107"/>
      <c r="C22" s="108"/>
      <c r="D22" s="108"/>
      <c r="E22" s="17"/>
      <c r="F22" s="1"/>
      <c r="G22" s="1"/>
      <c r="H22" s="1"/>
      <c r="I22" s="17"/>
      <c r="J22" s="17"/>
      <c r="K22" s="17"/>
      <c r="L22" s="117"/>
      <c r="M22" s="117"/>
      <c r="N22" s="117"/>
      <c r="O22" s="15"/>
    </row>
    <row r="23" spans="1:17">
      <c r="A23" s="107" t="s">
        <v>87</v>
      </c>
      <c r="B23" s="108"/>
      <c r="C23" s="108"/>
      <c r="D23" s="108"/>
      <c r="E23" s="17"/>
      <c r="F23" s="18"/>
      <c r="G23" s="18"/>
      <c r="H23" s="18"/>
      <c r="I23" s="17"/>
      <c r="J23" s="17"/>
      <c r="K23" s="17"/>
      <c r="L23" s="117"/>
      <c r="M23" s="117"/>
      <c r="N23" s="117"/>
      <c r="O23" s="15"/>
    </row>
    <row r="24" spans="1:17">
      <c r="B24" s="108" t="s">
        <v>91</v>
      </c>
      <c r="C24" s="108"/>
      <c r="D24" s="108"/>
      <c r="E24" s="17"/>
      <c r="F24" s="129"/>
      <c r="G24" s="129"/>
      <c r="H24" s="35">
        <v>0</v>
      </c>
      <c r="I24" s="17"/>
      <c r="J24" s="130">
        <v>81072.929999999993</v>
      </c>
      <c r="K24" s="17"/>
      <c r="L24" s="131">
        <v>0</v>
      </c>
      <c r="M24" s="131"/>
      <c r="N24" s="132">
        <v>0</v>
      </c>
      <c r="O24" s="15"/>
    </row>
    <row r="25" spans="1:17">
      <c r="A25" s="108" t="s">
        <v>172</v>
      </c>
      <c r="B25" s="108"/>
      <c r="C25" s="108"/>
      <c r="D25" s="108"/>
      <c r="E25" s="17"/>
      <c r="F25" s="133"/>
      <c r="G25" s="133"/>
      <c r="H25" s="171">
        <f>SUM(H24:H24)</f>
        <v>0</v>
      </c>
      <c r="I25" s="17"/>
      <c r="J25" s="134">
        <f>SUM(J24:J24)</f>
        <v>81072.929999999993</v>
      </c>
      <c r="K25" s="17"/>
      <c r="L25" s="135">
        <f>SUM(L24:L24)</f>
        <v>0</v>
      </c>
      <c r="M25" s="131"/>
      <c r="N25" s="135">
        <f>SUM(N24:N24)</f>
        <v>0</v>
      </c>
      <c r="O25" s="15"/>
    </row>
    <row r="26" spans="1:17" ht="24" thickBot="1">
      <c r="A26" s="107" t="s">
        <v>173</v>
      </c>
      <c r="B26" s="33"/>
      <c r="C26" s="17"/>
      <c r="D26" s="15"/>
      <c r="E26" s="17"/>
      <c r="F26" s="1"/>
      <c r="G26" s="1"/>
      <c r="H26" s="136">
        <f>H21+H25</f>
        <v>169104534.80000007</v>
      </c>
      <c r="I26" s="17"/>
      <c r="J26" s="136">
        <f>J21+J25</f>
        <v>153860726.16</v>
      </c>
      <c r="K26" s="17"/>
      <c r="L26" s="136">
        <f>L21+L25</f>
        <v>173710262.25999999</v>
      </c>
      <c r="M26" s="137"/>
      <c r="N26" s="136">
        <f>N21+N25</f>
        <v>157378348.43000001</v>
      </c>
      <c r="O26" s="15"/>
      <c r="Q26" s="138"/>
    </row>
    <row r="27" spans="1:17" ht="24" thickTop="1">
      <c r="A27" s="107" t="s">
        <v>174</v>
      </c>
      <c r="B27" s="18"/>
      <c r="C27" s="15"/>
      <c r="D27" s="15"/>
      <c r="E27" s="17"/>
      <c r="F27" s="1"/>
      <c r="G27" s="1"/>
      <c r="H27" s="1"/>
      <c r="I27" s="17"/>
      <c r="J27" s="17"/>
      <c r="K27" s="17"/>
      <c r="O27" s="15"/>
    </row>
    <row r="28" spans="1:17" ht="24" thickBot="1">
      <c r="B28" s="18" t="s">
        <v>88</v>
      </c>
      <c r="C28" s="15"/>
      <c r="D28" s="15"/>
      <c r="E28" s="17"/>
      <c r="F28" s="1"/>
      <c r="G28" s="1"/>
      <c r="H28" s="172">
        <f>H30-H29</f>
        <v>169104575.85000008</v>
      </c>
      <c r="I28" s="17"/>
      <c r="J28" s="130">
        <v>153780767.94999999</v>
      </c>
      <c r="K28" s="139"/>
      <c r="L28" s="140">
        <f>+L21</f>
        <v>173710262.25999999</v>
      </c>
      <c r="M28" s="130"/>
      <c r="N28" s="140">
        <f>+N21</f>
        <v>157378348.43000001</v>
      </c>
      <c r="O28" s="15"/>
      <c r="P28" s="197">
        <f>H28/1000</f>
        <v>169104.57585000008</v>
      </c>
      <c r="Q28" s="198">
        <f>J28/1000</f>
        <v>153780.76794999998</v>
      </c>
    </row>
    <row r="29" spans="1:17" ht="24" thickTop="1">
      <c r="B29" s="18" t="s">
        <v>89</v>
      </c>
      <c r="C29" s="15"/>
      <c r="D29" s="15"/>
      <c r="E29" s="17"/>
      <c r="F29" s="1"/>
      <c r="G29" s="1"/>
      <c r="H29" s="130">
        <v>-41.049999999930151</v>
      </c>
      <c r="I29" s="15"/>
      <c r="J29" s="130">
        <v>-1114.72</v>
      </c>
      <c r="K29" s="141"/>
      <c r="L29" s="110"/>
      <c r="M29" s="110"/>
      <c r="N29" s="110"/>
      <c r="O29" s="15"/>
    </row>
    <row r="30" spans="1:17" ht="24" thickBot="1">
      <c r="B30" s="18"/>
      <c r="C30" s="15"/>
      <c r="D30" s="15"/>
      <c r="E30" s="17"/>
      <c r="F30" s="1"/>
      <c r="G30" s="1"/>
      <c r="H30" s="142">
        <f>H21</f>
        <v>169104534.80000007</v>
      </c>
      <c r="I30" s="15"/>
      <c r="J30" s="142">
        <f>J21</f>
        <v>153779653.22999999</v>
      </c>
      <c r="K30" s="141"/>
      <c r="L30" s="125"/>
      <c r="M30" s="110"/>
      <c r="N30" s="130"/>
      <c r="O30" s="15"/>
    </row>
    <row r="31" spans="1:17" ht="24" thickTop="1">
      <c r="A31" s="107" t="s">
        <v>175</v>
      </c>
      <c r="B31" s="18"/>
      <c r="C31" s="15"/>
      <c r="D31" s="15"/>
      <c r="E31" s="17"/>
      <c r="F31" s="1"/>
      <c r="G31" s="1"/>
      <c r="H31" s="108"/>
      <c r="I31" s="17"/>
      <c r="J31" s="17"/>
      <c r="K31" s="42"/>
      <c r="L31" s="130"/>
      <c r="M31" s="130"/>
      <c r="N31" s="130"/>
      <c r="O31" s="15"/>
    </row>
    <row r="32" spans="1:17" ht="24" thickBot="1">
      <c r="B32" s="18" t="s">
        <v>88</v>
      </c>
      <c r="C32" s="15"/>
      <c r="D32" s="15"/>
      <c r="E32" s="17"/>
      <c r="F32" s="1"/>
      <c r="G32" s="1"/>
      <c r="H32" s="172">
        <f>H34-H33</f>
        <v>169104575.85000008</v>
      </c>
      <c r="I32" s="17"/>
      <c r="J32" s="130">
        <v>153861840.88</v>
      </c>
      <c r="K32" s="42"/>
      <c r="L32" s="140">
        <f>L26</f>
        <v>173710262.25999999</v>
      </c>
      <c r="M32" s="130"/>
      <c r="N32" s="140">
        <f>N26</f>
        <v>157378348.43000001</v>
      </c>
      <c r="O32" s="15"/>
      <c r="P32" s="197"/>
      <c r="Q32" s="198"/>
    </row>
    <row r="33" spans="1:18" ht="24" thickTop="1">
      <c r="B33" s="18" t="s">
        <v>89</v>
      </c>
      <c r="C33" s="15"/>
      <c r="D33" s="15"/>
      <c r="E33" s="17"/>
      <c r="F33" s="1"/>
      <c r="G33" s="1"/>
      <c r="H33" s="130">
        <v>-41.049999999930151</v>
      </c>
      <c r="I33" s="17"/>
      <c r="J33" s="130">
        <v>-1114.72</v>
      </c>
      <c r="K33" s="141"/>
      <c r="L33" s="110"/>
      <c r="M33" s="110"/>
      <c r="N33" s="110"/>
      <c r="O33" s="15"/>
    </row>
    <row r="34" spans="1:18" ht="24" thickBot="1">
      <c r="B34" s="18"/>
      <c r="C34" s="15"/>
      <c r="D34" s="15"/>
      <c r="E34" s="17"/>
      <c r="F34" s="1"/>
      <c r="G34" s="1"/>
      <c r="H34" s="142">
        <f>H26</f>
        <v>169104534.80000007</v>
      </c>
      <c r="I34" s="17"/>
      <c r="J34" s="142">
        <f>J26</f>
        <v>153860726.16</v>
      </c>
      <c r="K34" s="110"/>
      <c r="L34" s="110"/>
      <c r="M34" s="110"/>
      <c r="N34" s="110"/>
      <c r="O34" s="15"/>
    </row>
    <row r="35" spans="1:18" s="107" customFormat="1" ht="24" thickTop="1">
      <c r="A35" s="107" t="s">
        <v>136</v>
      </c>
      <c r="B35" s="17"/>
      <c r="C35" s="17"/>
      <c r="D35" s="17"/>
      <c r="E35" s="17"/>
      <c r="F35" s="105"/>
      <c r="G35" s="105"/>
      <c r="H35" s="105"/>
      <c r="L35" s="141"/>
      <c r="M35" s="141"/>
      <c r="N35" s="141"/>
      <c r="O35" s="17"/>
      <c r="P35" s="106"/>
      <c r="R35" s="106"/>
    </row>
    <row r="36" spans="1:18">
      <c r="A36" s="15" t="s">
        <v>46</v>
      </c>
      <c r="C36" s="15"/>
      <c r="D36" s="15"/>
      <c r="E36" s="108"/>
      <c r="F36" s="1"/>
      <c r="G36" s="1"/>
      <c r="H36" s="143">
        <f>H21/H37</f>
        <v>0.28184089133333345</v>
      </c>
      <c r="I36" s="72"/>
      <c r="J36" s="143">
        <f>J21/J37</f>
        <v>0.25629942205</v>
      </c>
      <c r="K36" s="72"/>
      <c r="L36" s="143">
        <f>L21/L37</f>
        <v>0.28951710376666667</v>
      </c>
      <c r="M36" s="143"/>
      <c r="N36" s="143">
        <f>N21/N37</f>
        <v>0.26229724738333332</v>
      </c>
      <c r="O36" s="15"/>
      <c r="Q36" s="118"/>
    </row>
    <row r="37" spans="1:18">
      <c r="A37" s="15" t="s">
        <v>90</v>
      </c>
      <c r="C37" s="15"/>
      <c r="D37" s="15"/>
      <c r="E37" s="17"/>
      <c r="F37" s="1"/>
      <c r="G37" s="1"/>
      <c r="H37" s="144">
        <v>600000000</v>
      </c>
      <c r="I37" s="17"/>
      <c r="J37" s="144">
        <v>600000000</v>
      </c>
      <c r="K37" s="144"/>
      <c r="L37" s="144">
        <v>600000000</v>
      </c>
      <c r="M37" s="144"/>
      <c r="N37" s="144">
        <v>600000000</v>
      </c>
      <c r="O37" s="34"/>
    </row>
    <row r="38" spans="1:18">
      <c r="B38" s="15"/>
      <c r="C38" s="15"/>
      <c r="D38" s="15"/>
      <c r="E38" s="17"/>
      <c r="F38" s="1"/>
      <c r="G38" s="1"/>
      <c r="H38" s="1"/>
      <c r="I38" s="17"/>
      <c r="J38" s="17"/>
      <c r="K38" s="145"/>
      <c r="L38" s="145"/>
      <c r="M38" s="145"/>
      <c r="N38" s="145"/>
      <c r="O38" s="15"/>
    </row>
    <row r="39" spans="1:18">
      <c r="A39" s="60" t="s">
        <v>176</v>
      </c>
      <c r="B39" s="15"/>
      <c r="C39" s="15"/>
      <c r="D39" s="15"/>
      <c r="E39" s="17"/>
      <c r="F39" s="1"/>
      <c r="G39" s="1"/>
      <c r="H39" s="1"/>
      <c r="I39" s="17"/>
      <c r="J39" s="17"/>
      <c r="K39" s="17"/>
      <c r="O39" s="15"/>
    </row>
    <row r="40" spans="1:18">
      <c r="A40" s="60"/>
      <c r="B40" s="15"/>
      <c r="C40" s="15"/>
      <c r="D40" s="15"/>
      <c r="E40" s="17"/>
      <c r="F40" s="1"/>
      <c r="G40" s="1"/>
      <c r="H40" s="1"/>
      <c r="I40" s="17"/>
      <c r="J40" s="17"/>
      <c r="K40" s="17"/>
      <c r="O40" s="15"/>
    </row>
    <row r="41" spans="1:18">
      <c r="A41" s="60"/>
      <c r="B41" s="15"/>
      <c r="C41" s="15"/>
      <c r="D41" s="15"/>
      <c r="E41" s="17"/>
      <c r="F41" s="1"/>
      <c r="G41" s="1"/>
      <c r="H41" s="1"/>
      <c r="I41" s="17"/>
      <c r="J41" s="17"/>
      <c r="K41" s="17"/>
      <c r="O41" s="15"/>
    </row>
    <row r="42" spans="1:18">
      <c r="A42" s="60"/>
      <c r="B42" s="15"/>
      <c r="C42" s="15"/>
      <c r="D42" s="15"/>
      <c r="E42" s="17"/>
      <c r="F42" s="1"/>
      <c r="G42" s="1"/>
      <c r="H42" s="1"/>
      <c r="I42" s="17"/>
      <c r="J42" s="17"/>
      <c r="K42" s="17"/>
      <c r="O42" s="15"/>
    </row>
    <row r="43" spans="1:18">
      <c r="B43" s="182" t="s">
        <v>137</v>
      </c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</row>
    <row r="44" spans="1:18">
      <c r="B44" s="182" t="s">
        <v>138</v>
      </c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</row>
  </sheetData>
  <mergeCells count="8">
    <mergeCell ref="B43:N43"/>
    <mergeCell ref="B44:N44"/>
    <mergeCell ref="A1:O1"/>
    <mergeCell ref="A2:O2"/>
    <mergeCell ref="A3:O3"/>
    <mergeCell ref="A4:O4"/>
    <mergeCell ref="H6:J6"/>
    <mergeCell ref="L6:N6"/>
  </mergeCells>
  <pageMargins left="0.82677165354330717" right="0.31496062992125984" top="0.39370078740157483" bottom="0.39370078740157483" header="0.35433070866141736" footer="0.35433070866141736"/>
  <pageSetup paperSize="9" scale="73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3192-773A-49B2-9506-3F22B3928BE1}">
  <dimension ref="A1:Y29"/>
  <sheetViews>
    <sheetView view="pageBreakPreview" topLeftCell="H10" zoomScale="90" zoomScaleNormal="80" zoomScaleSheetLayoutView="90" workbookViewId="0">
      <selection activeCell="X22" sqref="X22"/>
    </sheetView>
  </sheetViews>
  <sheetFormatPr defaultColWidth="8.796875" defaultRowHeight="23.4"/>
  <cols>
    <col min="1" max="1" width="1.59765625" style="73" customWidth="1"/>
    <col min="2" max="2" width="35.19921875" style="73" customWidth="1"/>
    <col min="3" max="3" width="1.19921875" style="73" customWidth="1"/>
    <col min="4" max="4" width="4.19921875" style="75" customWidth="1"/>
    <col min="5" max="5" width="1.19921875" style="73" customWidth="1"/>
    <col min="6" max="6" width="14.59765625" style="75" customWidth="1"/>
    <col min="7" max="7" width="1.09765625" style="75" customWidth="1"/>
    <col min="8" max="8" width="14.59765625" style="75" customWidth="1"/>
    <col min="9" max="9" width="1.09765625" style="73" customWidth="1"/>
    <col min="10" max="10" width="14.59765625" style="75" customWidth="1"/>
    <col min="11" max="11" width="1.09765625" style="73" customWidth="1"/>
    <col min="12" max="12" width="15.3984375" style="75" customWidth="1"/>
    <col min="13" max="13" width="1.09765625" style="73" customWidth="1"/>
    <col min="14" max="14" width="15.3984375" style="73" customWidth="1"/>
    <col min="15" max="15" width="1.09765625" style="73" customWidth="1"/>
    <col min="16" max="16" width="14.796875" style="65" customWidth="1"/>
    <col min="17" max="17" width="1.09765625" style="73" customWidth="1"/>
    <col min="18" max="18" width="15.09765625" style="73" customWidth="1"/>
    <col min="19" max="19" width="1.09765625" style="73" customWidth="1"/>
    <col min="20" max="20" width="13.8984375" style="73" customWidth="1"/>
    <col min="21" max="21" width="1.09765625" style="73" customWidth="1"/>
    <col min="22" max="22" width="15.3984375" style="75" customWidth="1"/>
    <col min="23" max="23" width="1.09765625" style="76" customWidth="1"/>
    <col min="24" max="24" width="15.59765625" style="73" customWidth="1"/>
    <col min="25" max="25" width="16.296875" style="73" bestFit="1" customWidth="1"/>
    <col min="26" max="16384" width="8.796875" style="73"/>
  </cols>
  <sheetData>
    <row r="1" spans="1:25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</row>
    <row r="2" spans="1:25" s="74" customFormat="1">
      <c r="A2" s="188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</row>
    <row r="3" spans="1:25" s="74" customFormat="1">
      <c r="A3" s="188" t="s">
        <v>156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</row>
    <row r="4" spans="1:25" s="74" customFormat="1">
      <c r="A4" s="188" t="str">
        <f>SCI!A3</f>
        <v>สำหรับงวดสามเดือน สิ้นสุดวันที่ 31 มีนาคม 2569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</row>
    <row r="5" spans="1:25" s="74" customFormat="1">
      <c r="A5" s="187" t="s">
        <v>168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</row>
    <row r="6" spans="1:25">
      <c r="N6" s="91"/>
      <c r="V6" s="77" t="s">
        <v>1</v>
      </c>
    </row>
    <row r="7" spans="1:25">
      <c r="F7" s="189" t="s">
        <v>66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</row>
    <row r="8" spans="1:25">
      <c r="C8" s="75"/>
      <c r="E8" s="75"/>
      <c r="F8" s="75" t="s">
        <v>139</v>
      </c>
      <c r="H8" s="79" t="s">
        <v>140</v>
      </c>
      <c r="I8" s="75"/>
      <c r="J8" s="80" t="s">
        <v>55</v>
      </c>
      <c r="K8" s="75"/>
      <c r="L8" s="186" t="s">
        <v>31</v>
      </c>
      <c r="M8" s="186"/>
      <c r="N8" s="186"/>
      <c r="O8" s="75"/>
      <c r="P8" s="81" t="s">
        <v>141</v>
      </c>
      <c r="Q8" s="75"/>
      <c r="R8" s="75" t="s">
        <v>142</v>
      </c>
      <c r="S8" s="75"/>
      <c r="T8" s="82" t="s">
        <v>143</v>
      </c>
      <c r="U8" s="75"/>
      <c r="V8" s="75" t="s">
        <v>54</v>
      </c>
      <c r="W8" s="83"/>
    </row>
    <row r="9" spans="1:25">
      <c r="C9" s="75"/>
      <c r="E9" s="75"/>
      <c r="F9" s="75" t="s">
        <v>78</v>
      </c>
      <c r="H9" s="79" t="s">
        <v>65</v>
      </c>
      <c r="I9" s="75"/>
      <c r="J9" s="84" t="s">
        <v>73</v>
      </c>
      <c r="K9" s="75"/>
      <c r="L9" s="75" t="s">
        <v>32</v>
      </c>
      <c r="M9" s="75"/>
      <c r="N9" s="75" t="s">
        <v>74</v>
      </c>
      <c r="O9" s="75"/>
      <c r="P9" s="75" t="s">
        <v>24</v>
      </c>
      <c r="Q9" s="75"/>
      <c r="R9" s="75" t="s">
        <v>144</v>
      </c>
      <c r="S9" s="75"/>
      <c r="T9" s="82" t="s">
        <v>145</v>
      </c>
      <c r="U9" s="75"/>
      <c r="V9" s="75" t="s">
        <v>93</v>
      </c>
      <c r="W9" s="83"/>
    </row>
    <row r="10" spans="1:25">
      <c r="C10" s="75"/>
      <c r="E10" s="75"/>
      <c r="H10" s="79"/>
      <c r="I10" s="75"/>
      <c r="J10" s="79" t="s">
        <v>76</v>
      </c>
      <c r="K10" s="75"/>
      <c r="L10" s="75" t="s">
        <v>146</v>
      </c>
      <c r="M10" s="75"/>
      <c r="N10" s="75" t="s">
        <v>77</v>
      </c>
      <c r="O10" s="75"/>
      <c r="P10" s="66" t="s">
        <v>147</v>
      </c>
      <c r="Q10" s="75"/>
      <c r="R10" s="75"/>
      <c r="S10" s="75"/>
      <c r="T10" s="75"/>
      <c r="U10" s="75"/>
      <c r="V10" s="75" t="s">
        <v>80</v>
      </c>
      <c r="W10" s="83"/>
    </row>
    <row r="11" spans="1:25">
      <c r="C11" s="75"/>
      <c r="E11" s="75"/>
      <c r="F11" s="78"/>
      <c r="H11" s="85"/>
      <c r="I11" s="75"/>
      <c r="J11" s="85" t="s">
        <v>79</v>
      </c>
      <c r="K11" s="75"/>
      <c r="L11" s="86"/>
      <c r="N11" s="86"/>
      <c r="O11" s="75"/>
      <c r="P11" s="87" t="s">
        <v>148</v>
      </c>
      <c r="Q11" s="75"/>
      <c r="R11" s="78"/>
      <c r="S11" s="75"/>
      <c r="T11" s="78"/>
      <c r="U11" s="75"/>
      <c r="V11" s="78"/>
      <c r="W11" s="83"/>
    </row>
    <row r="12" spans="1:25">
      <c r="B12" s="73" t="s">
        <v>182</v>
      </c>
      <c r="C12" s="75"/>
      <c r="E12" s="75"/>
      <c r="F12" s="94">
        <v>300000000</v>
      </c>
      <c r="G12" s="88"/>
      <c r="H12" s="94">
        <v>285434649.17000002</v>
      </c>
      <c r="I12" s="89"/>
      <c r="J12" s="94">
        <v>110561100</v>
      </c>
      <c r="K12" s="89"/>
      <c r="L12" s="94">
        <v>30000000</v>
      </c>
      <c r="M12" s="66"/>
      <c r="N12" s="94">
        <v>3169242.62</v>
      </c>
      <c r="O12" s="66"/>
      <c r="P12" s="66">
        <v>0</v>
      </c>
      <c r="Q12" s="66"/>
      <c r="R12" s="88">
        <f>SUM(F12:Q12)</f>
        <v>729164991.79000008</v>
      </c>
      <c r="S12" s="66"/>
      <c r="T12" s="88">
        <v>649.47</v>
      </c>
      <c r="U12" s="66"/>
      <c r="V12" s="88">
        <f>SUM(R12:U12)</f>
        <v>729165641.26000011</v>
      </c>
      <c r="X12" s="91"/>
      <c r="Y12" s="92"/>
    </row>
    <row r="13" spans="1:25">
      <c r="B13" s="73" t="s">
        <v>171</v>
      </c>
      <c r="C13" s="75"/>
      <c r="E13" s="75"/>
      <c r="F13" s="66">
        <v>0</v>
      </c>
      <c r="G13" s="66"/>
      <c r="H13" s="66">
        <v>0</v>
      </c>
      <c r="I13" s="66"/>
      <c r="J13" s="66">
        <v>0</v>
      </c>
      <c r="K13" s="66"/>
      <c r="L13" s="66">
        <v>0</v>
      </c>
      <c r="M13" s="66"/>
      <c r="N13" s="88">
        <f>SCI!H28</f>
        <v>169104575.85000008</v>
      </c>
      <c r="O13" s="66"/>
      <c r="P13" s="66">
        <v>0</v>
      </c>
      <c r="Q13" s="66"/>
      <c r="R13" s="88">
        <f>SUM(F13:Q13)</f>
        <v>169104575.85000008</v>
      </c>
      <c r="S13" s="66"/>
      <c r="T13" s="90">
        <f>SCI!H33</f>
        <v>-41.049999999930151</v>
      </c>
      <c r="U13" s="66"/>
      <c r="V13" s="88">
        <f>SUM(R13:U13)</f>
        <v>169104534.80000007</v>
      </c>
      <c r="X13" s="91"/>
    </row>
    <row r="14" spans="1:25" ht="24" thickBot="1">
      <c r="B14" s="19" t="s">
        <v>181</v>
      </c>
      <c r="C14" s="75"/>
      <c r="E14" s="75"/>
      <c r="F14" s="100">
        <f>SUM(F12:F13)</f>
        <v>300000000</v>
      </c>
      <c r="G14" s="66"/>
      <c r="H14" s="101">
        <f>SUM(H12:H13)</f>
        <v>285434649.17000002</v>
      </c>
      <c r="I14" s="94"/>
      <c r="J14" s="101">
        <f>SUM(J12:J13)</f>
        <v>110561100</v>
      </c>
      <c r="K14" s="94"/>
      <c r="L14" s="101">
        <f>SUM(L12:L13)</f>
        <v>30000000</v>
      </c>
      <c r="M14" s="94"/>
      <c r="N14" s="101">
        <f>SUM(N12:N13)</f>
        <v>172273818.47000009</v>
      </c>
      <c r="O14" s="94"/>
      <c r="P14" s="173">
        <f>SUM(P12:P13)</f>
        <v>0</v>
      </c>
      <c r="Q14" s="94"/>
      <c r="R14" s="101">
        <f>SUM(R12:R13)</f>
        <v>898269567.6400001</v>
      </c>
      <c r="S14" s="94"/>
      <c r="T14" s="101">
        <f>SUM(T12:T13)</f>
        <v>608.42000000006988</v>
      </c>
      <c r="U14" s="94"/>
      <c r="V14" s="101">
        <f>SUM(V12:V13)</f>
        <v>898270176.06000018</v>
      </c>
    </row>
    <row r="15" spans="1:25" ht="24" thickTop="1">
      <c r="C15" s="75"/>
      <c r="E15" s="75"/>
      <c r="F15" s="70"/>
      <c r="G15" s="70"/>
      <c r="H15" s="70"/>
      <c r="I15" s="70"/>
      <c r="J15" s="70"/>
      <c r="K15" s="70"/>
      <c r="L15" s="70"/>
      <c r="M15" s="70"/>
      <c r="N15" s="147"/>
      <c r="O15" s="70"/>
      <c r="P15" s="95"/>
      <c r="Q15" s="70"/>
      <c r="R15" s="95"/>
      <c r="S15" s="70"/>
      <c r="T15" s="146"/>
      <c r="U15" s="70"/>
      <c r="V15" s="146"/>
    </row>
    <row r="16" spans="1:25">
      <c r="B16" s="19" t="s">
        <v>179</v>
      </c>
      <c r="C16" s="75"/>
      <c r="E16" s="75"/>
      <c r="F16" s="146">
        <v>300000000</v>
      </c>
      <c r="G16" s="88"/>
      <c r="H16" s="146">
        <v>285434649.17000002</v>
      </c>
      <c r="I16" s="89"/>
      <c r="J16" s="146">
        <v>110561100</v>
      </c>
      <c r="K16" s="89"/>
      <c r="L16" s="146">
        <v>30000000</v>
      </c>
      <c r="M16" s="89"/>
      <c r="N16" s="146">
        <v>23420659.779999956</v>
      </c>
      <c r="O16" s="89"/>
      <c r="P16" s="99">
        <v>-315562.57999999996</v>
      </c>
      <c r="Q16" s="89"/>
      <c r="R16" s="146">
        <f>SUM(F16:Q16)</f>
        <v>749100846.37</v>
      </c>
      <c r="S16" s="89"/>
      <c r="T16" s="146">
        <v>3000</v>
      </c>
      <c r="U16" s="89"/>
      <c r="V16" s="146">
        <f>SUM(R16:U16)</f>
        <v>749103846.37</v>
      </c>
    </row>
    <row r="17" spans="1:24">
      <c r="B17" s="73" t="s">
        <v>92</v>
      </c>
      <c r="C17" s="75"/>
      <c r="D17" s="48"/>
      <c r="E17" s="75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99">
        <v>-42000000</v>
      </c>
      <c r="O17" s="70"/>
      <c r="P17" s="70">
        <v>0</v>
      </c>
      <c r="Q17" s="70"/>
      <c r="R17" s="90">
        <f>SUM(F17:Q17)</f>
        <v>-42000000</v>
      </c>
      <c r="S17" s="70"/>
      <c r="T17" s="70"/>
      <c r="U17" s="70"/>
      <c r="V17" s="90">
        <f>SUM(R17:U17)</f>
        <v>-42000000</v>
      </c>
    </row>
    <row r="18" spans="1:24">
      <c r="B18" s="73" t="s">
        <v>171</v>
      </c>
      <c r="C18" s="75"/>
      <c r="E18" s="75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88">
        <f>SCI!J28</f>
        <v>153780767.94999999</v>
      </c>
      <c r="O18" s="66"/>
      <c r="P18" s="65">
        <v>0</v>
      </c>
      <c r="Q18" s="66"/>
      <c r="R18" s="88">
        <f t="shared" ref="R18:R21" si="0">SUM(F18:Q18)</f>
        <v>153780767.94999999</v>
      </c>
      <c r="S18" s="66"/>
      <c r="T18" s="90">
        <f>SCI!J29</f>
        <v>-1114.72</v>
      </c>
      <c r="U18" s="66"/>
      <c r="V18" s="88">
        <f t="shared" ref="V18:V21" si="1">SUM(R18:U18)</f>
        <v>153779653.22999999</v>
      </c>
      <c r="X18" s="91"/>
    </row>
    <row r="19" spans="1:24">
      <c r="B19" s="73" t="s">
        <v>152</v>
      </c>
      <c r="C19" s="75"/>
      <c r="E19" s="75"/>
      <c r="F19" s="66">
        <v>0</v>
      </c>
      <c r="G19" s="66"/>
      <c r="H19" s="66">
        <v>0</v>
      </c>
      <c r="I19" s="66"/>
      <c r="J19" s="66">
        <v>0</v>
      </c>
      <c r="K19" s="66"/>
      <c r="L19" s="66">
        <v>0</v>
      </c>
      <c r="M19" s="66"/>
      <c r="N19" s="66">
        <v>0</v>
      </c>
      <c r="O19" s="66"/>
      <c r="P19" s="88">
        <f>SCI!J25</f>
        <v>81072.929999999993</v>
      </c>
      <c r="Q19" s="66"/>
      <c r="R19" s="88">
        <f t="shared" si="0"/>
        <v>81072.929999999993</v>
      </c>
      <c r="S19" s="66"/>
      <c r="T19" s="65">
        <v>0</v>
      </c>
      <c r="U19" s="66"/>
      <c r="V19" s="88">
        <f>SUM(R19:U19)</f>
        <v>81072.929999999993</v>
      </c>
    </row>
    <row r="20" spans="1:24">
      <c r="B20" s="73" t="s">
        <v>159</v>
      </c>
      <c r="C20" s="75"/>
      <c r="E20" s="75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90"/>
      <c r="S20" s="66"/>
      <c r="T20" s="66"/>
      <c r="U20" s="66"/>
      <c r="V20" s="90"/>
    </row>
    <row r="21" spans="1:24">
      <c r="B21" s="73" t="s">
        <v>160</v>
      </c>
      <c r="C21" s="75"/>
      <c r="E21" s="75"/>
      <c r="F21" s="66">
        <v>0</v>
      </c>
      <c r="G21" s="66"/>
      <c r="H21" s="66">
        <v>0</v>
      </c>
      <c r="I21" s="66"/>
      <c r="J21" s="66">
        <v>0</v>
      </c>
      <c r="K21" s="66"/>
      <c r="L21" s="66">
        <v>0</v>
      </c>
      <c r="M21" s="66"/>
      <c r="N21" s="66">
        <v>0</v>
      </c>
      <c r="O21" s="66"/>
      <c r="P21" s="88">
        <v>234489.65</v>
      </c>
      <c r="Q21" s="66"/>
      <c r="R21" s="88">
        <f t="shared" si="0"/>
        <v>234489.65</v>
      </c>
      <c r="S21" s="66"/>
      <c r="T21" s="66">
        <v>0</v>
      </c>
      <c r="U21" s="66"/>
      <c r="V21" s="88">
        <f t="shared" si="1"/>
        <v>234489.65</v>
      </c>
    </row>
    <row r="22" spans="1:24" ht="24" thickBot="1">
      <c r="B22" s="19" t="s">
        <v>180</v>
      </c>
      <c r="C22" s="75"/>
      <c r="E22" s="75"/>
      <c r="F22" s="101">
        <f>SUM(F16:F21)</f>
        <v>300000000</v>
      </c>
      <c r="G22" s="66"/>
      <c r="H22" s="101">
        <f>SUM(H16:H21)</f>
        <v>285434649.17000002</v>
      </c>
      <c r="I22" s="66"/>
      <c r="J22" s="101">
        <f>SUM(J16:J21)</f>
        <v>110561100</v>
      </c>
      <c r="K22" s="66"/>
      <c r="L22" s="101">
        <f>SUM(L16:L21)</f>
        <v>30000000</v>
      </c>
      <c r="M22" s="66"/>
      <c r="N22" s="101">
        <f>SUM(N16:N21)</f>
        <v>135201427.72999996</v>
      </c>
      <c r="O22" s="66"/>
      <c r="P22" s="100">
        <f>SUM(P16:P21)</f>
        <v>0</v>
      </c>
      <c r="Q22" s="66"/>
      <c r="R22" s="101">
        <f>SUM(R16:R21)</f>
        <v>861197176.89999986</v>
      </c>
      <c r="S22" s="66"/>
      <c r="T22" s="101">
        <f>SUM(T16:T21)</f>
        <v>1885.28</v>
      </c>
      <c r="U22" s="66"/>
      <c r="V22" s="101">
        <f>SUM(V16:V21)</f>
        <v>861199062.17999995</v>
      </c>
    </row>
    <row r="23" spans="1:24" ht="24" thickTop="1">
      <c r="C23" s="75"/>
      <c r="E23" s="75"/>
      <c r="F23" s="66"/>
      <c r="G23" s="66"/>
      <c r="H23" s="66"/>
      <c r="I23" s="66"/>
      <c r="J23" s="93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1:24">
      <c r="C24" s="75"/>
      <c r="E24" s="75"/>
      <c r="F24" s="66"/>
      <c r="G24" s="66"/>
      <c r="H24" s="66"/>
      <c r="I24" s="66"/>
      <c r="J24" s="93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4">
      <c r="B25" s="13" t="s">
        <v>15</v>
      </c>
      <c r="C25" s="75"/>
      <c r="E25" s="75"/>
      <c r="F25" s="66"/>
      <c r="G25" s="66"/>
      <c r="H25" s="66"/>
      <c r="I25" s="66"/>
      <c r="J25" s="93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1:24">
      <c r="C26" s="75"/>
      <c r="E26" s="75"/>
      <c r="F26" s="66"/>
      <c r="G26" s="66"/>
      <c r="H26" s="66"/>
      <c r="I26" s="66"/>
      <c r="J26" s="93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</row>
    <row r="27" spans="1:24">
      <c r="C27" s="75"/>
      <c r="E27" s="75"/>
      <c r="F27" s="66"/>
      <c r="G27" s="66"/>
      <c r="H27" s="66"/>
      <c r="I27" s="66"/>
      <c r="J27" s="93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</row>
    <row r="28" spans="1:24">
      <c r="A28" s="187" t="s">
        <v>149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</row>
    <row r="29" spans="1:24">
      <c r="A29" s="187" t="s">
        <v>150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</row>
  </sheetData>
  <mergeCells count="9">
    <mergeCell ref="L8:N8"/>
    <mergeCell ref="A28:W28"/>
    <mergeCell ref="A29:W29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1496062992125984" right="0.31496062992125984" top="0.51181102362204722" bottom="0.39370078740157483" header="0.39370078740157483" footer="0.39370078740157483"/>
  <pageSetup paperSize="9" scale="75" firstPageNumber="4" orientation="landscape" useFirstPageNumber="1" r:id="rId1"/>
  <headerFooter scaleWithDoc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B4" zoomScaleNormal="86" zoomScaleSheetLayoutView="100" workbookViewId="0">
      <selection activeCell="R12" sqref="R12"/>
    </sheetView>
  </sheetViews>
  <sheetFormatPr defaultColWidth="9.09765625" defaultRowHeight="23.4"/>
  <cols>
    <col min="1" max="1" width="1.3984375" style="19" customWidth="1"/>
    <col min="2" max="2" width="34" style="19" customWidth="1"/>
    <col min="3" max="3" width="1.09765625" style="19" customWidth="1"/>
    <col min="4" max="4" width="7.69921875" style="40" customWidth="1"/>
    <col min="5" max="5" width="1" style="19" customWidth="1"/>
    <col min="6" max="6" width="14.3984375" style="40" customWidth="1"/>
    <col min="7" max="7" width="1" style="40" customWidth="1"/>
    <col min="8" max="8" width="14.3984375" style="40" customWidth="1"/>
    <col min="9" max="9" width="1" style="19" customWidth="1"/>
    <col min="10" max="10" width="14.3984375" style="40" customWidth="1"/>
    <col min="11" max="11" width="1" style="19" customWidth="1"/>
    <col min="12" max="12" width="14.3984375" style="40" customWidth="1"/>
    <col min="13" max="13" width="1" style="19" customWidth="1"/>
    <col min="14" max="14" width="14.8984375" style="19" customWidth="1"/>
    <col min="15" max="15" width="1" style="19" customWidth="1"/>
    <col min="16" max="16" width="14.8984375" style="40" customWidth="1"/>
    <col min="17" max="17" width="1" style="19" customWidth="1"/>
    <col min="18" max="18" width="13.3984375" style="19" bestFit="1" customWidth="1"/>
    <col min="19" max="16384" width="9.09765625" style="19"/>
  </cols>
  <sheetData>
    <row r="1" spans="1:19" s="20" customFormat="1">
      <c r="A1" s="192" t="s">
        <v>86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</row>
    <row r="2" spans="1:19" s="20" customFormat="1">
      <c r="A2" s="192" t="s">
        <v>156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9" s="20" customFormat="1">
      <c r="A3" s="192" t="s">
        <v>158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9" s="20" customForma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9" s="20" customForma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21" t="s">
        <v>1</v>
      </c>
    </row>
    <row r="6" spans="1:19">
      <c r="F6" s="193" t="s">
        <v>67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9" ht="23.25" customHeight="1">
      <c r="C7" s="40"/>
      <c r="E7" s="40"/>
      <c r="F7" s="40" t="s">
        <v>53</v>
      </c>
      <c r="H7" s="36" t="s">
        <v>71</v>
      </c>
      <c r="I7" s="40"/>
      <c r="J7" s="27" t="s">
        <v>81</v>
      </c>
      <c r="K7" s="40"/>
      <c r="L7" s="190" t="s">
        <v>31</v>
      </c>
      <c r="M7" s="190"/>
      <c r="N7" s="190"/>
      <c r="O7" s="40"/>
      <c r="P7" s="40" t="s">
        <v>54</v>
      </c>
    </row>
    <row r="8" spans="1:19">
      <c r="C8" s="40"/>
      <c r="E8" s="40"/>
      <c r="F8" s="40" t="s">
        <v>75</v>
      </c>
      <c r="H8" s="22" t="s">
        <v>72</v>
      </c>
      <c r="I8" s="40"/>
      <c r="J8" s="36" t="s">
        <v>82</v>
      </c>
      <c r="K8" s="40"/>
      <c r="L8" s="40" t="s">
        <v>83</v>
      </c>
      <c r="M8" s="40"/>
      <c r="N8" s="40" t="s">
        <v>34</v>
      </c>
      <c r="O8" s="40"/>
    </row>
    <row r="9" spans="1:19">
      <c r="C9" s="40"/>
      <c r="E9" s="40"/>
      <c r="F9" s="49" t="s">
        <v>78</v>
      </c>
      <c r="H9" s="28" t="s">
        <v>65</v>
      </c>
      <c r="I9" s="40"/>
      <c r="J9" s="29" t="s">
        <v>84</v>
      </c>
      <c r="K9" s="40"/>
      <c r="L9" s="49"/>
      <c r="M9" s="40"/>
      <c r="N9" s="49"/>
      <c r="O9" s="40"/>
      <c r="P9" s="49"/>
    </row>
    <row r="10" spans="1:19" s="20" customFormat="1">
      <c r="A10" s="47"/>
      <c r="B10" s="73" t="s">
        <v>182</v>
      </c>
      <c r="C10" s="19"/>
      <c r="D10" s="40"/>
      <c r="E10" s="47"/>
      <c r="F10" s="23">
        <v>300000000</v>
      </c>
      <c r="G10" s="23"/>
      <c r="H10" s="23">
        <v>285434649.17000002</v>
      </c>
      <c r="I10" s="23"/>
      <c r="J10" s="23">
        <v>110561100</v>
      </c>
      <c r="K10" s="23"/>
      <c r="L10" s="23">
        <v>30000000</v>
      </c>
      <c r="M10" s="23"/>
      <c r="N10" s="23">
        <v>57284020.579999998</v>
      </c>
      <c r="O10" s="23"/>
      <c r="P10" s="23">
        <f>SUM(F10:O10)</f>
        <v>783279769.75000012</v>
      </c>
      <c r="R10" s="65"/>
      <c r="S10" s="65"/>
    </row>
    <row r="11" spans="1:19" s="20" customFormat="1">
      <c r="A11" s="47"/>
      <c r="B11" s="13" t="s">
        <v>171</v>
      </c>
      <c r="C11" s="19"/>
      <c r="E11" s="47"/>
      <c r="F11" s="30">
        <v>0</v>
      </c>
      <c r="G11" s="30"/>
      <c r="H11" s="30">
        <v>0</v>
      </c>
      <c r="I11" s="16"/>
      <c r="J11" s="30">
        <v>0</v>
      </c>
      <c r="K11" s="16"/>
      <c r="L11" s="30">
        <v>0</v>
      </c>
      <c r="M11" s="40"/>
      <c r="N11" s="23">
        <f>SCI!L21</f>
        <v>173710262.25999999</v>
      </c>
      <c r="O11" s="23"/>
      <c r="P11" s="98">
        <f>SUM(F11:O11)</f>
        <v>173710262.25999999</v>
      </c>
    </row>
    <row r="12" spans="1:19" s="20" customFormat="1" ht="24" thickBot="1">
      <c r="A12" s="47"/>
      <c r="B12" s="19" t="s">
        <v>181</v>
      </c>
      <c r="C12" s="19"/>
      <c r="E12" s="47"/>
      <c r="F12" s="25">
        <f>SUM(F10:F11)</f>
        <v>300000000</v>
      </c>
      <c r="G12" s="23"/>
      <c r="H12" s="25">
        <f>SUM(H10:H11)</f>
        <v>285434649.17000002</v>
      </c>
      <c r="I12" s="23"/>
      <c r="J12" s="25">
        <f>SUM(J10:J11)</f>
        <v>110561100</v>
      </c>
      <c r="K12" s="23"/>
      <c r="L12" s="25">
        <f>SUM(L10:L11)</f>
        <v>30000000</v>
      </c>
      <c r="M12" s="23"/>
      <c r="N12" s="25">
        <f>SUM(N10:N11)</f>
        <v>230994282.83999997</v>
      </c>
      <c r="O12" s="23"/>
      <c r="P12" s="25">
        <f>SUM(P10:P11)</f>
        <v>956990032.01000011</v>
      </c>
    </row>
    <row r="13" spans="1:19" s="20" customFormat="1" ht="24" thickTop="1">
      <c r="A13" s="47"/>
      <c r="B13" s="13"/>
      <c r="C13" s="19"/>
      <c r="E13" s="47"/>
      <c r="F13" s="30"/>
      <c r="G13" s="30"/>
      <c r="H13" s="30"/>
      <c r="I13" s="30"/>
      <c r="J13" s="30"/>
      <c r="K13" s="30"/>
      <c r="L13" s="30"/>
      <c r="M13" s="40"/>
      <c r="N13" s="148"/>
      <c r="O13" s="23"/>
      <c r="P13" s="148"/>
    </row>
    <row r="14" spans="1:19" s="20" customFormat="1">
      <c r="A14" s="47"/>
      <c r="B14" s="19" t="s">
        <v>179</v>
      </c>
      <c r="C14" s="19"/>
      <c r="D14" s="40"/>
      <c r="E14" s="47"/>
      <c r="F14" s="23">
        <v>300000000</v>
      </c>
      <c r="G14" s="23"/>
      <c r="H14" s="23">
        <v>285434649.17000002</v>
      </c>
      <c r="I14" s="23"/>
      <c r="J14" s="23">
        <v>110561100</v>
      </c>
      <c r="K14" s="23"/>
      <c r="L14" s="23">
        <v>30000000</v>
      </c>
      <c r="M14" s="23"/>
      <c r="N14" s="23">
        <v>55067540.009999998</v>
      </c>
      <c r="O14" s="23"/>
      <c r="P14" s="23">
        <f>SUM(F14:O14)</f>
        <v>781063289.18000007</v>
      </c>
      <c r="R14" s="44"/>
    </row>
    <row r="15" spans="1:19" s="20" customFormat="1">
      <c r="A15" s="47"/>
      <c r="B15" s="19" t="s">
        <v>92</v>
      </c>
      <c r="C15" s="19"/>
      <c r="D15" s="48"/>
      <c r="E15" s="47"/>
      <c r="F15" s="39">
        <v>0</v>
      </c>
      <c r="G15" s="23"/>
      <c r="H15" s="39">
        <v>0</v>
      </c>
      <c r="I15" s="24"/>
      <c r="J15" s="39">
        <v>0</v>
      </c>
      <c r="K15" s="24"/>
      <c r="L15" s="39">
        <v>0</v>
      </c>
      <c r="M15" s="23"/>
      <c r="N15" s="32">
        <v>-42000000</v>
      </c>
      <c r="O15" s="23"/>
      <c r="P15" s="32">
        <f>SUM(F15:O15)</f>
        <v>-42000000</v>
      </c>
    </row>
    <row r="16" spans="1:19" s="20" customFormat="1">
      <c r="A16" s="47"/>
      <c r="B16" s="19" t="s">
        <v>171</v>
      </c>
      <c r="C16" s="19"/>
      <c r="D16" s="40"/>
      <c r="E16" s="47"/>
      <c r="F16" s="30">
        <v>0</v>
      </c>
      <c r="G16" s="30"/>
      <c r="H16" s="30">
        <v>0</v>
      </c>
      <c r="I16" s="16"/>
      <c r="J16" s="30">
        <v>0</v>
      </c>
      <c r="K16" s="16"/>
      <c r="L16" s="30">
        <v>0</v>
      </c>
      <c r="M16" s="23"/>
      <c r="N16" s="23">
        <f>SCI!N21</f>
        <v>157378348.43000001</v>
      </c>
      <c r="O16" s="23"/>
      <c r="P16" s="32">
        <f t="shared" ref="P16" si="0">SUM(F16:O16)</f>
        <v>157378348.43000001</v>
      </c>
    </row>
    <row r="17" spans="1:16" s="20" customFormat="1" ht="24" thickBot="1">
      <c r="A17" s="47"/>
      <c r="B17" s="19" t="s">
        <v>180</v>
      </c>
      <c r="C17" s="19"/>
      <c r="D17" s="40"/>
      <c r="E17" s="47"/>
      <c r="F17" s="25">
        <f>SUM(F14:F16)</f>
        <v>300000000</v>
      </c>
      <c r="G17" s="23"/>
      <c r="H17" s="25">
        <f>SUM(H14:H16)</f>
        <v>285434649.17000002</v>
      </c>
      <c r="I17" s="23"/>
      <c r="J17" s="25">
        <f>SUM(J14:J16)</f>
        <v>110561100</v>
      </c>
      <c r="K17" s="23"/>
      <c r="L17" s="25">
        <f>SUM(L14:L16)</f>
        <v>30000000</v>
      </c>
      <c r="M17" s="23"/>
      <c r="N17" s="25">
        <f>SUM(N14:N16)</f>
        <v>170445888.44</v>
      </c>
      <c r="O17" s="23"/>
      <c r="P17" s="25">
        <f>SUM(P14:P16)</f>
        <v>896441637.61000013</v>
      </c>
    </row>
    <row r="18" spans="1:16" ht="24" thickTop="1">
      <c r="C18" s="14"/>
      <c r="E18" s="14"/>
      <c r="I18" s="14"/>
      <c r="K18" s="14"/>
      <c r="L18" s="26"/>
      <c r="M18" s="14"/>
      <c r="N18" s="14"/>
      <c r="O18" s="14"/>
    </row>
    <row r="19" spans="1:16">
      <c r="A19" s="19" t="s">
        <v>15</v>
      </c>
      <c r="C19" s="14"/>
      <c r="E19" s="14"/>
      <c r="I19" s="14"/>
      <c r="K19" s="14"/>
      <c r="L19" s="26"/>
      <c r="M19" s="14"/>
      <c r="N19" s="14"/>
      <c r="O19" s="14"/>
    </row>
    <row r="20" spans="1:16">
      <c r="C20" s="14"/>
      <c r="E20" s="14"/>
      <c r="I20" s="14"/>
      <c r="K20" s="14"/>
      <c r="L20" s="26"/>
      <c r="M20" s="14"/>
      <c r="N20" s="14"/>
      <c r="O20" s="14"/>
    </row>
    <row r="21" spans="1:16">
      <c r="C21" s="14"/>
      <c r="E21" s="14"/>
      <c r="I21" s="14"/>
      <c r="K21" s="14"/>
      <c r="L21" s="26"/>
      <c r="M21" s="14"/>
      <c r="N21" s="14"/>
      <c r="O21" s="14"/>
    </row>
    <row r="22" spans="1:16">
      <c r="A22" s="191" t="s">
        <v>120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</row>
    <row r="23" spans="1:16">
      <c r="A23" s="191" t="s">
        <v>103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</row>
    <row r="24" spans="1:16">
      <c r="C24" s="14"/>
      <c r="E24" s="14"/>
      <c r="I24" s="14"/>
      <c r="K24" s="14"/>
      <c r="M24" s="14"/>
      <c r="N24" s="14"/>
      <c r="O24" s="14"/>
    </row>
    <row r="25" spans="1:16">
      <c r="C25" s="14"/>
      <c r="E25" s="14"/>
      <c r="I25" s="14"/>
      <c r="K25" s="14"/>
      <c r="M25" s="14"/>
      <c r="N25" s="14"/>
      <c r="O25" s="14"/>
    </row>
  </sheetData>
  <mergeCells count="8">
    <mergeCell ref="L7:N7"/>
    <mergeCell ref="A22:P22"/>
    <mergeCell ref="A23:P23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90" firstPageNumber="5" orientation="landscape" useFirstPageNumber="1" r:id="rId1"/>
  <headerFooter scaleWithDoc="0" alignWithMargins="0"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5A52-2975-41CB-AAEA-94A0A8519EC0}">
  <dimension ref="A1:AB88"/>
  <sheetViews>
    <sheetView view="pageBreakPreview" topLeftCell="A66" zoomScale="80" zoomScaleNormal="80" zoomScaleSheetLayoutView="80" zoomScalePageLayoutView="80" workbookViewId="0">
      <selection activeCell="H90" sqref="H90"/>
    </sheetView>
  </sheetViews>
  <sheetFormatPr defaultColWidth="9.09765625" defaultRowHeight="23.4"/>
  <cols>
    <col min="1" max="1" width="2.796875" style="150" customWidth="1"/>
    <col min="2" max="3" width="2.09765625" style="150" customWidth="1"/>
    <col min="4" max="4" width="39.296875" style="150" customWidth="1"/>
    <col min="5" max="5" width="1.296875" style="150" customWidth="1"/>
    <col min="6" max="6" width="14.3984375" style="150" customWidth="1"/>
    <col min="7" max="7" width="1.296875" style="150" customWidth="1"/>
    <col min="8" max="8" width="14.3984375" style="152" customWidth="1"/>
    <col min="9" max="9" width="1.296875" style="152" customWidth="1"/>
    <col min="10" max="10" width="14.3984375" style="152" customWidth="1"/>
    <col min="11" max="11" width="1.296875" style="150" customWidth="1"/>
    <col min="12" max="12" width="14.3984375" style="152" customWidth="1"/>
    <col min="13" max="13" width="1.296875" style="150" customWidth="1"/>
    <col min="14" max="14" width="15.3984375" style="152" customWidth="1"/>
    <col min="15" max="15" width="1" style="150" customWidth="1"/>
    <col min="16" max="16" width="15.09765625" style="150" bestFit="1" customWidth="1"/>
    <col min="17" max="17" width="2.09765625" style="150" customWidth="1"/>
    <col min="18" max="18" width="14.69921875" style="150" customWidth="1"/>
    <col min="19" max="19" width="13.3984375" style="150" customWidth="1"/>
    <col min="20" max="16384" width="9.09765625" style="150"/>
  </cols>
  <sheetData>
    <row r="1" spans="1:20" s="149" customFormat="1">
      <c r="A1" s="194" t="s">
        <v>98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P1" s="149" t="s">
        <v>0</v>
      </c>
    </row>
    <row r="2" spans="1:20" s="149" customFormat="1">
      <c r="A2" s="194" t="s">
        <v>56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20" s="149" customFormat="1">
      <c r="A3" s="194" t="s">
        <v>177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20" s="149" customFormat="1">
      <c r="A4" s="194" t="s">
        <v>168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20">
      <c r="H5" s="102"/>
      <c r="I5" s="102"/>
      <c r="J5" s="102"/>
      <c r="K5" s="151"/>
      <c r="L5" s="3" t="s">
        <v>1</v>
      </c>
      <c r="M5" s="151"/>
    </row>
    <row r="6" spans="1:20">
      <c r="F6" s="195" t="s">
        <v>66</v>
      </c>
      <c r="G6" s="195"/>
      <c r="H6" s="195"/>
      <c r="I6" s="102"/>
      <c r="J6" s="195" t="s">
        <v>67</v>
      </c>
      <c r="K6" s="195"/>
      <c r="L6" s="195"/>
      <c r="M6" s="151"/>
    </row>
    <row r="7" spans="1:20">
      <c r="F7" s="112" t="s">
        <v>178</v>
      </c>
      <c r="H7" s="112" t="s">
        <v>164</v>
      </c>
      <c r="I7" s="153"/>
      <c r="J7" s="112" t="s">
        <v>178</v>
      </c>
      <c r="L7" s="112" t="s">
        <v>164</v>
      </c>
      <c r="M7" s="151"/>
    </row>
    <row r="8" spans="1:20">
      <c r="A8" s="149" t="s">
        <v>47</v>
      </c>
      <c r="L8" s="154"/>
      <c r="N8" s="154"/>
    </row>
    <row r="9" spans="1:20">
      <c r="A9" s="150" t="s">
        <v>171</v>
      </c>
      <c r="F9" s="155">
        <f>SCI!H21</f>
        <v>169104534.80000007</v>
      </c>
      <c r="H9" s="155">
        <v>153779653.22999999</v>
      </c>
      <c r="I9" s="156">
        <v>0</v>
      </c>
      <c r="J9" s="156">
        <f>SCI!L21</f>
        <v>173710262.25999999</v>
      </c>
      <c r="K9" s="156">
        <v>0</v>
      </c>
      <c r="L9" s="156">
        <v>157378348.43000001</v>
      </c>
      <c r="M9" s="157"/>
      <c r="N9" s="157"/>
      <c r="P9" s="155"/>
    </row>
    <row r="10" spans="1:20">
      <c r="A10" s="149" t="s">
        <v>57</v>
      </c>
      <c r="H10" s="150"/>
      <c r="M10" s="157"/>
      <c r="N10" s="157"/>
      <c r="P10" s="155"/>
    </row>
    <row r="11" spans="1:20">
      <c r="B11" s="150" t="s">
        <v>126</v>
      </c>
      <c r="F11" s="158">
        <v>-150563.48000000001</v>
      </c>
      <c r="H11" s="158">
        <v>-270154.86</v>
      </c>
      <c r="I11" s="158"/>
      <c r="J11" s="158">
        <v>-150563.48000000001</v>
      </c>
      <c r="K11" s="158"/>
      <c r="L11" s="158">
        <v>-270154.86</v>
      </c>
      <c r="M11" s="157"/>
      <c r="N11" s="157"/>
      <c r="P11" s="155"/>
    </row>
    <row r="12" spans="1:20">
      <c r="B12" s="150" t="s">
        <v>184</v>
      </c>
      <c r="F12" s="154">
        <v>1468953.32</v>
      </c>
      <c r="H12" s="158">
        <v>-8380.35</v>
      </c>
      <c r="I12" s="154"/>
      <c r="J12" s="158">
        <v>1468953.32</v>
      </c>
      <c r="K12" s="158"/>
      <c r="L12" s="158">
        <v>-8380.35</v>
      </c>
      <c r="M12" s="157"/>
      <c r="N12" s="157"/>
      <c r="P12" s="155"/>
    </row>
    <row r="13" spans="1:20">
      <c r="B13" s="150" t="s">
        <v>190</v>
      </c>
      <c r="F13" s="176">
        <v>0</v>
      </c>
      <c r="H13" s="154">
        <v>234489.65</v>
      </c>
      <c r="I13" s="154"/>
      <c r="J13" s="39">
        <v>0</v>
      </c>
      <c r="K13" s="39"/>
      <c r="L13" s="39">
        <v>0</v>
      </c>
      <c r="M13" s="157"/>
      <c r="N13" s="157"/>
      <c r="P13" s="155"/>
    </row>
    <row r="14" spans="1:20">
      <c r="B14" s="150" t="s">
        <v>185</v>
      </c>
      <c r="F14" s="154">
        <v>4464655.3899999997</v>
      </c>
      <c r="H14" s="154">
        <v>3292252.74</v>
      </c>
      <c r="I14" s="37"/>
      <c r="J14" s="37">
        <v>0</v>
      </c>
      <c r="K14" s="8"/>
      <c r="L14" s="37">
        <v>0</v>
      </c>
      <c r="M14" s="157"/>
      <c r="N14" s="157"/>
      <c r="P14" s="155"/>
    </row>
    <row r="15" spans="1:20">
      <c r="B15" s="150" t="s">
        <v>153</v>
      </c>
      <c r="F15" s="154">
        <v>4229.2</v>
      </c>
      <c r="H15" s="154">
        <v>9656.2000000000007</v>
      </c>
      <c r="I15" s="37"/>
      <c r="J15" s="37"/>
      <c r="K15" s="8"/>
      <c r="L15" s="37">
        <v>0</v>
      </c>
      <c r="M15" s="157"/>
      <c r="N15" s="157"/>
      <c r="P15" s="155"/>
    </row>
    <row r="16" spans="1:20">
      <c r="B16" s="150" t="s">
        <v>58</v>
      </c>
      <c r="F16" s="154">
        <v>6463575.3900000006</v>
      </c>
      <c r="H16" s="154">
        <v>5995730.8300000001</v>
      </c>
      <c r="I16" s="154"/>
      <c r="J16" s="154">
        <v>6463575.3900000006</v>
      </c>
      <c r="K16" s="156"/>
      <c r="L16" s="154">
        <v>5995730.8300000001</v>
      </c>
      <c r="M16" s="157"/>
      <c r="N16" s="157"/>
      <c r="P16" s="155"/>
      <c r="T16" s="150" t="s">
        <v>0</v>
      </c>
    </row>
    <row r="17" spans="1:28">
      <c r="B17" s="150" t="s">
        <v>161</v>
      </c>
      <c r="F17" s="154">
        <v>760026.67</v>
      </c>
      <c r="G17" s="156"/>
      <c r="H17" s="154">
        <v>219410.93</v>
      </c>
      <c r="I17" s="154"/>
      <c r="J17" s="154">
        <v>760026.67</v>
      </c>
      <c r="K17" s="156"/>
      <c r="L17" s="154">
        <v>219410.93</v>
      </c>
      <c r="M17" s="157"/>
      <c r="N17" s="157"/>
      <c r="P17" s="155"/>
    </row>
    <row r="18" spans="1:28">
      <c r="B18" s="150" t="s">
        <v>59</v>
      </c>
      <c r="F18" s="156">
        <v>723096.56000000238</v>
      </c>
      <c r="H18" s="156">
        <v>711916.49</v>
      </c>
      <c r="I18" s="156"/>
      <c r="J18" s="156">
        <v>723096.56000000238</v>
      </c>
      <c r="K18" s="156"/>
      <c r="L18" s="156">
        <v>711916.49</v>
      </c>
      <c r="M18" s="157"/>
      <c r="N18" s="157"/>
      <c r="P18" s="155"/>
    </row>
    <row r="19" spans="1:28">
      <c r="B19" s="150" t="s">
        <v>43</v>
      </c>
      <c r="F19" s="156">
        <v>174923.56999999998</v>
      </c>
      <c r="H19" s="156">
        <v>173822.3</v>
      </c>
      <c r="I19" s="156"/>
      <c r="J19" s="156">
        <v>157038.13999999998</v>
      </c>
      <c r="K19" s="156"/>
      <c r="L19" s="156">
        <v>173822.3</v>
      </c>
      <c r="M19" s="157"/>
      <c r="N19" s="157"/>
      <c r="P19" s="155"/>
    </row>
    <row r="20" spans="1:28">
      <c r="B20" s="150" t="s">
        <v>45</v>
      </c>
      <c r="F20" s="160">
        <v>43455606.810000002</v>
      </c>
      <c r="G20" s="155"/>
      <c r="H20" s="160">
        <v>40059168.310000002</v>
      </c>
      <c r="I20" s="156"/>
      <c r="J20" s="160">
        <v>43455606.810000002</v>
      </c>
      <c r="K20" s="156"/>
      <c r="L20" s="160">
        <v>40059168.310000002</v>
      </c>
      <c r="M20" s="157"/>
      <c r="N20" s="157"/>
      <c r="P20" s="155"/>
    </row>
    <row r="21" spans="1:28">
      <c r="F21" s="156">
        <f>SUM(F9:F20)</f>
        <v>226469038.23000005</v>
      </c>
      <c r="G21" s="161"/>
      <c r="H21" s="156">
        <f>SUM(H9:H20)</f>
        <v>204197565.47000003</v>
      </c>
      <c r="I21" s="157">
        <f>SUM(I9:I20)</f>
        <v>0</v>
      </c>
      <c r="J21" s="156">
        <f>SUM(J9:J20)</f>
        <v>226587995.66999999</v>
      </c>
      <c r="K21" s="157">
        <f>SUM(K9:K20)</f>
        <v>0</v>
      </c>
      <c r="L21" s="156">
        <f>SUM(L9:L20)</f>
        <v>204259862.08000004</v>
      </c>
      <c r="M21" s="157"/>
      <c r="N21" s="157"/>
      <c r="P21" s="155"/>
    </row>
    <row r="22" spans="1:28">
      <c r="B22" s="149" t="s">
        <v>60</v>
      </c>
      <c r="F22" s="155"/>
      <c r="L22" s="157"/>
      <c r="M22" s="157"/>
      <c r="N22" s="157"/>
      <c r="P22" s="155"/>
    </row>
    <row r="23" spans="1:28">
      <c r="B23" s="150" t="s">
        <v>116</v>
      </c>
      <c r="F23" s="158">
        <v>-78208095.150000006</v>
      </c>
      <c r="H23" s="158">
        <v>-86071931.650000006</v>
      </c>
      <c r="I23" s="156"/>
      <c r="J23" s="158">
        <v>-74252905.430000022</v>
      </c>
      <c r="K23" s="156"/>
      <c r="L23" s="158">
        <v>-86069219.489999995</v>
      </c>
      <c r="M23" s="157"/>
      <c r="N23" s="157"/>
      <c r="P23" s="155"/>
    </row>
    <row r="24" spans="1:28">
      <c r="B24" s="150" t="s">
        <v>61</v>
      </c>
      <c r="F24" s="159">
        <v>-212181.53999999515</v>
      </c>
      <c r="H24" s="158">
        <v>-3842158.8299999922</v>
      </c>
      <c r="I24" s="157"/>
      <c r="J24" s="158">
        <v>-212181.53999999515</v>
      </c>
      <c r="K24" s="156"/>
      <c r="L24" s="158">
        <v>-3842158.8299999922</v>
      </c>
      <c r="M24" s="157"/>
      <c r="N24" s="157"/>
      <c r="P24" s="155"/>
    </row>
    <row r="25" spans="1:28">
      <c r="B25" s="150" t="s">
        <v>62</v>
      </c>
      <c r="F25" s="157">
        <v>-2090924.3600000008</v>
      </c>
      <c r="H25" s="157">
        <v>-1940766.65</v>
      </c>
      <c r="I25" s="157"/>
      <c r="J25" s="157">
        <v>-2090924.3600000008</v>
      </c>
      <c r="L25" s="157">
        <v>-1940766.6500000006</v>
      </c>
      <c r="M25" s="157"/>
      <c r="N25" s="157"/>
      <c r="P25" s="155"/>
    </row>
    <row r="26" spans="1:28">
      <c r="B26" s="150" t="s">
        <v>63</v>
      </c>
      <c r="F26" s="156">
        <v>81831364.809999973</v>
      </c>
      <c r="H26" s="156">
        <v>86515282.719999999</v>
      </c>
      <c r="I26" s="156"/>
      <c r="J26" s="156">
        <v>79081922.789999992</v>
      </c>
      <c r="L26" s="156">
        <v>86151029.939999998</v>
      </c>
      <c r="M26" s="157"/>
      <c r="N26" s="157"/>
      <c r="P26" s="155"/>
      <c r="R26" s="161"/>
    </row>
    <row r="27" spans="1:28">
      <c r="B27" s="150" t="s">
        <v>64</v>
      </c>
      <c r="F27" s="160">
        <v>138425406.26999998</v>
      </c>
      <c r="H27" s="160">
        <v>171571474.44</v>
      </c>
      <c r="I27" s="157"/>
      <c r="J27" s="160">
        <v>138425406.26999998</v>
      </c>
      <c r="L27" s="160">
        <v>171571474.44</v>
      </c>
      <c r="M27" s="157"/>
      <c r="N27" s="157"/>
      <c r="P27" s="155"/>
    </row>
    <row r="28" spans="1:28">
      <c r="B28" s="150" t="s">
        <v>121</v>
      </c>
      <c r="F28" s="156">
        <f>SUM(F21:F27)</f>
        <v>366214608.25999999</v>
      </c>
      <c r="H28" s="156">
        <f>SUM(H21:H27)</f>
        <v>370429465.5</v>
      </c>
      <c r="I28" s="157"/>
      <c r="J28" s="156">
        <f>SUM(J21:J27)</f>
        <v>367539313.39999992</v>
      </c>
      <c r="L28" s="156">
        <f>SUM(L21:L27)</f>
        <v>370130221.49000001</v>
      </c>
      <c r="M28" s="157"/>
      <c r="N28" s="157"/>
      <c r="P28" s="155"/>
    </row>
    <row r="29" spans="1:28">
      <c r="B29" s="150" t="s">
        <v>130</v>
      </c>
      <c r="F29" s="64">
        <v>0</v>
      </c>
      <c r="H29" s="157">
        <v>-220428.34</v>
      </c>
      <c r="I29" s="157"/>
      <c r="J29" s="64">
        <v>0</v>
      </c>
      <c r="L29" s="157">
        <v>-220428.34</v>
      </c>
      <c r="M29" s="157"/>
      <c r="N29" s="157"/>
      <c r="P29" s="155"/>
    </row>
    <row r="30" spans="1:28">
      <c r="B30" s="150" t="s">
        <v>129</v>
      </c>
      <c r="F30" s="157">
        <v>-174923.56999999998</v>
      </c>
      <c r="H30" s="157">
        <v>-173822.3</v>
      </c>
      <c r="I30" s="157"/>
      <c r="J30" s="157">
        <v>-157038.13999999998</v>
      </c>
      <c r="L30" s="157">
        <v>-173822.3</v>
      </c>
      <c r="M30" s="157"/>
      <c r="N30" s="157"/>
      <c r="P30" s="155"/>
    </row>
    <row r="31" spans="1:28" s="103" customFormat="1">
      <c r="B31" s="150" t="s">
        <v>48</v>
      </c>
      <c r="C31" s="150"/>
      <c r="D31" s="150"/>
      <c r="E31" s="150"/>
      <c r="F31" s="162">
        <v>-15491200.720000006</v>
      </c>
      <c r="G31" s="150"/>
      <c r="H31" s="162">
        <v>-13329471.420000002</v>
      </c>
      <c r="I31" s="157"/>
      <c r="J31" s="162">
        <v>-15491200.720000006</v>
      </c>
      <c r="K31" s="157"/>
      <c r="L31" s="162">
        <v>-13329471.420000002</v>
      </c>
      <c r="M31" s="150"/>
      <c r="N31" s="157"/>
      <c r="O31" s="150"/>
      <c r="P31" s="155"/>
      <c r="Q31" s="150"/>
      <c r="R31" s="150"/>
      <c r="S31" s="150"/>
      <c r="T31" s="150"/>
      <c r="U31" s="150"/>
      <c r="V31" s="150"/>
      <c r="W31" s="163"/>
      <c r="X31" s="163"/>
      <c r="Y31" s="163"/>
      <c r="Z31" s="150"/>
      <c r="AA31" s="150"/>
      <c r="AB31" s="150"/>
    </row>
    <row r="32" spans="1:28">
      <c r="A32" s="149" t="s">
        <v>122</v>
      </c>
      <c r="F32" s="164">
        <f>SUM(F28:F31)</f>
        <v>350548483.96999997</v>
      </c>
      <c r="H32" s="164">
        <f>SUM(H28:H31)</f>
        <v>356705743.44</v>
      </c>
      <c r="I32" s="3"/>
      <c r="J32" s="164">
        <f>SUM(J28:J31)</f>
        <v>351891074.5399999</v>
      </c>
      <c r="L32" s="164">
        <f>SUM(L28:L31)</f>
        <v>356406499.43000001</v>
      </c>
      <c r="N32" s="157"/>
      <c r="P32" s="155"/>
    </row>
    <row r="33" spans="1:16">
      <c r="A33" s="149"/>
      <c r="F33" s="156"/>
      <c r="H33" s="156"/>
      <c r="I33" s="3"/>
      <c r="J33" s="156"/>
      <c r="L33" s="156"/>
      <c r="N33" s="157"/>
      <c r="P33" s="155"/>
    </row>
    <row r="34" spans="1:16">
      <c r="A34" s="149"/>
      <c r="F34" s="156"/>
      <c r="H34" s="156"/>
      <c r="I34" s="3"/>
      <c r="J34" s="156"/>
      <c r="L34" s="156"/>
      <c r="N34" s="157"/>
      <c r="P34" s="155"/>
    </row>
    <row r="35" spans="1:16">
      <c r="A35" s="149"/>
      <c r="F35" s="156"/>
      <c r="H35" s="156"/>
      <c r="I35" s="3"/>
      <c r="J35" s="156"/>
      <c r="L35" s="156"/>
      <c r="N35" s="157"/>
      <c r="P35" s="155"/>
    </row>
    <row r="36" spans="1:16">
      <c r="A36" s="149"/>
      <c r="F36" s="156"/>
      <c r="H36" s="156"/>
      <c r="I36" s="3"/>
      <c r="J36" s="156"/>
      <c r="L36" s="156"/>
      <c r="N36" s="157"/>
      <c r="P36" s="155"/>
    </row>
    <row r="37" spans="1:16">
      <c r="A37" s="149"/>
      <c r="F37" s="156"/>
      <c r="H37" s="156"/>
      <c r="I37" s="3"/>
      <c r="J37" s="156"/>
      <c r="L37" s="156"/>
      <c r="N37" s="157"/>
      <c r="P37" s="155"/>
    </row>
    <row r="38" spans="1:16">
      <c r="A38" s="149"/>
      <c r="F38" s="156"/>
      <c r="H38" s="156"/>
      <c r="I38" s="3"/>
      <c r="J38" s="156"/>
      <c r="L38" s="156"/>
      <c r="N38" s="157"/>
      <c r="P38" s="155"/>
    </row>
    <row r="39" spans="1:16">
      <c r="A39" s="149"/>
      <c r="F39" s="157"/>
      <c r="H39" s="3"/>
      <c r="I39" s="3"/>
      <c r="J39" s="157"/>
      <c r="L39" s="3"/>
      <c r="N39" s="157"/>
      <c r="P39" s="155"/>
    </row>
    <row r="40" spans="1:16">
      <c r="B40" s="196" t="s">
        <v>115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N40" s="3"/>
      <c r="P40" s="155"/>
    </row>
    <row r="41" spans="1:16">
      <c r="B41" s="196" t="s">
        <v>104</v>
      </c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5"/>
      <c r="N41" s="3"/>
      <c r="O41" s="15"/>
      <c r="P41" s="155"/>
    </row>
    <row r="42" spans="1:16">
      <c r="A42" s="194" t="s">
        <v>98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50"/>
      <c r="P42" s="155"/>
    </row>
    <row r="43" spans="1:16">
      <c r="A43" s="194" t="s">
        <v>94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50"/>
      <c r="P43" s="155"/>
    </row>
    <row r="44" spans="1:16">
      <c r="A44" s="194" t="str">
        <f>+A3</f>
        <v>สำหรับงวดสามเดือน สิ้นสุดวันที่ 31 มีนาคม 2569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50"/>
      <c r="P44" s="155"/>
    </row>
    <row r="45" spans="1:16">
      <c r="A45" s="194" t="s">
        <v>168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50"/>
      <c r="P45" s="155"/>
    </row>
    <row r="46" spans="1:16" s="35" customFormat="1">
      <c r="H46" s="38"/>
      <c r="I46" s="38"/>
      <c r="J46" s="38"/>
      <c r="K46" s="16"/>
      <c r="L46" s="37" t="s">
        <v>1</v>
      </c>
      <c r="M46" s="16"/>
      <c r="N46" s="41"/>
      <c r="P46" s="155"/>
    </row>
    <row r="47" spans="1:16">
      <c r="F47" s="195" t="s">
        <v>66</v>
      </c>
      <c r="G47" s="195"/>
      <c r="H47" s="195"/>
      <c r="I47" s="102"/>
      <c r="J47" s="195" t="s">
        <v>67</v>
      </c>
      <c r="K47" s="195"/>
      <c r="L47" s="195"/>
      <c r="M47" s="151"/>
      <c r="P47" s="155"/>
    </row>
    <row r="48" spans="1:16">
      <c r="F48" s="112" t="s">
        <v>164</v>
      </c>
      <c r="H48" s="112" t="s">
        <v>183</v>
      </c>
      <c r="I48" s="153"/>
      <c r="J48" s="112" t="s">
        <v>164</v>
      </c>
      <c r="L48" s="112" t="s">
        <v>183</v>
      </c>
      <c r="M48" s="151"/>
      <c r="P48" s="155"/>
    </row>
    <row r="49" spans="1:19">
      <c r="A49" s="149" t="s">
        <v>49</v>
      </c>
      <c r="L49" s="157"/>
      <c r="M49" s="157"/>
      <c r="N49" s="157"/>
      <c r="P49" s="155"/>
    </row>
    <row r="50" spans="1:19">
      <c r="B50" s="150" t="s">
        <v>162</v>
      </c>
      <c r="F50" s="156">
        <v>89100</v>
      </c>
      <c r="H50" s="157">
        <v>-89100</v>
      </c>
      <c r="I50" s="156"/>
      <c r="J50" s="156">
        <v>89100</v>
      </c>
      <c r="L50" s="157">
        <v>-89100</v>
      </c>
      <c r="M50" s="157"/>
      <c r="N50" s="157"/>
      <c r="P50" s="155"/>
    </row>
    <row r="51" spans="1:19">
      <c r="B51" s="150" t="s">
        <v>132</v>
      </c>
      <c r="F51" s="157">
        <v>-4419900</v>
      </c>
      <c r="H51" s="64">
        <v>0</v>
      </c>
      <c r="I51" s="156"/>
      <c r="J51" s="157">
        <v>-4419900</v>
      </c>
      <c r="L51" s="64">
        <v>0</v>
      </c>
      <c r="M51" s="157"/>
      <c r="N51" s="157"/>
      <c r="P51" s="155"/>
    </row>
    <row r="52" spans="1:19">
      <c r="B52" s="150" t="s">
        <v>127</v>
      </c>
      <c r="F52" s="156">
        <v>15000</v>
      </c>
      <c r="H52" s="156">
        <v>57250</v>
      </c>
      <c r="I52" s="156"/>
      <c r="J52" s="156">
        <v>15000</v>
      </c>
      <c r="K52" s="157"/>
      <c r="L52" s="156">
        <v>57250</v>
      </c>
      <c r="M52" s="157"/>
      <c r="N52" s="157"/>
      <c r="P52" s="155"/>
    </row>
    <row r="53" spans="1:19">
      <c r="B53" s="150" t="s">
        <v>95</v>
      </c>
      <c r="F53" s="157">
        <v>-2781296.33</v>
      </c>
      <c r="H53" s="157">
        <v>-2476890.65</v>
      </c>
      <c r="I53" s="157"/>
      <c r="J53" s="157">
        <v>-2781296.33</v>
      </c>
      <c r="K53" s="157"/>
      <c r="L53" s="157">
        <v>-2476890.65</v>
      </c>
      <c r="M53" s="157"/>
      <c r="N53" s="157"/>
      <c r="P53" s="155"/>
    </row>
    <row r="54" spans="1:19">
      <c r="B54" s="150" t="s">
        <v>114</v>
      </c>
      <c r="F54" s="157">
        <v>-309900</v>
      </c>
      <c r="H54" s="64">
        <v>0</v>
      </c>
      <c r="I54" s="157"/>
      <c r="J54" s="157">
        <v>-309900</v>
      </c>
      <c r="L54" s="64">
        <v>0</v>
      </c>
      <c r="M54" s="157"/>
      <c r="N54" s="157"/>
      <c r="P54" s="155"/>
    </row>
    <row r="55" spans="1:19">
      <c r="A55" s="149" t="s">
        <v>50</v>
      </c>
      <c r="B55" s="149"/>
      <c r="C55" s="149"/>
      <c r="D55" s="149"/>
      <c r="F55" s="165">
        <f>SUM(F50:F54)</f>
        <v>-7406996.3300000001</v>
      </c>
      <c r="H55" s="165">
        <f>SUM(H50:H54)</f>
        <v>-2508740.65</v>
      </c>
      <c r="I55" s="165"/>
      <c r="J55" s="165">
        <f>SUM(J50:J54)</f>
        <v>-7406996.3300000001</v>
      </c>
      <c r="L55" s="165">
        <f>SUM(L50:L54)</f>
        <v>-2508740.65</v>
      </c>
      <c r="M55" s="157"/>
      <c r="N55" s="157"/>
      <c r="P55" s="155"/>
    </row>
    <row r="56" spans="1:19">
      <c r="A56" s="149" t="s">
        <v>51</v>
      </c>
      <c r="B56" s="149"/>
      <c r="C56" s="149"/>
      <c r="D56" s="149"/>
      <c r="F56" s="155"/>
      <c r="L56" s="157"/>
      <c r="M56" s="157"/>
      <c r="N56" s="157"/>
      <c r="P56" s="155"/>
    </row>
    <row r="57" spans="1:19">
      <c r="A57" s="149"/>
      <c r="B57" s="150" t="s">
        <v>186</v>
      </c>
      <c r="D57" s="149"/>
      <c r="F57" s="157">
        <v>2016532.65</v>
      </c>
      <c r="H57" s="157">
        <v>-10405092.800000001</v>
      </c>
      <c r="J57" s="64">
        <v>0</v>
      </c>
      <c r="L57" s="157">
        <v>-10405092.800000001</v>
      </c>
      <c r="M57" s="157"/>
      <c r="N57" s="157"/>
      <c r="P57" s="155"/>
    </row>
    <row r="58" spans="1:19">
      <c r="B58" s="150" t="s">
        <v>113</v>
      </c>
      <c r="F58" s="162">
        <v>-969138.61</v>
      </c>
      <c r="H58" s="162">
        <v>-718687.98</v>
      </c>
      <c r="I58" s="157"/>
      <c r="J58" s="162">
        <v>-969138.61</v>
      </c>
      <c r="L58" s="162">
        <v>-718687.98</v>
      </c>
      <c r="M58" s="157"/>
      <c r="N58" s="157"/>
      <c r="P58" s="155"/>
    </row>
    <row r="59" spans="1:19">
      <c r="A59" s="149" t="s">
        <v>193</v>
      </c>
      <c r="F59" s="157">
        <f>SUM(F57:F58)</f>
        <v>1047394.0399999999</v>
      </c>
      <c r="H59" s="157">
        <f>SUM(H57:H58)</f>
        <v>-11123780.780000001</v>
      </c>
      <c r="I59" s="157"/>
      <c r="J59" s="157">
        <f>SUM(J57:J58)</f>
        <v>-969138.61</v>
      </c>
      <c r="L59" s="157">
        <f>SUM(L57:L58)</f>
        <v>-11123780.780000001</v>
      </c>
      <c r="M59" s="157"/>
      <c r="N59" s="157"/>
      <c r="P59" s="155"/>
    </row>
    <row r="60" spans="1:19">
      <c r="A60" s="150" t="s">
        <v>96</v>
      </c>
      <c r="B60" s="149"/>
      <c r="F60" s="64">
        <v>0</v>
      </c>
      <c r="H60" s="162">
        <v>81072.929999999993</v>
      </c>
      <c r="I60" s="157"/>
      <c r="J60" s="166">
        <v>0</v>
      </c>
      <c r="K60" s="167"/>
      <c r="L60" s="166">
        <v>0</v>
      </c>
      <c r="M60" s="157"/>
      <c r="N60" s="157"/>
      <c r="P60" s="155"/>
    </row>
    <row r="61" spans="1:19">
      <c r="A61" s="149" t="s">
        <v>97</v>
      </c>
      <c r="B61" s="149"/>
      <c r="F61" s="164">
        <f>F32+F55+F59+F60</f>
        <v>344188881.68000001</v>
      </c>
      <c r="H61" s="164">
        <f>H32+H55+H59+H60</f>
        <v>343154294.94</v>
      </c>
      <c r="I61" s="157"/>
      <c r="J61" s="164">
        <f>J32+J55+J59+J60</f>
        <v>343514939.5999999</v>
      </c>
      <c r="L61" s="164">
        <f>L32+L55+L59+L60</f>
        <v>342773978</v>
      </c>
      <c r="M61" s="157"/>
      <c r="N61" s="157"/>
      <c r="P61" s="155"/>
    </row>
    <row r="62" spans="1:19">
      <c r="A62" s="150" t="s">
        <v>187</v>
      </c>
      <c r="F62" s="156">
        <v>61240115.93999999</v>
      </c>
      <c r="H62" s="156">
        <v>65950641.56000001</v>
      </c>
      <c r="I62" s="156"/>
      <c r="J62" s="156">
        <v>56132744.719999991</v>
      </c>
      <c r="L62" s="156">
        <v>64002875.910000004</v>
      </c>
      <c r="M62" s="157"/>
      <c r="N62" s="157"/>
      <c r="P62" s="155"/>
    </row>
    <row r="63" spans="1:19" ht="24" thickBot="1">
      <c r="A63" s="149" t="s">
        <v>188</v>
      </c>
      <c r="F63" s="168">
        <f>SUM(F61:F62)</f>
        <v>405428997.62</v>
      </c>
      <c r="H63" s="168">
        <f>SUM(H61:H62)</f>
        <v>409104936.5</v>
      </c>
      <c r="I63" s="156"/>
      <c r="J63" s="168">
        <f>SUM(J61:J62)</f>
        <v>399647684.31999987</v>
      </c>
      <c r="L63" s="168">
        <f>SUM(L61:L62)</f>
        <v>406776853.91000003</v>
      </c>
      <c r="M63" s="157"/>
      <c r="N63" s="157"/>
      <c r="P63" s="161"/>
      <c r="R63" s="169"/>
      <c r="S63" s="155"/>
    </row>
    <row r="64" spans="1:19" ht="24" thickTop="1">
      <c r="A64" s="149"/>
      <c r="B64" s="149"/>
      <c r="C64" s="149"/>
      <c r="D64" s="149"/>
      <c r="F64" s="161"/>
      <c r="H64" s="157"/>
      <c r="I64" s="157"/>
      <c r="J64" s="157"/>
      <c r="L64" s="157"/>
      <c r="M64" s="157"/>
      <c r="N64" s="157"/>
      <c r="P64" s="155"/>
      <c r="R64" s="155"/>
      <c r="S64" s="155"/>
    </row>
    <row r="65" spans="1:17">
      <c r="F65" s="155"/>
      <c r="L65" s="154"/>
      <c r="N65" s="154"/>
      <c r="O65" s="154"/>
      <c r="P65" s="154"/>
      <c r="Q65" s="154"/>
    </row>
    <row r="66" spans="1:17">
      <c r="A66" s="13" t="s">
        <v>192</v>
      </c>
      <c r="J66" s="150"/>
      <c r="K66" s="152"/>
      <c r="N66" s="154"/>
    </row>
    <row r="67" spans="1:17">
      <c r="L67" s="154"/>
      <c r="N67" s="154"/>
    </row>
    <row r="68" spans="1:17">
      <c r="A68" s="150" t="s">
        <v>176</v>
      </c>
      <c r="L68" s="154"/>
      <c r="N68" s="154"/>
    </row>
    <row r="69" spans="1:17">
      <c r="L69" s="154"/>
      <c r="N69" s="154"/>
    </row>
    <row r="70" spans="1:17">
      <c r="L70" s="154"/>
      <c r="N70" s="154"/>
    </row>
    <row r="71" spans="1:17">
      <c r="L71" s="154"/>
      <c r="N71" s="154"/>
    </row>
    <row r="72" spans="1:17">
      <c r="L72" s="154"/>
      <c r="N72" s="154"/>
    </row>
    <row r="73" spans="1:17">
      <c r="L73" s="154"/>
      <c r="N73" s="154"/>
    </row>
    <row r="74" spans="1:17">
      <c r="L74" s="154"/>
      <c r="N74" s="154"/>
    </row>
    <row r="75" spans="1:17">
      <c r="L75" s="154"/>
      <c r="N75" s="154"/>
    </row>
    <row r="76" spans="1:17">
      <c r="L76" s="154"/>
      <c r="N76" s="154"/>
    </row>
    <row r="77" spans="1:17">
      <c r="L77" s="154"/>
      <c r="N77" s="154"/>
    </row>
    <row r="78" spans="1:17">
      <c r="L78" s="154"/>
      <c r="N78" s="154"/>
    </row>
    <row r="79" spans="1:17">
      <c r="L79" s="154"/>
      <c r="N79" s="154"/>
    </row>
    <row r="80" spans="1:17">
      <c r="L80" s="154"/>
      <c r="N80" s="154"/>
    </row>
    <row r="81" spans="2:15">
      <c r="L81" s="154"/>
      <c r="N81" s="154"/>
    </row>
    <row r="82" spans="2:15">
      <c r="B82" s="196" t="s">
        <v>115</v>
      </c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5">
      <c r="B83" s="196" t="str">
        <f>B41</f>
        <v xml:space="preserve">    (นายอโณทัย   เอี่ยมลำเนา)                (นายพีระพงศ์   เอี่ยมลำเนา)</v>
      </c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5"/>
      <c r="O83" s="15"/>
    </row>
    <row r="84" spans="2:15">
      <c r="F84" s="155">
        <f>F63-SPF!I10</f>
        <v>0</v>
      </c>
      <c r="G84" s="155"/>
      <c r="H84" s="155"/>
      <c r="I84" s="155"/>
      <c r="J84" s="155">
        <f>J63-SPF!M10</f>
        <v>0</v>
      </c>
      <c r="K84" s="155"/>
      <c r="L84" s="155"/>
    </row>
    <row r="85" spans="2:15">
      <c r="F85" s="35"/>
      <c r="G85" s="35"/>
      <c r="H85" s="38"/>
      <c r="I85" s="38"/>
      <c r="J85" s="38"/>
      <c r="K85" s="35"/>
      <c r="L85" s="38"/>
    </row>
    <row r="86" spans="2:15">
      <c r="F86" s="35"/>
      <c r="G86" s="35"/>
      <c r="H86" s="35"/>
      <c r="I86" s="38"/>
      <c r="J86" s="35"/>
      <c r="K86" s="35"/>
      <c r="L86" s="35"/>
    </row>
    <row r="87" spans="2:15">
      <c r="F87" s="35"/>
      <c r="G87" s="35"/>
      <c r="H87" s="38"/>
      <c r="I87" s="38"/>
      <c r="J87" s="38"/>
      <c r="K87" s="35"/>
      <c r="L87" s="38"/>
    </row>
    <row r="88" spans="2:15">
      <c r="F88" s="170"/>
    </row>
  </sheetData>
  <mergeCells count="16">
    <mergeCell ref="B82:L82"/>
    <mergeCell ref="B83:L83"/>
    <mergeCell ref="B40:L40"/>
    <mergeCell ref="B41:L41"/>
    <mergeCell ref="A42:M42"/>
    <mergeCell ref="A43:M43"/>
    <mergeCell ref="A44:M44"/>
    <mergeCell ref="F47:H47"/>
    <mergeCell ref="J47:L47"/>
    <mergeCell ref="A45:M45"/>
    <mergeCell ref="A1:M1"/>
    <mergeCell ref="A2:M2"/>
    <mergeCell ref="A3:M3"/>
    <mergeCell ref="A4:M4"/>
    <mergeCell ref="F6:H6"/>
    <mergeCell ref="J6:L6"/>
  </mergeCells>
  <printOptions horizontalCentered="1"/>
  <pageMargins left="0.78740157480314965" right="0.19685039370078741" top="0.39370078740157483" bottom="0.39370078740157483" header="0.31496062992125984" footer="0.23622047244094491"/>
  <pageSetup paperSize="9" scale="80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F7925961B7C478FA65E88B41A4207" ma:contentTypeVersion="6" ma:contentTypeDescription="Create a new document." ma:contentTypeScope="" ma:versionID="4e6102d68fea280712f65fb10a683393">
  <xsd:schema xmlns:xsd="http://www.w3.org/2001/XMLSchema" xmlns:xs="http://www.w3.org/2001/XMLSchema" xmlns:p="http://schemas.microsoft.com/office/2006/metadata/properties" xmlns:ns2="a6757d6c-3e7f-417b-9f5b-faa03f4dfa3b" targetNamespace="http://schemas.microsoft.com/office/2006/metadata/properties" ma:root="true" ma:fieldsID="e819c522fe92c091ac60051808ff4949" ns2:_="">
    <xsd:import namespace="a6757d6c-3e7f-417b-9f5b-faa03f4dfa3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757d6c-3e7f-417b-9f5b-faa03f4df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757d6c-3e7f-417b-9f5b-faa03f4dfa3b">นิลวรรณ 20/2/68</Preparer_x0020_Sign_x002d_off>
    <Reviewer_x0020_Sign_x002d_off xmlns="a6757d6c-3e7f-417b-9f5b-faa03f4dfa3b">Apipong 20.02.25</Reviewer_x0020_Sign_x002d_off>
  </documentManagement>
</p:properties>
</file>

<file path=customXml/itemProps1.xml><?xml version="1.0" encoding="utf-8"?>
<ds:datastoreItem xmlns:ds="http://schemas.openxmlformats.org/officeDocument/2006/customXml" ds:itemID="{4A7151D5-9E41-44F6-ACEF-0BA50AF6B8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91029F-32A6-4803-A315-064F35464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757d6c-3e7f-417b-9f5b-faa03f4df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8CE519-CD45-4BF3-B672-27D82188B295}">
  <ds:schemaRefs>
    <ds:schemaRef ds:uri="http://schemas.microsoft.com/office/2006/documentManagement/types"/>
    <ds:schemaRef ds:uri="http://purl.org/dc/terms/"/>
    <ds:schemaRef ds:uri="a6757d6c-3e7f-417b-9f5b-faa03f4dfa3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2026-05-14T15:55:55Z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0x0101000B3F7925961B7C478FA65E88B41A4207</vt:lpwstr>
  </property>
</Properties>
</file>