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652" documentId="13_ncr:1_{8A010D11-024D-4918-8EA5-976DF8E14BFA}" xr6:coauthVersionLast="47" xr6:coauthVersionMax="47" xr10:uidLastSave="{EA8C9948-829B-43B3-9906-B6F684F41E82}"/>
  <bookViews>
    <workbookView xWindow="-108" yWindow="-108" windowWidth="23256" windowHeight="12456" xr2:uid="{00000000-000D-0000-FFFF-FFFF00000000}"/>
  </bookViews>
  <sheets>
    <sheet name="SPF" sheetId="1" r:id="rId1"/>
    <sheet name="SCI" sheetId="7" r:id="rId2"/>
    <sheet name="SE(Conso)" sheetId="10" r:id="rId3"/>
    <sheet name="SE" sheetId="6" r:id="rId4"/>
    <sheet name="SCF" sheetId="8" r:id="rId5"/>
  </sheets>
  <definedNames>
    <definedName name="ASSET">#REF!</definedName>
    <definedName name="income">#REF!</definedName>
    <definedName name="liab">#REF!</definedName>
    <definedName name="_xlnm.Print_Area" localSheetId="4">SCF!$A$1:$O$78</definedName>
    <definedName name="_xlnm.Print_Area" localSheetId="1">SCI!$A$1:$O$47</definedName>
    <definedName name="_xlnm.Print_Area" localSheetId="3">SE!$A$1:$R$24</definedName>
    <definedName name="_xlnm.Print_Area" localSheetId="2">'SE(Conso)'!$A$1:$W$28</definedName>
    <definedName name="_xlnm.Print_Area" localSheetId="0">SPF!$A$1:$P$84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8" l="1"/>
  <c r="Q12" i="6"/>
  <c r="O12" i="6"/>
  <c r="M12" i="6"/>
  <c r="K12" i="6"/>
  <c r="I12" i="6"/>
  <c r="G12" i="6"/>
  <c r="Q10" i="6"/>
  <c r="V17" i="10"/>
  <c r="V18" i="10"/>
  <c r="V19" i="10"/>
  <c r="V21" i="10"/>
  <c r="V16" i="10"/>
  <c r="R17" i="10"/>
  <c r="R18" i="10"/>
  <c r="R19" i="10"/>
  <c r="R21" i="10"/>
  <c r="R16" i="10"/>
  <c r="H31" i="7"/>
  <c r="J31" i="7"/>
  <c r="I76" i="1"/>
  <c r="N52" i="8"/>
  <c r="L52" i="8"/>
  <c r="J52" i="8"/>
  <c r="T22" i="10"/>
  <c r="P22" i="10"/>
  <c r="N22" i="10"/>
  <c r="L22" i="10"/>
  <c r="J22" i="10"/>
  <c r="H22" i="10"/>
  <c r="F22" i="10"/>
  <c r="V22" i="10" l="1"/>
  <c r="R22" i="10"/>
  <c r="I78" i="1"/>
  <c r="H35" i="7" l="1"/>
  <c r="Q15" i="6"/>
  <c r="I61" i="1" l="1"/>
  <c r="N21" i="8" l="1"/>
  <c r="N28" i="8" s="1"/>
  <c r="N32" i="8" s="1"/>
  <c r="L21" i="8"/>
  <c r="J21" i="8"/>
  <c r="N56" i="8"/>
  <c r="J56" i="8"/>
  <c r="J28" i="8" l="1"/>
  <c r="J32" i="8" s="1"/>
  <c r="J58" i="8" s="1"/>
  <c r="J60" i="8" s="1"/>
  <c r="N58" i="8"/>
  <c r="N60" i="8" s="1"/>
  <c r="T14" i="10" l="1"/>
  <c r="P14" i="10"/>
  <c r="N14" i="10"/>
  <c r="L14" i="10"/>
  <c r="J14" i="10"/>
  <c r="H14" i="10"/>
  <c r="F14" i="10"/>
  <c r="R13" i="10"/>
  <c r="V13" i="10" s="1"/>
  <c r="R12" i="10"/>
  <c r="V12" i="10" s="1"/>
  <c r="V14" i="10" l="1"/>
  <c r="R14" i="10"/>
  <c r="O17" i="6" l="1"/>
  <c r="M17" i="6"/>
  <c r="K17" i="6"/>
  <c r="I17" i="6"/>
  <c r="G17" i="6"/>
  <c r="I57" i="1" l="1"/>
  <c r="K57" i="1"/>
  <c r="M57" i="1"/>
  <c r="O57" i="1"/>
  <c r="H56" i="8" l="1"/>
  <c r="P85" i="1" l="1"/>
  <c r="N26" i="7"/>
  <c r="N10" i="7"/>
  <c r="N14" i="7" s="1"/>
  <c r="J26" i="7"/>
  <c r="J10" i="7"/>
  <c r="J14" i="7" s="1"/>
  <c r="L56" i="8"/>
  <c r="J19" i="7" l="1"/>
  <c r="J21" i="7" s="1"/>
  <c r="J27" i="7" s="1"/>
  <c r="N19" i="7"/>
  <c r="N21" i="7" s="1"/>
  <c r="N27" i="7" s="1"/>
  <c r="N29" i="7" l="1"/>
  <c r="N33" i="7"/>
  <c r="J35" i="7"/>
  <c r="I30" i="1" l="1"/>
  <c r="K30" i="1"/>
  <c r="M30" i="1"/>
  <c r="O30" i="1"/>
  <c r="H10" i="7" l="1"/>
  <c r="H14" i="7" s="1"/>
  <c r="H19" i="7" s="1"/>
  <c r="Q16" i="6" l="1"/>
  <c r="Q14" i="6"/>
  <c r="Q17" i="6" l="1"/>
  <c r="O76" i="1"/>
  <c r="O78" i="1" s="1"/>
  <c r="K76" i="1"/>
  <c r="K78" i="1" s="1"/>
  <c r="O61" i="1"/>
  <c r="K61" i="1"/>
  <c r="L26" i="7" l="1"/>
  <c r="H26" i="7"/>
  <c r="L10" i="7"/>
  <c r="L14" i="7" s="1"/>
  <c r="L19" i="7" s="1"/>
  <c r="H21" i="7"/>
  <c r="H27" i="7" s="1"/>
  <c r="H21" i="8" l="1"/>
  <c r="H37" i="7"/>
  <c r="H28" i="8" l="1"/>
  <c r="J37" i="7"/>
  <c r="N37" i="7"/>
  <c r="L21" i="7"/>
  <c r="L27" i="7" s="1"/>
  <c r="H32" i="8" l="1"/>
  <c r="H58" i="8" s="1"/>
  <c r="H60" i="8" s="1"/>
  <c r="L28" i="8"/>
  <c r="L32" i="8" s="1"/>
  <c r="L33" i="7"/>
  <c r="L29" i="7"/>
  <c r="L37" i="7"/>
  <c r="L58" i="8" l="1"/>
  <c r="L60" i="8" s="1"/>
  <c r="M76" i="1"/>
  <c r="M78" i="1" s="1"/>
  <c r="K62" i="1" l="1"/>
  <c r="K79" i="1" s="1"/>
  <c r="O62" i="1"/>
  <c r="O79" i="1" s="1"/>
  <c r="M61" i="1" l="1"/>
  <c r="M62" i="1" s="1"/>
  <c r="M79" i="1" s="1"/>
  <c r="I62" i="1"/>
  <c r="I79" i="1" s="1"/>
  <c r="M15" i="1" l="1"/>
  <c r="M31" i="1" s="1"/>
  <c r="I15" i="1"/>
  <c r="I31" i="1" s="1"/>
  <c r="O15" i="1"/>
  <c r="O31" i="1" s="1"/>
  <c r="K15" i="1"/>
  <c r="K31" i="1" s="1"/>
</calcChain>
</file>

<file path=xl/sharedStrings.xml><?xml version="1.0" encoding="utf-8"?>
<sst xmlns="http://schemas.openxmlformats.org/spreadsheetml/2006/main" count="276" uniqueCount="176">
  <si>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</si>
  <si>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</si>
  <si>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</si>
  <si>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</si>
  <si>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</si>
  <si>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</si>
  <si>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</si>
  <si>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</si>
  <si>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</si>
  <si>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</si>
  <si>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</si>
  <si>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</si>
  <si>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</si>
  <si>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</si>
  <si>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</si>
  <si>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</si>
  <si>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</si>
  <si>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</si>
  <si>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</si>
  <si>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</si>
  <si>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</si>
  <si>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</si>
  <si>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</si>
  <si>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</si>
  <si>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</si>
  <si>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</si>
  <si>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</si>
  <si>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</si>
  <si>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</si>
  <si>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</si>
  <si>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</si>
  <si>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</si>
  <si>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</si>
  <si>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</si>
  <si>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</si>
  <si>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</si>
  <si>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</si>
  <si>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</si>
  <si>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</si>
  <si>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</si>
  <si>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</si>
  <si>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</si>
  <si>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</si>
  <si>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</si>
  <si>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</si>
  <si>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</si>
  <si>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</si>
  <si>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</si>
  <si>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</si>
  <si>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</si>
  <si>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</si>
  <si>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</si>
  <si>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</si>
  <si>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</si>
  <si>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</si>
  <si>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</si>
  <si>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</si>
  <si>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</si>
  <si>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</si>
  <si>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</si>
  <si>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</si>
  <si>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</si>
  <si>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</si>
  <si>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</si>
  <si>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</si>
  <si>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</si>
  <si>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</si>
  <si>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</si>
  <si>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</si>
  <si>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</si>
  <si>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</si>
  <si>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</si>
  <si>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</si>
  <si>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</si>
  <si>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</si>
  <si>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</si>
  <si>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</si>
  <si>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</si>
  <si>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</si>
  <si>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</si>
  <si>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</si>
  <si>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</si>
  <si>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</si>
  <si>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</si>
  <si>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</si>
  <si>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</si>
  <si>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</si>
  <si>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</si>
  <si>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</si>
  <si>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</si>
  <si>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</si>
  <si>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</si>
  <si>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</si>
  <si>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</si>
  <si>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Unearned revenues Increase (Decrease)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</si>
  <si>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</si>
  <si>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</si>
  <si>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</si>
  <si>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</si>
  <si>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</si>
  <si>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</si>
  <si>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</si>
  <si>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</si>
  <si>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</si>
  <si>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</si>
  <si>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</si>
  <si>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</si>
  <si>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Loss from devaluation of inventories (Revesal) 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</si>
  <si>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</si>
  <si>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</si>
  <si>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</si>
  <si>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</si>
  <si>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</si>
  <si>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</si>
  <si>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</si>
  <si>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</si>
  <si>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Short-term borrowings from financial institutions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</si>
  <si>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</si>
  <si>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</si>
  <si>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</si>
  <si>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</si>
  <si>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</si>
  <si>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</si>
  <si>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</si>
  <si>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</si>
  <si>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</si>
  <si>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</si>
  <si>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</si>
  <si>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</si>
  <si>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Employee benefits expenses paid</t>
  </si>
  <si>
    <t>Interest paid</t>
  </si>
  <si>
    <t>Income tax paid</t>
  </si>
  <si>
    <t>Other comprehensive income (loss) - net of income tax</t>
  </si>
  <si>
    <t>Investments in joint ventures</t>
  </si>
  <si>
    <t xml:space="preserve">Share of loss of joint ventures accounted for using equity method </t>
  </si>
  <si>
    <t xml:space="preserve">        that will be reclassified to profit or loss : -</t>
  </si>
  <si>
    <t>Income tax payable</t>
  </si>
  <si>
    <t xml:space="preserve">Estimation of employee benefits expenses </t>
  </si>
  <si>
    <t>(Unit:Baht)</t>
  </si>
  <si>
    <t xml:space="preserve">Total owners of </t>
  </si>
  <si>
    <t xml:space="preserve">Non-controlling </t>
  </si>
  <si>
    <t>the Company</t>
  </si>
  <si>
    <t>interests</t>
  </si>
  <si>
    <t>The notes to the financial statement are an integral part of this financial statement.</t>
  </si>
  <si>
    <t>Balance as at January 1, 2025</t>
  </si>
  <si>
    <t>Balance as at March 31, 2025</t>
  </si>
  <si>
    <t xml:space="preserve"> March 31, 2025</t>
  </si>
  <si>
    <t>Total owners of  the Company</t>
  </si>
  <si>
    <t xml:space="preserve">Non-current provisions for employee benefits </t>
  </si>
  <si>
    <t>Accrued dividend</t>
  </si>
  <si>
    <t>10.2</t>
  </si>
  <si>
    <t xml:space="preserve">Cash paid for bank overdrafts </t>
  </si>
  <si>
    <t>(Sign) ………………………...........….................……………………………………......................……………………... Directors</t>
  </si>
  <si>
    <t xml:space="preserve">  ( Mr.Anothai Eamlumnow )                             ( Mr.Peeraphong Eamlumnow )</t>
  </si>
  <si>
    <t xml:space="preserve">Loss of joint ventures accounted for using equity method </t>
  </si>
  <si>
    <t xml:space="preserve">Classification of write-off of investment </t>
  </si>
  <si>
    <t xml:space="preserve">          in foreign subsidiary</t>
  </si>
  <si>
    <t>As at March 31, 2026</t>
  </si>
  <si>
    <t>December 31, 2025</t>
  </si>
  <si>
    <t xml:space="preserve"> March 31, 2026</t>
  </si>
  <si>
    <t>For the three-month periods ended March 31, 2026</t>
  </si>
  <si>
    <t>Balance as at January 1, 2026</t>
  </si>
  <si>
    <t>Balance as at March 31, 2026</t>
  </si>
  <si>
    <t xml:space="preserve">Loss of associates accounted for using equity method                             </t>
  </si>
  <si>
    <t xml:space="preserve">Allowance for impairment on other non-current assets </t>
  </si>
  <si>
    <t>Cash repayment (paid) form other current financial assets</t>
  </si>
  <si>
    <t>Cash paid for purchased investment in a subsidiary</t>
  </si>
  <si>
    <t>Cash paid for purchase of right-of-use assets</t>
  </si>
  <si>
    <t xml:space="preserve">Differences on translating financial statements Increase </t>
  </si>
  <si>
    <t>Share of loss of associates accounted for using equity method</t>
  </si>
  <si>
    <t>Write-off of investment in subsidiary</t>
  </si>
  <si>
    <t>8.2</t>
  </si>
  <si>
    <t>Additional information disclosure relating to cash flows stated in note 15</t>
  </si>
  <si>
    <t>Cash provided by (used in) operating activities</t>
  </si>
  <si>
    <t>Net cash provided by (used in)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</si>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</sst>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#,##0.00_);[Black]\(#,##0.00\)"/>
    <numFmt numFmtId="244" formatCode="#,##0.0000000000000"/>
  </numFmts>
  <fonts count="2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31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66" fontId="38" fillId="0" borderId="0" applyFont="0" applyFill="0" applyBorder="0" applyAlignment="0" applyProtection="0"/>
    <xf numFmtId="0" fontId="39" fillId="0" borderId="0"/>
    <xf numFmtId="167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71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4" fillId="0" borderId="0">
      <alignment horizontal="left"/>
    </xf>
    <xf numFmtId="175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8" fontId="38" fillId="0" borderId="0" applyFill="0" applyBorder="0" applyAlignment="0"/>
    <xf numFmtId="0" fontId="38" fillId="0" borderId="0" applyFill="0" applyBorder="0" applyAlignment="0"/>
    <xf numFmtId="179" fontId="72" fillId="0" borderId="0" applyFill="0" applyBorder="0" applyAlignment="0"/>
    <xf numFmtId="180" fontId="72" fillId="0" borderId="0" applyFill="0" applyBorder="0" applyAlignment="0"/>
    <xf numFmtId="181" fontId="72" fillId="0" borderId="0" applyFill="0" applyBorder="0" applyAlignment="0"/>
    <xf numFmtId="182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9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183" fontId="7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3" fontId="50" fillId="0" borderId="0" applyFont="0" applyFill="0" applyBorder="0" applyAlignment="0" applyProtection="0"/>
    <xf numFmtId="178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203" fontId="62" fillId="0" borderId="0" applyFill="0" applyBorder="0" applyAlignment="0" applyProtection="0"/>
    <xf numFmtId="204" fontId="104" fillId="0" borderId="0"/>
    <xf numFmtId="205" fontId="62" fillId="0" borderId="0"/>
    <xf numFmtId="204" fontId="104" fillId="0" borderId="0"/>
    <xf numFmtId="205" fontId="62" fillId="0" borderId="0"/>
    <xf numFmtId="205" fontId="62" fillId="0" borderId="0"/>
    <xf numFmtId="205" fontId="62" fillId="0" borderId="0"/>
    <xf numFmtId="205" fontId="62" fillId="0" borderId="0"/>
    <xf numFmtId="204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179" fontId="72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04" fillId="0" borderId="0"/>
    <xf numFmtId="208" fontId="62" fillId="0" borderId="0"/>
    <xf numFmtId="207" fontId="104" fillId="0" borderId="0"/>
    <xf numFmtId="208" fontId="62" fillId="0" borderId="0"/>
    <xf numFmtId="209" fontId="16" fillId="0" borderId="0"/>
    <xf numFmtId="209" fontId="16" fillId="0" borderId="0"/>
    <xf numFmtId="208" fontId="62" fillId="0" borderId="0"/>
    <xf numFmtId="208" fontId="62" fillId="0" borderId="0"/>
    <xf numFmtId="208" fontId="62" fillId="0" borderId="0"/>
    <xf numFmtId="210" fontId="62" fillId="0" borderId="0"/>
    <xf numFmtId="207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11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12" fontId="104" fillId="0" borderId="0"/>
    <xf numFmtId="213" fontId="62" fillId="0" borderId="0"/>
    <xf numFmtId="212" fontId="104" fillId="0" borderId="0"/>
    <xf numFmtId="213" fontId="62" fillId="0" borderId="0"/>
    <xf numFmtId="213" fontId="62" fillId="0" borderId="0"/>
    <xf numFmtId="213" fontId="62" fillId="0" borderId="0"/>
    <xf numFmtId="214" fontId="62" fillId="0" borderId="0"/>
    <xf numFmtId="212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11" fillId="0" borderId="0" applyNumberFormat="0" applyAlignment="0">
      <alignment horizontal="left"/>
    </xf>
    <xf numFmtId="215" fontId="93" fillId="0" borderId="0" applyFont="0" applyFill="0" applyBorder="0" applyAlignment="0" applyProtection="0"/>
    <xf numFmtId="215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6" fontId="38" fillId="0" borderId="0" applyFont="0" applyFill="0" applyBorder="0" applyAlignment="0" applyProtection="0"/>
    <xf numFmtId="217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18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19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7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20" fontId="38" fillId="0" borderId="0"/>
    <xf numFmtId="213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193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77" fillId="0" borderId="0" applyFont="0" applyFill="0" applyBorder="0" applyAlignment="0" applyProtection="0"/>
    <xf numFmtId="223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10" fontId="186" fillId="0" borderId="0"/>
    <xf numFmtId="224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50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50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16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09" fontId="16" fillId="0" borderId="0"/>
    <xf numFmtId="209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25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8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26" fontId="38" fillId="0" borderId="0" applyFont="0" applyFill="0" applyBorder="0" applyAlignment="0" applyProtection="0"/>
    <xf numFmtId="182" fontId="72" fillId="0" borderId="0" applyFont="0" applyFill="0" applyBorder="0" applyAlignment="0" applyProtection="0"/>
    <xf numFmtId="227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28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29" fontId="38" fillId="0" borderId="0" applyNumberFormat="0" applyFill="0" applyBorder="0" applyAlignment="0" applyProtection="0">
      <alignment horizontal="left"/>
    </xf>
    <xf numFmtId="230" fontId="38" fillId="0" borderId="0" applyNumberFormat="0" applyFill="0" applyBorder="0" applyAlignment="0" applyProtection="0">
      <alignment horizontal="left"/>
    </xf>
    <xf numFmtId="231" fontId="38" fillId="0" borderId="0"/>
    <xf numFmtId="231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32" fontId="72" fillId="0" borderId="0" applyFill="0" applyBorder="0" applyAlignment="0"/>
    <xf numFmtId="233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4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34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77" fillId="0" borderId="0" applyNumberFormat="0" applyFont="0" applyFill="0" applyBorder="0" applyProtection="0">
      <alignment horizontal="center" vertical="center" wrapText="1"/>
    </xf>
    <xf numFmtId="187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0" fillId="0" borderId="11" applyNumberFormat="0" applyFill="0" applyAlignment="0" applyProtection="0"/>
    <xf numFmtId="0" fontId="243" fillId="0" borderId="27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50" fillId="0" borderId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9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38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177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39" fontId="256" fillId="0" borderId="0" applyFont="0" applyFill="0" applyBorder="0" applyAlignment="0" applyProtection="0"/>
    <xf numFmtId="239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60" fillId="0" borderId="0"/>
    <xf numFmtId="4" fontId="260" fillId="0" borderId="0" applyFont="0" applyFill="0" applyBorder="0" applyAlignment="0" applyProtection="0"/>
    <xf numFmtId="38" fontId="261" fillId="68" borderId="0" applyNumberFormat="0" applyBorder="0" applyAlignment="0" applyProtection="0"/>
    <xf numFmtId="38" fontId="261" fillId="68" borderId="0" applyNumberFormat="0" applyBorder="0" applyAlignment="0" applyProtection="0"/>
    <xf numFmtId="38" fontId="129" fillId="68" borderId="0" applyNumberFormat="0" applyBorder="0" applyAlignment="0" applyProtection="0"/>
    <xf numFmtId="10" fontId="261" fillId="73" borderId="26" applyNumberFormat="0" applyBorder="0" applyAlignment="0" applyProtection="0"/>
    <xf numFmtId="10" fontId="261" fillId="73" borderId="26" applyNumberFormat="0" applyBorder="0" applyAlignment="0" applyProtection="0"/>
    <xf numFmtId="10" fontId="129" fillId="73" borderId="26" applyNumberFormat="0" applyBorder="0" applyAlignment="0" applyProtection="0"/>
    <xf numFmtId="210" fontId="262" fillId="0" borderId="0"/>
    <xf numFmtId="210" fontId="262" fillId="0" borderId="0"/>
    <xf numFmtId="210" fontId="186" fillId="0" borderId="0"/>
    <xf numFmtId="0" fontId="26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40" fontId="14" fillId="0" borderId="0" xfId="2" applyNumberFormat="1" applyFont="1" applyAlignment="1">
      <alignment horizontal="center" vertical="center"/>
    </xf>
    <xf numFmtId="40" fontId="14" fillId="0" borderId="0" xfId="0" applyNumberFormat="1" applyFont="1" applyAlignment="1">
      <alignment vertical="center"/>
    </xf>
    <xf numFmtId="39" fontId="14" fillId="0" borderId="0" xfId="2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43" fontId="14" fillId="0" borderId="0" xfId="1" applyFont="1" applyFill="1" applyAlignment="1">
      <alignment vertical="center"/>
    </xf>
    <xf numFmtId="164" fontId="14" fillId="0" borderId="3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39" fontId="14" fillId="0" borderId="0" xfId="2" applyFont="1" applyAlignment="1">
      <alignment vertical="center"/>
    </xf>
    <xf numFmtId="40" fontId="18" fillId="0" borderId="0" xfId="0" applyNumberFormat="1" applyFont="1" applyAlignment="1">
      <alignment vertical="center"/>
    </xf>
    <xf numFmtId="0" fontId="14" fillId="0" borderId="0" xfId="0" applyFont="1"/>
    <xf numFmtId="39" fontId="14" fillId="0" borderId="0" xfId="3" applyFont="1" applyAlignment="1">
      <alignment vertical="center"/>
    </xf>
    <xf numFmtId="0" fontId="11" fillId="0" borderId="0" xfId="0" applyFont="1"/>
    <xf numFmtId="40" fontId="14" fillId="0" borderId="0" xfId="2" applyNumberFormat="1" applyFont="1" applyAlignment="1">
      <alignment vertical="center"/>
    </xf>
    <xf numFmtId="0" fontId="14" fillId="0" borderId="0" xfId="8" applyFont="1" applyAlignment="1">
      <alignment vertical="center"/>
    </xf>
    <xf numFmtId="43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0" fontId="14" fillId="0" borderId="0" xfId="4598" applyFont="1"/>
    <xf numFmtId="0" fontId="18" fillId="0" borderId="0" xfId="4598" applyFont="1"/>
    <xf numFmtId="4" fontId="14" fillId="0" borderId="0" xfId="4599" applyNumberFormat="1" applyFont="1" applyFill="1" applyBorder="1" applyAlignment="1">
      <alignment horizontal="right"/>
    </xf>
    <xf numFmtId="4" fontId="14" fillId="0" borderId="0" xfId="4599" applyNumberFormat="1" applyFont="1" applyFill="1" applyBorder="1" applyAlignment="1">
      <alignment horizontal="right" vertical="center"/>
    </xf>
    <xf numFmtId="4" fontId="14" fillId="0" borderId="38" xfId="4599" applyNumberFormat="1" applyFont="1" applyFill="1" applyBorder="1" applyAlignment="1">
      <alignment horizontal="right"/>
    </xf>
    <xf numFmtId="0" fontId="14" fillId="0" borderId="0" xfId="4598" applyFont="1" applyAlignment="1">
      <alignment horizontal="center" wrapText="1"/>
    </xf>
    <xf numFmtId="4" fontId="14" fillId="0" borderId="0" xfId="4598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600" applyFont="1"/>
    <xf numFmtId="0" fontId="18" fillId="0" borderId="0" xfId="4600" applyFont="1"/>
    <xf numFmtId="40" fontId="14" fillId="0" borderId="0" xfId="4600" applyNumberFormat="1" applyFont="1" applyAlignment="1">
      <alignment horizontal="center" vertical="center"/>
    </xf>
    <xf numFmtId="43" fontId="14" fillId="0" borderId="0" xfId="4601" applyFont="1" applyFill="1" applyBorder="1" applyAlignment="1">
      <alignment vertical="center"/>
    </xf>
    <xf numFmtId="43" fontId="14" fillId="0" borderId="0" xfId="4601" applyFont="1" applyFill="1" applyAlignment="1">
      <alignment horizontal="right"/>
    </xf>
    <xf numFmtId="40" fontId="14" fillId="0" borderId="0" xfId="4600" applyNumberFormat="1" applyFont="1" applyAlignment="1">
      <alignment vertical="center"/>
    </xf>
    <xf numFmtId="4" fontId="14" fillId="0" borderId="0" xfId="4601" applyNumberFormat="1" applyFont="1" applyFill="1"/>
    <xf numFmtId="165" fontId="14" fillId="0" borderId="0" xfId="4601" applyNumberFormat="1" applyFont="1" applyFill="1" applyAlignment="1">
      <alignment vertical="center"/>
    </xf>
    <xf numFmtId="165" fontId="14" fillId="0" borderId="0" xfId="4601" applyNumberFormat="1" applyFont="1" applyFill="1" applyBorder="1" applyAlignment="1">
      <alignment vertical="center"/>
    </xf>
    <xf numFmtId="43" fontId="14" fillId="0" borderId="0" xfId="4600" applyNumberFormat="1" applyFont="1"/>
    <xf numFmtId="164" fontId="14" fillId="0" borderId="0" xfId="4601" applyNumberFormat="1" applyFont="1" applyFill="1"/>
    <xf numFmtId="43" fontId="14" fillId="0" borderId="0" xfId="4601" applyFont="1" applyFill="1"/>
    <xf numFmtId="43" fontId="14" fillId="0" borderId="0" xfId="4601" applyFont="1" applyFill="1" applyAlignment="1">
      <alignment vertical="center"/>
    </xf>
    <xf numFmtId="40" fontId="18" fillId="0" borderId="0" xfId="2" applyNumberFormat="1" applyFont="1" applyAlignment="1">
      <alignment horizontal="left" vertical="center"/>
    </xf>
    <xf numFmtId="164" fontId="14" fillId="0" borderId="0" xfId="4601" applyNumberFormat="1" applyFont="1" applyFill="1" applyBorder="1" applyAlignment="1">
      <alignment vertical="center"/>
    </xf>
    <xf numFmtId="164" fontId="18" fillId="0" borderId="0" xfId="4601" applyNumberFormat="1" applyFont="1" applyFill="1" applyBorder="1" applyAlignment="1">
      <alignment vertical="center"/>
    </xf>
    <xf numFmtId="43" fontId="18" fillId="0" borderId="0" xfId="4601" applyFont="1" applyFill="1" applyBorder="1" applyAlignment="1">
      <alignment vertical="center"/>
    </xf>
    <xf numFmtId="164" fontId="18" fillId="0" borderId="0" xfId="2" applyNumberFormat="1" applyFont="1" applyAlignment="1">
      <alignment vertical="center"/>
    </xf>
    <xf numFmtId="240" fontId="14" fillId="0" borderId="0" xfId="4601" applyNumberFormat="1" applyFont="1" applyFill="1"/>
    <xf numFmtId="3" fontId="14" fillId="0" borderId="0" xfId="2" applyNumberFormat="1" applyFont="1" applyAlignment="1">
      <alignment vertical="center"/>
    </xf>
    <xf numFmtId="43" fontId="14" fillId="0" borderId="39" xfId="1" applyFont="1" applyFill="1" applyBorder="1" applyAlignment="1">
      <alignment vertical="center"/>
    </xf>
    <xf numFmtId="43" fontId="14" fillId="0" borderId="0" xfId="1" applyFont="1" applyFill="1"/>
    <xf numFmtId="0" fontId="14" fillId="0" borderId="0" xfId="4602" applyFont="1"/>
    <xf numFmtId="0" fontId="18" fillId="0" borderId="0" xfId="4602" applyFont="1"/>
    <xf numFmtId="40" fontId="14" fillId="0" borderId="0" xfId="4602" applyNumberFormat="1" applyFont="1" applyAlignment="1">
      <alignment horizontal="center" vertical="center"/>
    </xf>
    <xf numFmtId="40" fontId="14" fillId="0" borderId="0" xfId="4602" applyNumberFormat="1" applyFont="1" applyAlignment="1">
      <alignment horizontal="right" vertical="center"/>
    </xf>
    <xf numFmtId="4" fontId="14" fillId="0" borderId="0" xfId="4602" applyNumberFormat="1" applyFont="1" applyAlignment="1">
      <alignment vertical="center"/>
    </xf>
    <xf numFmtId="165" fontId="14" fillId="0" borderId="0" xfId="4602" applyNumberFormat="1" applyFont="1" applyAlignment="1">
      <alignment vertical="center"/>
    </xf>
    <xf numFmtId="43" fontId="14" fillId="0" borderId="0" xfId="4603" applyFont="1" applyFill="1" applyAlignment="1">
      <alignment vertical="center"/>
    </xf>
    <xf numFmtId="165" fontId="14" fillId="0" borderId="0" xfId="4603" applyNumberFormat="1" applyFont="1" applyFill="1" applyBorder="1" applyAlignment="1">
      <alignment horizontal="right"/>
    </xf>
    <xf numFmtId="4" fontId="14" fillId="0" borderId="0" xfId="4602" applyNumberFormat="1" applyFont="1"/>
    <xf numFmtId="165" fontId="14" fillId="0" borderId="0" xfId="4602" applyNumberFormat="1" applyFont="1"/>
    <xf numFmtId="43" fontId="14" fillId="0" borderId="0" xfId="4603" applyFont="1" applyFill="1"/>
    <xf numFmtId="165" fontId="14" fillId="0" borderId="39" xfId="4602" applyNumberFormat="1" applyFont="1" applyBorder="1" applyAlignment="1">
      <alignment vertical="center"/>
    </xf>
    <xf numFmtId="196" fontId="14" fillId="0" borderId="0" xfId="4602" applyNumberFormat="1" applyFont="1"/>
    <xf numFmtId="165" fontId="14" fillId="0" borderId="37" xfId="4602" applyNumberFormat="1" applyFont="1" applyBorder="1" applyAlignment="1">
      <alignment vertical="center"/>
    </xf>
    <xf numFmtId="43" fontId="14" fillId="0" borderId="0" xfId="4603" applyFont="1" applyFill="1" applyBorder="1"/>
    <xf numFmtId="4" fontId="14" fillId="0" borderId="37" xfId="4601" applyNumberFormat="1" applyFont="1" applyFill="1" applyBorder="1"/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241" fontId="11" fillId="0" borderId="0" xfId="0" applyNumberFormat="1" applyFont="1"/>
    <xf numFmtId="43" fontId="11" fillId="0" borderId="0" xfId="1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" fontId="11" fillId="0" borderId="0" xfId="0" applyNumberFormat="1" applyFont="1"/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43" fontId="11" fillId="0" borderId="0" xfId="1" applyFont="1" applyFill="1"/>
    <xf numFmtId="164" fontId="11" fillId="0" borderId="0" xfId="0" applyNumberFormat="1" applyFont="1"/>
    <xf numFmtId="0" fontId="14" fillId="0" borderId="0" xfId="4600" quotePrefix="1" applyFont="1" applyAlignment="1">
      <alignment horizontal="center"/>
    </xf>
    <xf numFmtId="164" fontId="14" fillId="0" borderId="37" xfId="4601" applyNumberFormat="1" applyFont="1" applyFill="1" applyBorder="1" applyAlignment="1">
      <alignment vertical="center"/>
    </xf>
    <xf numFmtId="164" fontId="14" fillId="0" borderId="37" xfId="0" applyNumberFormat="1" applyFont="1" applyBorder="1" applyAlignment="1">
      <alignment vertical="center"/>
    </xf>
    <xf numFmtId="43" fontId="14" fillId="0" borderId="37" xfId="1" applyFont="1" applyFill="1" applyBorder="1" applyAlignment="1">
      <alignment vertical="center"/>
    </xf>
    <xf numFmtId="0" fontId="14" fillId="0" borderId="0" xfId="4604" applyFont="1"/>
    <xf numFmtId="0" fontId="18" fillId="0" borderId="0" xfId="4604" applyFont="1"/>
    <xf numFmtId="0" fontId="14" fillId="0" borderId="0" xfId="4604" applyFont="1" applyAlignment="1">
      <alignment horizontal="center"/>
    </xf>
    <xf numFmtId="0" fontId="14" fillId="0" borderId="0" xfId="4604" applyFont="1" applyAlignment="1">
      <alignment horizontal="center" vertical="top" wrapText="1"/>
    </xf>
    <xf numFmtId="0" fontId="14" fillId="0" borderId="36" xfId="4604" applyFont="1" applyBorder="1" applyAlignment="1">
      <alignment horizontal="center" vertical="top"/>
    </xf>
    <xf numFmtId="0" fontId="14" fillId="0" borderId="0" xfId="4604" applyFont="1" applyAlignment="1">
      <alignment horizontal="center" vertical="top"/>
    </xf>
    <xf numFmtId="0" fontId="14" fillId="0" borderId="39" xfId="4604" applyFont="1" applyBorder="1" applyAlignment="1">
      <alignment horizontal="center" vertical="top" wrapText="1"/>
    </xf>
    <xf numFmtId="43" fontId="14" fillId="0" borderId="0" xfId="1" applyFont="1" applyFill="1" applyBorder="1" applyAlignment="1">
      <alignment horizontal="right"/>
    </xf>
    <xf numFmtId="165" fontId="14" fillId="0" borderId="0" xfId="4606" applyNumberFormat="1" applyFont="1" applyFill="1" applyBorder="1"/>
    <xf numFmtId="4" fontId="14" fillId="0" borderId="0" xfId="4601" applyNumberFormat="1" applyFont="1" applyFill="1" applyBorder="1"/>
    <xf numFmtId="43" fontId="18" fillId="0" borderId="0" xfId="1" applyFont="1" applyFill="1"/>
    <xf numFmtId="0" fontId="257" fillId="0" borderId="0" xfId="0" applyFont="1" applyAlignment="1">
      <alignment horizontal="center"/>
    </xf>
    <xf numFmtId="242" fontId="257" fillId="0" borderId="0" xfId="1" applyNumberFormat="1" applyFont="1" applyFill="1" applyAlignment="1">
      <alignment horizontal="center"/>
    </xf>
    <xf numFmtId="242" fontId="257" fillId="0" borderId="0" xfId="0" applyNumberFormat="1" applyFont="1" applyAlignment="1">
      <alignment horizontal="center"/>
    </xf>
    <xf numFmtId="242" fontId="258" fillId="0" borderId="0" xfId="2" applyNumberFormat="1" applyFont="1" applyAlignment="1">
      <alignment vertical="center"/>
    </xf>
    <xf numFmtId="0" fontId="14" fillId="0" borderId="39" xfId="4604" applyFont="1" applyBorder="1" applyAlignment="1">
      <alignment horizontal="center"/>
    </xf>
    <xf numFmtId="189" fontId="14" fillId="0" borderId="0" xfId="4601" applyNumberFormat="1" applyFont="1" applyFill="1"/>
    <xf numFmtId="189" fontId="18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center"/>
    </xf>
    <xf numFmtId="243" fontId="259" fillId="0" borderId="39" xfId="1" quotePrefix="1" applyNumberFormat="1" applyFont="1" applyFill="1" applyBorder="1" applyAlignment="1">
      <alignment horizontal="right" vertical="top" wrapText="1"/>
    </xf>
    <xf numFmtId="40" fontId="11" fillId="0" borderId="0" xfId="0" applyNumberFormat="1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43" fontId="11" fillId="0" borderId="0" xfId="1" applyFont="1" applyFill="1" applyBorder="1" applyAlignment="1">
      <alignment horizontal="center"/>
    </xf>
    <xf numFmtId="43" fontId="257" fillId="0" borderId="0" xfId="1" applyFont="1" applyFill="1" applyAlignment="1">
      <alignment horizontal="center"/>
    </xf>
    <xf numFmtId="40" fontId="14" fillId="0" borderId="0" xfId="4602" applyNumberFormat="1" applyFont="1"/>
    <xf numFmtId="244" fontId="14" fillId="0" borderId="0" xfId="4602" applyNumberFormat="1" applyFont="1"/>
    <xf numFmtId="4" fontId="14" fillId="0" borderId="39" xfId="4602" applyNumberFormat="1" applyFont="1" applyBorder="1" applyAlignment="1">
      <alignment vertical="center"/>
    </xf>
    <xf numFmtId="4" fontId="14" fillId="0" borderId="37" xfId="4602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43" fontId="14" fillId="0" borderId="0" xfId="4598" applyNumberFormat="1" applyFont="1" applyAlignment="1">
      <alignment horizontal="right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14" fillId="0" borderId="39" xfId="4603" applyFont="1" applyFill="1" applyBorder="1" applyAlignment="1">
      <alignment vertical="center"/>
    </xf>
    <xf numFmtId="43" fontId="14" fillId="0" borderId="0" xfId="1" quotePrefix="1" applyFont="1" applyFill="1" applyAlignment="1">
      <alignment horizontal="center" vertical="center"/>
    </xf>
    <xf numFmtId="40" fontId="14" fillId="0" borderId="0" xfId="0" applyNumberFormat="1" applyFont="1" applyAlignment="1">
      <alignment horizontal="right"/>
    </xf>
    <xf numFmtId="43" fontId="14" fillId="0" borderId="2" xfId="1" applyFont="1" applyFill="1" applyBorder="1" applyAlignment="1">
      <alignment vertical="center"/>
    </xf>
    <xf numFmtId="0" fontId="14" fillId="0" borderId="0" xfId="4598" quotePrefix="1" applyFont="1" applyAlignment="1">
      <alignment horizontal="center"/>
    </xf>
    <xf numFmtId="15" fontId="11" fillId="0" borderId="37" xfId="0" quotePrefix="1" applyNumberFormat="1" applyFont="1" applyBorder="1" applyAlignment="1">
      <alignment horizontal="center"/>
    </xf>
    <xf numFmtId="0" fontId="14" fillId="0" borderId="0" xfId="4607" applyFont="1"/>
    <xf numFmtId="4" fontId="14" fillId="0" borderId="0" xfId="4607" applyNumberFormat="1" applyFont="1" applyAlignment="1">
      <alignment vertical="center"/>
    </xf>
    <xf numFmtId="165" fontId="14" fillId="0" borderId="0" xfId="4607" applyNumberFormat="1" applyFont="1" applyAlignment="1">
      <alignment vertical="center"/>
    </xf>
    <xf numFmtId="164" fontId="14" fillId="0" borderId="2" xfId="4601" applyNumberFormat="1" applyFont="1" applyFill="1" applyBorder="1" applyAlignment="1">
      <alignment vertical="center"/>
    </xf>
    <xf numFmtId="164" fontId="14" fillId="0" borderId="40" xfId="4601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0" xfId="4602" applyFont="1" applyAlignment="1">
      <alignment horizontal="center"/>
    </xf>
    <xf numFmtId="165" fontId="14" fillId="0" borderId="37" xfId="4601" applyNumberFormat="1" applyFont="1" applyFill="1" applyBorder="1"/>
    <xf numFmtId="43" fontId="14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vertical="center"/>
    </xf>
    <xf numFmtId="40" fontId="14" fillId="0" borderId="0" xfId="0" quotePrefix="1" applyNumberFormat="1" applyFont="1" applyAlignment="1">
      <alignment horizontal="right"/>
    </xf>
    <xf numFmtId="243" fontId="259" fillId="0" borderId="0" xfId="1" quotePrefix="1" applyNumberFormat="1" applyFont="1" applyFill="1" applyBorder="1" applyAlignment="1">
      <alignment horizontal="right" vertical="top" wrapText="1"/>
    </xf>
    <xf numFmtId="4" fontId="14" fillId="0" borderId="2" xfId="4602" applyNumberFormat="1" applyFont="1" applyBorder="1" applyAlignment="1">
      <alignment vertical="center"/>
    </xf>
    <xf numFmtId="43" fontId="14" fillId="0" borderId="0" xfId="1" applyFont="1"/>
    <xf numFmtId="0" fontId="18" fillId="0" borderId="0" xfId="4620" applyFont="1" applyAlignment="1">
      <alignment horizontal="center"/>
    </xf>
    <xf numFmtId="0" fontId="18" fillId="0" borderId="0" xfId="4620" applyFont="1"/>
    <xf numFmtId="0" fontId="14" fillId="0" borderId="0" xfId="4620" applyFont="1"/>
    <xf numFmtId="0" fontId="14" fillId="0" borderId="0" xfId="4620" applyFont="1" applyAlignment="1">
      <alignment horizontal="center"/>
    </xf>
    <xf numFmtId="0" fontId="14" fillId="0" borderId="0" xfId="4620" applyFont="1" applyAlignment="1">
      <alignment horizontal="right"/>
    </xf>
    <xf numFmtId="43" fontId="14" fillId="0" borderId="0" xfId="4621" applyFont="1" applyFill="1"/>
    <xf numFmtId="40" fontId="14" fillId="0" borderId="0" xfId="4622" applyNumberFormat="1" applyFont="1" applyAlignment="1">
      <alignment horizontal="center" vertical="center"/>
    </xf>
    <xf numFmtId="0" fontId="14" fillId="0" borderId="0" xfId="4623" applyFont="1" applyAlignment="1">
      <alignment horizontal="center"/>
    </xf>
    <xf numFmtId="0" fontId="14" fillId="0" borderId="0" xfId="4623" applyFont="1" applyAlignment="1">
      <alignment horizontal="center" vertical="top" wrapText="1"/>
    </xf>
    <xf numFmtId="0" fontId="14" fillId="0" borderId="36" xfId="4623" applyFont="1" applyBorder="1" applyAlignment="1">
      <alignment horizontal="center" vertical="top"/>
    </xf>
    <xf numFmtId="0" fontId="263" fillId="0" borderId="0" xfId="4624" applyFont="1" applyAlignment="1">
      <alignment horizontal="center" vertical="top"/>
    </xf>
    <xf numFmtId="0" fontId="14" fillId="0" borderId="0" xfId="4623" applyFont="1" applyAlignment="1">
      <alignment horizontal="center" vertical="top"/>
    </xf>
    <xf numFmtId="43" fontId="14" fillId="0" borderId="0" xfId="4621" applyFont="1" applyFill="1" applyAlignment="1">
      <alignment horizontal="center"/>
    </xf>
    <xf numFmtId="0" fontId="14" fillId="0" borderId="39" xfId="4623" applyFont="1" applyBorder="1" applyAlignment="1">
      <alignment horizontal="center"/>
    </xf>
    <xf numFmtId="0" fontId="14" fillId="0" borderId="39" xfId="4623" applyFont="1" applyBorder="1" applyAlignment="1">
      <alignment horizontal="center" vertical="top" wrapText="1"/>
    </xf>
    <xf numFmtId="0" fontId="14" fillId="0" borderId="39" xfId="4623" applyFont="1" applyBorder="1"/>
    <xf numFmtId="0" fontId="14" fillId="0" borderId="0" xfId="4623" applyFont="1"/>
    <xf numFmtId="4" fontId="14" fillId="0" borderId="0" xfId="4621" applyNumberFormat="1" applyFont="1" applyFill="1" applyBorder="1" applyAlignment="1">
      <alignment horizontal="right"/>
    </xf>
    <xf numFmtId="4" fontId="14" fillId="0" borderId="0" xfId="4621" applyNumberFormat="1" applyFont="1" applyFill="1" applyBorder="1" applyAlignment="1">
      <alignment horizontal="right" vertical="center"/>
    </xf>
    <xf numFmtId="165" fontId="14" fillId="0" borderId="0" xfId="4625" applyNumberFormat="1" applyFont="1"/>
    <xf numFmtId="43" fontId="14" fillId="0" borderId="0" xfId="4620" applyNumberFormat="1" applyFont="1"/>
    <xf numFmtId="0" fontId="14" fillId="0" borderId="0" xfId="4620" quotePrefix="1" applyFont="1" applyAlignment="1">
      <alignment horizontal="center"/>
    </xf>
    <xf numFmtId="165" fontId="14" fillId="0" borderId="0" xfId="4625" applyNumberFormat="1" applyFont="1" applyFill="1" applyBorder="1"/>
    <xf numFmtId="4" fontId="14" fillId="0" borderId="0" xfId="4620" applyNumberFormat="1" applyFont="1"/>
    <xf numFmtId="4" fontId="14" fillId="0" borderId="38" xfId="4621" applyNumberFormat="1" applyFont="1" applyFill="1" applyBorder="1" applyAlignment="1">
      <alignment horizontal="right"/>
    </xf>
    <xf numFmtId="243" fontId="259" fillId="0" borderId="0" xfId="1" applyNumberFormat="1" applyFont="1" applyBorder="1" applyAlignment="1">
      <alignment horizontal="right" vertical="top" wrapText="1"/>
    </xf>
    <xf numFmtId="165" fontId="14" fillId="0" borderId="0" xfId="4626" applyNumberFormat="1" applyFont="1" applyBorder="1"/>
    <xf numFmtId="43" fontId="14" fillId="0" borderId="38" xfId="1" applyFont="1" applyFill="1" applyBorder="1" applyAlignment="1">
      <alignment horizontal="right"/>
    </xf>
    <xf numFmtId="0" fontId="14" fillId="0" borderId="0" xfId="4623" quotePrefix="1" applyFont="1" applyAlignment="1">
      <alignment horizontal="center"/>
    </xf>
    <xf numFmtId="164" fontId="14" fillId="0" borderId="38" xfId="4601" applyNumberFormat="1" applyFont="1" applyFill="1" applyBorder="1" applyAlignment="1">
      <alignment vertical="center"/>
    </xf>
    <xf numFmtId="165" fontId="14" fillId="0" borderId="0" xfId="4627" applyNumberFormat="1" applyFont="1" applyFill="1" applyBorder="1" applyAlignment="1">
      <alignment horizontal="right"/>
    </xf>
    <xf numFmtId="40" fontId="14" fillId="0" borderId="0" xfId="4607" applyNumberFormat="1" applyFont="1" applyAlignment="1">
      <alignment horizontal="right" vertical="center"/>
    </xf>
    <xf numFmtId="4" fontId="14" fillId="0" borderId="0" xfId="4628" applyNumberFormat="1" applyFont="1" applyAlignment="1">
      <alignment horizontal="right"/>
    </xf>
    <xf numFmtId="43" fontId="14" fillId="0" borderId="0" xfId="1" applyFont="1" applyBorder="1" applyAlignment="1">
      <alignment vertical="center"/>
    </xf>
    <xf numFmtId="4" fontId="14" fillId="0" borderId="0" xfId="4629" applyNumberFormat="1" applyFont="1" applyFill="1"/>
    <xf numFmtId="165" fontId="14" fillId="0" borderId="0" xfId="4629" applyNumberFormat="1" applyFont="1" applyFill="1" applyAlignment="1">
      <alignment vertical="center"/>
    </xf>
    <xf numFmtId="165" fontId="14" fillId="0" borderId="39" xfId="4629" applyNumberFormat="1" applyFont="1" applyFill="1" applyBorder="1"/>
    <xf numFmtId="4" fontId="14" fillId="0" borderId="0" xfId="4629" applyNumberFormat="1" applyFont="1" applyFill="1" applyBorder="1"/>
    <xf numFmtId="165" fontId="14" fillId="0" borderId="39" xfId="4629" applyNumberFormat="1" applyFont="1" applyFill="1" applyBorder="1" applyAlignment="1">
      <alignment vertical="center"/>
    </xf>
    <xf numFmtId="165" fontId="14" fillId="0" borderId="0" xfId="4629" applyNumberFormat="1" applyFont="1" applyFill="1" applyBorder="1" applyAlignment="1">
      <alignment vertical="center"/>
    </xf>
    <xf numFmtId="0" fontId="14" fillId="0" borderId="0" xfId="4630" applyFont="1"/>
    <xf numFmtId="164" fontId="14" fillId="0" borderId="40" xfId="4629" applyNumberFormat="1" applyFont="1" applyFill="1" applyBorder="1"/>
    <xf numFmtId="164" fontId="14" fillId="0" borderId="0" xfId="4629" applyNumberFormat="1" applyFont="1" applyFill="1" applyAlignment="1">
      <alignment vertical="center"/>
    </xf>
    <xf numFmtId="165" fontId="14" fillId="0" borderId="0" xfId="4606" applyNumberFormat="1" applyFont="1"/>
    <xf numFmtId="43" fontId="14" fillId="0" borderId="39" xfId="1" applyFont="1" applyBorder="1" applyAlignment="1">
      <alignment vertical="center"/>
    </xf>
    <xf numFmtId="43" fontId="14" fillId="0" borderId="0" xfId="1" applyFont="1" applyAlignment="1">
      <alignment horizontal="right" vertical="center"/>
    </xf>
    <xf numFmtId="43" fontId="14" fillId="0" borderId="38" xfId="1" applyFont="1" applyFill="1" applyBorder="1"/>
    <xf numFmtId="0" fontId="14" fillId="0" borderId="0" xfId="4602" applyFont="1" applyAlignment="1">
      <alignment horizontal="center"/>
    </xf>
    <xf numFmtId="0" fontId="18" fillId="0" borderId="0" xfId="4602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0" xfId="4620" applyFont="1" applyAlignment="1">
      <alignment horizontal="center"/>
    </xf>
    <xf numFmtId="0" fontId="18" fillId="0" borderId="0" xfId="4620" applyFont="1" applyAlignment="1">
      <alignment horizontal="center"/>
    </xf>
    <xf numFmtId="0" fontId="14" fillId="0" borderId="39" xfId="4620" applyFont="1" applyBorder="1" applyAlignment="1">
      <alignment horizontal="center"/>
    </xf>
    <xf numFmtId="0" fontId="14" fillId="0" borderId="37" xfId="4623" applyFont="1" applyBorder="1" applyAlignment="1">
      <alignment horizontal="center"/>
    </xf>
    <xf numFmtId="0" fontId="14" fillId="0" borderId="0" xfId="4598" applyFont="1" applyAlignment="1">
      <alignment horizontal="center"/>
    </xf>
    <xf numFmtId="0" fontId="18" fillId="0" borderId="0" xfId="4598" applyFont="1" applyAlignment="1">
      <alignment horizontal="center"/>
    </xf>
    <xf numFmtId="0" fontId="18" fillId="0" borderId="0" xfId="4604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4" fillId="0" borderId="37" xfId="4604" applyFont="1" applyBorder="1" applyAlignment="1">
      <alignment horizontal="center"/>
    </xf>
  </cellXfs>
  <cellStyles count="4631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28" xr:uid="{8A230D77-FBBA-4882-A4E1-4689BB189A61}"/>
    <cellStyle name="Comma 69 3" xfId="4621" xr:uid="{3FDEFAFC-B5CA-4CD2-829C-A92DABB78A5F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26" xr:uid="{277C21FC-F0C6-4DA0-B4A9-74D072458611}"/>
    <cellStyle name="Comma 70 3" xfId="4625" xr:uid="{684D25B2-85B0-409D-B608-CE2FB8449B14}"/>
    <cellStyle name="Comma 70 4" xfId="4629" xr:uid="{4C5085FD-6C08-45C6-A801-7BC5FC4617B3}"/>
    <cellStyle name="Comma 71" xfId="4603" xr:uid="{00000000-0005-0000-0000-000094080000}"/>
    <cellStyle name="Comma 71 2" xfId="4627" xr:uid="{EF476984-E769-4119-A3AC-1CB4168C9506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23" xr:uid="{72ADBB20-B609-48EA-99C9-3649A8894E91}"/>
    <cellStyle name="Normal 74 3" xfId="4620" xr:uid="{E87A90AA-0513-4D2D-8C8B-172BD96024F1}"/>
    <cellStyle name="Normal 75" xfId="4600" xr:uid="{00000000-0005-0000-0000-0000980D0000}"/>
    <cellStyle name="Normal 75 2" xfId="4622" xr:uid="{DA292E1D-AD89-4077-A48F-DADA51333A6E}"/>
    <cellStyle name="Normal 75 3" xfId="4630" xr:uid="{2079F22A-67D7-47C3-858B-CB0172582B25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4" xr:uid="{4DF59E41-4A9B-441A-A3A6-B8DCC53ADDDA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CC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tabSelected="1" view="pageBreakPreview" zoomScale="90" zoomScaleNormal="100" zoomScaleSheetLayoutView="90" workbookViewId="0">
      <selection activeCell="Q1" sqref="Q1"/>
    </sheetView>
  </sheetViews>
  <sheetFormatPr defaultColWidth="9.109375" defaultRowHeight="23.4"/>
  <cols>
    <col min="1" max="4" width="2.21875" style="15" customWidth="1"/>
    <col min="5" max="5" width="28.21875" style="15" customWidth="1"/>
    <col min="6" max="6" width="1" style="2" customWidth="1"/>
    <col min="7" max="7" width="6.33203125" style="72" customWidth="1"/>
    <col min="8" max="8" width="0.88671875" style="72" customWidth="1"/>
    <col min="9" max="9" width="16" style="72" customWidth="1"/>
    <col min="10" max="10" width="1.109375" style="72" customWidth="1"/>
    <col min="11" max="11" width="16" style="72" customWidth="1"/>
    <col min="12" max="12" width="1.109375" style="72" customWidth="1"/>
    <col min="13" max="13" width="16" style="72" customWidth="1"/>
    <col min="14" max="14" width="1" style="2" customWidth="1"/>
    <col min="15" max="15" width="16" style="72" customWidth="1"/>
    <col min="16" max="16" width="1" style="2" customWidth="1"/>
    <col min="17" max="17" width="15.5546875" style="15" customWidth="1"/>
    <col min="18" max="18" width="13.77734375" style="15" customWidth="1"/>
    <col min="19" max="19" width="14.5546875" style="15" bestFit="1" customWidth="1"/>
    <col min="20" max="20" width="10.88671875" style="15" customWidth="1"/>
    <col min="21" max="16384" width="9.109375" style="15"/>
  </cols>
  <sheetData>
    <row r="1" spans="1:17" s="71" customForma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7" s="71" customForma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7" s="71" customFormat="1">
      <c r="A3" s="192" t="s">
        <v>157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7">
      <c r="F4" s="1"/>
      <c r="N4" s="1"/>
      <c r="O4" s="3" t="s">
        <v>6</v>
      </c>
      <c r="P4" s="1"/>
    </row>
    <row r="5" spans="1:17">
      <c r="I5" s="190" t="s">
        <v>4</v>
      </c>
      <c r="J5" s="190"/>
      <c r="K5" s="190"/>
      <c r="M5" s="190" t="s">
        <v>5</v>
      </c>
      <c r="N5" s="190"/>
      <c r="O5" s="190"/>
    </row>
    <row r="6" spans="1:17">
      <c r="A6" s="71" t="s">
        <v>2</v>
      </c>
      <c r="B6" s="71"/>
      <c r="C6" s="71"/>
      <c r="D6" s="71"/>
      <c r="G6" s="115" t="s">
        <v>3</v>
      </c>
      <c r="I6" s="124" t="s">
        <v>159</v>
      </c>
      <c r="J6" s="2"/>
      <c r="K6" s="124" t="s">
        <v>158</v>
      </c>
      <c r="M6" s="124" t="s">
        <v>159</v>
      </c>
      <c r="O6" s="124" t="s">
        <v>158</v>
      </c>
    </row>
    <row r="7" spans="1:17">
      <c r="A7" s="71"/>
      <c r="B7" s="71"/>
      <c r="C7" s="71"/>
      <c r="D7" s="71"/>
      <c r="I7" s="72" t="s">
        <v>7</v>
      </c>
      <c r="J7" s="2"/>
      <c r="K7" s="72" t="s">
        <v>8</v>
      </c>
      <c r="M7" s="72" t="s">
        <v>7</v>
      </c>
      <c r="O7" s="72" t="s">
        <v>8</v>
      </c>
    </row>
    <row r="8" spans="1:17">
      <c r="A8" s="71"/>
      <c r="B8" s="71"/>
      <c r="C8" s="71"/>
      <c r="D8" s="71"/>
      <c r="I8" s="72" t="s">
        <v>9</v>
      </c>
      <c r="J8" s="2"/>
      <c r="M8" s="72" t="s">
        <v>9</v>
      </c>
    </row>
    <row r="9" spans="1:17">
      <c r="A9" s="71" t="s">
        <v>12</v>
      </c>
      <c r="B9" s="71"/>
      <c r="C9" s="71"/>
      <c r="D9" s="71"/>
      <c r="J9" s="130"/>
      <c r="K9" s="130"/>
      <c r="L9" s="130"/>
      <c r="M9" s="15"/>
      <c r="N9" s="12"/>
      <c r="O9" s="130"/>
    </row>
    <row r="10" spans="1:17">
      <c r="A10" s="15" t="s">
        <v>10</v>
      </c>
      <c r="G10" s="72">
        <v>5</v>
      </c>
      <c r="I10" s="4">
        <v>405428997.62000006</v>
      </c>
      <c r="J10" s="4"/>
      <c r="K10" s="4">
        <v>61240115.93999999</v>
      </c>
      <c r="L10" s="4"/>
      <c r="M10" s="4">
        <v>399647684.32000005</v>
      </c>
      <c r="N10" s="4"/>
      <c r="O10" s="4">
        <v>56132744.719999991</v>
      </c>
      <c r="P10" s="5"/>
    </row>
    <row r="11" spans="1:17">
      <c r="A11" s="15" t="s">
        <v>95</v>
      </c>
      <c r="G11" s="72">
        <v>6</v>
      </c>
      <c r="I11" s="4">
        <v>144306709.58000001</v>
      </c>
      <c r="J11" s="4">
        <v>43162643.450000003</v>
      </c>
      <c r="K11" s="4">
        <v>66671228.980000004</v>
      </c>
      <c r="L11" s="4">
        <v>43162643.450000003</v>
      </c>
      <c r="M11" s="4">
        <v>138257907.73000002</v>
      </c>
      <c r="N11" s="4">
        <v>43162643.450000003</v>
      </c>
      <c r="O11" s="4">
        <v>64577616.850000001</v>
      </c>
      <c r="P11" s="5"/>
      <c r="Q11" s="73"/>
    </row>
    <row r="12" spans="1:17">
      <c r="A12" s="15" t="s">
        <v>109</v>
      </c>
      <c r="G12" s="72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3"/>
    </row>
    <row r="13" spans="1:17">
      <c r="A13" s="15" t="s">
        <v>11</v>
      </c>
      <c r="I13" s="4">
        <v>26128215.259999998</v>
      </c>
      <c r="K13" s="4">
        <v>27384987.040000003</v>
      </c>
      <c r="M13" s="4">
        <v>26128215.259999998</v>
      </c>
      <c r="N13" s="4"/>
      <c r="O13" s="4">
        <v>27384987.040000003</v>
      </c>
      <c r="P13" s="5"/>
    </row>
    <row r="14" spans="1:17" s="13" customFormat="1">
      <c r="A14" s="13" t="s">
        <v>110</v>
      </c>
      <c r="F14" s="2"/>
      <c r="G14" s="115"/>
      <c r="H14" s="115"/>
      <c r="I14" s="121">
        <v>55189.38</v>
      </c>
      <c r="J14" s="4"/>
      <c r="K14" s="4">
        <v>144289.38</v>
      </c>
      <c r="L14" s="4"/>
      <c r="M14" s="4">
        <v>55189.38</v>
      </c>
      <c r="N14" s="4"/>
      <c r="O14" s="4">
        <v>144289.38</v>
      </c>
      <c r="P14" s="5"/>
    </row>
    <row r="15" spans="1:17">
      <c r="A15" s="71" t="s">
        <v>13</v>
      </c>
      <c r="B15" s="71"/>
      <c r="C15" s="71"/>
      <c r="I15" s="6">
        <f>SUM(I10:I14)</f>
        <v>645919111.84000003</v>
      </c>
      <c r="J15" s="4"/>
      <c r="K15" s="6">
        <f>SUM(K10:K14)</f>
        <v>225440621.33999997</v>
      </c>
      <c r="M15" s="6">
        <f>SUM(M10:M14)</f>
        <v>634088996.69000006</v>
      </c>
      <c r="N15" s="4"/>
      <c r="O15" s="6">
        <f>SUM(O10:O14)</f>
        <v>218239637.98999998</v>
      </c>
      <c r="P15" s="5"/>
    </row>
    <row r="16" spans="1:17">
      <c r="A16" s="71" t="s">
        <v>24</v>
      </c>
      <c r="B16" s="71"/>
      <c r="C16" s="71"/>
      <c r="M16" s="4"/>
      <c r="N16" s="4"/>
      <c r="O16" s="4"/>
      <c r="P16" s="5"/>
    </row>
    <row r="17" spans="1:16">
      <c r="A17" s="13" t="s">
        <v>102</v>
      </c>
      <c r="B17" s="13"/>
      <c r="C17" s="13"/>
      <c r="G17" s="30"/>
      <c r="I17" s="4">
        <v>1175184.81</v>
      </c>
      <c r="K17" s="4">
        <v>1175184.81</v>
      </c>
      <c r="M17" s="4">
        <v>1175184.81</v>
      </c>
      <c r="N17" s="4"/>
      <c r="O17" s="4">
        <v>1175184.81</v>
      </c>
      <c r="P17" s="5"/>
    </row>
    <row r="18" spans="1:16">
      <c r="A18" s="13" t="s">
        <v>14</v>
      </c>
      <c r="B18" s="13"/>
      <c r="C18" s="13"/>
      <c r="G18" s="105"/>
      <c r="I18" s="8">
        <v>0</v>
      </c>
      <c r="J18" s="74"/>
      <c r="K18" s="8">
        <v>0</v>
      </c>
      <c r="L18" s="74"/>
      <c r="M18" s="4">
        <v>9997000</v>
      </c>
      <c r="N18" s="4"/>
      <c r="O18" s="4">
        <v>9997000</v>
      </c>
      <c r="P18" s="5"/>
    </row>
    <row r="19" spans="1:16">
      <c r="A19" s="13" t="s">
        <v>23</v>
      </c>
      <c r="B19" s="13"/>
      <c r="C19" s="13"/>
      <c r="G19" s="105">
        <v>8</v>
      </c>
      <c r="I19" s="4">
        <v>207051178.29000002</v>
      </c>
      <c r="J19" s="4"/>
      <c r="K19" s="4">
        <v>207095933.68000001</v>
      </c>
      <c r="M19" s="4">
        <v>261312425</v>
      </c>
      <c r="N19" s="4"/>
      <c r="O19" s="4">
        <v>256892525</v>
      </c>
      <c r="P19" s="5"/>
    </row>
    <row r="20" spans="1:16">
      <c r="A20" s="13" t="s">
        <v>133</v>
      </c>
      <c r="B20" s="13"/>
      <c r="C20" s="13"/>
      <c r="G20" s="105"/>
      <c r="I20" s="4">
        <v>1054684.5599999998</v>
      </c>
      <c r="J20" s="4"/>
      <c r="K20" s="4">
        <v>1058913.7599999998</v>
      </c>
      <c r="M20" s="136">
        <v>0</v>
      </c>
      <c r="N20" s="136"/>
      <c r="O20" s="136">
        <v>0</v>
      </c>
      <c r="P20" s="5"/>
    </row>
    <row r="21" spans="1:16">
      <c r="A21" s="13" t="s">
        <v>114</v>
      </c>
      <c r="H21" s="105"/>
      <c r="I21" s="4">
        <v>325000</v>
      </c>
      <c r="K21" s="4">
        <v>340000</v>
      </c>
      <c r="M21" s="4">
        <v>325000</v>
      </c>
      <c r="N21" s="4"/>
      <c r="O21" s="4">
        <v>340000</v>
      </c>
      <c r="P21" s="5"/>
    </row>
    <row r="22" spans="1:16">
      <c r="A22" s="15" t="s">
        <v>15</v>
      </c>
      <c r="G22" s="105"/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6">
      <c r="A23" s="15" t="s">
        <v>16</v>
      </c>
      <c r="G23" s="72">
        <v>9</v>
      </c>
      <c r="I23" s="4">
        <v>256394587.49999994</v>
      </c>
      <c r="K23" s="4">
        <v>258581886.51999995</v>
      </c>
      <c r="M23" s="4">
        <v>256394587.49999994</v>
      </c>
      <c r="N23" s="4"/>
      <c r="O23" s="4">
        <v>258581886.51999995</v>
      </c>
      <c r="P23" s="5"/>
    </row>
    <row r="24" spans="1:16">
      <c r="A24" s="15" t="s">
        <v>17</v>
      </c>
      <c r="I24" s="4">
        <v>1770762.0899999999</v>
      </c>
      <c r="K24" s="4">
        <v>2226309.3199999998</v>
      </c>
      <c r="M24" s="4">
        <v>1770762.0899999999</v>
      </c>
      <c r="N24" s="4"/>
      <c r="O24" s="4">
        <v>2226309.3199999998</v>
      </c>
      <c r="P24" s="5"/>
    </row>
    <row r="25" spans="1:16">
      <c r="A25" s="15" t="s">
        <v>18</v>
      </c>
      <c r="I25" s="4">
        <v>11769117.99</v>
      </c>
      <c r="K25" s="4">
        <v>12262933.800000001</v>
      </c>
      <c r="M25" s="4">
        <v>11769117.99</v>
      </c>
      <c r="N25" s="4"/>
      <c r="O25" s="4">
        <v>12262933.800000001</v>
      </c>
      <c r="P25" s="5"/>
    </row>
    <row r="26" spans="1:16">
      <c r="A26" s="15" t="s">
        <v>19</v>
      </c>
      <c r="G26" s="72">
        <v>10.1</v>
      </c>
      <c r="I26" s="4">
        <v>10563765.479999999</v>
      </c>
      <c r="K26" s="4">
        <v>10197847.109999998</v>
      </c>
      <c r="M26" s="4">
        <v>10563765.479999999</v>
      </c>
      <c r="N26" s="4"/>
      <c r="O26" s="4">
        <v>10197847.109999998</v>
      </c>
      <c r="P26" s="5"/>
    </row>
    <row r="27" spans="1:16">
      <c r="A27" s="15" t="s">
        <v>111</v>
      </c>
      <c r="I27" s="4"/>
      <c r="K27" s="4"/>
      <c r="M27" s="4"/>
      <c r="N27" s="4"/>
      <c r="O27" s="4"/>
      <c r="P27" s="5"/>
    </row>
    <row r="28" spans="1:16">
      <c r="D28" s="15" t="s">
        <v>112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6">
      <c r="A29" s="15" t="s">
        <v>20</v>
      </c>
      <c r="I29" s="4">
        <v>5512989.2200000007</v>
      </c>
      <c r="K29" s="4">
        <v>3458910.5</v>
      </c>
      <c r="M29" s="4">
        <v>5512989.2200000007</v>
      </c>
      <c r="N29" s="4"/>
      <c r="O29" s="4">
        <v>3458910.5</v>
      </c>
      <c r="P29" s="5"/>
    </row>
    <row r="30" spans="1:16">
      <c r="A30" s="71" t="s">
        <v>21</v>
      </c>
      <c r="I30" s="6">
        <f>SUM(I17:I29)</f>
        <v>638180430.03999996</v>
      </c>
      <c r="J30" s="4"/>
      <c r="K30" s="6">
        <f>SUM(K17:K29)</f>
        <v>638961079.5999999</v>
      </c>
      <c r="M30" s="6">
        <f>SUM(M17:M29)</f>
        <v>701383992.19000006</v>
      </c>
      <c r="N30" s="4"/>
      <c r="O30" s="6">
        <f>SUM(O17:O29)</f>
        <v>697695757.15999997</v>
      </c>
      <c r="P30" s="5"/>
    </row>
    <row r="31" spans="1:16" ht="24" thickBot="1">
      <c r="A31" s="71" t="s">
        <v>22</v>
      </c>
      <c r="I31" s="7">
        <f>I15+I30</f>
        <v>1284099541.8800001</v>
      </c>
      <c r="J31" s="4"/>
      <c r="K31" s="7">
        <f>K15+K30</f>
        <v>864401700.93999982</v>
      </c>
      <c r="M31" s="7">
        <f>M15+M30</f>
        <v>1335472988.8800001</v>
      </c>
      <c r="N31" s="4"/>
      <c r="O31" s="7">
        <f>O15+O30</f>
        <v>915935395.14999998</v>
      </c>
      <c r="P31" s="5"/>
    </row>
    <row r="32" spans="1:16" ht="24" thickTop="1">
      <c r="M32" s="74"/>
      <c r="N32" s="8"/>
      <c r="O32" s="74"/>
    </row>
    <row r="33" spans="1:16">
      <c r="I33" s="75"/>
      <c r="M33" s="74"/>
      <c r="N33" s="8"/>
      <c r="O33" s="74"/>
    </row>
    <row r="34" spans="1:16">
      <c r="A34" s="53" t="s">
        <v>115</v>
      </c>
      <c r="I34" s="75"/>
      <c r="M34" s="74"/>
      <c r="N34" s="8"/>
      <c r="O34" s="74"/>
    </row>
    <row r="35" spans="1:16">
      <c r="M35" s="74"/>
      <c r="N35" s="8"/>
      <c r="O35" s="74"/>
    </row>
    <row r="36" spans="1:16">
      <c r="I36" s="76"/>
      <c r="M36" s="74"/>
      <c r="N36" s="8"/>
      <c r="O36" s="74"/>
    </row>
    <row r="37" spans="1:16">
      <c r="M37" s="74"/>
      <c r="N37" s="8"/>
      <c r="O37" s="74"/>
    </row>
    <row r="38" spans="1:16">
      <c r="M38" s="74"/>
      <c r="N38" s="8"/>
      <c r="O38" s="74"/>
    </row>
    <row r="39" spans="1:16">
      <c r="M39" s="74"/>
      <c r="N39" s="8"/>
      <c r="O39" s="74"/>
    </row>
    <row r="40" spans="1:16">
      <c r="B40" s="191" t="s">
        <v>25</v>
      </c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</row>
    <row r="41" spans="1:16">
      <c r="B41" s="191" t="s">
        <v>26</v>
      </c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</row>
    <row r="42" spans="1:16">
      <c r="A42" s="192" t="s">
        <v>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71"/>
    </row>
    <row r="43" spans="1:16">
      <c r="A43" s="192" t="s">
        <v>27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71"/>
    </row>
    <row r="44" spans="1:16">
      <c r="A44" s="192" t="s">
        <v>157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71"/>
    </row>
    <row r="45" spans="1:16">
      <c r="F45" s="1"/>
      <c r="N45" s="1"/>
      <c r="O45" s="3" t="s">
        <v>6</v>
      </c>
      <c r="P45" s="1"/>
    </row>
    <row r="46" spans="1:16">
      <c r="B46" s="71"/>
      <c r="C46" s="71"/>
      <c r="D46" s="71"/>
      <c r="E46" s="71"/>
      <c r="I46" s="190" t="s">
        <v>4</v>
      </c>
      <c r="J46" s="190"/>
      <c r="K46" s="190"/>
      <c r="M46" s="190" t="s">
        <v>5</v>
      </c>
      <c r="N46" s="190"/>
      <c r="O46" s="190"/>
    </row>
    <row r="47" spans="1:16">
      <c r="A47" s="71" t="s">
        <v>28</v>
      </c>
      <c r="B47" s="71"/>
      <c r="C47" s="71"/>
      <c r="D47" s="71"/>
      <c r="E47" s="71"/>
      <c r="G47" s="115" t="s">
        <v>3</v>
      </c>
      <c r="I47" s="124" t="s">
        <v>159</v>
      </c>
      <c r="J47" s="2"/>
      <c r="K47" s="124" t="s">
        <v>158</v>
      </c>
      <c r="M47" s="124" t="s">
        <v>159</v>
      </c>
      <c r="O47" s="124" t="s">
        <v>158</v>
      </c>
    </row>
    <row r="48" spans="1:16">
      <c r="A48" s="71"/>
      <c r="B48" s="71"/>
      <c r="C48" s="71"/>
      <c r="D48" s="71"/>
      <c r="E48" s="71"/>
      <c r="I48" s="72" t="s">
        <v>7</v>
      </c>
      <c r="J48" s="2"/>
      <c r="K48" s="72" t="s">
        <v>8</v>
      </c>
      <c r="M48" s="72" t="s">
        <v>7</v>
      </c>
      <c r="O48" s="72" t="s">
        <v>8</v>
      </c>
    </row>
    <row r="49" spans="1:20">
      <c r="A49" s="71"/>
      <c r="B49" s="71"/>
      <c r="C49" s="71"/>
      <c r="D49" s="71"/>
      <c r="E49" s="71"/>
      <c r="I49" s="72" t="s">
        <v>9</v>
      </c>
      <c r="J49" s="2"/>
      <c r="M49" s="72" t="s">
        <v>9</v>
      </c>
    </row>
    <row r="50" spans="1:20">
      <c r="A50" s="71" t="s">
        <v>29</v>
      </c>
      <c r="B50" s="71"/>
      <c r="C50" s="71"/>
      <c r="D50" s="71"/>
      <c r="E50" s="71"/>
      <c r="I50" s="15"/>
      <c r="J50" s="15"/>
      <c r="K50" s="15"/>
      <c r="L50" s="15"/>
      <c r="M50" s="15"/>
    </row>
    <row r="51" spans="1:20">
      <c r="A51" s="15" t="s">
        <v>116</v>
      </c>
      <c r="B51" s="71"/>
      <c r="C51" s="71"/>
      <c r="D51" s="71"/>
      <c r="E51" s="71"/>
      <c r="G51" s="105"/>
      <c r="I51" s="4">
        <v>4099151.21</v>
      </c>
      <c r="J51" s="15"/>
      <c r="K51" s="4">
        <v>2082618.56</v>
      </c>
      <c r="L51" s="15"/>
      <c r="M51" s="136">
        <v>0</v>
      </c>
      <c r="O51" s="136">
        <v>0</v>
      </c>
    </row>
    <row r="52" spans="1:20">
      <c r="A52" s="15" t="s">
        <v>100</v>
      </c>
      <c r="G52" s="105">
        <v>11</v>
      </c>
      <c r="H52" s="105"/>
      <c r="I52" s="4">
        <v>112102624.13</v>
      </c>
      <c r="J52" s="4"/>
      <c r="K52" s="4">
        <v>30035539.32</v>
      </c>
      <c r="L52" s="79"/>
      <c r="M52" s="4">
        <v>108855366.39</v>
      </c>
      <c r="N52" s="79"/>
      <c r="O52" s="4">
        <v>29537723.600000001</v>
      </c>
      <c r="P52" s="4"/>
      <c r="R52" s="78"/>
    </row>
    <row r="53" spans="1:20">
      <c r="A53" s="15" t="s">
        <v>149</v>
      </c>
      <c r="G53" s="105">
        <v>12</v>
      </c>
      <c r="H53" s="105"/>
      <c r="I53" s="4">
        <v>195200512.88</v>
      </c>
      <c r="J53" s="4"/>
      <c r="K53" s="4">
        <v>56775106.609999999</v>
      </c>
      <c r="L53" s="79"/>
      <c r="M53" s="4">
        <v>195200512.88</v>
      </c>
      <c r="N53" s="79"/>
      <c r="O53" s="4">
        <v>56775106.609999999</v>
      </c>
      <c r="P53" s="4"/>
      <c r="R53" s="78"/>
    </row>
    <row r="54" spans="1:20">
      <c r="A54" s="15" t="s">
        <v>30</v>
      </c>
      <c r="G54" s="105"/>
      <c r="H54" s="105"/>
      <c r="I54" s="4"/>
      <c r="J54" s="4"/>
      <c r="K54" s="4"/>
      <c r="L54" s="77"/>
      <c r="M54" s="4"/>
      <c r="N54" s="108"/>
      <c r="O54" s="4"/>
      <c r="P54" s="4"/>
      <c r="Q54" s="73"/>
    </row>
    <row r="55" spans="1:20">
      <c r="A55" s="15" t="s">
        <v>31</v>
      </c>
      <c r="G55" s="105"/>
      <c r="H55" s="105"/>
      <c r="I55" s="4">
        <v>3081928.91</v>
      </c>
      <c r="J55" s="4"/>
      <c r="K55" s="4">
        <v>3333365.96</v>
      </c>
      <c r="L55" s="4"/>
      <c r="M55" s="107">
        <v>3081928.91</v>
      </c>
      <c r="N55" s="4"/>
      <c r="O55" s="4">
        <v>3333365.96</v>
      </c>
      <c r="P55" s="4"/>
    </row>
    <row r="56" spans="1:20">
      <c r="A56" s="15" t="s">
        <v>136</v>
      </c>
      <c r="I56" s="4">
        <v>32127225.789999999</v>
      </c>
      <c r="K56" s="4">
        <v>3796901.33</v>
      </c>
      <c r="M56" s="4">
        <v>32127225.789999999</v>
      </c>
      <c r="O56" s="4">
        <v>3796901.33</v>
      </c>
      <c r="P56" s="4"/>
    </row>
    <row r="57" spans="1:20">
      <c r="A57" s="71" t="s">
        <v>33</v>
      </c>
      <c r="B57" s="71"/>
      <c r="C57" s="71"/>
      <c r="D57" s="71"/>
      <c r="I57" s="6">
        <f>SUM(I51:I56)</f>
        <v>346611442.92000002</v>
      </c>
      <c r="J57" s="2"/>
      <c r="K57" s="6">
        <f>SUM(K51:K56)</f>
        <v>96023531.779999986</v>
      </c>
      <c r="M57" s="6">
        <f>SUM(M51:M56)</f>
        <v>339265033.97000003</v>
      </c>
      <c r="O57" s="6">
        <f>SUM(O51:O56)</f>
        <v>93443097.5</v>
      </c>
      <c r="P57" s="4"/>
    </row>
    <row r="58" spans="1:20">
      <c r="A58" s="71" t="s">
        <v>34</v>
      </c>
      <c r="B58" s="71"/>
      <c r="C58" s="71"/>
      <c r="D58" s="71"/>
      <c r="M58" s="74"/>
      <c r="O58" s="4"/>
      <c r="P58" s="4"/>
    </row>
    <row r="59" spans="1:20">
      <c r="A59" s="15" t="s">
        <v>32</v>
      </c>
      <c r="H59" s="105"/>
      <c r="I59" s="4">
        <v>7312550.6200000001</v>
      </c>
      <c r="K59" s="4">
        <v>8030252.1799999997</v>
      </c>
      <c r="L59" s="4"/>
      <c r="M59" s="4">
        <v>7312550.6200000001</v>
      </c>
      <c r="N59" s="4"/>
      <c r="O59" s="4">
        <v>8030252.1799999997</v>
      </c>
      <c r="P59" s="4"/>
    </row>
    <row r="60" spans="1:20">
      <c r="A60" s="15" t="s">
        <v>148</v>
      </c>
      <c r="G60" s="30">
        <v>13</v>
      </c>
      <c r="H60" s="105"/>
      <c r="I60" s="80">
        <v>31905372.280000001</v>
      </c>
      <c r="K60" s="137">
        <v>31182275.719999999</v>
      </c>
      <c r="M60" s="80">
        <v>31905372.280000001</v>
      </c>
      <c r="O60" s="4">
        <v>31182275.719999999</v>
      </c>
      <c r="P60" s="4"/>
    </row>
    <row r="61" spans="1:20">
      <c r="A61" s="71" t="s">
        <v>35</v>
      </c>
      <c r="B61" s="71"/>
      <c r="C61" s="71"/>
      <c r="D61" s="71"/>
      <c r="I61" s="6">
        <f>SUM(I59:I60)</f>
        <v>39217922.899999999</v>
      </c>
      <c r="J61" s="2"/>
      <c r="K61" s="6">
        <f>SUM(K59:K60)</f>
        <v>39212527.899999999</v>
      </c>
      <c r="M61" s="6">
        <f>SUM(M59:M60)</f>
        <v>39217922.899999999</v>
      </c>
      <c r="O61" s="6">
        <f>SUM(O59:O60)</f>
        <v>39212527.899999999</v>
      </c>
      <c r="P61" s="4"/>
    </row>
    <row r="62" spans="1:20">
      <c r="A62" s="71" t="s">
        <v>36</v>
      </c>
      <c r="B62" s="71"/>
      <c r="C62" s="71"/>
      <c r="D62" s="71"/>
      <c r="I62" s="85">
        <f>I57+I61</f>
        <v>385829365.81999999</v>
      </c>
      <c r="J62" s="2"/>
      <c r="K62" s="85">
        <f>K57+K61</f>
        <v>135236059.67999998</v>
      </c>
      <c r="M62" s="85">
        <f>M57+M61</f>
        <v>378482956.87</v>
      </c>
      <c r="O62" s="85">
        <f>O57+O61</f>
        <v>132655625.40000001</v>
      </c>
      <c r="P62" s="4"/>
      <c r="Q62" s="81"/>
      <c r="R62" s="81"/>
      <c r="S62" s="81"/>
      <c r="T62" s="81"/>
    </row>
    <row r="63" spans="1:20" ht="6.75" customHeight="1">
      <c r="O63" s="4"/>
      <c r="P63" s="4"/>
    </row>
    <row r="64" spans="1:20">
      <c r="A64" s="71" t="s">
        <v>37</v>
      </c>
      <c r="J64" s="2"/>
      <c r="M64" s="109"/>
    </row>
    <row r="65" spans="1:20">
      <c r="A65" s="15" t="s">
        <v>38</v>
      </c>
      <c r="I65" s="74"/>
    </row>
    <row r="66" spans="1:20">
      <c r="A66" s="15" t="s">
        <v>39</v>
      </c>
      <c r="G66" s="105"/>
      <c r="H66" s="105"/>
      <c r="I66" s="105"/>
    </row>
    <row r="67" spans="1:20" ht="24" thickBot="1">
      <c r="A67" s="15" t="s">
        <v>103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40</v>
      </c>
      <c r="O68" s="4"/>
      <c r="P68" s="4"/>
    </row>
    <row r="69" spans="1:20">
      <c r="A69" s="15" t="s">
        <v>103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0">
      <c r="A70" s="15" t="s">
        <v>41</v>
      </c>
      <c r="G70" s="105"/>
      <c r="H70" s="105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0">
      <c r="A71" s="15" t="s">
        <v>42</v>
      </c>
      <c r="G71" s="105"/>
      <c r="H71" s="105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0">
      <c r="A72" s="15" t="s">
        <v>118</v>
      </c>
      <c r="M72" s="4"/>
      <c r="O72" s="4"/>
      <c r="P72" s="4"/>
    </row>
    <row r="73" spans="1:20">
      <c r="A73" s="15" t="s">
        <v>43</v>
      </c>
      <c r="M73" s="4"/>
      <c r="O73" s="4"/>
      <c r="P73" s="4"/>
      <c r="R73" s="82"/>
    </row>
    <row r="74" spans="1:20">
      <c r="B74" s="15" t="s">
        <v>44</v>
      </c>
      <c r="G74" s="105"/>
      <c r="H74" s="105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0">
      <c r="A75" s="15" t="s">
        <v>45</v>
      </c>
      <c r="I75" s="4">
        <v>172273818.47000009</v>
      </c>
      <c r="K75" s="4">
        <v>3169242.62</v>
      </c>
      <c r="M75" s="4">
        <v>230994282.83999997</v>
      </c>
      <c r="O75" s="4">
        <v>57284020.579999655</v>
      </c>
      <c r="P75" s="4"/>
    </row>
    <row r="76" spans="1:20">
      <c r="A76" s="71" t="s">
        <v>147</v>
      </c>
      <c r="I76" s="10">
        <f>SUM(I69:I75)</f>
        <v>898269567.6400001</v>
      </c>
      <c r="J76" s="2"/>
      <c r="K76" s="10">
        <f>SUM(K69:K75)</f>
        <v>729164991.79000008</v>
      </c>
      <c r="M76" s="10">
        <f>SUM(M69:M75)</f>
        <v>956990032.00999999</v>
      </c>
      <c r="O76" s="10">
        <f>SUM(O69:O75)</f>
        <v>783279769.74999976</v>
      </c>
      <c r="P76" s="4"/>
      <c r="Q76" s="81"/>
      <c r="R76" s="81"/>
      <c r="S76" s="81"/>
      <c r="T76" s="81"/>
    </row>
    <row r="77" spans="1:20">
      <c r="A77" s="15" t="s">
        <v>57</v>
      </c>
      <c r="I77" s="4">
        <v>608.42000000006988</v>
      </c>
      <c r="J77" s="2"/>
      <c r="K77" s="4">
        <v>649.46999999973923</v>
      </c>
      <c r="M77" s="174">
        <v>0</v>
      </c>
      <c r="N77" s="174"/>
      <c r="O77" s="174">
        <v>0</v>
      </c>
      <c r="P77" s="4"/>
      <c r="Q77" s="81"/>
      <c r="R77" s="81"/>
      <c r="S77" s="81"/>
      <c r="T77" s="81"/>
    </row>
    <row r="78" spans="1:20">
      <c r="A78" s="71" t="s">
        <v>46</v>
      </c>
      <c r="B78" s="71"/>
      <c r="C78" s="71"/>
      <c r="D78" s="71"/>
      <c r="E78" s="71"/>
      <c r="I78" s="85">
        <f>SUM(I76:I77)</f>
        <v>898270176.06000006</v>
      </c>
      <c r="J78" s="2"/>
      <c r="K78" s="85">
        <f>SUM(K76:K77)</f>
        <v>729165641.26000011</v>
      </c>
      <c r="M78" s="85">
        <f>SUM(M76:M77)</f>
        <v>956990032.00999999</v>
      </c>
      <c r="O78" s="85">
        <f>SUM(O76:O77)</f>
        <v>783279769.74999976</v>
      </c>
      <c r="P78" s="4"/>
      <c r="Q78" s="81"/>
      <c r="R78" s="81"/>
      <c r="S78" s="81"/>
      <c r="T78" s="81"/>
    </row>
    <row r="79" spans="1:20" ht="24" thickBot="1">
      <c r="A79" s="71" t="s">
        <v>47</v>
      </c>
      <c r="B79" s="71"/>
      <c r="C79" s="71"/>
      <c r="D79" s="71"/>
      <c r="E79" s="71"/>
      <c r="I79" s="7">
        <f>I62+I78</f>
        <v>1284099541.8800001</v>
      </c>
      <c r="J79" s="2"/>
      <c r="K79" s="7">
        <f>K62+K78</f>
        <v>864401700.94000006</v>
      </c>
      <c r="M79" s="7">
        <f>M62+M78</f>
        <v>1335472988.8800001</v>
      </c>
      <c r="O79" s="7">
        <f>O62+O78</f>
        <v>915935395.14999974</v>
      </c>
      <c r="P79" s="4"/>
      <c r="Q79" s="81"/>
      <c r="R79" s="8"/>
      <c r="S79" s="8"/>
      <c r="T79" s="8"/>
    </row>
    <row r="80" spans="1:20" ht="5.4" customHeight="1" thickTop="1">
      <c r="A80" s="71"/>
      <c r="B80" s="71"/>
      <c r="C80" s="71"/>
      <c r="D80" s="71"/>
      <c r="E80" s="71"/>
      <c r="I80" s="4"/>
      <c r="J80" s="2"/>
      <c r="K80" s="4"/>
      <c r="M80" s="4"/>
      <c r="O80" s="4"/>
      <c r="P80" s="4"/>
      <c r="Q80" s="81"/>
      <c r="R80" s="8"/>
      <c r="S80" s="8"/>
      <c r="T80" s="8"/>
    </row>
    <row r="81" spans="1:20">
      <c r="A81" s="53" t="s">
        <v>115</v>
      </c>
      <c r="I81" s="74"/>
      <c r="J81" s="74"/>
      <c r="K81" s="74"/>
      <c r="L81" s="74"/>
      <c r="M81" s="74"/>
      <c r="N81" s="74"/>
      <c r="O81" s="74"/>
      <c r="Q81" s="81"/>
      <c r="R81" s="81"/>
      <c r="S81" s="81"/>
      <c r="T81" s="81"/>
    </row>
    <row r="82" spans="1:20" ht="7.8" customHeight="1">
      <c r="A82" s="53"/>
      <c r="I82" s="74"/>
      <c r="J82" s="74"/>
      <c r="K82" s="74"/>
      <c r="L82" s="74"/>
      <c r="M82" s="74"/>
      <c r="N82" s="74"/>
      <c r="O82" s="74"/>
      <c r="Q82" s="81"/>
      <c r="R82" s="81"/>
      <c r="S82" s="81"/>
      <c r="T82" s="81"/>
    </row>
    <row r="83" spans="1:20">
      <c r="B83" s="191" t="s">
        <v>25</v>
      </c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</row>
    <row r="84" spans="1:20">
      <c r="B84" s="191" t="s">
        <v>26</v>
      </c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</row>
    <row r="85" spans="1:20">
      <c r="F85" s="11"/>
      <c r="I85" s="76"/>
      <c r="J85" s="76"/>
      <c r="K85" s="76"/>
      <c r="L85" s="76"/>
      <c r="M85" s="76"/>
      <c r="N85" s="76"/>
      <c r="O85" s="76"/>
      <c r="P85" s="76">
        <f t="shared" ref="I85:P85" si="0">P79-P31</f>
        <v>0</v>
      </c>
    </row>
    <row r="86" spans="1:20">
      <c r="F86" s="11"/>
      <c r="I86" s="110"/>
      <c r="J86" s="98"/>
      <c r="K86" s="99"/>
      <c r="L86" s="100"/>
      <c r="M86" s="99"/>
      <c r="N86" s="101"/>
      <c r="O86" s="99"/>
      <c r="P86" s="11"/>
    </row>
    <row r="87" spans="1:20">
      <c r="F87" s="11"/>
      <c r="N87" s="11"/>
      <c r="P87" s="11"/>
    </row>
    <row r="88" spans="1:20">
      <c r="F88" s="11"/>
      <c r="N88" s="11"/>
      <c r="P88" s="11"/>
    </row>
    <row r="89" spans="1:20">
      <c r="F89" s="11"/>
      <c r="N89" s="11"/>
      <c r="P89" s="11"/>
    </row>
  </sheetData>
  <mergeCells count="14">
    <mergeCell ref="B84:O84"/>
    <mergeCell ref="A1:O1"/>
    <mergeCell ref="A2:O2"/>
    <mergeCell ref="A3:O3"/>
    <mergeCell ref="A42:O42"/>
    <mergeCell ref="A43:O43"/>
    <mergeCell ref="A44:O44"/>
    <mergeCell ref="B40:O40"/>
    <mergeCell ref="B41:O41"/>
    <mergeCell ref="B83:O83"/>
    <mergeCell ref="M5:O5"/>
    <mergeCell ref="I5:K5"/>
    <mergeCell ref="I46:K46"/>
    <mergeCell ref="M46:O46"/>
  </mergeCells>
  <printOptions horizontalCentered="1"/>
  <pageMargins left="0.78740157480314965" right="0.31496062992125984" top="0.27559055118110237" bottom="0.27559055118110237" header="0.51181102362204722" footer="0.31496062992125984"/>
  <pageSetup paperSize="9" scale="80" orientation="portrait" r:id="rId1"/>
  <headerFooter scaleWithDoc="0">
    <oddFooter>&amp;R&amp;"AngsanaUPC,Regular"&amp;16&amp;P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zoomScale="90" zoomScaleNormal="80" zoomScaleSheetLayoutView="90" zoomScalePageLayoutView="80" workbookViewId="0">
      <selection activeCell="R72" sqref="R72"/>
    </sheetView>
  </sheetViews>
  <sheetFormatPr defaultColWidth="9.109375" defaultRowHeight="23.4"/>
  <cols>
    <col min="1" max="1" width="2.109375" style="31" customWidth="1"/>
    <col min="2" max="2" width="9.109375" style="36"/>
    <col min="3" max="3" width="10.109375" style="36" customWidth="1"/>
    <col min="4" max="4" width="32" style="36" customWidth="1"/>
    <col min="5" max="5" width="1.109375" style="36" customWidth="1"/>
    <col min="6" max="6" width="5.5546875" style="36" customWidth="1"/>
    <col min="7" max="7" width="1.109375" style="36" customWidth="1"/>
    <col min="8" max="8" width="15.109375" style="36" customWidth="1"/>
    <col min="9" max="9" width="1" style="36" customWidth="1"/>
    <col min="10" max="10" width="15.33203125" style="36" customWidth="1"/>
    <col min="11" max="11" width="1" style="36" customWidth="1"/>
    <col min="12" max="12" width="14.88671875" style="43" customWidth="1"/>
    <col min="13" max="13" width="1" style="43" customWidth="1"/>
    <col min="14" max="14" width="14.88671875" style="43" customWidth="1"/>
    <col min="15" max="15" width="1" style="36" customWidth="1"/>
    <col min="16" max="16" width="13.6640625" style="52" customWidth="1"/>
    <col min="17" max="17" width="16.44140625" style="31" customWidth="1"/>
    <col min="18" max="18" width="13.21875" style="52" customWidth="1"/>
    <col min="19" max="19" width="13.44140625" style="31" customWidth="1"/>
    <col min="20" max="16384" width="9.109375" style="31"/>
  </cols>
  <sheetData>
    <row r="1" spans="1:19" s="32" customForma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97"/>
      <c r="R1" s="97"/>
    </row>
    <row r="2" spans="1:19" s="32" customFormat="1">
      <c r="A2" s="194" t="s">
        <v>48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97"/>
      <c r="R2" s="97"/>
    </row>
    <row r="3" spans="1:19" s="32" customFormat="1">
      <c r="A3" s="192" t="s">
        <v>160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97"/>
      <c r="R3" s="97"/>
    </row>
    <row r="4" spans="1:19">
      <c r="A4" s="192" t="s">
        <v>49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9">
      <c r="B5" s="16"/>
      <c r="C5" s="16"/>
      <c r="D5" s="16"/>
      <c r="E5" s="16"/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6"/>
    </row>
    <row r="6" spans="1:19">
      <c r="B6" s="16"/>
      <c r="C6" s="16"/>
      <c r="D6" s="16"/>
      <c r="E6" s="16"/>
      <c r="F6" s="33"/>
      <c r="G6" s="33"/>
      <c r="H6" s="190" t="s">
        <v>4</v>
      </c>
      <c r="I6" s="190"/>
      <c r="J6" s="190"/>
      <c r="K6" s="72"/>
      <c r="L6" s="190" t="s">
        <v>5</v>
      </c>
      <c r="M6" s="190"/>
      <c r="N6" s="190"/>
      <c r="O6" s="16"/>
    </row>
    <row r="7" spans="1:19">
      <c r="B7" s="16"/>
      <c r="C7" s="16"/>
      <c r="D7" s="16"/>
      <c r="E7" s="19"/>
      <c r="F7" s="33" t="s">
        <v>3</v>
      </c>
      <c r="G7" s="33"/>
      <c r="H7" s="124" t="s">
        <v>159</v>
      </c>
      <c r="I7" s="31"/>
      <c r="J7" s="124" t="s">
        <v>146</v>
      </c>
      <c r="K7" s="13"/>
      <c r="L7" s="124" t="s">
        <v>159</v>
      </c>
      <c r="M7" s="31"/>
      <c r="N7" s="124" t="s">
        <v>146</v>
      </c>
      <c r="O7" s="16"/>
    </row>
    <row r="8" spans="1:19">
      <c r="A8" s="31" t="s">
        <v>50</v>
      </c>
      <c r="C8" s="16"/>
      <c r="D8" s="16"/>
      <c r="E8" s="19"/>
      <c r="F8" s="1"/>
      <c r="G8" s="1"/>
      <c r="H8" s="175">
        <v>485608776.55000007</v>
      </c>
      <c r="I8" s="19"/>
      <c r="J8" s="175">
        <v>445690492.35000002</v>
      </c>
      <c r="K8" s="19"/>
      <c r="L8" s="175">
        <v>484202234.51000005</v>
      </c>
      <c r="M8" s="176"/>
      <c r="N8" s="175">
        <v>445690492.35000002</v>
      </c>
      <c r="O8" s="16"/>
      <c r="Q8" s="40"/>
      <c r="S8" s="40"/>
    </row>
    <row r="9" spans="1:19">
      <c r="A9" s="31" t="s">
        <v>51</v>
      </c>
      <c r="C9" s="16"/>
      <c r="D9" s="16"/>
      <c r="E9" s="19"/>
      <c r="F9" s="1"/>
      <c r="G9" s="1"/>
      <c r="H9" s="177">
        <v>-208366145.37</v>
      </c>
      <c r="I9" s="19"/>
      <c r="J9" s="177">
        <v>-186270279.56</v>
      </c>
      <c r="K9" s="19"/>
      <c r="L9" s="177">
        <v>-206856779.89000002</v>
      </c>
      <c r="M9" s="176"/>
      <c r="N9" s="177">
        <v>-186270279.56</v>
      </c>
      <c r="O9" s="16"/>
      <c r="Q9" s="40"/>
      <c r="S9" s="40"/>
    </row>
    <row r="10" spans="1:19">
      <c r="A10" s="32" t="s">
        <v>127</v>
      </c>
      <c r="C10" s="16"/>
      <c r="D10" s="16"/>
      <c r="E10" s="19"/>
      <c r="F10" s="1"/>
      <c r="G10" s="1"/>
      <c r="H10" s="37">
        <f>SUM(H8:H9)</f>
        <v>277242631.18000007</v>
      </c>
      <c r="I10" s="19"/>
      <c r="J10" s="37">
        <f>SUM(J8:J9)</f>
        <v>259420212.79000002</v>
      </c>
      <c r="K10" s="19"/>
      <c r="L10" s="37">
        <f>SUM(L8:L9)</f>
        <v>277345454.62</v>
      </c>
      <c r="M10" s="38"/>
      <c r="N10" s="37">
        <f>SUM(N8:N9)</f>
        <v>259420212.79000002</v>
      </c>
      <c r="O10" s="16"/>
      <c r="Q10" s="40"/>
      <c r="S10" s="40"/>
    </row>
    <row r="11" spans="1:19">
      <c r="A11" s="31" t="s">
        <v>52</v>
      </c>
      <c r="C11" s="16"/>
      <c r="D11" s="16"/>
      <c r="E11" s="19"/>
      <c r="F11" s="1"/>
      <c r="G11" s="1"/>
      <c r="H11" s="175">
        <v>398089.5</v>
      </c>
      <c r="I11" s="19"/>
      <c r="J11" s="175">
        <v>456448.34</v>
      </c>
      <c r="K11" s="19"/>
      <c r="L11" s="178">
        <v>398089.5</v>
      </c>
      <c r="M11" s="176"/>
      <c r="N11" s="178">
        <v>476976.34</v>
      </c>
      <c r="O11" s="16"/>
      <c r="Q11" s="40"/>
      <c r="S11" s="40"/>
    </row>
    <row r="12" spans="1:19">
      <c r="A12" s="31" t="s">
        <v>53</v>
      </c>
      <c r="C12" s="16"/>
      <c r="D12" s="16"/>
      <c r="E12" s="19"/>
      <c r="F12" s="1"/>
      <c r="G12" s="1"/>
      <c r="H12" s="176">
        <v>-23565361.350000001</v>
      </c>
      <c r="I12" s="19"/>
      <c r="J12" s="176">
        <v>-23852124.559999999</v>
      </c>
      <c r="K12" s="19"/>
      <c r="L12" s="176">
        <v>-23565361.350000001</v>
      </c>
      <c r="M12" s="176"/>
      <c r="N12" s="176">
        <v>-23852124.559999999</v>
      </c>
      <c r="O12" s="16"/>
      <c r="Q12" s="40"/>
      <c r="S12" s="40"/>
    </row>
    <row r="13" spans="1:19">
      <c r="A13" s="31" t="s">
        <v>54</v>
      </c>
      <c r="C13" s="16"/>
      <c r="D13" s="16"/>
      <c r="E13" s="19"/>
      <c r="F13" s="1"/>
      <c r="G13" s="1"/>
      <c r="H13" s="179">
        <v>-42137301.480000012</v>
      </c>
      <c r="I13" s="19"/>
      <c r="J13" s="179">
        <v>-40902481.43</v>
      </c>
      <c r="K13" s="19"/>
      <c r="L13" s="179">
        <v>-42121167.480000012</v>
      </c>
      <c r="M13" s="180"/>
      <c r="N13" s="179">
        <v>-40626223.170000002</v>
      </c>
      <c r="O13" s="16"/>
      <c r="Q13" s="40"/>
      <c r="S13" s="40"/>
    </row>
    <row r="14" spans="1:19">
      <c r="A14" s="32" t="s">
        <v>126</v>
      </c>
      <c r="C14" s="16"/>
      <c r="D14" s="16"/>
      <c r="E14" s="19"/>
      <c r="F14" s="1"/>
      <c r="G14" s="1"/>
      <c r="H14" s="37">
        <f>SUM(H10:H13)</f>
        <v>211938057.85000005</v>
      </c>
      <c r="I14" s="19"/>
      <c r="J14" s="37">
        <f>SUM(J10:J13)</f>
        <v>195122055.14000002</v>
      </c>
      <c r="K14" s="19"/>
      <c r="L14" s="37">
        <f>SUM(L10:L13)</f>
        <v>212057015.28999999</v>
      </c>
      <c r="M14" s="39"/>
      <c r="N14" s="37">
        <f>SUM(N10:N13)</f>
        <v>195418841.40000004</v>
      </c>
      <c r="O14" s="16"/>
      <c r="Q14" s="40"/>
      <c r="S14" s="40"/>
    </row>
    <row r="15" spans="1:19">
      <c r="A15" s="31" t="s">
        <v>105</v>
      </c>
      <c r="C15" s="16"/>
      <c r="D15" s="16"/>
      <c r="E15" s="19"/>
      <c r="F15" s="1"/>
      <c r="G15" s="1"/>
      <c r="H15" s="96">
        <v>5265891.92</v>
      </c>
      <c r="I15" s="19"/>
      <c r="J15" s="96">
        <v>2192497.64</v>
      </c>
      <c r="K15" s="19"/>
      <c r="L15" s="96">
        <v>5265891.92</v>
      </c>
      <c r="M15" s="38"/>
      <c r="N15" s="96">
        <v>2192497.64</v>
      </c>
      <c r="O15" s="16"/>
      <c r="Q15" s="40"/>
      <c r="S15" s="40"/>
    </row>
    <row r="16" spans="1:19">
      <c r="A16" s="31" t="s">
        <v>104</v>
      </c>
      <c r="D16" s="16"/>
      <c r="E16" s="19"/>
      <c r="F16" s="1"/>
      <c r="G16" s="1"/>
      <c r="H16" s="39">
        <v>-174923.56999999998</v>
      </c>
      <c r="I16" s="19"/>
      <c r="J16" s="39">
        <v>-173822.3</v>
      </c>
      <c r="K16" s="19"/>
      <c r="L16" s="39">
        <v>-157038.13999999998</v>
      </c>
      <c r="M16" s="39"/>
      <c r="N16" s="39">
        <v>-173822.3</v>
      </c>
      <c r="O16" s="16"/>
      <c r="Q16" s="40"/>
      <c r="S16" s="40"/>
    </row>
    <row r="17" spans="1:19">
      <c r="A17" s="16" t="s">
        <v>169</v>
      </c>
      <c r="C17" s="16"/>
      <c r="D17" s="16"/>
      <c r="E17" s="19"/>
      <c r="F17" s="120" t="s">
        <v>171</v>
      </c>
      <c r="G17" s="1"/>
      <c r="H17" s="138">
        <v>-4464655.3899999997</v>
      </c>
      <c r="I17" s="19"/>
      <c r="J17" s="138">
        <v>-3292252.74</v>
      </c>
      <c r="K17" s="19"/>
      <c r="L17" s="117">
        <v>0</v>
      </c>
      <c r="M17" s="39"/>
      <c r="N17" s="117">
        <v>0</v>
      </c>
      <c r="O17" s="16"/>
      <c r="Q17" s="40"/>
      <c r="S17" s="40"/>
    </row>
    <row r="18" spans="1:19">
      <c r="A18" s="31" t="s">
        <v>134</v>
      </c>
      <c r="C18" s="16"/>
      <c r="D18" s="16"/>
      <c r="E18" s="19"/>
      <c r="F18" s="120"/>
      <c r="G18" s="1"/>
      <c r="H18" s="106">
        <v>-4229.2</v>
      </c>
      <c r="I18" s="19"/>
      <c r="J18" s="106">
        <v>-9656.2000000000007</v>
      </c>
      <c r="K18" s="19"/>
      <c r="L18" s="51">
        <v>0</v>
      </c>
      <c r="M18" s="39"/>
      <c r="N18" s="51">
        <v>0</v>
      </c>
      <c r="O18" s="16"/>
      <c r="Q18" s="40"/>
      <c r="S18" s="40"/>
    </row>
    <row r="19" spans="1:19">
      <c r="A19" s="32" t="s">
        <v>125</v>
      </c>
      <c r="B19" s="16"/>
      <c r="C19" s="20"/>
      <c r="D19" s="20"/>
      <c r="E19" s="19"/>
      <c r="F19" s="1"/>
      <c r="G19" s="1"/>
      <c r="H19" s="37">
        <f>SUM(H14:H18)</f>
        <v>212560141.61000007</v>
      </c>
      <c r="I19" s="19"/>
      <c r="J19" s="37">
        <f>SUM(J14:J18)</f>
        <v>193838821.53999999</v>
      </c>
      <c r="K19" s="19"/>
      <c r="L19" s="37">
        <f>SUM(L14:L18)</f>
        <v>217165869.06999999</v>
      </c>
      <c r="M19" s="39"/>
      <c r="N19" s="37">
        <f>SUM(N14:N18)</f>
        <v>197437516.74000001</v>
      </c>
      <c r="O19" s="16"/>
      <c r="Q19" s="40"/>
    </row>
    <row r="20" spans="1:19">
      <c r="A20" s="31" t="s">
        <v>128</v>
      </c>
      <c r="B20" s="16"/>
      <c r="C20" s="20"/>
      <c r="D20" s="20"/>
      <c r="E20" s="19"/>
      <c r="F20" s="30" t="s">
        <v>150</v>
      </c>
      <c r="G20" s="30"/>
      <c r="H20" s="177">
        <v>-43455606.810000002</v>
      </c>
      <c r="I20" s="181"/>
      <c r="J20" s="177">
        <v>-40059168.310000002</v>
      </c>
      <c r="K20" s="181"/>
      <c r="L20" s="177">
        <v>-43455606.810000002</v>
      </c>
      <c r="M20" s="176"/>
      <c r="N20" s="177">
        <v>-40059168.310000002</v>
      </c>
      <c r="O20" s="16"/>
      <c r="Q20" s="40"/>
    </row>
    <row r="21" spans="1:19">
      <c r="A21" s="32" t="s">
        <v>124</v>
      </c>
      <c r="B21" s="19"/>
      <c r="C21" s="16"/>
      <c r="D21" s="16"/>
      <c r="E21" s="19"/>
      <c r="F21" s="1"/>
      <c r="G21" s="1"/>
      <c r="H21" s="134">
        <f>SUM(H19:H20)</f>
        <v>169104534.80000007</v>
      </c>
      <c r="I21" s="19"/>
      <c r="J21" s="68">
        <f>SUM(J19:J20)</f>
        <v>153779653.22999999</v>
      </c>
      <c r="K21" s="19"/>
      <c r="L21" s="68">
        <f>SUM(L19:L20)</f>
        <v>173710262.25999999</v>
      </c>
      <c r="M21" s="38"/>
      <c r="N21" s="68">
        <f>SUM(N19:N20)</f>
        <v>157378348.43000001</v>
      </c>
      <c r="O21" s="16"/>
      <c r="Q21" s="40"/>
    </row>
    <row r="22" spans="1:19">
      <c r="A22" s="32" t="s">
        <v>55</v>
      </c>
      <c r="B22" s="32"/>
      <c r="C22" s="31"/>
      <c r="D22" s="31"/>
      <c r="E22" s="19"/>
      <c r="F22" s="1"/>
      <c r="G22" s="1"/>
      <c r="H22" s="1"/>
      <c r="I22" s="19"/>
      <c r="J22" s="19"/>
      <c r="K22" s="19"/>
      <c r="L22" s="38"/>
      <c r="M22" s="38"/>
      <c r="N22" s="38"/>
      <c r="O22" s="16"/>
    </row>
    <row r="23" spans="1:19">
      <c r="A23" s="32" t="s">
        <v>61</v>
      </c>
      <c r="B23" s="31"/>
      <c r="C23" s="31"/>
      <c r="D23" s="31"/>
      <c r="E23" s="19"/>
      <c r="F23" s="20"/>
      <c r="G23" s="20"/>
      <c r="H23" s="20"/>
      <c r="I23" s="19"/>
      <c r="J23" s="19"/>
      <c r="K23" s="19"/>
      <c r="L23" s="38"/>
      <c r="M23" s="38"/>
      <c r="N23" s="38"/>
      <c r="O23" s="16"/>
    </row>
    <row r="24" spans="1:19">
      <c r="A24" s="32"/>
      <c r="B24" s="32" t="s">
        <v>135</v>
      </c>
      <c r="C24" s="31"/>
      <c r="D24" s="31"/>
      <c r="E24" s="19"/>
      <c r="F24" s="20"/>
      <c r="G24" s="20"/>
      <c r="H24" s="20"/>
      <c r="I24" s="19"/>
      <c r="J24" s="19"/>
      <c r="K24" s="19"/>
      <c r="L24" s="38"/>
      <c r="M24" s="38"/>
      <c r="N24" s="38"/>
      <c r="O24" s="16"/>
    </row>
    <row r="25" spans="1:19">
      <c r="A25" s="31" t="s">
        <v>56</v>
      </c>
      <c r="B25" s="31"/>
      <c r="C25" s="31"/>
      <c r="D25" s="31"/>
      <c r="E25" s="19"/>
      <c r="F25" s="83"/>
      <c r="G25" s="83"/>
      <c r="H25" s="117">
        <v>0</v>
      </c>
      <c r="I25" s="19"/>
      <c r="J25" s="45">
        <v>81072.929999999993</v>
      </c>
      <c r="K25" s="19"/>
      <c r="L25" s="42">
        <v>0</v>
      </c>
      <c r="M25" s="42"/>
      <c r="N25" s="43">
        <v>0</v>
      </c>
      <c r="O25" s="16"/>
    </row>
    <row r="26" spans="1:19">
      <c r="A26" s="31" t="s">
        <v>132</v>
      </c>
      <c r="B26" s="31"/>
      <c r="C26" s="31"/>
      <c r="D26" s="31"/>
      <c r="E26" s="19"/>
      <c r="F26" s="131"/>
      <c r="G26" s="131"/>
      <c r="H26" s="86">
        <f>SUM(H25:H25)</f>
        <v>0</v>
      </c>
      <c r="I26" s="19"/>
      <c r="J26" s="84">
        <f>SUM(J25:J25)</f>
        <v>81072.929999999993</v>
      </c>
      <c r="K26" s="19"/>
      <c r="L26" s="86">
        <f>SUM(L25:L25)</f>
        <v>0</v>
      </c>
      <c r="M26" s="42"/>
      <c r="N26" s="86">
        <f>SUM(N25:N25)</f>
        <v>0</v>
      </c>
      <c r="O26" s="16"/>
    </row>
    <row r="27" spans="1:19" ht="24" thickBot="1">
      <c r="A27" s="32" t="s">
        <v>123</v>
      </c>
      <c r="B27" s="44"/>
      <c r="C27" s="19"/>
      <c r="D27" s="16"/>
      <c r="E27" s="19"/>
      <c r="F27" s="1"/>
      <c r="G27" s="1"/>
      <c r="H27" s="182">
        <f>H21+H26</f>
        <v>169104534.80000007</v>
      </c>
      <c r="I27" s="19"/>
      <c r="J27" s="182">
        <f>J21+J26</f>
        <v>153860726.16</v>
      </c>
      <c r="K27" s="19"/>
      <c r="L27" s="182">
        <f>L21+L26</f>
        <v>173710262.25999999</v>
      </c>
      <c r="M27" s="183"/>
      <c r="N27" s="182">
        <f>N21+N26</f>
        <v>157378348.43000001</v>
      </c>
      <c r="O27" s="16"/>
    </row>
    <row r="28" spans="1:19" ht="24" thickTop="1">
      <c r="A28" s="32" t="s">
        <v>122</v>
      </c>
      <c r="B28" s="20"/>
      <c r="C28" s="16"/>
      <c r="D28" s="16"/>
      <c r="E28" s="19"/>
      <c r="F28" s="1"/>
      <c r="G28" s="1"/>
      <c r="H28" s="1"/>
      <c r="I28" s="19"/>
      <c r="J28" s="19"/>
      <c r="K28" s="19"/>
      <c r="O28" s="16"/>
    </row>
    <row r="29" spans="1:19" ht="24" thickBot="1">
      <c r="B29" s="20" t="s">
        <v>113</v>
      </c>
      <c r="C29" s="16"/>
      <c r="D29" s="16"/>
      <c r="E29" s="19"/>
      <c r="F29" s="1"/>
      <c r="G29" s="1"/>
      <c r="H29" s="45">
        <v>169104575.85000008</v>
      </c>
      <c r="I29" s="19"/>
      <c r="J29" s="45">
        <v>153780767.94999999</v>
      </c>
      <c r="K29" s="46"/>
      <c r="L29" s="129">
        <f>+L21</f>
        <v>173710262.25999999</v>
      </c>
      <c r="M29" s="45"/>
      <c r="N29" s="129">
        <f>+N21</f>
        <v>157378348.43000001</v>
      </c>
      <c r="O29" s="16"/>
    </row>
    <row r="30" spans="1:19" ht="24" thickTop="1">
      <c r="B30" s="20" t="s">
        <v>57</v>
      </c>
      <c r="C30" s="16"/>
      <c r="D30" s="16"/>
      <c r="E30" s="19"/>
      <c r="F30" s="1"/>
      <c r="G30" s="1"/>
      <c r="H30" s="45">
        <v>-41.049999999930151</v>
      </c>
      <c r="I30" s="16"/>
      <c r="J30" s="45">
        <v>-1114.72</v>
      </c>
      <c r="K30" s="47"/>
      <c r="L30" s="34"/>
      <c r="M30" s="34"/>
      <c r="N30" s="34"/>
      <c r="O30" s="16"/>
    </row>
    <row r="31" spans="1:19" ht="24" thickBot="1">
      <c r="B31" s="20"/>
      <c r="C31" s="16"/>
      <c r="D31" s="16"/>
      <c r="E31" s="19"/>
      <c r="F31" s="1"/>
      <c r="G31" s="1"/>
      <c r="H31" s="170">
        <f>SUM(H29:H30)</f>
        <v>169104534.80000007</v>
      </c>
      <c r="I31" s="16"/>
      <c r="J31" s="128">
        <f>SUM(J29:J30)</f>
        <v>153779653.22999999</v>
      </c>
      <c r="K31" s="47"/>
      <c r="L31" s="117"/>
      <c r="M31" s="34"/>
      <c r="N31" s="117"/>
      <c r="O31" s="16"/>
    </row>
    <row r="32" spans="1:19" ht="24" thickTop="1">
      <c r="A32" s="32" t="s">
        <v>120</v>
      </c>
      <c r="B32" s="20"/>
      <c r="C32" s="16"/>
      <c r="D32" s="16"/>
      <c r="E32" s="19"/>
      <c r="F32" s="1"/>
      <c r="G32" s="1"/>
      <c r="H32" s="31"/>
      <c r="I32" s="19"/>
      <c r="J32" s="19"/>
      <c r="K32" s="48"/>
      <c r="L32" s="45"/>
      <c r="M32" s="45"/>
      <c r="N32" s="45"/>
      <c r="O32" s="16"/>
    </row>
    <row r="33" spans="1:18" ht="24" thickBot="1">
      <c r="B33" s="20" t="s">
        <v>113</v>
      </c>
      <c r="C33" s="16"/>
      <c r="D33" s="16"/>
      <c r="E33" s="19"/>
      <c r="F33" s="1"/>
      <c r="G33" s="1"/>
      <c r="H33" s="45">
        <v>169104575.85000008</v>
      </c>
      <c r="I33" s="19"/>
      <c r="J33" s="45">
        <v>153861840.88</v>
      </c>
      <c r="K33" s="48"/>
      <c r="L33" s="129">
        <f>L27</f>
        <v>173710262.25999999</v>
      </c>
      <c r="M33" s="45"/>
      <c r="N33" s="129">
        <f>N27</f>
        <v>157378348.43000001</v>
      </c>
      <c r="O33" s="16"/>
    </row>
    <row r="34" spans="1:18" ht="24" thickTop="1">
      <c r="B34" s="20" t="s">
        <v>57</v>
      </c>
      <c r="C34" s="16"/>
      <c r="D34" s="16"/>
      <c r="E34" s="19"/>
      <c r="F34" s="1"/>
      <c r="G34" s="1"/>
      <c r="H34" s="45">
        <v>-41.049999999930151</v>
      </c>
      <c r="I34" s="19"/>
      <c r="J34" s="45">
        <v>-1114.72</v>
      </c>
      <c r="K34" s="47"/>
      <c r="L34" s="34"/>
      <c r="M34" s="34"/>
      <c r="N34" s="34"/>
      <c r="O34" s="16"/>
    </row>
    <row r="35" spans="1:18" ht="24" thickBot="1">
      <c r="B35" s="20"/>
      <c r="C35" s="16"/>
      <c r="D35" s="16"/>
      <c r="E35" s="19"/>
      <c r="F35" s="1"/>
      <c r="G35" s="1"/>
      <c r="H35" s="122">
        <f>SUM(H33:H34)</f>
        <v>169104534.80000007</v>
      </c>
      <c r="I35" s="16"/>
      <c r="J35" s="128">
        <f>SUM(J33:J34)</f>
        <v>153860726.16</v>
      </c>
      <c r="K35" s="47"/>
      <c r="L35" s="117"/>
      <c r="M35" s="34"/>
      <c r="N35" s="117"/>
      <c r="O35" s="16"/>
    </row>
    <row r="36" spans="1:18" s="32" customFormat="1" ht="24" thickTop="1">
      <c r="A36" s="32" t="s">
        <v>121</v>
      </c>
      <c r="B36" s="19"/>
      <c r="C36" s="19"/>
      <c r="D36" s="19"/>
      <c r="E36" s="19"/>
      <c r="F36" s="132"/>
      <c r="G36" s="132"/>
      <c r="H36" s="132"/>
      <c r="L36" s="47"/>
      <c r="M36" s="47"/>
      <c r="N36" s="47"/>
      <c r="O36" s="19"/>
      <c r="P36" s="97"/>
      <c r="R36" s="97"/>
    </row>
    <row r="37" spans="1:18">
      <c r="A37" s="16" t="s">
        <v>119</v>
      </c>
      <c r="C37" s="16"/>
      <c r="D37" s="16"/>
      <c r="E37" s="31"/>
      <c r="F37" s="1"/>
      <c r="G37" s="1"/>
      <c r="H37" s="103">
        <f>H21/H38</f>
        <v>0.28184089133333345</v>
      </c>
      <c r="I37" s="104"/>
      <c r="J37" s="103">
        <f>J21/J38</f>
        <v>0.25629942205</v>
      </c>
      <c r="K37" s="104"/>
      <c r="L37" s="103">
        <f>L21/L38</f>
        <v>0.28951710376666667</v>
      </c>
      <c r="M37" s="103"/>
      <c r="N37" s="103">
        <f>N21/N38</f>
        <v>0.26229724738333332</v>
      </c>
      <c r="O37" s="16"/>
      <c r="Q37" s="40"/>
    </row>
    <row r="38" spans="1:18">
      <c r="A38" s="16" t="s">
        <v>58</v>
      </c>
      <c r="C38" s="16"/>
      <c r="D38" s="16"/>
      <c r="E38" s="19"/>
      <c r="F38" s="1"/>
      <c r="G38" s="1"/>
      <c r="H38" s="49">
        <v>600000000</v>
      </c>
      <c r="I38" s="19"/>
      <c r="J38" s="49">
        <v>600000000</v>
      </c>
      <c r="K38" s="49"/>
      <c r="L38" s="49">
        <v>600000000</v>
      </c>
      <c r="M38" s="49"/>
      <c r="N38" s="49">
        <v>600000000</v>
      </c>
      <c r="O38" s="50"/>
    </row>
    <row r="39" spans="1:18">
      <c r="B39" s="16"/>
      <c r="C39" s="16"/>
      <c r="D39" s="16"/>
      <c r="E39" s="19"/>
      <c r="F39" s="1"/>
      <c r="G39" s="1"/>
      <c r="H39" s="1"/>
      <c r="I39" s="19"/>
      <c r="J39" s="19"/>
      <c r="K39" s="41"/>
      <c r="L39" s="41"/>
      <c r="M39" s="41"/>
      <c r="N39" s="41"/>
      <c r="O39" s="16"/>
    </row>
    <row r="40" spans="1:18">
      <c r="A40" s="53" t="s">
        <v>115</v>
      </c>
      <c r="B40" s="16"/>
      <c r="C40" s="16"/>
      <c r="D40" s="16"/>
      <c r="E40" s="19"/>
      <c r="F40" s="1"/>
      <c r="G40" s="1"/>
      <c r="H40" s="1"/>
      <c r="I40" s="19"/>
      <c r="J40" s="19"/>
      <c r="K40" s="19"/>
      <c r="O40" s="16"/>
    </row>
    <row r="41" spans="1:18">
      <c r="A41" s="53"/>
      <c r="B41" s="16"/>
      <c r="C41" s="16"/>
      <c r="D41" s="16"/>
      <c r="E41" s="19"/>
      <c r="F41" s="1"/>
      <c r="G41" s="1"/>
      <c r="H41" s="1"/>
      <c r="I41" s="19"/>
      <c r="J41" s="19"/>
      <c r="K41" s="19"/>
      <c r="O41" s="16"/>
    </row>
    <row r="42" spans="1:18">
      <c r="A42" s="53"/>
      <c r="B42" s="16"/>
      <c r="C42" s="16"/>
      <c r="D42" s="16"/>
      <c r="E42" s="19"/>
      <c r="F42" s="1"/>
      <c r="G42" s="1"/>
      <c r="H42" s="1"/>
      <c r="I42" s="19"/>
      <c r="J42" s="19"/>
      <c r="K42" s="19"/>
      <c r="O42" s="16"/>
    </row>
    <row r="43" spans="1:18">
      <c r="A43" s="53"/>
      <c r="B43" s="16"/>
      <c r="C43" s="16"/>
      <c r="D43" s="16"/>
      <c r="E43" s="19"/>
      <c r="F43" s="1"/>
      <c r="G43" s="1"/>
      <c r="H43" s="1"/>
      <c r="I43" s="19"/>
      <c r="J43" s="19"/>
      <c r="K43" s="19"/>
      <c r="O43" s="16"/>
    </row>
    <row r="44" spans="1:18">
      <c r="A44" s="53"/>
      <c r="B44" s="16"/>
      <c r="C44" s="16"/>
      <c r="D44" s="16"/>
      <c r="E44" s="19"/>
      <c r="F44" s="1"/>
      <c r="G44" s="1"/>
      <c r="H44" s="1"/>
      <c r="I44" s="19"/>
      <c r="J44" s="19"/>
      <c r="K44" s="19"/>
      <c r="O44" s="16"/>
    </row>
    <row r="45" spans="1:18">
      <c r="A45" s="53"/>
      <c r="B45" s="16"/>
      <c r="C45" s="16"/>
      <c r="D45" s="16"/>
      <c r="E45" s="19"/>
      <c r="F45" s="1"/>
      <c r="G45" s="1"/>
      <c r="H45" s="1"/>
      <c r="I45" s="19"/>
      <c r="J45" s="19"/>
      <c r="K45" s="19"/>
      <c r="O45" s="16"/>
    </row>
    <row r="46" spans="1:18">
      <c r="B46" s="193" t="s">
        <v>59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</row>
    <row r="47" spans="1:18">
      <c r="B47" s="193" t="s">
        <v>60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</sheetData>
  <mergeCells count="8">
    <mergeCell ref="B46:N46"/>
    <mergeCell ref="B47:N47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9495-56B2-409D-B328-BBD40850051D}">
  <dimension ref="A1:Y28"/>
  <sheetViews>
    <sheetView view="pageBreakPreview" topLeftCell="A7" zoomScale="90" zoomScaleSheetLayoutView="90" workbookViewId="0">
      <selection activeCell="R72" sqref="R72"/>
    </sheetView>
  </sheetViews>
  <sheetFormatPr defaultColWidth="9.21875" defaultRowHeight="23.4"/>
  <cols>
    <col min="1" max="1" width="0.88671875" style="143" customWidth="1"/>
    <col min="2" max="2" width="34.21875" style="143" customWidth="1"/>
    <col min="3" max="3" width="1.21875" style="143" customWidth="1"/>
    <col min="4" max="4" width="5.109375" style="144" bestFit="1" customWidth="1"/>
    <col min="5" max="5" width="1.21875" style="143" customWidth="1"/>
    <col min="6" max="6" width="13.88671875" style="144" customWidth="1"/>
    <col min="7" max="7" width="1.21875" style="144" customWidth="1"/>
    <col min="8" max="8" width="13.88671875" style="144" customWidth="1"/>
    <col min="9" max="9" width="1.21875" style="143" customWidth="1"/>
    <col min="10" max="10" width="13.88671875" style="144" customWidth="1"/>
    <col min="11" max="11" width="1.21875" style="143" customWidth="1"/>
    <col min="12" max="12" width="13.88671875" style="144" customWidth="1"/>
    <col min="13" max="13" width="1.21875" style="143" customWidth="1"/>
    <col min="14" max="14" width="13.88671875" style="143" customWidth="1"/>
    <col min="15" max="15" width="1.21875" style="143" customWidth="1"/>
    <col min="16" max="16" width="15" style="52" customWidth="1"/>
    <col min="17" max="17" width="1.21875" style="143" customWidth="1"/>
    <col min="18" max="18" width="13.88671875" style="144" customWidth="1"/>
    <col min="19" max="19" width="1.21875" style="146" customWidth="1"/>
    <col min="20" max="20" width="15" style="52" customWidth="1"/>
    <col min="21" max="21" width="1.21875" style="143" customWidth="1"/>
    <col min="22" max="22" width="14.77734375" style="144" bestFit="1" customWidth="1"/>
    <col min="23" max="23" width="1.21875" style="146" customWidth="1"/>
    <col min="24" max="24" width="15.44140625" style="143" customWidth="1"/>
    <col min="25" max="25" width="12" style="143" bestFit="1" customWidth="1"/>
    <col min="26" max="16384" width="9.21875" style="143"/>
  </cols>
  <sheetData>
    <row r="1" spans="1:25" s="142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41"/>
    </row>
    <row r="2" spans="1:25" s="142" customFormat="1">
      <c r="A2" s="141"/>
      <c r="B2" s="196" t="s">
        <v>62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41"/>
    </row>
    <row r="3" spans="1:25" s="142" customFormat="1">
      <c r="B3" s="196" t="s">
        <v>160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41"/>
    </row>
    <row r="4" spans="1:25" s="142" customFormat="1">
      <c r="B4" s="196" t="s">
        <v>49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41"/>
    </row>
    <row r="5" spans="1:25" s="142" customFormat="1" ht="7.5" customHeight="1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41"/>
      <c r="U5" s="141"/>
      <c r="V5" s="141"/>
      <c r="W5" s="141"/>
    </row>
    <row r="6" spans="1:25">
      <c r="R6" s="145"/>
      <c r="V6" s="145" t="s">
        <v>138</v>
      </c>
    </row>
    <row r="7" spans="1:25">
      <c r="F7" s="197" t="s">
        <v>4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</row>
    <row r="8" spans="1:25">
      <c r="C8" s="144"/>
      <c r="D8" s="147"/>
      <c r="E8" s="144"/>
      <c r="F8" s="148" t="s">
        <v>65</v>
      </c>
      <c r="G8" s="148"/>
      <c r="H8" s="149" t="s">
        <v>42</v>
      </c>
      <c r="I8" s="148"/>
      <c r="J8" s="150" t="s">
        <v>68</v>
      </c>
      <c r="K8" s="148"/>
      <c r="L8" s="198" t="s">
        <v>71</v>
      </c>
      <c r="M8" s="198"/>
      <c r="N8" s="198"/>
      <c r="O8" s="148"/>
      <c r="P8" s="148" t="s">
        <v>72</v>
      </c>
      <c r="Q8" s="148"/>
      <c r="R8" s="148" t="s">
        <v>139</v>
      </c>
      <c r="S8" s="148"/>
      <c r="T8" s="151" t="s">
        <v>140</v>
      </c>
      <c r="U8" s="148"/>
      <c r="V8" s="148" t="s">
        <v>76</v>
      </c>
    </row>
    <row r="9" spans="1:25">
      <c r="C9" s="144"/>
      <c r="E9" s="144"/>
      <c r="F9" s="148" t="s">
        <v>66</v>
      </c>
      <c r="G9" s="148"/>
      <c r="H9" s="152"/>
      <c r="I9" s="148"/>
      <c r="J9" s="152" t="s">
        <v>69</v>
      </c>
      <c r="K9" s="148"/>
      <c r="L9" s="115" t="s">
        <v>43</v>
      </c>
      <c r="M9" s="148"/>
      <c r="N9" s="115" t="s">
        <v>45</v>
      </c>
      <c r="O9" s="148"/>
      <c r="P9" s="148" t="s">
        <v>73</v>
      </c>
      <c r="Q9" s="148"/>
      <c r="R9" s="148" t="s">
        <v>141</v>
      </c>
      <c r="S9" s="148"/>
      <c r="T9" s="151" t="s">
        <v>142</v>
      </c>
      <c r="U9" s="148"/>
      <c r="V9" s="148" t="s">
        <v>77</v>
      </c>
      <c r="W9" s="153"/>
    </row>
    <row r="10" spans="1:25">
      <c r="C10" s="144"/>
      <c r="E10" s="144"/>
      <c r="F10" s="148" t="s">
        <v>67</v>
      </c>
      <c r="G10" s="148"/>
      <c r="H10" s="149"/>
      <c r="I10" s="148"/>
      <c r="J10" s="149" t="s">
        <v>70</v>
      </c>
      <c r="K10" s="148"/>
      <c r="L10" s="148" t="s">
        <v>44</v>
      </c>
      <c r="M10" s="148"/>
      <c r="N10" s="148"/>
      <c r="O10" s="148"/>
      <c r="P10" s="148" t="s">
        <v>74</v>
      </c>
      <c r="Q10" s="148"/>
      <c r="R10" s="148"/>
      <c r="S10" s="148"/>
      <c r="T10" s="148"/>
      <c r="U10" s="148"/>
      <c r="V10" s="148" t="s">
        <v>78</v>
      </c>
      <c r="W10" s="153"/>
    </row>
    <row r="11" spans="1:25" ht="24.75" customHeight="1">
      <c r="C11" s="144"/>
      <c r="E11" s="144"/>
      <c r="F11" s="154"/>
      <c r="G11" s="148"/>
      <c r="H11" s="155"/>
      <c r="I11" s="148"/>
      <c r="J11" s="155"/>
      <c r="K11" s="148"/>
      <c r="L11" s="156"/>
      <c r="M11" s="157"/>
      <c r="N11" s="156"/>
      <c r="O11" s="148"/>
      <c r="P11" s="154" t="s">
        <v>75</v>
      </c>
      <c r="Q11" s="148"/>
      <c r="R11" s="154"/>
      <c r="S11" s="148"/>
      <c r="T11" s="154"/>
      <c r="U11" s="148"/>
      <c r="V11" s="154"/>
      <c r="W11" s="153"/>
    </row>
    <row r="12" spans="1:25">
      <c r="B12" s="143" t="s">
        <v>161</v>
      </c>
      <c r="C12" s="144"/>
      <c r="D12" s="162"/>
      <c r="E12" s="144"/>
      <c r="F12" s="158">
        <v>300000000</v>
      </c>
      <c r="G12" s="158"/>
      <c r="H12" s="158">
        <v>285434649.17000002</v>
      </c>
      <c r="I12" s="158"/>
      <c r="J12" s="158">
        <v>110561100</v>
      </c>
      <c r="K12" s="135"/>
      <c r="L12" s="158">
        <v>30000000</v>
      </c>
      <c r="M12" s="18"/>
      <c r="N12" s="158">
        <v>3169242.62</v>
      </c>
      <c r="O12" s="18"/>
      <c r="P12" s="118">
        <v>0</v>
      </c>
      <c r="Q12" s="18"/>
      <c r="R12" s="158">
        <f>SUM(F12:Q12)</f>
        <v>729164991.79000008</v>
      </c>
      <c r="T12" s="94">
        <v>649.47</v>
      </c>
      <c r="U12" s="18"/>
      <c r="V12" s="158">
        <f t="shared" ref="V12:V13" si="0">+SUM(R12:T12)</f>
        <v>729165641.26000011</v>
      </c>
    </row>
    <row r="13" spans="1:25">
      <c r="B13" s="143" t="s">
        <v>124</v>
      </c>
      <c r="C13" s="144"/>
      <c r="E13" s="144"/>
      <c r="F13" s="28">
        <v>0</v>
      </c>
      <c r="G13" s="28"/>
      <c r="H13" s="28">
        <v>0</v>
      </c>
      <c r="I13" s="18"/>
      <c r="J13" s="94">
        <v>0</v>
      </c>
      <c r="K13" s="18"/>
      <c r="L13" s="28">
        <v>0</v>
      </c>
      <c r="M13" s="18"/>
      <c r="N13" s="158">
        <v>169104575.85000008</v>
      </c>
      <c r="O13" s="18"/>
      <c r="P13" s="18">
        <v>0</v>
      </c>
      <c r="Q13" s="18"/>
      <c r="R13" s="158">
        <f t="shared" ref="R13" si="1">SUM(F13:Q13)</f>
        <v>169104575.85000008</v>
      </c>
      <c r="T13" s="184">
        <v>-41.049999999930151</v>
      </c>
      <c r="U13" s="18"/>
      <c r="V13" s="158">
        <f t="shared" si="0"/>
        <v>169104534.80000007</v>
      </c>
    </row>
    <row r="14" spans="1:25" ht="24" thickBot="1">
      <c r="B14" s="143" t="s">
        <v>162</v>
      </c>
      <c r="C14" s="144"/>
      <c r="E14" s="144"/>
      <c r="F14" s="165">
        <f>SUM(F12:F13)</f>
        <v>300000000</v>
      </c>
      <c r="G14" s="158"/>
      <c r="H14" s="165">
        <f>SUM(H12:H13)</f>
        <v>285434649.17000002</v>
      </c>
      <c r="I14" s="159"/>
      <c r="J14" s="165">
        <f>SUM(J12:J13)</f>
        <v>110561100</v>
      </c>
      <c r="K14" s="159"/>
      <c r="L14" s="165">
        <f>SUM(L12:L13)</f>
        <v>30000000</v>
      </c>
      <c r="M14" s="159"/>
      <c r="N14" s="165">
        <f>SUM(N12:N13)</f>
        <v>172273818.47000009</v>
      </c>
      <c r="O14" s="159"/>
      <c r="P14" s="187">
        <f>SUM(P12:P13)</f>
        <v>0</v>
      </c>
      <c r="Q14" s="159"/>
      <c r="R14" s="165">
        <f>SUM(R12:R13)</f>
        <v>898269567.6400001</v>
      </c>
      <c r="T14" s="168">
        <f>SUM(T12:T13)</f>
        <v>608.42000000006988</v>
      </c>
      <c r="U14" s="159"/>
      <c r="V14" s="165">
        <f>SUM(V12:V13)</f>
        <v>898270176.06000018</v>
      </c>
      <c r="X14" s="164"/>
    </row>
    <row r="15" spans="1:25" ht="24" thickTop="1">
      <c r="C15" s="144"/>
      <c r="E15" s="144"/>
      <c r="F15" s="28"/>
      <c r="G15" s="28"/>
      <c r="H15" s="28"/>
      <c r="I15" s="18"/>
      <c r="J15" s="29"/>
      <c r="K15" s="18"/>
      <c r="L15" s="28"/>
      <c r="M15" s="18"/>
      <c r="N15" s="18"/>
      <c r="O15" s="18"/>
      <c r="P15" s="18"/>
      <c r="Q15" s="18"/>
      <c r="R15" s="28"/>
      <c r="T15" s="18"/>
      <c r="U15" s="18"/>
      <c r="V15" s="28"/>
    </row>
    <row r="16" spans="1:25">
      <c r="B16" s="143" t="s">
        <v>144</v>
      </c>
      <c r="C16" s="144"/>
      <c r="E16" s="144"/>
      <c r="F16" s="158">
        <v>300000000</v>
      </c>
      <c r="G16" s="158"/>
      <c r="H16" s="158">
        <v>285434649.17000002</v>
      </c>
      <c r="I16" s="159"/>
      <c r="J16" s="158">
        <v>110561100</v>
      </c>
      <c r="K16" s="159"/>
      <c r="L16" s="158">
        <v>30000000</v>
      </c>
      <c r="M16" s="159"/>
      <c r="N16" s="158">
        <v>23420659.779999956</v>
      </c>
      <c r="O16" s="159"/>
      <c r="P16" s="163">
        <v>-315562.57999999996</v>
      </c>
      <c r="Q16" s="158"/>
      <c r="R16" s="158">
        <f t="shared" ref="R16:R21" si="2">SUM(F16:Q16)</f>
        <v>749100846.37</v>
      </c>
      <c r="T16" s="158">
        <v>3000</v>
      </c>
      <c r="U16" s="158"/>
      <c r="V16" s="158">
        <f t="shared" ref="V16:V21" si="3">+SUM(R16:T16)</f>
        <v>749103846.37</v>
      </c>
      <c r="X16" s="52"/>
      <c r="Y16" s="161"/>
    </row>
    <row r="17" spans="2:25">
      <c r="B17" s="143" t="s">
        <v>63</v>
      </c>
      <c r="C17" s="144"/>
      <c r="D17" s="169"/>
      <c r="E17" s="144"/>
      <c r="F17" s="94">
        <v>0</v>
      </c>
      <c r="G17" s="94"/>
      <c r="H17" s="94">
        <v>0</v>
      </c>
      <c r="I17" s="135"/>
      <c r="J17" s="94">
        <v>0</v>
      </c>
      <c r="K17" s="135"/>
      <c r="L17" s="94">
        <v>0</v>
      </c>
      <c r="M17" s="159"/>
      <c r="N17" s="160">
        <v>-42000000</v>
      </c>
      <c r="O17" s="159"/>
      <c r="P17" s="94">
        <v>0</v>
      </c>
      <c r="Q17" s="158"/>
      <c r="R17" s="160">
        <f t="shared" si="2"/>
        <v>-42000000</v>
      </c>
      <c r="T17" s="94">
        <v>0</v>
      </c>
      <c r="U17" s="158"/>
      <c r="V17" s="160">
        <f t="shared" si="3"/>
        <v>-42000000</v>
      </c>
      <c r="X17" s="52"/>
      <c r="Y17" s="161"/>
    </row>
    <row r="18" spans="2:25">
      <c r="B18" s="143" t="s">
        <v>124</v>
      </c>
      <c r="C18" s="144"/>
      <c r="D18" s="162"/>
      <c r="E18" s="144"/>
      <c r="F18" s="94">
        <v>0</v>
      </c>
      <c r="G18" s="94"/>
      <c r="H18" s="94">
        <v>0</v>
      </c>
      <c r="I18" s="135"/>
      <c r="J18" s="94">
        <v>0</v>
      </c>
      <c r="K18" s="135"/>
      <c r="L18" s="94">
        <v>0</v>
      </c>
      <c r="M18" s="159"/>
      <c r="N18" s="158">
        <v>153780767.9499999</v>
      </c>
      <c r="O18" s="159"/>
      <c r="P18" s="94">
        <v>0</v>
      </c>
      <c r="Q18" s="158"/>
      <c r="R18" s="158">
        <f t="shared" si="2"/>
        <v>153780767.9499999</v>
      </c>
      <c r="T18" s="163">
        <v>-1114.72</v>
      </c>
      <c r="U18" s="158"/>
      <c r="V18" s="158">
        <f t="shared" si="3"/>
        <v>153779653.2299999</v>
      </c>
    </row>
    <row r="19" spans="2:25">
      <c r="B19" s="143" t="s">
        <v>64</v>
      </c>
      <c r="C19" s="144"/>
      <c r="E19" s="144"/>
      <c r="F19" s="28">
        <v>0</v>
      </c>
      <c r="G19" s="28"/>
      <c r="H19" s="28">
        <v>0</v>
      </c>
      <c r="I19" s="18"/>
      <c r="J19" s="94">
        <v>0</v>
      </c>
      <c r="K19" s="18"/>
      <c r="L19" s="28">
        <v>0</v>
      </c>
      <c r="M19" s="18"/>
      <c r="N19" s="140">
        <v>0</v>
      </c>
      <c r="O19" s="18"/>
      <c r="P19" s="173">
        <v>81072.929999999993</v>
      </c>
      <c r="Q19" s="18"/>
      <c r="R19" s="158">
        <f t="shared" si="2"/>
        <v>81072.929999999993</v>
      </c>
      <c r="T19" s="18">
        <v>0</v>
      </c>
      <c r="U19" s="18"/>
      <c r="V19" s="158">
        <f t="shared" si="3"/>
        <v>81072.929999999993</v>
      </c>
    </row>
    <row r="20" spans="2:25">
      <c r="B20" s="143" t="s">
        <v>155</v>
      </c>
      <c r="C20" s="144"/>
      <c r="E20" s="144"/>
      <c r="F20" s="28"/>
      <c r="G20" s="28"/>
      <c r="H20" s="28"/>
      <c r="I20" s="18"/>
      <c r="J20" s="94"/>
      <c r="K20" s="18"/>
      <c r="L20" s="28"/>
      <c r="M20" s="18"/>
      <c r="N20" s="140"/>
      <c r="O20" s="18"/>
      <c r="P20" s="173"/>
      <c r="Q20" s="18"/>
      <c r="R20" s="158"/>
      <c r="T20" s="18"/>
      <c r="U20" s="18"/>
      <c r="V20" s="158"/>
    </row>
    <row r="21" spans="2:25">
      <c r="B21" s="143" t="s">
        <v>156</v>
      </c>
      <c r="C21" s="144"/>
      <c r="E21" s="144"/>
      <c r="F21" s="28">
        <v>0</v>
      </c>
      <c r="G21" s="28"/>
      <c r="H21" s="28">
        <v>0</v>
      </c>
      <c r="I21" s="18"/>
      <c r="J21" s="94">
        <v>0</v>
      </c>
      <c r="K21" s="18"/>
      <c r="L21" s="28">
        <v>0</v>
      </c>
      <c r="M21" s="18"/>
      <c r="N21" s="140">
        <v>0</v>
      </c>
      <c r="O21" s="18"/>
      <c r="P21" s="173">
        <v>234489.65</v>
      </c>
      <c r="Q21" s="18"/>
      <c r="R21" s="158">
        <f t="shared" si="2"/>
        <v>234489.65</v>
      </c>
      <c r="T21" s="18">
        <v>0</v>
      </c>
      <c r="U21" s="18"/>
      <c r="V21" s="158">
        <f t="shared" si="3"/>
        <v>234489.65</v>
      </c>
    </row>
    <row r="22" spans="2:25" ht="24" thickBot="1">
      <c r="B22" s="143" t="s">
        <v>145</v>
      </c>
      <c r="C22" s="144"/>
      <c r="E22" s="144"/>
      <c r="F22" s="165">
        <f>SUM(F16:F21)</f>
        <v>300000000</v>
      </c>
      <c r="G22" s="158"/>
      <c r="H22" s="165">
        <f>SUM(H16:H21)</f>
        <v>285434649.17000002</v>
      </c>
      <c r="I22" s="159"/>
      <c r="J22" s="165">
        <f>SUM(J16:J21)</f>
        <v>110561100</v>
      </c>
      <c r="K22" s="159"/>
      <c r="L22" s="165">
        <f>SUM(L16:L21)</f>
        <v>30000000</v>
      </c>
      <c r="M22" s="159"/>
      <c r="N22" s="165">
        <f>SUM(N16:N21)</f>
        <v>135201427.72999984</v>
      </c>
      <c r="O22" s="159"/>
      <c r="P22" s="168">
        <f>SUM(P16:P21)</f>
        <v>0</v>
      </c>
      <c r="Q22" s="159"/>
      <c r="R22" s="165">
        <f>SUM(R16:R21)</f>
        <v>861197176.89999986</v>
      </c>
      <c r="T22" s="165">
        <f>SUM(T16:T21)</f>
        <v>1885.28</v>
      </c>
      <c r="U22" s="159"/>
      <c r="V22" s="165">
        <f>SUM(V16:V21)</f>
        <v>861199062.17999983</v>
      </c>
      <c r="X22" s="164"/>
    </row>
    <row r="23" spans="2:25" ht="24" thickTop="1">
      <c r="C23" s="144"/>
      <c r="E23" s="144"/>
      <c r="F23" s="158"/>
      <c r="G23" s="158"/>
      <c r="H23" s="158"/>
      <c r="I23" s="159"/>
      <c r="J23" s="158"/>
      <c r="K23" s="159"/>
      <c r="L23" s="158"/>
      <c r="M23" s="159"/>
      <c r="N23" s="166"/>
      <c r="O23" s="159"/>
      <c r="P23" s="167"/>
      <c r="Q23" s="159"/>
      <c r="R23" s="158"/>
      <c r="T23" s="94"/>
      <c r="U23" s="159"/>
      <c r="V23" s="158"/>
      <c r="X23" s="164"/>
    </row>
    <row r="24" spans="2:25">
      <c r="B24" s="15" t="s">
        <v>143</v>
      </c>
      <c r="C24" s="144"/>
      <c r="E24" s="144"/>
      <c r="F24" s="28"/>
      <c r="G24" s="28"/>
      <c r="H24" s="28"/>
      <c r="I24" s="18"/>
      <c r="J24" s="29"/>
      <c r="K24" s="18"/>
      <c r="L24" s="28"/>
      <c r="M24" s="18"/>
      <c r="N24" s="18"/>
      <c r="O24" s="18"/>
      <c r="P24" s="18"/>
      <c r="Q24" s="18"/>
      <c r="R24" s="28"/>
      <c r="T24" s="18"/>
      <c r="U24" s="18"/>
      <c r="V24" s="28"/>
    </row>
    <row r="25" spans="2:25">
      <c r="B25" s="15"/>
      <c r="C25" s="144"/>
      <c r="E25" s="144"/>
      <c r="F25" s="28"/>
      <c r="G25" s="28"/>
      <c r="H25" s="28"/>
      <c r="I25" s="18"/>
      <c r="J25" s="29"/>
      <c r="K25" s="18"/>
      <c r="L25" s="28"/>
      <c r="M25" s="18"/>
      <c r="N25" s="18"/>
      <c r="O25" s="18"/>
      <c r="P25" s="18"/>
      <c r="Q25" s="18"/>
      <c r="R25" s="28"/>
      <c r="T25" s="18"/>
      <c r="U25" s="18"/>
      <c r="V25" s="28"/>
    </row>
    <row r="26" spans="2:25">
      <c r="C26" s="144"/>
      <c r="E26" s="144"/>
      <c r="F26" s="28"/>
      <c r="G26" s="28"/>
      <c r="H26" s="28"/>
      <c r="I26" s="18"/>
      <c r="J26" s="29"/>
      <c r="K26" s="18"/>
      <c r="L26" s="28"/>
      <c r="M26" s="18"/>
      <c r="N26" s="18"/>
      <c r="O26" s="18"/>
      <c r="P26" s="18"/>
      <c r="Q26" s="18"/>
      <c r="R26" s="28"/>
      <c r="T26" s="18"/>
      <c r="U26" s="18"/>
      <c r="V26" s="28"/>
    </row>
    <row r="27" spans="2:25">
      <c r="B27" s="195" t="s">
        <v>152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44"/>
    </row>
    <row r="28" spans="2:25">
      <c r="B28" s="195" t="s">
        <v>153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44"/>
    </row>
  </sheetData>
  <mergeCells count="9">
    <mergeCell ref="B27:V27"/>
    <mergeCell ref="B28:V28"/>
    <mergeCell ref="A1:V1"/>
    <mergeCell ref="B2:V2"/>
    <mergeCell ref="B3:V3"/>
    <mergeCell ref="B4:V4"/>
    <mergeCell ref="A5:S5"/>
    <mergeCell ref="F7:V7"/>
    <mergeCell ref="L8:N8"/>
  </mergeCells>
  <printOptions horizontalCentered="1"/>
  <pageMargins left="0.47244094488188981" right="0.39370078740157483" top="0.47244094488188981" bottom="0.27559055118110237" header="0.31496062992125984" footer="0.23622047244094491"/>
  <pageSetup paperSize="9" scale="76" firstPageNumber="4" orientation="landscape" useFirstPageNumber="1" r:id="rId1"/>
  <headerFooter scaleWithDoc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6"/>
  <sheetViews>
    <sheetView view="pageBreakPreview" zoomScale="90" zoomScaleNormal="86" zoomScaleSheetLayoutView="90" workbookViewId="0">
      <selection activeCell="R72" sqref="R72"/>
    </sheetView>
  </sheetViews>
  <sheetFormatPr defaultColWidth="9.109375" defaultRowHeight="23.4"/>
  <cols>
    <col min="1" max="1" width="1.109375" style="21" customWidth="1"/>
    <col min="2" max="2" width="6.109375" style="21" customWidth="1"/>
    <col min="3" max="3" width="29.88671875" style="21" customWidth="1"/>
    <col min="4" max="4" width="1.21875" style="21" customWidth="1"/>
    <col min="5" max="5" width="7.5546875" style="69" customWidth="1"/>
    <col min="6" max="6" width="1" style="21" customWidth="1"/>
    <col min="7" max="7" width="16" style="69" customWidth="1"/>
    <col min="8" max="8" width="1" style="69" customWidth="1"/>
    <col min="9" max="9" width="16" style="69" customWidth="1"/>
    <col min="10" max="10" width="1" style="21" customWidth="1"/>
    <col min="11" max="11" width="16" style="69" customWidth="1"/>
    <col min="12" max="12" width="1" style="21" customWidth="1"/>
    <col min="13" max="13" width="15.6640625" style="69" customWidth="1"/>
    <col min="14" max="14" width="1" style="21" customWidth="1"/>
    <col min="15" max="15" width="15.109375" style="21" customWidth="1"/>
    <col min="16" max="16" width="1" style="21" customWidth="1"/>
    <col min="17" max="17" width="15.109375" style="69" customWidth="1"/>
    <col min="18" max="18" width="1" style="21" customWidth="1"/>
    <col min="19" max="19" width="13.44140625" style="21" bestFit="1" customWidth="1"/>
    <col min="20" max="16384" width="9.109375" style="21"/>
  </cols>
  <sheetData>
    <row r="1" spans="2:20" s="22" customFormat="1">
      <c r="B1" s="201" t="s">
        <v>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88"/>
      <c r="S1" s="88"/>
      <c r="T1" s="88"/>
    </row>
    <row r="2" spans="2:20" s="22" customFormat="1">
      <c r="B2" s="201" t="s">
        <v>62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88"/>
      <c r="S2" s="88"/>
      <c r="T2" s="88"/>
    </row>
    <row r="3" spans="2:20" s="22" customFormat="1">
      <c r="B3" s="200" t="s">
        <v>160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2:20" s="22" customFormat="1">
      <c r="B4" s="200" t="s">
        <v>49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2:20">
      <c r="Q5" s="116" t="s">
        <v>6</v>
      </c>
    </row>
    <row r="6" spans="2:20">
      <c r="G6" s="202" t="s">
        <v>5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2:20" ht="23.25" customHeight="1">
      <c r="D7" s="69"/>
      <c r="F7" s="69"/>
      <c r="G7" s="89" t="s">
        <v>65</v>
      </c>
      <c r="H7" s="89"/>
      <c r="I7" s="90" t="s">
        <v>42</v>
      </c>
      <c r="J7" s="89"/>
      <c r="K7" s="91" t="s">
        <v>68</v>
      </c>
      <c r="L7" s="69"/>
      <c r="M7" s="203" t="s">
        <v>71</v>
      </c>
      <c r="N7" s="203"/>
      <c r="O7" s="203"/>
      <c r="P7" s="69"/>
      <c r="Q7" s="89" t="s">
        <v>76</v>
      </c>
    </row>
    <row r="8" spans="2:20">
      <c r="D8" s="69"/>
      <c r="F8" s="69"/>
      <c r="G8" s="89" t="s">
        <v>66</v>
      </c>
      <c r="H8" s="89"/>
      <c r="I8" s="92"/>
      <c r="J8" s="89"/>
      <c r="K8" s="92" t="s">
        <v>69</v>
      </c>
      <c r="L8" s="69"/>
      <c r="M8" s="115" t="s">
        <v>43</v>
      </c>
      <c r="N8" s="89"/>
      <c r="O8" s="115" t="s">
        <v>45</v>
      </c>
      <c r="P8" s="69"/>
    </row>
    <row r="9" spans="2:20">
      <c r="D9" s="69"/>
      <c r="F9" s="69"/>
      <c r="G9" s="102" t="s">
        <v>67</v>
      </c>
      <c r="H9" s="89"/>
      <c r="I9" s="93"/>
      <c r="J9" s="89"/>
      <c r="K9" s="93" t="s">
        <v>70</v>
      </c>
      <c r="L9" s="69"/>
      <c r="M9" s="70" t="s">
        <v>44</v>
      </c>
      <c r="N9" s="69"/>
      <c r="O9" s="70"/>
      <c r="P9" s="69"/>
      <c r="Q9" s="70"/>
    </row>
    <row r="10" spans="2:20">
      <c r="B10" s="87" t="s">
        <v>161</v>
      </c>
      <c r="D10" s="69"/>
      <c r="F10" s="69"/>
      <c r="G10" s="23">
        <v>300000000</v>
      </c>
      <c r="H10" s="23"/>
      <c r="I10" s="23">
        <v>285434649.17000002</v>
      </c>
      <c r="J10" s="24"/>
      <c r="K10" s="23">
        <v>110561100</v>
      </c>
      <c r="L10" s="24"/>
      <c r="M10" s="23">
        <v>30000000</v>
      </c>
      <c r="N10" s="24"/>
      <c r="O10" s="23">
        <v>57284020.579999998</v>
      </c>
      <c r="P10" s="24">
        <v>0</v>
      </c>
      <c r="Q10" s="23">
        <f>SUM(G10:P10)</f>
        <v>783279769.75000012</v>
      </c>
    </row>
    <row r="11" spans="2:20">
      <c r="B11" s="87" t="s">
        <v>124</v>
      </c>
      <c r="D11" s="69"/>
      <c r="E11" s="123"/>
      <c r="F11" s="69"/>
      <c r="G11" s="94">
        <v>0</v>
      </c>
      <c r="H11" s="94"/>
      <c r="I11" s="94">
        <v>0</v>
      </c>
      <c r="J11" s="135"/>
      <c r="K11" s="94">
        <v>0</v>
      </c>
      <c r="L11" s="135"/>
      <c r="M11" s="94">
        <v>0</v>
      </c>
      <c r="N11" s="24"/>
      <c r="O11" s="23">
        <v>173710262.25999999</v>
      </c>
      <c r="P11" s="24"/>
      <c r="Q11" s="23">
        <v>173710262.25999999</v>
      </c>
    </row>
    <row r="12" spans="2:20" ht="24" thickBot="1">
      <c r="B12" s="21" t="s">
        <v>162</v>
      </c>
      <c r="D12" s="69"/>
      <c r="F12" s="69"/>
      <c r="G12" s="25">
        <f>SUM(G10:G11)</f>
        <v>300000000</v>
      </c>
      <c r="H12" s="23"/>
      <c r="I12" s="25">
        <f>SUM(I10:I11)</f>
        <v>285434649.17000002</v>
      </c>
      <c r="J12" s="24"/>
      <c r="K12" s="25">
        <f>SUM(K10:K11)</f>
        <v>110561100</v>
      </c>
      <c r="L12" s="24"/>
      <c r="M12" s="25">
        <f>SUM(M10:M11)</f>
        <v>30000000</v>
      </c>
      <c r="N12" s="24"/>
      <c r="O12" s="25">
        <f>SUM(O10:O11)</f>
        <v>230994282.83999997</v>
      </c>
      <c r="P12" s="24"/>
      <c r="Q12" s="25">
        <f>SUM(Q10:Q11)</f>
        <v>956990032.01000011</v>
      </c>
    </row>
    <row r="13" spans="2:20" ht="24" thickTop="1">
      <c r="D13" s="69"/>
      <c r="F13" s="69"/>
      <c r="G13" s="23"/>
      <c r="H13" s="23"/>
      <c r="I13" s="23"/>
      <c r="J13" s="24"/>
      <c r="K13" s="23"/>
      <c r="L13" s="24"/>
      <c r="M13" s="23"/>
      <c r="N13" s="24"/>
      <c r="O13" s="23"/>
      <c r="P13" s="24"/>
      <c r="Q13" s="23"/>
    </row>
    <row r="14" spans="2:20">
      <c r="B14" s="87" t="s">
        <v>144</v>
      </c>
      <c r="D14" s="69"/>
      <c r="F14" s="69"/>
      <c r="G14" s="23">
        <v>300000000</v>
      </c>
      <c r="H14" s="23"/>
      <c r="I14" s="23">
        <v>285434649.17000002</v>
      </c>
      <c r="J14" s="24"/>
      <c r="K14" s="23">
        <v>110561100</v>
      </c>
      <c r="L14" s="24"/>
      <c r="M14" s="23">
        <v>30000000</v>
      </c>
      <c r="N14" s="24"/>
      <c r="O14" s="23">
        <v>55067540.009999998</v>
      </c>
      <c r="P14" s="23"/>
      <c r="Q14" s="23">
        <f>SUM(G14:P14)</f>
        <v>781063289.18000007</v>
      </c>
    </row>
    <row r="15" spans="2:20">
      <c r="B15" s="87" t="s">
        <v>63</v>
      </c>
      <c r="D15" s="69"/>
      <c r="E15" s="169"/>
      <c r="F15" s="69"/>
      <c r="G15" s="94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24"/>
      <c r="O15" s="95">
        <v>-42000000</v>
      </c>
      <c r="P15" s="23"/>
      <c r="Q15" s="95">
        <f>SUM(G15:P15)</f>
        <v>-42000000</v>
      </c>
    </row>
    <row r="16" spans="2:20">
      <c r="B16" s="87" t="s">
        <v>124</v>
      </c>
      <c r="D16" s="69"/>
      <c r="F16" s="69"/>
      <c r="G16" s="94">
        <v>0</v>
      </c>
      <c r="H16" s="94"/>
      <c r="I16" s="94">
        <v>0</v>
      </c>
      <c r="J16" s="135"/>
      <c r="K16" s="94">
        <v>0</v>
      </c>
      <c r="L16" s="135"/>
      <c r="M16" s="94">
        <v>0</v>
      </c>
      <c r="N16" s="24"/>
      <c r="O16" s="24">
        <v>157378348.43000001</v>
      </c>
      <c r="P16" s="24"/>
      <c r="Q16" s="23">
        <f t="shared" ref="Q16" si="0">SUM(G16:P16)</f>
        <v>157378348.43000001</v>
      </c>
    </row>
    <row r="17" spans="2:17" ht="24" thickBot="1">
      <c r="B17" s="21" t="s">
        <v>145</v>
      </c>
      <c r="D17" s="69"/>
      <c r="F17" s="69"/>
      <c r="G17" s="25">
        <f>SUM(G14:G16)</f>
        <v>300000000</v>
      </c>
      <c r="H17" s="23"/>
      <c r="I17" s="25">
        <f>SUM(I14:I16)</f>
        <v>285434649.17000002</v>
      </c>
      <c r="J17" s="24"/>
      <c r="K17" s="25">
        <f>SUM(K14:K16)</f>
        <v>110561100</v>
      </c>
      <c r="L17" s="24"/>
      <c r="M17" s="25">
        <f>SUM(M14:M16)</f>
        <v>30000000</v>
      </c>
      <c r="N17" s="24"/>
      <c r="O17" s="25">
        <f>SUM(O14:O16)</f>
        <v>170445888.44</v>
      </c>
      <c r="P17" s="24"/>
      <c r="Q17" s="25">
        <f>SUM(Q14:Q16)</f>
        <v>896441637.61000013</v>
      </c>
    </row>
    <row r="18" spans="2:17" ht="24" thickTop="1">
      <c r="B18" s="87"/>
      <c r="D18" s="69"/>
      <c r="F18" s="69"/>
      <c r="J18" s="69"/>
      <c r="K18" s="26"/>
      <c r="L18" s="69"/>
      <c r="N18" s="69"/>
      <c r="O18" s="27"/>
      <c r="P18" s="69"/>
    </row>
    <row r="19" spans="2:17">
      <c r="B19" s="87"/>
      <c r="D19" s="69"/>
      <c r="F19" s="69"/>
      <c r="J19" s="69"/>
      <c r="K19" s="26"/>
      <c r="L19" s="69"/>
      <c r="N19" s="69"/>
      <c r="O19" s="69"/>
      <c r="P19" s="69"/>
    </row>
    <row r="20" spans="2:17">
      <c r="B20" s="53" t="s">
        <v>115</v>
      </c>
      <c r="D20" s="14"/>
      <c r="F20" s="14"/>
      <c r="J20" s="14"/>
      <c r="L20" s="14"/>
      <c r="M20" s="27"/>
      <c r="N20" s="14"/>
      <c r="O20" s="14"/>
      <c r="P20" s="14"/>
    </row>
    <row r="21" spans="2:17">
      <c r="B21" s="53"/>
      <c r="D21" s="14"/>
      <c r="F21" s="14"/>
      <c r="J21" s="14"/>
      <c r="L21" s="14"/>
      <c r="M21" s="27"/>
      <c r="N21" s="14"/>
      <c r="O21" s="14"/>
      <c r="P21" s="14"/>
    </row>
    <row r="22" spans="2:17">
      <c r="D22" s="14"/>
      <c r="F22" s="14"/>
      <c r="J22" s="14"/>
      <c r="L22" s="14"/>
      <c r="M22" s="27"/>
      <c r="N22" s="14"/>
      <c r="O22" s="14"/>
      <c r="P22" s="14"/>
    </row>
    <row r="23" spans="2:17">
      <c r="B23" s="199" t="s">
        <v>79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</row>
    <row r="24" spans="2:17">
      <c r="B24" s="199" t="s">
        <v>80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</row>
    <row r="25" spans="2:17">
      <c r="D25" s="14"/>
      <c r="F25" s="14"/>
      <c r="J25" s="14"/>
      <c r="L25" s="14"/>
      <c r="N25" s="14"/>
      <c r="O25" s="14"/>
      <c r="P25" s="14"/>
    </row>
    <row r="26" spans="2:17">
      <c r="D26" s="14"/>
      <c r="F26" s="14"/>
      <c r="J26" s="14"/>
      <c r="L26" s="14"/>
      <c r="N26" s="14"/>
      <c r="O26" s="14"/>
      <c r="P26" s="14"/>
    </row>
  </sheetData>
  <mergeCells count="8">
    <mergeCell ref="B23:Q23"/>
    <mergeCell ref="B24:Q24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8" firstPageNumber="5" orientation="landscape" useFirstPageNumber="1" r:id="rId1"/>
  <headerFooter scaleWithDoc="0">
    <oddFooter>&amp;R&amp;"AngsanaUPC,Regular"&amp;16&amp;P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9"/>
  <sheetViews>
    <sheetView view="pageBreakPreview" topLeftCell="A19" zoomScale="90" zoomScaleNormal="80" zoomScaleSheetLayoutView="90" zoomScalePageLayoutView="80" workbookViewId="0">
      <selection activeCell="R72" sqref="R72"/>
    </sheetView>
  </sheetViews>
  <sheetFormatPr defaultColWidth="9.109375" defaultRowHeight="23.4"/>
  <cols>
    <col min="1" max="3" width="2.109375" style="53" customWidth="1"/>
    <col min="4" max="4" width="40.5546875" style="53" customWidth="1"/>
    <col min="5" max="5" width="0.6640625" style="53" customWidth="1"/>
    <col min="6" max="6" width="3.5546875" style="53" customWidth="1"/>
    <col min="7" max="7" width="0.5546875" style="53" customWidth="1"/>
    <col min="8" max="8" width="13.77734375" style="53" customWidth="1"/>
    <col min="9" max="9" width="1" style="53" customWidth="1"/>
    <col min="10" max="10" width="13.5546875" style="55" customWidth="1"/>
    <col min="11" max="11" width="0.88671875" style="55" customWidth="1"/>
    <col min="12" max="12" width="13.5546875" style="55" customWidth="1"/>
    <col min="13" max="13" width="0.88671875" style="53" customWidth="1"/>
    <col min="14" max="14" width="13.5546875" style="55" customWidth="1"/>
    <col min="15" max="15" width="1.21875" style="53" customWidth="1"/>
    <col min="16" max="16" width="15.44140625" style="55" customWidth="1"/>
    <col min="17" max="17" width="1" style="53" customWidth="1"/>
    <col min="18" max="18" width="15.109375" style="53" bestFit="1" customWidth="1"/>
    <col min="19" max="19" width="2.109375" style="53" customWidth="1"/>
    <col min="20" max="20" width="14.6640625" style="53" customWidth="1"/>
    <col min="21" max="16384" width="9.109375" style="53"/>
  </cols>
  <sheetData>
    <row r="1" spans="1:16" s="54" customForma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6" s="54" customFormat="1">
      <c r="A2" s="189" t="s">
        <v>81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6" s="54" customFormat="1">
      <c r="A3" s="189" t="s">
        <v>160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6" s="54" customFormat="1">
      <c r="A4" s="189" t="s">
        <v>49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6"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33"/>
    </row>
    <row r="6" spans="1:16">
      <c r="F6" s="33"/>
      <c r="G6" s="33"/>
      <c r="H6" s="190" t="s">
        <v>4</v>
      </c>
      <c r="I6" s="190"/>
      <c r="J6" s="190"/>
      <c r="K6" s="72"/>
      <c r="L6" s="190" t="s">
        <v>5</v>
      </c>
      <c r="M6" s="190"/>
      <c r="N6" s="190"/>
      <c r="O6" s="133"/>
    </row>
    <row r="7" spans="1:16">
      <c r="F7" s="33"/>
      <c r="G7" s="33"/>
      <c r="H7" s="124" t="s">
        <v>159</v>
      </c>
      <c r="I7" s="31"/>
      <c r="J7" s="124" t="s">
        <v>146</v>
      </c>
      <c r="K7" s="13"/>
      <c r="L7" s="124" t="s">
        <v>159</v>
      </c>
      <c r="M7" s="31"/>
      <c r="N7" s="124" t="s">
        <v>146</v>
      </c>
      <c r="O7" s="133"/>
    </row>
    <row r="8" spans="1:16">
      <c r="A8" s="54" t="s">
        <v>82</v>
      </c>
      <c r="N8" s="56"/>
      <c r="P8" s="56"/>
    </row>
    <row r="9" spans="1:16">
      <c r="B9" s="53" t="s">
        <v>124</v>
      </c>
      <c r="H9" s="56">
        <v>169104534.80000007</v>
      </c>
      <c r="J9" s="56">
        <v>153779653.22999999</v>
      </c>
      <c r="K9" s="57">
        <v>0</v>
      </c>
      <c r="L9" s="56">
        <v>173710262.25999999</v>
      </c>
      <c r="M9" s="57">
        <v>0</v>
      </c>
      <c r="N9" s="56">
        <v>157378348.43000001</v>
      </c>
      <c r="O9" s="58"/>
      <c r="P9" s="58"/>
    </row>
    <row r="10" spans="1:16">
      <c r="B10" s="54" t="s">
        <v>83</v>
      </c>
      <c r="J10" s="53"/>
      <c r="O10" s="58"/>
      <c r="P10" s="58"/>
    </row>
    <row r="11" spans="1:16">
      <c r="B11" s="125" t="s">
        <v>106</v>
      </c>
      <c r="F11" s="61"/>
      <c r="G11" s="61"/>
      <c r="H11" s="60">
        <v>-150563.48000000001</v>
      </c>
      <c r="J11" s="60">
        <v>-270154.86</v>
      </c>
      <c r="K11" s="60"/>
      <c r="L11" s="60">
        <v>-150563.48000000001</v>
      </c>
      <c r="M11" s="60"/>
      <c r="N11" s="60">
        <v>-270154.86</v>
      </c>
      <c r="O11" s="58"/>
      <c r="P11" s="58"/>
    </row>
    <row r="12" spans="1:16">
      <c r="B12" s="125" t="s">
        <v>107</v>
      </c>
      <c r="H12" s="56">
        <v>1468953.32</v>
      </c>
      <c r="I12" s="125"/>
      <c r="J12" s="60">
        <v>-8380.35</v>
      </c>
      <c r="K12" s="172"/>
      <c r="L12" s="56">
        <v>1468953.32</v>
      </c>
      <c r="M12" s="171"/>
      <c r="N12" s="60">
        <v>-8380.35</v>
      </c>
      <c r="O12" s="58"/>
      <c r="P12" s="58"/>
    </row>
    <row r="13" spans="1:16">
      <c r="B13" s="125" t="s">
        <v>170</v>
      </c>
      <c r="H13" s="186">
        <v>0</v>
      </c>
      <c r="I13" s="125"/>
      <c r="J13" s="56">
        <v>234489.65</v>
      </c>
      <c r="K13" s="172"/>
      <c r="L13" s="186">
        <v>0</v>
      </c>
      <c r="M13" s="171"/>
      <c r="N13" s="94">
        <v>0</v>
      </c>
      <c r="O13" s="58"/>
      <c r="P13" s="58"/>
    </row>
    <row r="14" spans="1:16">
      <c r="B14" s="125" t="s">
        <v>163</v>
      </c>
      <c r="H14" s="56">
        <v>4464655.3899999997</v>
      </c>
      <c r="I14" s="56"/>
      <c r="J14" s="56">
        <v>3292252.74</v>
      </c>
      <c r="K14" s="57"/>
      <c r="L14" s="94">
        <v>0</v>
      </c>
      <c r="M14" s="8"/>
      <c r="N14" s="94">
        <v>0</v>
      </c>
      <c r="O14" s="58"/>
      <c r="P14" s="58"/>
    </row>
    <row r="15" spans="1:16">
      <c r="B15" s="125" t="s">
        <v>154</v>
      </c>
      <c r="H15" s="56">
        <v>4229.2</v>
      </c>
      <c r="J15" s="56">
        <v>9656.2000000000007</v>
      </c>
      <c r="K15" s="57"/>
      <c r="L15" s="94">
        <v>0</v>
      </c>
      <c r="M15" s="8"/>
      <c r="N15" s="94">
        <v>0</v>
      </c>
      <c r="O15" s="58"/>
      <c r="P15" s="58"/>
    </row>
    <row r="16" spans="1:16">
      <c r="B16" s="53" t="s">
        <v>84</v>
      </c>
      <c r="H16" s="111">
        <v>6463575.3900000006</v>
      </c>
      <c r="J16" s="111">
        <v>5995730.8300000001</v>
      </c>
      <c r="K16" s="57"/>
      <c r="L16" s="111">
        <v>6463575.3900000006</v>
      </c>
      <c r="M16" s="57"/>
      <c r="N16" s="111">
        <v>5995730.8300000001</v>
      </c>
      <c r="O16" s="58"/>
      <c r="P16" s="58"/>
    </row>
    <row r="17" spans="1:30">
      <c r="B17" s="53" t="s">
        <v>164</v>
      </c>
      <c r="H17" s="111">
        <v>760026.67</v>
      </c>
      <c r="J17" s="111">
        <v>219410.93</v>
      </c>
      <c r="K17" s="57"/>
      <c r="L17" s="111">
        <v>760026.67</v>
      </c>
      <c r="M17" s="57"/>
      <c r="N17" s="111">
        <v>219410.93</v>
      </c>
      <c r="O17" s="58"/>
      <c r="P17" s="58"/>
    </row>
    <row r="18" spans="1:30">
      <c r="B18" s="53" t="s">
        <v>137</v>
      </c>
      <c r="H18" s="57">
        <v>723096.56000000238</v>
      </c>
      <c r="J18" s="57">
        <v>711916.49</v>
      </c>
      <c r="K18" s="57"/>
      <c r="L18" s="57">
        <v>723096.56000000238</v>
      </c>
      <c r="M18" s="57"/>
      <c r="N18" s="57">
        <v>711916.49</v>
      </c>
      <c r="O18" s="58"/>
      <c r="P18" s="58"/>
    </row>
    <row r="19" spans="1:30">
      <c r="B19" s="53" t="s">
        <v>104</v>
      </c>
      <c r="H19" s="57">
        <v>174923.56999999998</v>
      </c>
      <c r="J19" s="57">
        <v>173822.3</v>
      </c>
      <c r="K19" s="57"/>
      <c r="L19" s="57">
        <v>157038.13999999998</v>
      </c>
      <c r="M19" s="57"/>
      <c r="N19" s="57">
        <v>173822.3</v>
      </c>
      <c r="O19" s="58"/>
      <c r="P19" s="58"/>
    </row>
    <row r="20" spans="1:30">
      <c r="B20" s="31" t="s">
        <v>128</v>
      </c>
      <c r="H20" s="113">
        <v>43455606.810000002</v>
      </c>
      <c r="J20" s="113">
        <v>40059168.310000002</v>
      </c>
      <c r="K20" s="57"/>
      <c r="L20" s="113">
        <v>43455606.810000002</v>
      </c>
      <c r="M20" s="57"/>
      <c r="N20" s="113">
        <v>40059168.310000002</v>
      </c>
      <c r="O20" s="58"/>
      <c r="P20" s="58"/>
    </row>
    <row r="21" spans="1:30">
      <c r="H21" s="57">
        <f>SUM(H9:H20)</f>
        <v>226469038.23000005</v>
      </c>
      <c r="J21" s="57">
        <f>SUM(J9:J20)</f>
        <v>204197565.47000003</v>
      </c>
      <c r="K21" s="57"/>
      <c r="L21" s="57">
        <f>SUM(L9:L20)</f>
        <v>226587995.66999999</v>
      </c>
      <c r="M21" s="57"/>
      <c r="N21" s="57">
        <f>SUM(N9:N20)</f>
        <v>204259862.08000004</v>
      </c>
      <c r="O21" s="58"/>
      <c r="P21" s="58"/>
    </row>
    <row r="22" spans="1:30">
      <c r="B22" s="54" t="s">
        <v>85</v>
      </c>
      <c r="H22" s="112"/>
      <c r="J22" s="112"/>
      <c r="O22" s="58"/>
      <c r="P22" s="58"/>
      <c r="R22" s="63"/>
    </row>
    <row r="23" spans="1:30">
      <c r="B23" s="53" t="s">
        <v>96</v>
      </c>
      <c r="H23" s="127">
        <v>-78208095.150000006</v>
      </c>
      <c r="I23" s="125"/>
      <c r="J23" s="127">
        <v>-86071931.650000006</v>
      </c>
      <c r="K23" s="126"/>
      <c r="L23" s="127">
        <v>-74252905.430000022</v>
      </c>
      <c r="M23" s="125"/>
      <c r="N23" s="127">
        <v>-86069219.489999995</v>
      </c>
      <c r="O23" s="58"/>
      <c r="P23" s="58"/>
    </row>
    <row r="24" spans="1:30">
      <c r="B24" s="53" t="s">
        <v>97</v>
      </c>
      <c r="H24" s="127">
        <v>-212181.53999999515</v>
      </c>
      <c r="J24" s="127">
        <v>-3842158.8299999922</v>
      </c>
      <c r="K24" s="58"/>
      <c r="L24" s="127">
        <v>-212181.53999999515</v>
      </c>
      <c r="M24" s="57"/>
      <c r="N24" s="127">
        <v>-3842158.8299999922</v>
      </c>
      <c r="O24" s="58"/>
      <c r="P24" s="58"/>
    </row>
    <row r="25" spans="1:30">
      <c r="B25" s="53" t="s">
        <v>93</v>
      </c>
      <c r="H25" s="127">
        <v>-2090924.3600000008</v>
      </c>
      <c r="J25" s="127">
        <v>-1940766.65</v>
      </c>
      <c r="K25" s="58"/>
      <c r="L25" s="127">
        <v>-2090924.3600000008</v>
      </c>
      <c r="N25" s="127">
        <v>-1940766.6500000006</v>
      </c>
      <c r="O25" s="58"/>
      <c r="P25" s="58"/>
    </row>
    <row r="26" spans="1:30">
      <c r="B26" s="53" t="s">
        <v>101</v>
      </c>
      <c r="H26" s="57">
        <v>81831364.809999973</v>
      </c>
      <c r="I26" s="57"/>
      <c r="J26" s="57">
        <v>86515282.719999999</v>
      </c>
      <c r="K26" s="58"/>
      <c r="L26" s="57">
        <v>79081922.789999992</v>
      </c>
      <c r="N26" s="57">
        <v>86151029.939999998</v>
      </c>
      <c r="O26" s="58"/>
      <c r="P26" s="58"/>
      <c r="T26" s="62"/>
    </row>
    <row r="27" spans="1:30">
      <c r="B27" s="53" t="s">
        <v>94</v>
      </c>
      <c r="H27" s="113">
        <v>138425406.26999998</v>
      </c>
      <c r="I27" s="57"/>
      <c r="J27" s="113">
        <v>171571474.44</v>
      </c>
      <c r="K27" s="58"/>
      <c r="L27" s="113">
        <v>138425406.26999998</v>
      </c>
      <c r="N27" s="113">
        <v>171571474.44</v>
      </c>
      <c r="O27" s="58"/>
      <c r="P27" s="58"/>
    </row>
    <row r="28" spans="1:30">
      <c r="B28" s="53" t="s">
        <v>173</v>
      </c>
      <c r="F28" s="61"/>
      <c r="G28" s="61"/>
      <c r="H28" s="57">
        <f>SUM(H21:H27)</f>
        <v>366214608.25999999</v>
      </c>
      <c r="J28" s="57">
        <f>SUM(J21:J27)</f>
        <v>370429465.5</v>
      </c>
      <c r="K28" s="58"/>
      <c r="L28" s="57">
        <f>SUM(L21:L27)</f>
        <v>367539313.39999992</v>
      </c>
      <c r="N28" s="57">
        <f>SUM(N21:N27)</f>
        <v>370130221.49000001</v>
      </c>
      <c r="O28" s="58"/>
      <c r="P28" s="58"/>
    </row>
    <row r="29" spans="1:30">
      <c r="B29" s="53" t="s">
        <v>129</v>
      </c>
      <c r="F29" s="61"/>
      <c r="G29" s="61"/>
      <c r="H29" s="136">
        <v>0</v>
      </c>
      <c r="J29" s="58">
        <v>-220428.34</v>
      </c>
      <c r="K29" s="58"/>
      <c r="L29" s="136">
        <v>0</v>
      </c>
      <c r="N29" s="58">
        <v>-220428.34</v>
      </c>
      <c r="O29" s="58"/>
      <c r="P29" s="58"/>
    </row>
    <row r="30" spans="1:30" s="17" customFormat="1">
      <c r="B30" s="17" t="s">
        <v>130</v>
      </c>
      <c r="C30" s="53"/>
      <c r="D30" s="53"/>
      <c r="E30" s="53"/>
      <c r="F30" s="53"/>
      <c r="G30" s="53"/>
      <c r="H30" s="58">
        <v>-174923.56999999998</v>
      </c>
      <c r="I30" s="53"/>
      <c r="J30" s="58">
        <v>-173822.3</v>
      </c>
      <c r="K30" s="58"/>
      <c r="L30" s="58">
        <v>-157038.13999999998</v>
      </c>
      <c r="M30" s="58"/>
      <c r="N30" s="58">
        <v>-173822.3</v>
      </c>
      <c r="O30" s="53"/>
      <c r="P30" s="58"/>
      <c r="Q30" s="53"/>
      <c r="R30" s="53"/>
      <c r="S30" s="53"/>
      <c r="T30" s="53"/>
      <c r="U30" s="53"/>
      <c r="V30" s="53"/>
      <c r="W30" s="53"/>
      <c r="X30" s="53"/>
      <c r="Y30" s="59"/>
      <c r="Z30" s="59"/>
      <c r="AA30" s="59"/>
      <c r="AB30" s="53"/>
      <c r="AC30" s="53"/>
      <c r="AD30" s="53"/>
    </row>
    <row r="31" spans="1:30" s="17" customFormat="1">
      <c r="B31" s="53" t="s">
        <v>131</v>
      </c>
      <c r="C31" s="53"/>
      <c r="D31" s="53"/>
      <c r="E31" s="53"/>
      <c r="F31" s="53"/>
      <c r="G31" s="53"/>
      <c r="H31" s="58">
        <v>-15491200.720000006</v>
      </c>
      <c r="I31" s="53"/>
      <c r="J31" s="58">
        <v>-13329471.420000002</v>
      </c>
      <c r="K31" s="58"/>
      <c r="L31" s="58">
        <v>-15491200.720000006</v>
      </c>
      <c r="M31" s="58"/>
      <c r="N31" s="58">
        <v>-13329471.420000002</v>
      </c>
      <c r="O31" s="53"/>
      <c r="P31" s="58"/>
      <c r="Q31" s="53"/>
      <c r="R31" s="53"/>
      <c r="S31" s="53"/>
      <c r="T31" s="53"/>
      <c r="U31" s="53"/>
      <c r="V31" s="53"/>
      <c r="W31" s="53"/>
      <c r="X31" s="53"/>
      <c r="Y31" s="59"/>
      <c r="Z31" s="59"/>
      <c r="AA31" s="59"/>
      <c r="AB31" s="53"/>
      <c r="AC31" s="53"/>
      <c r="AD31" s="53"/>
    </row>
    <row r="32" spans="1:30">
      <c r="A32" s="54" t="s">
        <v>174</v>
      </c>
      <c r="F32" s="65"/>
      <c r="G32" s="65"/>
      <c r="H32" s="114">
        <f>SUM(H28:H31)</f>
        <v>350548483.96999997</v>
      </c>
      <c r="I32" s="57"/>
      <c r="J32" s="114">
        <f>SUM(J28:J31)</f>
        <v>356705743.44</v>
      </c>
      <c r="K32" s="57"/>
      <c r="L32" s="114">
        <f>SUM(L28:L31)</f>
        <v>351891074.5399999</v>
      </c>
      <c r="M32" s="57"/>
      <c r="N32" s="114">
        <f>SUM(N28:N31)</f>
        <v>356406499.43000001</v>
      </c>
      <c r="P32" s="58"/>
    </row>
    <row r="33" spans="1:17">
      <c r="F33" s="61"/>
      <c r="G33" s="61"/>
      <c r="H33" s="57"/>
      <c r="J33" s="57"/>
      <c r="K33" s="58"/>
      <c r="L33" s="57"/>
      <c r="N33" s="57"/>
      <c r="O33" s="58"/>
      <c r="P33" s="58"/>
    </row>
    <row r="34" spans="1:17">
      <c r="F34" s="61"/>
      <c r="G34" s="61"/>
      <c r="H34" s="57"/>
      <c r="J34" s="57"/>
      <c r="K34" s="58"/>
      <c r="L34" s="57"/>
      <c r="N34" s="57"/>
      <c r="O34" s="58"/>
      <c r="P34" s="58"/>
    </row>
    <row r="35" spans="1:17">
      <c r="F35" s="61"/>
      <c r="G35" s="61"/>
      <c r="H35" s="57"/>
      <c r="J35" s="57"/>
      <c r="K35" s="58"/>
      <c r="L35" s="57"/>
      <c r="N35" s="57"/>
      <c r="O35" s="58"/>
      <c r="P35" s="58"/>
    </row>
    <row r="36" spans="1:17">
      <c r="F36" s="61"/>
      <c r="G36" s="61"/>
      <c r="H36" s="57"/>
      <c r="J36" s="57"/>
      <c r="K36" s="58"/>
      <c r="L36" s="57"/>
      <c r="N36" s="57"/>
      <c r="O36" s="58"/>
      <c r="P36" s="58"/>
    </row>
    <row r="37" spans="1:17">
      <c r="B37" s="188" t="s">
        <v>87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P37" s="3"/>
    </row>
    <row r="38" spans="1:17">
      <c r="B38" s="188" t="s">
        <v>26</v>
      </c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6"/>
      <c r="P38" s="3"/>
      <c r="Q38" s="16"/>
    </row>
    <row r="39" spans="1:17">
      <c r="A39" s="189" t="s">
        <v>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53"/>
    </row>
    <row r="40" spans="1:17">
      <c r="A40" s="189" t="s">
        <v>86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53"/>
    </row>
    <row r="41" spans="1:17">
      <c r="A41" s="189" t="s">
        <v>160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53"/>
    </row>
    <row r="42" spans="1:17">
      <c r="A42" s="189" t="s">
        <v>49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3"/>
    </row>
    <row r="43" spans="1:17">
      <c r="F43" s="33"/>
      <c r="G43" s="33"/>
      <c r="H43" s="33"/>
      <c r="I43" s="33"/>
      <c r="J43" s="33"/>
      <c r="K43" s="33"/>
      <c r="L43" s="34"/>
      <c r="M43" s="34"/>
      <c r="N43" s="35" t="s">
        <v>6</v>
      </c>
      <c r="O43" s="133"/>
    </row>
    <row r="44" spans="1:17">
      <c r="F44" s="33"/>
      <c r="G44" s="33"/>
      <c r="H44" s="190" t="s">
        <v>4</v>
      </c>
      <c r="I44" s="190"/>
      <c r="J44" s="190"/>
      <c r="K44" s="72"/>
      <c r="L44" s="190" t="s">
        <v>5</v>
      </c>
      <c r="M44" s="190"/>
      <c r="N44" s="190"/>
      <c r="O44" s="133"/>
    </row>
    <row r="45" spans="1:17">
      <c r="F45" s="33"/>
      <c r="G45" s="33"/>
      <c r="H45" s="124" t="s">
        <v>159</v>
      </c>
      <c r="I45" s="31"/>
      <c r="J45" s="124" t="s">
        <v>146</v>
      </c>
      <c r="K45" s="13"/>
      <c r="L45" s="124" t="s">
        <v>159</v>
      </c>
      <c r="M45" s="31"/>
      <c r="N45" s="124" t="s">
        <v>146</v>
      </c>
      <c r="O45" s="133"/>
    </row>
    <row r="46" spans="1:17">
      <c r="A46" s="54" t="s">
        <v>88</v>
      </c>
      <c r="O46" s="58"/>
      <c r="P46" s="58"/>
    </row>
    <row r="47" spans="1:17">
      <c r="B47" s="125" t="s">
        <v>165</v>
      </c>
      <c r="C47" s="125"/>
      <c r="D47" s="125"/>
      <c r="H47" s="57">
        <v>89100</v>
      </c>
      <c r="J47" s="58">
        <v>-89100</v>
      </c>
      <c r="K47" s="58"/>
      <c r="L47" s="57">
        <v>89100</v>
      </c>
      <c r="N47" s="58">
        <v>-89100</v>
      </c>
      <c r="O47" s="58"/>
      <c r="P47" s="58"/>
    </row>
    <row r="48" spans="1:17">
      <c r="B48" s="125" t="s">
        <v>166</v>
      </c>
      <c r="C48" s="125"/>
      <c r="D48" s="125"/>
      <c r="H48" s="58">
        <v>-4419900</v>
      </c>
      <c r="J48" s="136">
        <v>0</v>
      </c>
      <c r="K48" s="58"/>
      <c r="L48" s="58">
        <v>-4419900</v>
      </c>
      <c r="N48" s="136">
        <v>0</v>
      </c>
      <c r="O48" s="58"/>
      <c r="P48" s="58"/>
    </row>
    <row r="49" spans="1:21">
      <c r="B49" s="53" t="s">
        <v>108</v>
      </c>
      <c r="H49" s="57">
        <v>15000</v>
      </c>
      <c r="J49" s="57">
        <v>57250</v>
      </c>
      <c r="K49" s="53"/>
      <c r="L49" s="57">
        <v>15000</v>
      </c>
      <c r="N49" s="57">
        <v>57250</v>
      </c>
      <c r="O49" s="58"/>
      <c r="P49" s="58"/>
    </row>
    <row r="50" spans="1:21">
      <c r="B50" s="53" t="s">
        <v>98</v>
      </c>
      <c r="H50" s="58">
        <v>-2781296.33</v>
      </c>
      <c r="J50" s="58">
        <v>-2476890.65</v>
      </c>
      <c r="K50" s="58"/>
      <c r="L50" s="58">
        <v>-2781296.33</v>
      </c>
      <c r="N50" s="58">
        <v>-2476890.65</v>
      </c>
      <c r="O50" s="58"/>
      <c r="P50" s="58"/>
    </row>
    <row r="51" spans="1:21">
      <c r="B51" s="53" t="s">
        <v>167</v>
      </c>
      <c r="H51" s="58">
        <v>-309900</v>
      </c>
      <c r="J51" s="136">
        <v>0</v>
      </c>
      <c r="K51" s="58"/>
      <c r="L51" s="58">
        <v>-309900</v>
      </c>
      <c r="N51" s="136">
        <v>0</v>
      </c>
      <c r="O51" s="58"/>
      <c r="P51" s="58"/>
    </row>
    <row r="52" spans="1:21">
      <c r="A52" s="54" t="s">
        <v>89</v>
      </c>
      <c r="B52" s="54"/>
      <c r="C52" s="54"/>
      <c r="F52" s="62"/>
      <c r="G52" s="62"/>
      <c r="H52" s="66">
        <f>SUM(H47:H51)</f>
        <v>-7406996.3300000001</v>
      </c>
      <c r="J52" s="66">
        <f>SUM(J47:J51)</f>
        <v>-2508740.65</v>
      </c>
      <c r="K52" s="58"/>
      <c r="L52" s="66">
        <f>SUM(L47:L51)</f>
        <v>-7406996.3300000001</v>
      </c>
      <c r="N52" s="66">
        <f>SUM(N47:N51)</f>
        <v>-2508740.65</v>
      </c>
      <c r="O52" s="58"/>
      <c r="P52" s="58"/>
      <c r="R52" s="61"/>
    </row>
    <row r="53" spans="1:21">
      <c r="A53" s="54" t="s">
        <v>90</v>
      </c>
      <c r="B53" s="54"/>
      <c r="C53" s="54"/>
      <c r="O53" s="58"/>
      <c r="P53" s="58"/>
    </row>
    <row r="54" spans="1:21">
      <c r="B54" s="53" t="s">
        <v>151</v>
      </c>
      <c r="H54" s="58">
        <v>2016532.65</v>
      </c>
      <c r="J54" s="58">
        <v>-10405092.800000001</v>
      </c>
      <c r="K54" s="58"/>
      <c r="L54" s="136">
        <v>0</v>
      </c>
      <c r="N54" s="58">
        <v>-10405092.800000001</v>
      </c>
      <c r="O54" s="58"/>
      <c r="P54" s="58"/>
    </row>
    <row r="55" spans="1:21">
      <c r="B55" s="53" t="s">
        <v>117</v>
      </c>
      <c r="H55" s="64">
        <v>-969138.61</v>
      </c>
      <c r="J55" s="64">
        <v>-718687.98</v>
      </c>
      <c r="K55" s="58"/>
      <c r="L55" s="64">
        <v>-969138.61</v>
      </c>
      <c r="N55" s="64">
        <v>-718687.98</v>
      </c>
      <c r="O55" s="58"/>
      <c r="P55" s="58"/>
    </row>
    <row r="56" spans="1:21">
      <c r="A56" s="54" t="s">
        <v>91</v>
      </c>
      <c r="H56" s="58">
        <f>SUM(H54:H55)</f>
        <v>1047394.0399999999</v>
      </c>
      <c r="I56" s="118"/>
      <c r="J56" s="58">
        <f>SUM(J54:J55)</f>
        <v>-11123780.780000001</v>
      </c>
      <c r="K56" s="117"/>
      <c r="L56" s="58">
        <f>SUM(L54:L55)</f>
        <v>-969138.61</v>
      </c>
      <c r="M56" s="118"/>
      <c r="N56" s="58">
        <f>SUM(N54:N55)</f>
        <v>-11123780.780000001</v>
      </c>
      <c r="O56" s="58"/>
      <c r="P56" s="58"/>
    </row>
    <row r="57" spans="1:21">
      <c r="A57" s="53" t="s">
        <v>168</v>
      </c>
      <c r="B57" s="54"/>
      <c r="H57" s="185">
        <v>0</v>
      </c>
      <c r="J57" s="64">
        <v>81072.929999999993</v>
      </c>
      <c r="K57" s="58"/>
      <c r="L57" s="119">
        <v>0</v>
      </c>
      <c r="M57" s="67"/>
      <c r="N57" s="119">
        <v>0</v>
      </c>
      <c r="O57" s="58"/>
      <c r="P57" s="58"/>
    </row>
    <row r="58" spans="1:21">
      <c r="A58" s="54" t="s">
        <v>175</v>
      </c>
      <c r="B58" s="54"/>
      <c r="D58" s="54"/>
      <c r="H58" s="57">
        <f>H32+H52+H56+H57</f>
        <v>344188881.68000001</v>
      </c>
      <c r="I58" s="58"/>
      <c r="J58" s="57">
        <f>J32+J52+J56+J57</f>
        <v>343154294.94</v>
      </c>
      <c r="K58" s="58"/>
      <c r="L58" s="57">
        <f>L32+L52+L56+L57</f>
        <v>343514939.5999999</v>
      </c>
      <c r="M58" s="58"/>
      <c r="N58" s="57">
        <f>N32+N52+N56+N57</f>
        <v>342773978</v>
      </c>
      <c r="O58" s="58"/>
      <c r="P58" s="58"/>
    </row>
    <row r="59" spans="1:21">
      <c r="A59" s="53" t="s">
        <v>99</v>
      </c>
      <c r="F59" s="133"/>
      <c r="G59" s="133"/>
      <c r="H59" s="57">
        <v>61240115.93999999</v>
      </c>
      <c r="J59" s="57">
        <v>65950641.56000001</v>
      </c>
      <c r="K59" s="57"/>
      <c r="L59" s="57">
        <v>56132744.719999991</v>
      </c>
      <c r="N59" s="57">
        <v>64002875.910000004</v>
      </c>
      <c r="O59" s="58"/>
      <c r="P59" s="58"/>
    </row>
    <row r="60" spans="1:21" ht="24" thickBot="1">
      <c r="A60" s="54" t="s">
        <v>92</v>
      </c>
      <c r="F60" s="133"/>
      <c r="G60" s="133"/>
      <c r="H60" s="139">
        <f>SUM(H58:H59)</f>
        <v>405428997.62</v>
      </c>
      <c r="J60" s="139">
        <f>SUM(J58:J59)</f>
        <v>409104936.5</v>
      </c>
      <c r="K60" s="57"/>
      <c r="L60" s="139">
        <f>SUM(L58:L59)</f>
        <v>399647684.31999987</v>
      </c>
      <c r="N60" s="139">
        <f>SUM(N58:N59)</f>
        <v>406776853.91000003</v>
      </c>
      <c r="O60" s="58"/>
      <c r="P60" s="58"/>
      <c r="R60" s="62"/>
      <c r="T60" s="63"/>
      <c r="U60" s="61"/>
    </row>
    <row r="61" spans="1:21" ht="24" thickTop="1">
      <c r="A61" s="54"/>
      <c r="B61" s="54"/>
      <c r="C61" s="54"/>
      <c r="F61" s="62"/>
      <c r="G61" s="62"/>
      <c r="H61" s="62"/>
      <c r="J61" s="58"/>
      <c r="K61" s="58"/>
      <c r="L61" s="58"/>
      <c r="N61" s="58"/>
      <c r="O61" s="58"/>
      <c r="P61" s="58"/>
      <c r="R61" s="61"/>
    </row>
    <row r="62" spans="1:21">
      <c r="H62" s="61"/>
      <c r="I62" s="61"/>
      <c r="J62" s="61"/>
      <c r="K62" s="61"/>
      <c r="L62" s="61"/>
      <c r="M62" s="61"/>
      <c r="N62" s="61"/>
      <c r="P62" s="56"/>
      <c r="Q62" s="56"/>
      <c r="R62" s="56"/>
      <c r="S62" s="56"/>
    </row>
    <row r="63" spans="1:21">
      <c r="A63" s="53" t="s">
        <v>172</v>
      </c>
      <c r="J63" s="57"/>
      <c r="M63" s="55"/>
      <c r="P63" s="56"/>
    </row>
    <row r="64" spans="1:21">
      <c r="P64" s="56"/>
    </row>
    <row r="65" spans="1:17">
      <c r="A65" s="53" t="s">
        <v>115</v>
      </c>
      <c r="N65" s="56"/>
      <c r="P65" s="56"/>
    </row>
    <row r="66" spans="1:17">
      <c r="N66" s="56"/>
      <c r="P66" s="56"/>
    </row>
    <row r="67" spans="1:17">
      <c r="N67" s="56"/>
      <c r="P67" s="56"/>
    </row>
    <row r="68" spans="1:17">
      <c r="N68" s="56"/>
      <c r="P68" s="56"/>
    </row>
    <row r="69" spans="1:17">
      <c r="N69" s="56"/>
      <c r="P69" s="56"/>
    </row>
    <row r="70" spans="1:17">
      <c r="N70" s="56"/>
      <c r="P70" s="56"/>
    </row>
    <row r="71" spans="1:17">
      <c r="N71" s="56"/>
      <c r="P71" s="56"/>
    </row>
    <row r="72" spans="1:17">
      <c r="N72" s="56"/>
      <c r="P72" s="56"/>
    </row>
    <row r="73" spans="1:17">
      <c r="N73" s="56"/>
      <c r="P73" s="56"/>
    </row>
    <row r="74" spans="1:17">
      <c r="N74" s="56"/>
      <c r="P74" s="56"/>
    </row>
    <row r="75" spans="1:17">
      <c r="N75" s="56"/>
      <c r="P75" s="56"/>
    </row>
    <row r="76" spans="1:17">
      <c r="N76" s="56"/>
      <c r="P76" s="56"/>
    </row>
    <row r="77" spans="1:17">
      <c r="B77" s="188" t="s">
        <v>87</v>
      </c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</row>
    <row r="78" spans="1:17">
      <c r="B78" s="188" t="s">
        <v>26</v>
      </c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6"/>
      <c r="Q78" s="16"/>
    </row>
    <row r="79" spans="1:17">
      <c r="H79" s="61"/>
    </row>
  </sheetData>
  <mergeCells count="16">
    <mergeCell ref="A4:O4"/>
    <mergeCell ref="B37:N37"/>
    <mergeCell ref="B38:N38"/>
    <mergeCell ref="A1:O1"/>
    <mergeCell ref="A2:O2"/>
    <mergeCell ref="A3:O3"/>
    <mergeCell ref="L6:N6"/>
    <mergeCell ref="H6:J6"/>
    <mergeCell ref="B77:N77"/>
    <mergeCell ref="B78:N78"/>
    <mergeCell ref="A39:O39"/>
    <mergeCell ref="A40:O40"/>
    <mergeCell ref="A41:O41"/>
    <mergeCell ref="L44:N44"/>
    <mergeCell ref="H44:J44"/>
    <mergeCell ref="A42:O42"/>
  </mergeCells>
  <pageMargins left="0.74803149606299213" right="0.31496062992125984" top="0.39370078740157483" bottom="0.39370078740157483" header="0.31496062992125984" footer="0.31496062992125984"/>
  <pageSetup paperSize="9" scale="83" firstPageNumber="6" orientation="portrait" useFirstPageNumber="1" r:id="rId1"/>
  <headerFooter scaleWithDoc="0">
    <oddFooter>&amp;R&amp;"AngsanaUPC,Regular"&amp;16&amp;P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2026-05-14T10:29:05Z</dcterms:modified>
</cp:coreProperties>
</file>