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Mui Corporation\2026\Q1'2026\THMUI\"/>
    </mc:Choice>
  </mc:AlternateContent>
  <xr:revisionPtr revIDLastSave="0" documentId="13_ncr:1_{ED5F6CF4-4A0B-4C52-BBD2-721BF95942E1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BS" sheetId="1" r:id="rId1"/>
    <sheet name="CI" sheetId="4" r:id="rId2"/>
    <sheet name="CE-Consolidated" sheetId="2" r:id="rId3"/>
    <sheet name="CE-The Company" sheetId="3" r:id="rId4"/>
    <sheet name="CF" sheetId="7" r:id="rId5"/>
  </sheets>
  <definedNames>
    <definedName name="_xlnm.Print_Area" localSheetId="0">BS!$A$1:$L$92</definedName>
    <definedName name="_xlnm.Print_Area" localSheetId="2">'CE-Consolidated'!$A$1:$R$24</definedName>
    <definedName name="_xlnm.Print_Area" localSheetId="3">'CE-The Company'!$A$1:$M$22</definedName>
    <definedName name="_xlnm.Print_Area" localSheetId="4">CF!$A$1:$L$63</definedName>
    <definedName name="_xlnm.Print_Area" localSheetId="1">CI!$A$1:$L$58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7" l="1"/>
  <c r="G46" i="7"/>
  <c r="E46" i="7"/>
  <c r="I20" i="4"/>
  <c r="G20" i="4"/>
  <c r="G21" i="4" s="1"/>
  <c r="G24" i="4" s="1"/>
  <c r="G26" i="4" s="1"/>
  <c r="E20" i="4"/>
  <c r="E21" i="4" s="1"/>
  <c r="E24" i="4" s="1"/>
  <c r="E26" i="4" s="1"/>
  <c r="I14" i="4"/>
  <c r="I21" i="4" s="1"/>
  <c r="I24" i="4" s="1"/>
  <c r="I26" i="4" s="1"/>
  <c r="G14" i="4"/>
  <c r="E14" i="4"/>
  <c r="I54" i="1"/>
  <c r="G54" i="1"/>
  <c r="E54" i="1"/>
  <c r="I30" i="1"/>
  <c r="I19" i="1"/>
  <c r="G19" i="1"/>
  <c r="E19" i="1"/>
  <c r="K46" i="7" l="1"/>
  <c r="G53" i="7"/>
  <c r="I53" i="7"/>
  <c r="K53" i="7"/>
  <c r="G49" i="4"/>
  <c r="K14" i="4"/>
  <c r="K20" i="4"/>
  <c r="I31" i="4"/>
  <c r="K21" i="4"/>
  <c r="G31" i="4"/>
  <c r="K24" i="4"/>
  <c r="K26" i="4" s="1"/>
  <c r="K31" i="4" s="1"/>
  <c r="O16" i="2"/>
  <c r="K22" i="2" l="1"/>
  <c r="G59" i="1" l="1"/>
  <c r="G81" i="1"/>
  <c r="K19" i="1" l="1"/>
  <c r="O19" i="2"/>
  <c r="G45" i="4" l="1"/>
  <c r="G50" i="4" l="1"/>
  <c r="G48" i="4" s="1"/>
  <c r="G9" i="7"/>
  <c r="G20" i="7" s="1"/>
  <c r="G29" i="7" s="1"/>
  <c r="K9" i="7"/>
  <c r="K20" i="7" s="1"/>
  <c r="K29" i="7" s="1"/>
  <c r="G43" i="4"/>
  <c r="G54" i="4" s="1"/>
  <c r="K32" i="7" l="1"/>
  <c r="K54" i="7" s="1"/>
  <c r="K56" i="7" s="1"/>
  <c r="G32" i="7"/>
  <c r="G54" i="7" s="1"/>
  <c r="G56" i="7" s="1"/>
  <c r="K81" i="1"/>
  <c r="M16" i="3" l="1"/>
  <c r="E53" i="7" l="1"/>
  <c r="I13" i="3" l="1"/>
  <c r="I14" i="3" s="1"/>
  <c r="G13" i="3"/>
  <c r="G14" i="3" s="1"/>
  <c r="E13" i="3"/>
  <c r="E14" i="3" s="1"/>
  <c r="E21" i="2"/>
  <c r="K16" i="2"/>
  <c r="I16" i="2"/>
  <c r="G16" i="2"/>
  <c r="E16" i="2"/>
  <c r="Q12" i="2"/>
  <c r="G22" i="2"/>
  <c r="I22" i="2"/>
  <c r="E22" i="2"/>
  <c r="E80" i="1" l="1"/>
  <c r="E78" i="1"/>
  <c r="E77" i="1"/>
  <c r="E76" i="1"/>
  <c r="M10" i="3" l="1"/>
  <c r="G83" i="1"/>
  <c r="G80" i="1"/>
  <c r="G78" i="1"/>
  <c r="G77" i="1"/>
  <c r="G76" i="1"/>
  <c r="K76" i="1"/>
  <c r="Q18" i="2"/>
  <c r="G82" i="1" l="1"/>
  <c r="K54" i="1"/>
  <c r="G60" i="1"/>
  <c r="K30" i="1"/>
  <c r="E30" i="1"/>
  <c r="K31" i="1" l="1"/>
  <c r="O22" i="2" l="1"/>
  <c r="E83" i="1" s="1"/>
  <c r="M12" i="3"/>
  <c r="Q14" i="2"/>
  <c r="E15" i="2" l="1"/>
  <c r="G15" i="2"/>
  <c r="I15" i="2"/>
  <c r="K15" i="2"/>
  <c r="O15" i="2"/>
  <c r="I19" i="3" l="1"/>
  <c r="I20" i="3" s="1"/>
  <c r="I80" i="1" s="1"/>
  <c r="G19" i="3"/>
  <c r="G20" i="3" s="1"/>
  <c r="I77" i="1" s="1"/>
  <c r="E19" i="3"/>
  <c r="E20" i="3" s="1"/>
  <c r="I76" i="1" s="1"/>
  <c r="M18" i="3"/>
  <c r="G21" i="2"/>
  <c r="I21" i="2"/>
  <c r="K21" i="2"/>
  <c r="O21" i="2"/>
  <c r="Q20" i="2"/>
  <c r="K59" i="1"/>
  <c r="I59" i="1"/>
  <c r="E59" i="1"/>
  <c r="G30" i="1"/>
  <c r="G31" i="1" s="1"/>
  <c r="K77" i="1" l="1"/>
  <c r="K80" i="1"/>
  <c r="K60" i="1"/>
  <c r="E31" i="1"/>
  <c r="I9" i="7"/>
  <c r="I20" i="7" s="1"/>
  <c r="I29" i="7" s="1"/>
  <c r="E9" i="7"/>
  <c r="E60" i="1"/>
  <c r="I60" i="1"/>
  <c r="I31" i="1"/>
  <c r="E20" i="7" l="1"/>
  <c r="I32" i="7"/>
  <c r="I54" i="7" s="1"/>
  <c r="I56" i="7" s="1"/>
  <c r="I48" i="4"/>
  <c r="G84" i="1"/>
  <c r="G85" i="1" s="1"/>
  <c r="K82" i="1"/>
  <c r="K84" i="1" s="1"/>
  <c r="K85" i="1" s="1"/>
  <c r="K43" i="4"/>
  <c r="E29" i="7" l="1"/>
  <c r="E32" i="7" s="1"/>
  <c r="E54" i="7" s="1"/>
  <c r="E56" i="7" s="1"/>
  <c r="E31" i="4"/>
  <c r="E50" i="4" s="1"/>
  <c r="E48" i="4" s="1"/>
  <c r="E45" i="4"/>
  <c r="E43" i="4" s="1"/>
  <c r="M11" i="3"/>
  <c r="K13" i="3"/>
  <c r="K14" i="3" s="1"/>
  <c r="I43" i="4"/>
  <c r="K17" i="3" s="1"/>
  <c r="K48" i="4"/>
  <c r="E54" i="4" l="1"/>
  <c r="M19" i="2"/>
  <c r="Q19" i="2" s="1"/>
  <c r="M16" i="2"/>
  <c r="Q13" i="2"/>
  <c r="M13" i="3"/>
  <c r="M14" i="3" s="1"/>
  <c r="I54" i="4"/>
  <c r="M17" i="3"/>
  <c r="M19" i="3" s="1"/>
  <c r="M20" i="3" s="1"/>
  <c r="K54" i="4"/>
  <c r="K19" i="3"/>
  <c r="M21" i="2" l="1"/>
  <c r="M22" i="2"/>
  <c r="E81" i="1" s="1"/>
  <c r="E82" i="1" s="1"/>
  <c r="Q15" i="2"/>
  <c r="Q16" i="2"/>
  <c r="Q21" i="2"/>
  <c r="Q22" i="2"/>
  <c r="M15" i="2"/>
  <c r="K20" i="3"/>
  <c r="E84" i="1" l="1"/>
  <c r="I81" i="1"/>
  <c r="I82" i="1" s="1"/>
  <c r="I84" i="1" s="1"/>
  <c r="I85" i="1" s="1"/>
  <c r="Q25" i="2" l="1"/>
  <c r="E85" i="1"/>
</calcChain>
</file>

<file path=xl/sharedStrings.xml><?xml version="1.0" encoding="utf-8"?>
<sst xmlns="http://schemas.openxmlformats.org/spreadsheetml/2006/main" count="282" uniqueCount="171">
  <si>
    <t>บริษัท ไทยมุ้ย คอร์ปอเรชั่น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</si>
  <si>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</si>
  <si>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</si>
  <si>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</si>
  <si>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</si>
  <si>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</si>
  <si>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</si>
  <si>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</si>
  <si>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</si>
  <si>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</si>
  <si>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</si>
  <si>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ลูกหนี้ภายใต้สัญญาเช่า - ส่วนที่ถึงกำหนด</t>
  </si>
  <si>
    <t xml:space="preserve">   ภายในหนึ่งปี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</si>
  <si>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</si>
  <si>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</si>
  <si>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</si>
  <si>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</si>
  <si>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</si>
  <si>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</si>
  <si>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ลูกหนี้ภายใต้สัญญาเช่า - สุทธิจากส่วนที่ถึงกำหนด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</si>
  <si>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</si>
  <si>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</si>
  <si>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</si>
  <si>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</si>
  <si>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</si>
  <si>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</si>
  <si>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</si>
  <si>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</si>
  <si>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</si>
  <si>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</si>
  <si>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</si>
  <si>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</si>
  <si>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</si>
  <si>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</si>
  <si>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</si>
  <si>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</si>
  <si>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</si>
  <si>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</si>
  <si>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</si>
  <si>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</si>
  <si>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</si>
  <si>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</si>
  <si>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</si>
  <si>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</si>
  <si>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340,000,000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</si>
  <si>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</si>
  <si>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</si>
  <si>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</si>
  <si>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</si>
  <si>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</si>
  <si>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</si>
  <si>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</si>
  <si>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</si>
  <si>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</si>
  <si>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</si>
  <si>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</si>
  <si>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</si>
  <si>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</si>
  <si>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</si>
  <si>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</si>
  <si>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</si>
  <si>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</si>
  <si>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</si>
  <si>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</si>
  <si>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</si>
  <si>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</si>
  <si>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</si>
  <si>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</si>
  <si>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</si>
  <si>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</si>
  <si>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</si>
  <si>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</si>
  <si>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</si>
  <si>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</si>
  <si>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</si>
  <si>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</si>
  <si>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</si>
  <si>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</si>
  <si>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</si>
  <si>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จำนวนหุ้นสามัญถัวเฉลี่ยถ่วงน้ำหนัก (พันหุ้น)</t>
  </si>
  <si>
    <t xml:space="preserve">(หน่วย: พันบาท)  </t>
  </si>
  <si>
    <t>ส่วนของผู้มี</t>
  </si>
  <si>
    <t>จากการรวมธุรกิจ</t>
  </si>
  <si>
    <t>ส่วนได้เสียที่</t>
  </si>
  <si>
    <t>ส่วนเกินมูลค่า</t>
  </si>
  <si>
    <t>ภายใต้การ</t>
  </si>
  <si>
    <t>ยังไม่ได้จัดสรร</t>
  </si>
  <si>
    <t>ไม่มีอำนาจควบคุม</t>
  </si>
  <si>
    <t>รวม</t>
  </si>
  <si>
    <t>ที่ออกและชำระแล้ว</t>
  </si>
  <si>
    <t>หุ้นสามัญ</t>
  </si>
  <si>
    <t>ควบคุมเดียวกัน</t>
  </si>
  <si>
    <t>จัดสรรแล้ว</t>
  </si>
  <si>
    <t>(ขาดทุนสะสม)</t>
  </si>
  <si>
    <t>ของบริษัทย่อย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</si>
  <si>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</si>
  <si>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</si>
  <si>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</si>
  <si>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</si>
  <si>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</si>
  <si>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</si>
  <si>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</si>
  <si>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</si>
  <si>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</si>
  <si>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</si>
  <si>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</si>
  <si>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</si>
  <si>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</si>
  <si>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</si>
  <si>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</si>
  <si>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</si>
  <si>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ผลประโยชน์พนักงานจ่ายจริงในระหว่างปี</t>
  </si>
  <si>
    <t xml:space="preserve">   เงินสดจ่ายภาษีเงินได้</t>
  </si>
  <si>
    <t>กระแสเงินสดสุทธิจากกิจกรรมดำเนินงาน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</si>
  <si>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</si>
  <si>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</si>
  <si>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เงินสดจ่ายซื้ออาคารและอุปกรณ์</t>
  </si>
  <si>
    <t>เงินสดรับจากดอกเบี้ยรับ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</si>
  <si>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</si>
  <si>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</si>
  <si>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</si>
  <si>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</si>
  <si>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</si>
  <si>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เงินสดจ่ายคืนเงินต้นและดอกเบี้ยของหนี้สินตามสัญญาเช่า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</si>
  <si>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</si>
  <si>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</si>
  <si>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</si>
  <si>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</si>
  <si>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</si>
  <si>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โอนสินทรัพย์สิทธิการใช้เป็นสินทรัพย์ถาวร</t>
  </si>
  <si>
    <t xml:space="preserve">   สินทรัพย์สิทธิการใช้เพิ่มขึ้น</t>
  </si>
  <si>
    <t>เงินให้กู้ยืมระยะสั้นแก่กิจการที่เกี่ยวข้องกัน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</si>
  <si>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</si>
  <si>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</si>
  <si>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</si>
  <si>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</si>
  <si>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เงินกู้ยืมระยะสั้นและเงินทดรองรับ</t>
  </si>
  <si>
    <t xml:space="preserve">   จากกิจการที่เกี่ยวข้องกัน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</si>
  <si>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</si>
  <si>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</si>
  <si>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</si>
  <si>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</si>
  <si>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</si>
  <si>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</si>
  <si>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เงินฝากธนาคารที่มีภาระค้ำประกันเพิ่มขึ้น</t>
  </si>
  <si>
    <t>ขาดทุนก่อนรายได้ (ค่าใช้จ่าย) ภาษีเงินได้</t>
  </si>
  <si>
    <t>ขาดทุนต่อหุ้น (บาท)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</si>
  <si>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</si>
  <si>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</si>
  <si>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ขาดทุนก่อนภาษี</t>
  </si>
  <si>
    <t xml:space="preserve">   ขาดทุนจากอัตราแลกเปลี่ยนที่ยังไม่เกิดขึ้นจริง</t>
  </si>
  <si>
    <t>กระแสเงินสดสุทธิใช้ไปในกิจกรรมจัดหาเงิน</t>
  </si>
  <si>
    <t>(หน่วย: พันบาท ยกเว้นขาดทุนต่อหุ้นแสดงเป็นบาท)</t>
  </si>
  <si>
    <t>การแบ่งปันขาดทุน</t>
  </si>
  <si>
    <t>รายการปรับกระทบยอดขาดทุนก่อนภาษีเป็นเงินสดรับ (จ่าย)</t>
  </si>
  <si>
    <t xml:space="preserve">   ประมาณการหนี้สินไม่หมุนเวียนสำหรับผลประโยชน์พนักงาน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</si>
  <si>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</si>
  <si>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</si>
  <si>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</si>
  <si>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</si>
  <si>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31 ธันวาคม 2568</t>
  </si>
  <si>
    <t>ภาษีเงินได้ค้างจ่าย</t>
  </si>
  <si>
    <t>กำไรจากการดำเนินงาน</t>
  </si>
  <si>
    <t>กำไร(ขาดทุน)สำหรับงวด</t>
  </si>
  <si>
    <t xml:space="preserve">   ค่าเผื่อผลขาดทุนด้านเครดิตที่คาดว่าจะเกิดขึ้น (โอนกลับ)</t>
  </si>
  <si>
    <t>เงินสดและรายการเทียบเท่าเงินสดเพิ่มขึ้นสุทธิ</t>
  </si>
  <si>
    <t>ยอดคงเหลือ ณ วันที่ 1 มกราคม 2568</t>
  </si>
  <si>
    <t>ยอดคงเหลือ ณ วันที่ 1 มกราคม 2569</t>
  </si>
  <si>
    <t>ส่วนเกินทุนจากการรวมธุรกิจภายใต้การควบคุมเดียวกัน</t>
  </si>
  <si>
    <t>ส่วนเกินทุน</t>
  </si>
  <si>
    <t xml:space="preserve">   การปรับลดราคาทุนของสินค้าคงเหลือเป็นมูลค่าสุทธิที่จะได้รับ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</si>
</sst>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80">
    <xf numFmtId="0" fontId="0" fillId="0" borderId="0" xfId="0"/>
    <xf numFmtId="9" fontId="3" fillId="0" borderId="0" xfId="3" applyFont="1" applyFill="1" applyAlignment="1"/>
    <xf numFmtId="164" fontId="3" fillId="0" borderId="0" xfId="0" applyNumberFormat="1" applyFont="1" applyAlignment="1">
      <alignment horizontal="left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3" fillId="0" borderId="0" xfId="0" applyNumberFormat="1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center"/>
    </xf>
    <xf numFmtId="1" fontId="3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left"/>
    </xf>
    <xf numFmtId="164" fontId="3" fillId="0" borderId="0" xfId="0" applyNumberFormat="1" applyFont="1" applyAlignment="1">
      <alignment horizontal="right"/>
    </xf>
    <xf numFmtId="37" fontId="6" fillId="0" borderId="0" xfId="0" applyNumberFormat="1" applyFont="1"/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41" fontId="3" fillId="0" borderId="2" xfId="0" applyNumberFormat="1" applyFont="1" applyBorder="1" applyAlignment="1">
      <alignment horizontal="center"/>
    </xf>
    <xf numFmtId="164" fontId="2" fillId="0" borderId="0" xfId="0" quotePrefix="1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9" fillId="0" borderId="0" xfId="0" applyNumberFormat="1" applyFont="1"/>
    <xf numFmtId="49" fontId="3" fillId="0" borderId="0" xfId="0" applyNumberFormat="1" applyFont="1"/>
    <xf numFmtId="41" fontId="3" fillId="0" borderId="3" xfId="0" applyNumberFormat="1" applyFont="1" applyBorder="1" applyAlignment="1">
      <alignment horizontal="center"/>
    </xf>
    <xf numFmtId="37" fontId="3" fillId="0" borderId="0" xfId="0" applyNumberFormat="1" applyFont="1"/>
    <xf numFmtId="164" fontId="7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49" fontId="2" fillId="0" borderId="0" xfId="0" applyNumberFormat="1" applyFont="1"/>
    <xf numFmtId="165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165" fontId="2" fillId="0" borderId="0" xfId="0" applyNumberFormat="1" applyFont="1"/>
    <xf numFmtId="41" fontId="3" fillId="0" borderId="1" xfId="0" applyNumberFormat="1" applyFont="1" applyBorder="1"/>
    <xf numFmtId="49" fontId="3" fillId="0" borderId="0" xfId="2" applyNumberFormat="1" applyFont="1"/>
    <xf numFmtId="41" fontId="3" fillId="0" borderId="4" xfId="0" applyNumberFormat="1" applyFont="1" applyBorder="1" applyAlignment="1">
      <alignment horizontal="right"/>
    </xf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164" fontId="3" fillId="0" borderId="4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41" fontId="3" fillId="0" borderId="4" xfId="0" applyNumberFormat="1" applyFont="1" applyBorder="1"/>
    <xf numFmtId="37" fontId="3" fillId="0" borderId="0" xfId="1" applyNumberFormat="1" applyFont="1"/>
    <xf numFmtId="41" fontId="3" fillId="2" borderId="0" xfId="0" applyNumberFormat="1" applyFont="1" applyFill="1" applyAlignment="1">
      <alignment horizontal="center"/>
    </xf>
    <xf numFmtId="41" fontId="3" fillId="2" borderId="0" xfId="0" applyNumberFormat="1" applyFont="1" applyFill="1"/>
    <xf numFmtId="43" fontId="3" fillId="0" borderId="0" xfId="4" applyFont="1" applyFill="1" applyAlignment="1"/>
    <xf numFmtId="41" fontId="3" fillId="0" borderId="0" xfId="3" applyNumberFormat="1" applyFont="1" applyFill="1" applyAlignment="1"/>
    <xf numFmtId="43" fontId="3" fillId="0" borderId="0" xfId="4" applyFont="1" applyAlignment="1">
      <alignment horizontal="left"/>
    </xf>
    <xf numFmtId="43" fontId="3" fillId="0" borderId="0" xfId="4" applyFont="1"/>
    <xf numFmtId="0" fontId="4" fillId="0" borderId="0" xfId="0" quotePrefix="1" applyFont="1" applyAlignment="1">
      <alignment horizontal="center"/>
    </xf>
    <xf numFmtId="37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3" fillId="0" borderId="5" xfId="0" applyFont="1" applyBorder="1"/>
    <xf numFmtId="0" fontId="11" fillId="0" borderId="0" xfId="0" applyFont="1" applyAlignment="1">
      <alignment vertical="center"/>
    </xf>
    <xf numFmtId="41" fontId="3" fillId="0" borderId="4" xfId="0" applyNumberFormat="1" applyFont="1" applyBorder="1" applyAlignment="1">
      <alignment horizontal="center"/>
    </xf>
    <xf numFmtId="41" fontId="5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5">
    <cellStyle name="Comma" xfId="4" builtinId="3"/>
    <cellStyle name="Normal" xfId="0" builtinId="0"/>
    <cellStyle name="Normal 2" xfId="2" xr:uid="{00000000-0005-0000-0000-000001000000}"/>
    <cellStyle name="Normal_BS&amp;PLT Q1'2006" xfId="1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66FFFF"/>
      <color rgb="FFFFFFCC"/>
      <color rgb="FFFFFF66"/>
      <color rgb="FFFF66FF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2"/>
  <sheetViews>
    <sheetView showGridLines="0" tabSelected="1" view="pageBreakPreview" topLeftCell="A76" zoomScale="66" zoomScaleNormal="100" zoomScaleSheetLayoutView="68" workbookViewId="0">
      <selection activeCell="G91" sqref="G91"/>
    </sheetView>
  </sheetViews>
  <sheetFormatPr defaultColWidth="10.5546875" defaultRowHeight="24" customHeight="1" x14ac:dyDescent="0.6"/>
  <cols>
    <col min="1" max="1" width="40.5546875" style="10" customWidth="1"/>
    <col min="2" max="2" width="1.5546875" style="7" customWidth="1"/>
    <col min="3" max="3" width="8.5546875" style="10" customWidth="1"/>
    <col min="4" max="4" width="1.44140625" style="7" customWidth="1"/>
    <col min="5" max="5" width="15.5546875" style="7" customWidth="1"/>
    <col min="6" max="6" width="1.44140625" style="7" customWidth="1"/>
    <col min="7" max="7" width="15.5546875" style="7" customWidth="1"/>
    <col min="8" max="8" width="1.44140625" style="7" customWidth="1"/>
    <col min="9" max="9" width="15.5546875" style="7" customWidth="1"/>
    <col min="10" max="10" width="1.44140625" style="7" customWidth="1"/>
    <col min="11" max="11" width="15.5546875" style="7" customWidth="1"/>
    <col min="12" max="12" width="1.44140625" style="7" customWidth="1"/>
    <col min="13" max="17" width="10.5546875" style="7"/>
    <col min="18" max="18" width="11" style="65" bestFit="1" customWidth="1"/>
    <col min="19" max="16384" width="10.5546875" style="7"/>
  </cols>
  <sheetData>
    <row r="1" spans="1:18" s="2" customFormat="1" ht="24" customHeight="1" x14ac:dyDescent="0.6">
      <c r="A1" s="8" t="s">
        <v>0</v>
      </c>
      <c r="B1" s="3"/>
      <c r="C1" s="4"/>
      <c r="D1" s="5"/>
      <c r="E1" s="5"/>
      <c r="F1" s="5"/>
      <c r="G1" s="5"/>
      <c r="H1" s="5"/>
      <c r="I1" s="5"/>
      <c r="J1" s="5"/>
      <c r="K1" s="5"/>
      <c r="L1" s="5"/>
      <c r="R1" s="64"/>
    </row>
    <row r="2" spans="1:18" s="2" customFormat="1" ht="24" customHeight="1" x14ac:dyDescent="0.6">
      <c r="A2" s="31" t="s">
        <v>132</v>
      </c>
      <c r="B2" s="3"/>
      <c r="C2" s="4"/>
      <c r="D2" s="5"/>
      <c r="E2" s="5"/>
      <c r="F2" s="5"/>
      <c r="G2" s="5"/>
      <c r="H2" s="5"/>
      <c r="I2" s="3"/>
      <c r="J2" s="5"/>
      <c r="K2" s="3"/>
      <c r="L2" s="5"/>
      <c r="R2" s="64"/>
    </row>
    <row r="3" spans="1:18" s="59" customFormat="1" ht="24" customHeight="1" x14ac:dyDescent="0.6">
      <c r="A3" s="17" t="s">
        <v>156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R3" s="65"/>
    </row>
    <row r="4" spans="1:18" ht="24" customHeight="1" x14ac:dyDescent="0.6">
      <c r="A4" s="4"/>
      <c r="B4" s="5"/>
      <c r="C4" s="4"/>
      <c r="D4" s="5"/>
      <c r="E4" s="5"/>
      <c r="F4" s="5"/>
      <c r="G4" s="5"/>
      <c r="H4" s="5"/>
      <c r="I4" s="5"/>
      <c r="J4" s="5"/>
      <c r="K4" s="6" t="s">
        <v>1</v>
      </c>
      <c r="L4" s="5"/>
    </row>
    <row r="5" spans="1:18" ht="24" customHeight="1" x14ac:dyDescent="0.6">
      <c r="E5" s="77" t="s">
        <v>2</v>
      </c>
      <c r="F5" s="77"/>
      <c r="G5" s="77"/>
      <c r="H5" s="12"/>
      <c r="I5" s="77" t="s">
        <v>3</v>
      </c>
      <c r="J5" s="77"/>
      <c r="K5" s="77"/>
      <c r="L5" s="77"/>
    </row>
    <row r="6" spans="1:18" ht="24" customHeight="1" x14ac:dyDescent="0.6">
      <c r="C6" s="13" t="s">
        <v>4</v>
      </c>
      <c r="D6" s="14"/>
      <c r="E6" s="66" t="s">
        <v>157</v>
      </c>
      <c r="F6" s="15"/>
      <c r="G6" s="66" t="s">
        <v>160</v>
      </c>
      <c r="H6" s="15"/>
      <c r="I6" s="66" t="s">
        <v>157</v>
      </c>
      <c r="J6" s="15"/>
      <c r="K6" s="66" t="s">
        <v>160</v>
      </c>
      <c r="L6" s="15"/>
    </row>
    <row r="7" spans="1:18" ht="24" customHeight="1" x14ac:dyDescent="0.6">
      <c r="C7" s="13"/>
      <c r="D7" s="14"/>
      <c r="E7" s="67" t="s">
        <v>5</v>
      </c>
      <c r="F7" s="18"/>
      <c r="G7" s="42" t="s">
        <v>6</v>
      </c>
      <c r="H7" s="18"/>
      <c r="I7" s="67" t="s">
        <v>5</v>
      </c>
      <c r="J7" s="18"/>
      <c r="K7" s="42" t="s">
        <v>6</v>
      </c>
      <c r="L7" s="18"/>
    </row>
    <row r="8" spans="1:18" ht="24" customHeight="1" x14ac:dyDescent="0.6">
      <c r="C8" s="13"/>
      <c r="D8" s="14"/>
      <c r="E8" s="18" t="s">
        <v>7</v>
      </c>
      <c r="F8" s="18"/>
      <c r="G8" s="42"/>
      <c r="H8" s="18"/>
      <c r="I8" s="18" t="s">
        <v>7</v>
      </c>
      <c r="J8" s="18"/>
      <c r="K8" s="42"/>
      <c r="L8" s="18"/>
    </row>
    <row r="9" spans="1:18" ht="24" customHeight="1" x14ac:dyDescent="0.6">
      <c r="A9" s="17" t="s">
        <v>8</v>
      </c>
    </row>
    <row r="10" spans="1:18" ht="24" customHeight="1" x14ac:dyDescent="0.6">
      <c r="A10" s="17" t="s">
        <v>9</v>
      </c>
      <c r="C10" s="22"/>
    </row>
    <row r="11" spans="1:18" ht="24" customHeight="1" x14ac:dyDescent="0.6">
      <c r="A11" s="10" t="s">
        <v>10</v>
      </c>
      <c r="C11" s="22"/>
      <c r="E11" s="27">
        <v>32506</v>
      </c>
      <c r="F11" s="27"/>
      <c r="G11" s="27">
        <v>13290</v>
      </c>
      <c r="H11" s="27"/>
      <c r="I11" s="27">
        <v>29326</v>
      </c>
      <c r="J11" s="27"/>
      <c r="K11" s="27">
        <v>12623</v>
      </c>
      <c r="L11" s="27"/>
      <c r="O11" s="63"/>
      <c r="R11" s="62"/>
    </row>
    <row r="12" spans="1:18" ht="24" customHeight="1" x14ac:dyDescent="0.6">
      <c r="A12" s="10" t="s">
        <v>139</v>
      </c>
      <c r="C12" s="22">
        <v>3</v>
      </c>
      <c r="D12" s="68"/>
      <c r="E12" s="27">
        <v>93547</v>
      </c>
      <c r="F12" s="27"/>
      <c r="G12" s="27">
        <v>142670</v>
      </c>
      <c r="H12" s="27"/>
      <c r="I12" s="27">
        <v>158013</v>
      </c>
      <c r="J12" s="27"/>
      <c r="K12" s="27">
        <v>212072</v>
      </c>
      <c r="L12" s="27"/>
      <c r="O12" s="63"/>
      <c r="R12" s="62"/>
    </row>
    <row r="13" spans="1:18" ht="24" customHeight="1" x14ac:dyDescent="0.6">
      <c r="A13" s="10" t="s">
        <v>11</v>
      </c>
      <c r="C13" s="22"/>
      <c r="D13" s="68"/>
      <c r="E13" s="27"/>
      <c r="F13" s="27"/>
      <c r="G13" s="28"/>
      <c r="H13" s="28"/>
      <c r="I13" s="28"/>
      <c r="J13" s="28"/>
      <c r="K13" s="28"/>
      <c r="L13" s="27"/>
      <c r="O13" s="63"/>
      <c r="R13" s="62"/>
    </row>
    <row r="14" spans="1:18" ht="24" customHeight="1" x14ac:dyDescent="0.6">
      <c r="A14" s="10" t="s">
        <v>12</v>
      </c>
      <c r="C14" s="22"/>
      <c r="D14" s="68"/>
      <c r="E14" s="27">
        <v>21236</v>
      </c>
      <c r="F14" s="27"/>
      <c r="G14" s="27">
        <v>21236</v>
      </c>
      <c r="H14" s="27"/>
      <c r="I14" s="27">
        <v>0</v>
      </c>
      <c r="J14" s="27"/>
      <c r="K14" s="27">
        <v>0</v>
      </c>
      <c r="L14" s="27"/>
      <c r="O14" s="63"/>
      <c r="R14" s="62"/>
    </row>
    <row r="15" spans="1:18" ht="24" customHeight="1" x14ac:dyDescent="0.6">
      <c r="A15" s="21" t="s">
        <v>131</v>
      </c>
      <c r="B15" s="24"/>
      <c r="C15" s="22">
        <v>2</v>
      </c>
      <c r="E15" s="27">
        <v>0</v>
      </c>
      <c r="F15" s="27"/>
      <c r="G15" s="27">
        <v>0</v>
      </c>
      <c r="H15" s="27"/>
      <c r="I15" s="27">
        <v>12000</v>
      </c>
      <c r="J15" s="27"/>
      <c r="K15" s="27">
        <v>12000</v>
      </c>
      <c r="L15" s="27"/>
      <c r="O15" s="63"/>
      <c r="R15" s="62"/>
    </row>
    <row r="16" spans="1:18" ht="24" customHeight="1" x14ac:dyDescent="0.6">
      <c r="A16" s="69" t="s">
        <v>13</v>
      </c>
      <c r="B16" s="24"/>
      <c r="C16" s="22"/>
      <c r="E16" s="27">
        <v>263259</v>
      </c>
      <c r="F16" s="27"/>
      <c r="G16" s="27">
        <v>267928</v>
      </c>
      <c r="H16" s="27"/>
      <c r="I16" s="27">
        <v>233502</v>
      </c>
      <c r="J16" s="27"/>
      <c r="K16" s="27">
        <v>232110</v>
      </c>
      <c r="L16" s="27"/>
      <c r="O16" s="63"/>
      <c r="R16" s="62"/>
    </row>
    <row r="17" spans="1:18" ht="24" customHeight="1" x14ac:dyDescent="0.6">
      <c r="A17" s="69" t="s">
        <v>14</v>
      </c>
      <c r="B17" s="24"/>
      <c r="C17" s="22">
        <v>4</v>
      </c>
      <c r="E17" s="27">
        <v>74</v>
      </c>
      <c r="F17" s="27"/>
      <c r="G17" s="27">
        <v>74</v>
      </c>
      <c r="H17" s="27"/>
      <c r="I17" s="27">
        <v>10</v>
      </c>
      <c r="J17" s="27"/>
      <c r="K17" s="27">
        <v>10</v>
      </c>
      <c r="L17" s="27"/>
      <c r="O17" s="63"/>
      <c r="R17" s="62"/>
    </row>
    <row r="18" spans="1:18" ht="24" customHeight="1" x14ac:dyDescent="0.6">
      <c r="A18" s="69" t="s">
        <v>15</v>
      </c>
      <c r="B18" s="24"/>
      <c r="C18" s="22"/>
      <c r="E18" s="27">
        <v>4793</v>
      </c>
      <c r="F18" s="27"/>
      <c r="G18" s="27">
        <v>4069</v>
      </c>
      <c r="H18" s="27"/>
      <c r="I18" s="27">
        <v>1979</v>
      </c>
      <c r="J18" s="27"/>
      <c r="K18" s="27">
        <v>1512</v>
      </c>
      <c r="L18" s="27"/>
      <c r="O18" s="63"/>
      <c r="R18" s="62"/>
    </row>
    <row r="19" spans="1:18" ht="24" customHeight="1" x14ac:dyDescent="0.6">
      <c r="A19" s="17" t="s">
        <v>16</v>
      </c>
      <c r="C19" s="22"/>
      <c r="E19" s="70">
        <f>SUM(E11:E18)</f>
        <v>415415</v>
      </c>
      <c r="F19" s="27"/>
      <c r="G19" s="70">
        <f>SUM(G11:G18)</f>
        <v>449267</v>
      </c>
      <c r="H19" s="27"/>
      <c r="I19" s="70">
        <f>SUM(I11:I18)</f>
        <v>434830</v>
      </c>
      <c r="J19" s="27"/>
      <c r="K19" s="70">
        <f>SUM(K11:K18)</f>
        <v>470327</v>
      </c>
      <c r="L19" s="27"/>
      <c r="O19" s="63"/>
      <c r="R19" s="62"/>
    </row>
    <row r="20" spans="1:18" ht="24" customHeight="1" x14ac:dyDescent="0.6">
      <c r="A20" s="17" t="s">
        <v>17</v>
      </c>
      <c r="C20" s="22"/>
      <c r="E20" s="27"/>
      <c r="F20" s="27"/>
      <c r="G20" s="27"/>
      <c r="H20" s="27"/>
      <c r="I20" s="27"/>
      <c r="J20" s="27"/>
      <c r="K20" s="27"/>
      <c r="L20" s="27"/>
      <c r="O20" s="1"/>
      <c r="R20" s="62"/>
    </row>
    <row r="21" spans="1:18" ht="24" customHeight="1" x14ac:dyDescent="0.6">
      <c r="A21" s="10" t="s">
        <v>18</v>
      </c>
      <c r="C21" s="22">
        <v>5</v>
      </c>
      <c r="E21" s="27">
        <v>16455</v>
      </c>
      <c r="F21" s="27"/>
      <c r="G21" s="27">
        <v>16454</v>
      </c>
      <c r="H21" s="27"/>
      <c r="I21" s="27">
        <v>16455</v>
      </c>
      <c r="J21" s="27"/>
      <c r="K21" s="27">
        <v>16454</v>
      </c>
      <c r="L21" s="27"/>
      <c r="O21" s="63"/>
      <c r="R21" s="62"/>
    </row>
    <row r="22" spans="1:18" ht="24" customHeight="1" x14ac:dyDescent="0.6">
      <c r="A22" s="21" t="s">
        <v>19</v>
      </c>
      <c r="C22" s="22"/>
      <c r="E22" s="27"/>
      <c r="F22" s="27"/>
      <c r="G22" s="27"/>
      <c r="H22" s="27"/>
      <c r="I22" s="27"/>
      <c r="J22" s="27"/>
      <c r="K22" s="27"/>
      <c r="L22" s="27"/>
      <c r="O22" s="63"/>
      <c r="R22" s="62"/>
    </row>
    <row r="23" spans="1:18" ht="24" customHeight="1" x14ac:dyDescent="0.6">
      <c r="A23" s="21" t="s">
        <v>12</v>
      </c>
      <c r="C23" s="22"/>
      <c r="E23" s="27">
        <v>64860</v>
      </c>
      <c r="F23" s="27"/>
      <c r="G23" s="27">
        <v>67660</v>
      </c>
      <c r="H23" s="27"/>
      <c r="I23" s="27">
        <v>0</v>
      </c>
      <c r="J23" s="27"/>
      <c r="K23" s="27">
        <v>0</v>
      </c>
      <c r="L23" s="27"/>
      <c r="O23" s="63"/>
      <c r="R23" s="62"/>
    </row>
    <row r="24" spans="1:18" ht="24" customHeight="1" x14ac:dyDescent="0.6">
      <c r="A24" s="10" t="s">
        <v>20</v>
      </c>
      <c r="C24" s="22">
        <v>6</v>
      </c>
      <c r="E24" s="27">
        <v>0</v>
      </c>
      <c r="F24" s="27"/>
      <c r="G24" s="27">
        <v>0</v>
      </c>
      <c r="H24" s="27"/>
      <c r="I24" s="27">
        <v>40123</v>
      </c>
      <c r="J24" s="27"/>
      <c r="K24" s="27">
        <v>40123</v>
      </c>
      <c r="L24" s="27"/>
      <c r="O24" s="63"/>
      <c r="R24" s="62"/>
    </row>
    <row r="25" spans="1:18" ht="24" customHeight="1" x14ac:dyDescent="0.6">
      <c r="A25" s="69" t="s">
        <v>21</v>
      </c>
      <c r="B25" s="24"/>
      <c r="C25" s="22"/>
      <c r="E25" s="27">
        <v>59452</v>
      </c>
      <c r="F25" s="27"/>
      <c r="G25" s="27">
        <v>59432</v>
      </c>
      <c r="H25" s="27"/>
      <c r="I25" s="27">
        <v>57964</v>
      </c>
      <c r="J25" s="27"/>
      <c r="K25" s="27">
        <v>57863</v>
      </c>
      <c r="L25" s="27"/>
      <c r="O25" s="63"/>
      <c r="R25" s="62"/>
    </row>
    <row r="26" spans="1:18" ht="24" customHeight="1" x14ac:dyDescent="0.6">
      <c r="A26" s="69" t="s">
        <v>22</v>
      </c>
      <c r="B26" s="24"/>
      <c r="C26" s="22">
        <v>7.1</v>
      </c>
      <c r="E26" s="27">
        <v>37396</v>
      </c>
      <c r="F26" s="27"/>
      <c r="G26" s="27">
        <v>40032</v>
      </c>
      <c r="H26" s="27"/>
      <c r="I26" s="27">
        <v>37396</v>
      </c>
      <c r="J26" s="27"/>
      <c r="K26" s="27">
        <v>40032</v>
      </c>
      <c r="L26" s="27"/>
      <c r="O26" s="63"/>
      <c r="R26" s="62"/>
    </row>
    <row r="27" spans="1:18" ht="24" customHeight="1" x14ac:dyDescent="0.6">
      <c r="A27" s="21" t="s">
        <v>23</v>
      </c>
      <c r="B27" s="24"/>
      <c r="C27" s="22"/>
      <c r="E27" s="27">
        <v>1183</v>
      </c>
      <c r="F27" s="27"/>
      <c r="G27" s="27">
        <v>1222</v>
      </c>
      <c r="H27" s="27"/>
      <c r="I27" s="27">
        <v>1181</v>
      </c>
      <c r="J27" s="27"/>
      <c r="K27" s="27">
        <v>1221</v>
      </c>
      <c r="L27" s="27"/>
      <c r="O27" s="63"/>
      <c r="R27" s="62"/>
    </row>
    <row r="28" spans="1:18" ht="24" customHeight="1" x14ac:dyDescent="0.6">
      <c r="A28" s="21" t="s">
        <v>24</v>
      </c>
      <c r="B28" s="24"/>
      <c r="C28" s="22"/>
      <c r="E28" s="27">
        <v>6447</v>
      </c>
      <c r="F28" s="27"/>
      <c r="G28" s="27">
        <v>6524</v>
      </c>
      <c r="H28" s="27"/>
      <c r="I28" s="27">
        <v>5976</v>
      </c>
      <c r="J28" s="27"/>
      <c r="K28" s="27">
        <v>6073</v>
      </c>
      <c r="L28" s="27"/>
      <c r="O28" s="63"/>
      <c r="R28" s="62"/>
    </row>
    <row r="29" spans="1:18" ht="24" customHeight="1" x14ac:dyDescent="0.6">
      <c r="A29" s="10" t="s">
        <v>25</v>
      </c>
      <c r="C29" s="22"/>
      <c r="E29" s="71">
        <v>2188</v>
      </c>
      <c r="F29" s="27"/>
      <c r="G29" s="71">
        <v>2082</v>
      </c>
      <c r="H29" s="27"/>
      <c r="I29" s="71">
        <v>1829</v>
      </c>
      <c r="J29" s="27"/>
      <c r="K29" s="71">
        <v>1723</v>
      </c>
      <c r="L29" s="27"/>
      <c r="O29" s="63"/>
      <c r="R29" s="62"/>
    </row>
    <row r="30" spans="1:18" ht="24" customHeight="1" x14ac:dyDescent="0.6">
      <c r="A30" s="17" t="s">
        <v>26</v>
      </c>
      <c r="C30" s="22"/>
      <c r="E30" s="27">
        <f>SUM(E21:E29)</f>
        <v>187981</v>
      </c>
      <c r="F30" s="27"/>
      <c r="G30" s="27">
        <f>SUM(G21:G29)</f>
        <v>193406</v>
      </c>
      <c r="H30" s="27"/>
      <c r="I30" s="27">
        <f>SUM(I21:I29)</f>
        <v>160924</v>
      </c>
      <c r="J30" s="27"/>
      <c r="K30" s="27">
        <f>SUM(K21:K29)</f>
        <v>163489</v>
      </c>
      <c r="L30" s="27"/>
      <c r="O30" s="63"/>
      <c r="R30" s="62"/>
    </row>
    <row r="31" spans="1:18" ht="24" customHeight="1" thickBot="1" x14ac:dyDescent="0.65">
      <c r="A31" s="17" t="s">
        <v>27</v>
      </c>
      <c r="E31" s="72">
        <f>E19+E30</f>
        <v>603396</v>
      </c>
      <c r="F31" s="27"/>
      <c r="G31" s="72">
        <f>G19+G30</f>
        <v>642673</v>
      </c>
      <c r="H31" s="27"/>
      <c r="I31" s="72">
        <f>I19+I30</f>
        <v>595754</v>
      </c>
      <c r="J31" s="27"/>
      <c r="K31" s="72">
        <f>K19+K30</f>
        <v>633816</v>
      </c>
      <c r="L31" s="27"/>
      <c r="O31" s="63"/>
      <c r="R31" s="62"/>
    </row>
    <row r="32" spans="1:18" ht="24" customHeight="1" thickTop="1" x14ac:dyDescent="0.6">
      <c r="O32" s="1"/>
      <c r="R32" s="62"/>
    </row>
    <row r="33" spans="1:18" ht="24" customHeight="1" x14ac:dyDescent="0.6">
      <c r="A33" s="10" t="s">
        <v>28</v>
      </c>
      <c r="O33" s="1"/>
      <c r="R33" s="62"/>
    </row>
    <row r="34" spans="1:18" s="2" customFormat="1" ht="24" customHeight="1" x14ac:dyDescent="0.6">
      <c r="A34" s="8" t="s">
        <v>0</v>
      </c>
      <c r="B34" s="3"/>
      <c r="C34" s="4"/>
      <c r="D34" s="5"/>
      <c r="E34" s="5"/>
      <c r="F34" s="5"/>
      <c r="G34" s="5"/>
      <c r="H34" s="5"/>
      <c r="I34" s="5"/>
      <c r="J34" s="5"/>
      <c r="K34" s="5"/>
      <c r="L34" s="5"/>
      <c r="N34" s="7"/>
      <c r="O34" s="1"/>
      <c r="Q34" s="7"/>
      <c r="R34" s="62"/>
    </row>
    <row r="35" spans="1:18" s="2" customFormat="1" ht="24" customHeight="1" x14ac:dyDescent="0.6">
      <c r="A35" s="9" t="s">
        <v>133</v>
      </c>
      <c r="B35" s="3"/>
      <c r="C35" s="4"/>
      <c r="D35" s="5"/>
      <c r="E35" s="5"/>
      <c r="F35" s="5"/>
      <c r="G35" s="5"/>
      <c r="H35" s="5"/>
      <c r="I35" s="3"/>
      <c r="J35" s="5"/>
      <c r="K35" s="3"/>
      <c r="L35" s="5"/>
      <c r="N35" s="7"/>
      <c r="O35" s="1"/>
      <c r="Q35" s="7"/>
      <c r="R35" s="62"/>
    </row>
    <row r="36" spans="1:18" s="59" customFormat="1" ht="24" customHeight="1" x14ac:dyDescent="0.6">
      <c r="A36" s="17" t="s">
        <v>156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N36" s="7"/>
      <c r="O36" s="1"/>
      <c r="Q36" s="7"/>
      <c r="R36" s="62"/>
    </row>
    <row r="37" spans="1:18" ht="24" customHeight="1" x14ac:dyDescent="0.6">
      <c r="A37" s="4"/>
      <c r="B37" s="5"/>
      <c r="C37" s="4"/>
      <c r="D37" s="5"/>
      <c r="E37" s="5"/>
      <c r="F37" s="5"/>
      <c r="G37" s="5"/>
      <c r="H37" s="5"/>
      <c r="I37" s="5"/>
      <c r="J37" s="5"/>
      <c r="K37" s="6" t="s">
        <v>1</v>
      </c>
      <c r="L37" s="5"/>
      <c r="O37" s="1"/>
      <c r="R37" s="62"/>
    </row>
    <row r="38" spans="1:18" ht="24" customHeight="1" x14ac:dyDescent="0.6">
      <c r="E38" s="77" t="s">
        <v>2</v>
      </c>
      <c r="F38" s="77"/>
      <c r="G38" s="77"/>
      <c r="H38" s="12"/>
      <c r="I38" s="77" t="s">
        <v>3</v>
      </c>
      <c r="J38" s="77"/>
      <c r="K38" s="77"/>
      <c r="L38" s="77"/>
      <c r="O38" s="1"/>
      <c r="R38" s="62"/>
    </row>
    <row r="39" spans="1:18" ht="24" customHeight="1" x14ac:dyDescent="0.6">
      <c r="C39" s="13" t="s">
        <v>4</v>
      </c>
      <c r="D39" s="14"/>
      <c r="E39" s="66" t="s">
        <v>157</v>
      </c>
      <c r="F39" s="15"/>
      <c r="G39" s="66" t="s">
        <v>160</v>
      </c>
      <c r="H39" s="15"/>
      <c r="I39" s="66" t="s">
        <v>157</v>
      </c>
      <c r="J39" s="15"/>
      <c r="K39" s="66" t="s">
        <v>160</v>
      </c>
      <c r="L39" s="15"/>
      <c r="O39" s="1"/>
      <c r="R39" s="62"/>
    </row>
    <row r="40" spans="1:18" ht="24" customHeight="1" x14ac:dyDescent="0.6">
      <c r="C40" s="13"/>
      <c r="D40" s="14"/>
      <c r="E40" s="67" t="s">
        <v>5</v>
      </c>
      <c r="F40" s="18"/>
      <c r="G40" s="42" t="s">
        <v>6</v>
      </c>
      <c r="H40" s="18"/>
      <c r="I40" s="67" t="s">
        <v>5</v>
      </c>
      <c r="J40" s="18"/>
      <c r="K40" s="42" t="s">
        <v>6</v>
      </c>
      <c r="L40" s="18"/>
      <c r="O40" s="1"/>
      <c r="R40" s="62"/>
    </row>
    <row r="41" spans="1:18" ht="24" customHeight="1" x14ac:dyDescent="0.6">
      <c r="C41" s="13"/>
      <c r="D41" s="14"/>
      <c r="E41" s="18" t="s">
        <v>7</v>
      </c>
      <c r="F41" s="18"/>
      <c r="G41" s="42"/>
      <c r="H41" s="18"/>
      <c r="I41" s="18" t="s">
        <v>7</v>
      </c>
      <c r="J41" s="18"/>
      <c r="K41" s="42"/>
      <c r="L41" s="18"/>
      <c r="O41" s="1"/>
      <c r="R41" s="62"/>
    </row>
    <row r="42" spans="1:18" ht="24" customHeight="1" x14ac:dyDescent="0.6">
      <c r="A42" s="17" t="s">
        <v>29</v>
      </c>
      <c r="O42" s="1"/>
      <c r="R42" s="62"/>
    </row>
    <row r="43" spans="1:18" ht="24" customHeight="1" x14ac:dyDescent="0.6">
      <c r="A43" s="17" t="s">
        <v>30</v>
      </c>
      <c r="E43" s="28"/>
      <c r="F43" s="28"/>
      <c r="G43" s="28"/>
      <c r="H43" s="28"/>
      <c r="I43" s="28"/>
      <c r="J43" s="28"/>
      <c r="K43" s="28"/>
      <c r="O43" s="1"/>
      <c r="R43" s="62"/>
    </row>
    <row r="44" spans="1:18" ht="24" customHeight="1" x14ac:dyDescent="0.6">
      <c r="A44" s="21" t="s">
        <v>31</v>
      </c>
      <c r="B44" s="24"/>
      <c r="C44" s="22">
        <v>8</v>
      </c>
      <c r="E44" s="20">
        <v>78166</v>
      </c>
      <c r="F44" s="20"/>
      <c r="G44" s="20">
        <v>87630</v>
      </c>
      <c r="H44" s="20"/>
      <c r="I44" s="20">
        <v>78166</v>
      </c>
      <c r="J44" s="20"/>
      <c r="K44" s="20">
        <v>87630</v>
      </c>
      <c r="L44" s="20"/>
      <c r="O44" s="63"/>
      <c r="R44" s="60"/>
    </row>
    <row r="45" spans="1:18" ht="24" customHeight="1" x14ac:dyDescent="0.6">
      <c r="A45" s="10" t="s">
        <v>140</v>
      </c>
      <c r="B45" s="24"/>
      <c r="C45" s="22">
        <v>9</v>
      </c>
      <c r="E45" s="20">
        <v>74033</v>
      </c>
      <c r="F45" s="20"/>
      <c r="G45" s="20">
        <v>98109</v>
      </c>
      <c r="H45" s="20"/>
      <c r="I45" s="20">
        <v>86354</v>
      </c>
      <c r="J45" s="20"/>
      <c r="K45" s="20">
        <v>109895</v>
      </c>
      <c r="L45" s="20"/>
      <c r="O45" s="63"/>
      <c r="R45" s="60"/>
    </row>
    <row r="46" spans="1:18" ht="24" customHeight="1" x14ac:dyDescent="0.6">
      <c r="A46" s="69" t="s">
        <v>136</v>
      </c>
      <c r="B46" s="24"/>
      <c r="C46" s="22"/>
      <c r="E46" s="20"/>
      <c r="F46" s="20"/>
      <c r="G46" s="20"/>
      <c r="H46" s="20"/>
      <c r="I46" s="20"/>
      <c r="J46" s="20"/>
      <c r="K46" s="20"/>
      <c r="L46" s="20"/>
      <c r="O46" s="63"/>
      <c r="R46" s="60"/>
    </row>
    <row r="47" spans="1:18" ht="24" customHeight="1" x14ac:dyDescent="0.6">
      <c r="A47" s="69" t="s">
        <v>137</v>
      </c>
      <c r="B47" s="24"/>
      <c r="C47" s="22">
        <v>2</v>
      </c>
      <c r="E47" s="20">
        <v>4225</v>
      </c>
      <c r="F47" s="20"/>
      <c r="G47" s="20">
        <v>4225</v>
      </c>
      <c r="H47" s="20"/>
      <c r="I47" s="20">
        <v>3500</v>
      </c>
      <c r="J47" s="20"/>
      <c r="K47" s="20">
        <v>3500</v>
      </c>
      <c r="L47" s="20"/>
      <c r="O47" s="63"/>
      <c r="R47" s="60"/>
    </row>
    <row r="48" spans="1:18" ht="24" customHeight="1" x14ac:dyDescent="0.6">
      <c r="A48" s="69" t="s">
        <v>32</v>
      </c>
      <c r="B48" s="24"/>
      <c r="C48" s="7"/>
      <c r="E48" s="20"/>
      <c r="F48" s="20"/>
      <c r="G48" s="20"/>
      <c r="H48" s="20"/>
      <c r="I48" s="20"/>
      <c r="J48" s="20"/>
      <c r="K48" s="20"/>
      <c r="L48" s="20"/>
      <c r="O48" s="63"/>
      <c r="R48" s="60"/>
    </row>
    <row r="49" spans="1:18" ht="24" customHeight="1" x14ac:dyDescent="0.6">
      <c r="A49" s="21" t="s">
        <v>12</v>
      </c>
      <c r="B49" s="24"/>
      <c r="C49" s="22">
        <v>10</v>
      </c>
      <c r="E49" s="20">
        <v>42774</v>
      </c>
      <c r="F49" s="20"/>
      <c r="G49" s="20">
        <v>43255</v>
      </c>
      <c r="H49" s="20"/>
      <c r="I49" s="20">
        <v>0</v>
      </c>
      <c r="J49" s="20"/>
      <c r="K49" s="20">
        <v>0</v>
      </c>
      <c r="L49" s="20"/>
      <c r="O49" s="63"/>
      <c r="R49" s="60"/>
    </row>
    <row r="50" spans="1:18" ht="24" customHeight="1" x14ac:dyDescent="0.6">
      <c r="A50" s="69" t="s">
        <v>33</v>
      </c>
      <c r="B50" s="24"/>
      <c r="C50" s="22"/>
      <c r="E50" s="20"/>
      <c r="F50" s="20"/>
      <c r="G50" s="28"/>
      <c r="H50" s="28"/>
      <c r="I50" s="28"/>
      <c r="J50" s="28"/>
      <c r="K50" s="28"/>
      <c r="L50" s="20"/>
      <c r="O50" s="63"/>
      <c r="R50" s="61"/>
    </row>
    <row r="51" spans="1:18" ht="24" customHeight="1" x14ac:dyDescent="0.6">
      <c r="A51" s="21" t="s">
        <v>12</v>
      </c>
      <c r="B51" s="24"/>
      <c r="C51" s="22">
        <v>7.2</v>
      </c>
      <c r="E51" s="20">
        <v>8878</v>
      </c>
      <c r="F51" s="20"/>
      <c r="G51" s="20">
        <v>9286</v>
      </c>
      <c r="H51" s="20"/>
      <c r="I51" s="20">
        <v>8878</v>
      </c>
      <c r="J51" s="20"/>
      <c r="K51" s="20">
        <v>9286</v>
      </c>
      <c r="L51" s="20"/>
      <c r="O51" s="63"/>
      <c r="R51" s="60"/>
    </row>
    <row r="52" spans="1:18" ht="24" customHeight="1" x14ac:dyDescent="0.6">
      <c r="A52" s="21" t="s">
        <v>161</v>
      </c>
      <c r="B52" s="24"/>
      <c r="C52" s="22"/>
      <c r="E52" s="20">
        <v>1855</v>
      </c>
      <c r="F52" s="20"/>
      <c r="G52" s="20">
        <v>3589</v>
      </c>
      <c r="H52" s="20"/>
      <c r="I52" s="20">
        <v>1855</v>
      </c>
      <c r="J52" s="20"/>
      <c r="K52" s="20">
        <v>3589</v>
      </c>
      <c r="L52" s="20"/>
      <c r="O52" s="63"/>
      <c r="R52" s="60"/>
    </row>
    <row r="53" spans="1:18" ht="24" customHeight="1" x14ac:dyDescent="0.6">
      <c r="A53" s="21" t="s">
        <v>34</v>
      </c>
      <c r="B53" s="24"/>
      <c r="C53" s="22"/>
      <c r="E53" s="20">
        <v>1327</v>
      </c>
      <c r="F53" s="20"/>
      <c r="G53" s="20">
        <v>1563</v>
      </c>
      <c r="H53" s="20"/>
      <c r="I53" s="20">
        <v>164</v>
      </c>
      <c r="J53" s="20"/>
      <c r="K53" s="20">
        <v>355</v>
      </c>
      <c r="L53" s="20"/>
      <c r="O53" s="63"/>
      <c r="R53" s="60"/>
    </row>
    <row r="54" spans="1:18" ht="24" customHeight="1" x14ac:dyDescent="0.6">
      <c r="A54" s="17" t="s">
        <v>35</v>
      </c>
      <c r="C54" s="22"/>
      <c r="E54" s="29">
        <f>SUM(E44:E53)</f>
        <v>211258</v>
      </c>
      <c r="F54" s="20"/>
      <c r="G54" s="29">
        <f>SUM(G44:G53)</f>
        <v>247657</v>
      </c>
      <c r="H54" s="20"/>
      <c r="I54" s="29">
        <f>SUM(I44:I53)</f>
        <v>178917</v>
      </c>
      <c r="J54" s="20"/>
      <c r="K54" s="29">
        <f>SUM(K44:K53)</f>
        <v>214255</v>
      </c>
      <c r="L54" s="20"/>
      <c r="O54" s="63"/>
      <c r="R54" s="20"/>
    </row>
    <row r="55" spans="1:18" ht="24" customHeight="1" x14ac:dyDescent="0.6">
      <c r="A55" s="17" t="s">
        <v>36</v>
      </c>
      <c r="C55" s="22"/>
      <c r="E55" s="20"/>
      <c r="F55" s="20"/>
      <c r="G55" s="20"/>
      <c r="H55" s="20"/>
      <c r="I55" s="20"/>
      <c r="J55" s="20"/>
      <c r="K55" s="20"/>
      <c r="L55" s="20"/>
      <c r="O55" s="1"/>
      <c r="R55" s="62"/>
    </row>
    <row r="56" spans="1:18" ht="24" customHeight="1" x14ac:dyDescent="0.6">
      <c r="A56" s="10" t="s">
        <v>38</v>
      </c>
      <c r="C56" s="22"/>
      <c r="E56" s="20"/>
      <c r="F56" s="20"/>
      <c r="G56" s="20"/>
      <c r="H56" s="20"/>
      <c r="I56" s="20"/>
      <c r="J56" s="20"/>
      <c r="K56" s="20"/>
      <c r="L56" s="20"/>
      <c r="O56" s="1"/>
      <c r="R56" s="62"/>
    </row>
    <row r="57" spans="1:18" ht="24" customHeight="1" x14ac:dyDescent="0.6">
      <c r="A57" s="10" t="s">
        <v>37</v>
      </c>
      <c r="C57" s="22">
        <v>7.2</v>
      </c>
      <c r="E57" s="20">
        <v>36355</v>
      </c>
      <c r="F57" s="20"/>
      <c r="G57" s="20">
        <v>38506</v>
      </c>
      <c r="H57" s="20"/>
      <c r="I57" s="20">
        <v>36355</v>
      </c>
      <c r="J57" s="20"/>
      <c r="K57" s="20">
        <v>38506</v>
      </c>
      <c r="L57" s="20"/>
      <c r="O57" s="63"/>
      <c r="R57" s="62"/>
    </row>
    <row r="58" spans="1:18" ht="24" customHeight="1" x14ac:dyDescent="0.6">
      <c r="A58" s="10" t="s">
        <v>141</v>
      </c>
      <c r="C58" s="22"/>
      <c r="E58" s="23">
        <v>20785</v>
      </c>
      <c r="F58" s="20"/>
      <c r="G58" s="23">
        <v>20812</v>
      </c>
      <c r="H58" s="20"/>
      <c r="I58" s="23">
        <v>18707</v>
      </c>
      <c r="J58" s="20"/>
      <c r="K58" s="23">
        <v>18550</v>
      </c>
      <c r="L58" s="20"/>
      <c r="O58" s="63"/>
      <c r="R58" s="62"/>
    </row>
    <row r="59" spans="1:18" ht="24" customHeight="1" x14ac:dyDescent="0.6">
      <c r="A59" s="17" t="s">
        <v>39</v>
      </c>
      <c r="C59" s="22"/>
      <c r="E59" s="20">
        <f>SUM(E56:E58)</f>
        <v>57140</v>
      </c>
      <c r="F59" s="20"/>
      <c r="G59" s="20">
        <f>SUM(G56:G58)</f>
        <v>59318</v>
      </c>
      <c r="H59" s="20"/>
      <c r="I59" s="20">
        <f>SUM(I56:I58)</f>
        <v>55062</v>
      </c>
      <c r="J59" s="20"/>
      <c r="K59" s="20">
        <f>SUM(K56:K58)</f>
        <v>57056</v>
      </c>
      <c r="L59" s="20"/>
      <c r="O59" s="63"/>
      <c r="R59" s="62"/>
    </row>
    <row r="60" spans="1:18" ht="24" customHeight="1" x14ac:dyDescent="0.6">
      <c r="A60" s="17" t="s">
        <v>40</v>
      </c>
      <c r="E60" s="29">
        <f>E54+E59</f>
        <v>268398</v>
      </c>
      <c r="F60" s="20"/>
      <c r="G60" s="29">
        <f>G54+G59</f>
        <v>306975</v>
      </c>
      <c r="H60" s="20"/>
      <c r="I60" s="29">
        <f>I54+I59</f>
        <v>233979</v>
      </c>
      <c r="J60" s="20"/>
      <c r="K60" s="29">
        <f>K54+K59</f>
        <v>271311</v>
      </c>
      <c r="L60" s="20"/>
      <c r="O60" s="63"/>
      <c r="R60" s="62"/>
    </row>
    <row r="61" spans="1:18" ht="24" customHeight="1" x14ac:dyDescent="0.6">
      <c r="E61" s="25"/>
      <c r="F61" s="25"/>
      <c r="G61" s="25"/>
      <c r="H61" s="25"/>
      <c r="I61" s="25"/>
      <c r="J61" s="25"/>
      <c r="K61" s="25"/>
      <c r="L61" s="25"/>
      <c r="O61" s="1"/>
      <c r="R61" s="62"/>
    </row>
    <row r="62" spans="1:18" ht="24" customHeight="1" x14ac:dyDescent="0.6">
      <c r="A62" s="10" t="s">
        <v>28</v>
      </c>
      <c r="E62" s="25"/>
      <c r="F62" s="25"/>
      <c r="G62" s="25"/>
      <c r="H62" s="25"/>
      <c r="I62" s="25"/>
      <c r="J62" s="25"/>
      <c r="K62" s="25"/>
      <c r="L62" s="25"/>
      <c r="O62" s="1"/>
      <c r="R62" s="62"/>
    </row>
    <row r="63" spans="1:18" s="2" customFormat="1" ht="24" customHeight="1" x14ac:dyDescent="0.6">
      <c r="A63" s="8" t="s">
        <v>0</v>
      </c>
      <c r="B63" s="3"/>
      <c r="C63" s="4"/>
      <c r="D63" s="5"/>
      <c r="E63" s="5"/>
      <c r="F63" s="5"/>
      <c r="G63" s="5"/>
      <c r="H63" s="5"/>
      <c r="I63" s="5"/>
      <c r="J63" s="5"/>
      <c r="K63" s="5"/>
      <c r="L63" s="5"/>
      <c r="N63" s="7"/>
      <c r="O63" s="1"/>
      <c r="Q63" s="7"/>
      <c r="R63" s="62"/>
    </row>
    <row r="64" spans="1:18" s="2" customFormat="1" ht="24" customHeight="1" x14ac:dyDescent="0.6">
      <c r="A64" s="8" t="s">
        <v>133</v>
      </c>
      <c r="B64" s="3"/>
      <c r="C64" s="4"/>
      <c r="D64" s="5"/>
      <c r="E64" s="5"/>
      <c r="F64" s="5"/>
      <c r="G64" s="5"/>
      <c r="H64" s="5"/>
      <c r="I64" s="3"/>
      <c r="J64" s="5"/>
      <c r="K64" s="3"/>
      <c r="L64" s="5"/>
      <c r="N64" s="7"/>
      <c r="O64" s="1"/>
      <c r="Q64" s="7"/>
      <c r="R64" s="62"/>
    </row>
    <row r="65" spans="1:18" s="59" customFormat="1" ht="24" customHeight="1" x14ac:dyDescent="0.6">
      <c r="A65" s="17" t="s">
        <v>156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N65" s="7"/>
      <c r="O65" s="1"/>
      <c r="Q65" s="7"/>
      <c r="R65" s="62"/>
    </row>
    <row r="66" spans="1:18" ht="24" customHeight="1" x14ac:dyDescent="0.6">
      <c r="A66" s="4"/>
      <c r="B66" s="5"/>
      <c r="C66" s="4"/>
      <c r="D66" s="5"/>
      <c r="E66" s="5"/>
      <c r="F66" s="5"/>
      <c r="G66" s="5"/>
      <c r="H66" s="5"/>
      <c r="I66" s="5"/>
      <c r="J66" s="5"/>
      <c r="K66" s="6" t="s">
        <v>1</v>
      </c>
      <c r="L66" s="5"/>
      <c r="O66" s="1"/>
      <c r="R66" s="62"/>
    </row>
    <row r="67" spans="1:18" ht="24" customHeight="1" x14ac:dyDescent="0.6">
      <c r="E67" s="77" t="s">
        <v>2</v>
      </c>
      <c r="F67" s="77"/>
      <c r="G67" s="77"/>
      <c r="H67" s="12"/>
      <c r="I67" s="77" t="s">
        <v>3</v>
      </c>
      <c r="J67" s="77"/>
      <c r="K67" s="77"/>
      <c r="L67" s="77"/>
      <c r="O67" s="1"/>
      <c r="R67" s="62"/>
    </row>
    <row r="68" spans="1:18" ht="24" customHeight="1" x14ac:dyDescent="0.6">
      <c r="C68" s="13"/>
      <c r="D68" s="14"/>
      <c r="E68" s="66" t="s">
        <v>157</v>
      </c>
      <c r="F68" s="15"/>
      <c r="G68" s="66" t="s">
        <v>160</v>
      </c>
      <c r="H68" s="15"/>
      <c r="I68" s="66" t="s">
        <v>157</v>
      </c>
      <c r="J68" s="15"/>
      <c r="K68" s="66" t="s">
        <v>160</v>
      </c>
      <c r="L68" s="15"/>
      <c r="O68" s="1"/>
      <c r="R68" s="62"/>
    </row>
    <row r="69" spans="1:18" ht="24" customHeight="1" x14ac:dyDescent="0.6">
      <c r="C69" s="13"/>
      <c r="D69" s="14"/>
      <c r="E69" s="67" t="s">
        <v>5</v>
      </c>
      <c r="F69" s="18"/>
      <c r="G69" s="42" t="s">
        <v>6</v>
      </c>
      <c r="H69" s="18"/>
      <c r="I69" s="67" t="s">
        <v>5</v>
      </c>
      <c r="J69" s="18"/>
      <c r="K69" s="42" t="s">
        <v>6</v>
      </c>
      <c r="L69" s="18"/>
      <c r="O69" s="1"/>
      <c r="R69" s="62"/>
    </row>
    <row r="70" spans="1:18" ht="24" customHeight="1" x14ac:dyDescent="0.6">
      <c r="C70" s="13"/>
      <c r="D70" s="14"/>
      <c r="E70" s="18" t="s">
        <v>7</v>
      </c>
      <c r="F70" s="18"/>
      <c r="G70" s="42"/>
      <c r="H70" s="18"/>
      <c r="I70" s="18" t="s">
        <v>7</v>
      </c>
      <c r="J70" s="18"/>
      <c r="K70" s="42"/>
      <c r="L70" s="18"/>
      <c r="O70" s="1"/>
      <c r="R70" s="62"/>
    </row>
    <row r="71" spans="1:18" ht="24" customHeight="1" x14ac:dyDescent="0.6">
      <c r="A71" s="17" t="s">
        <v>41</v>
      </c>
      <c r="E71" s="25"/>
      <c r="F71" s="25"/>
      <c r="G71" s="25"/>
      <c r="H71" s="25"/>
      <c r="I71" s="25"/>
      <c r="J71" s="25"/>
      <c r="K71" s="25"/>
      <c r="L71" s="25"/>
      <c r="O71" s="1"/>
      <c r="R71" s="62"/>
    </row>
    <row r="72" spans="1:18" ht="24" customHeight="1" x14ac:dyDescent="0.6">
      <c r="A72" s="10" t="s">
        <v>42</v>
      </c>
      <c r="E72" s="25"/>
      <c r="F72" s="25"/>
      <c r="G72" s="25"/>
      <c r="H72" s="25"/>
      <c r="I72" s="25"/>
      <c r="J72" s="25"/>
      <c r="K72" s="25"/>
      <c r="L72" s="25"/>
      <c r="O72" s="1"/>
      <c r="R72" s="62"/>
    </row>
    <row r="73" spans="1:18" ht="24" customHeight="1" x14ac:dyDescent="0.6">
      <c r="A73" s="21" t="s">
        <v>43</v>
      </c>
      <c r="B73" s="24"/>
      <c r="C73" s="22"/>
      <c r="E73" s="27"/>
      <c r="F73" s="27"/>
      <c r="G73" s="27"/>
      <c r="H73" s="27"/>
      <c r="I73" s="27"/>
      <c r="J73" s="27"/>
      <c r="K73" s="27"/>
      <c r="L73" s="27"/>
      <c r="O73" s="1"/>
      <c r="R73" s="62"/>
    </row>
    <row r="74" spans="1:18" ht="24" customHeight="1" thickBot="1" x14ac:dyDescent="0.65">
      <c r="A74" s="21" t="s">
        <v>44</v>
      </c>
      <c r="B74" s="2"/>
      <c r="C74" s="22"/>
      <c r="E74" s="51">
        <v>170000</v>
      </c>
      <c r="F74" s="27"/>
      <c r="G74" s="51">
        <v>170000</v>
      </c>
      <c r="H74" s="27"/>
      <c r="I74" s="51">
        <v>170000</v>
      </c>
      <c r="J74" s="27"/>
      <c r="K74" s="51">
        <v>170000</v>
      </c>
      <c r="L74" s="27"/>
      <c r="O74" s="1"/>
      <c r="R74" s="62"/>
    </row>
    <row r="75" spans="1:18" ht="24" customHeight="1" thickTop="1" x14ac:dyDescent="0.6">
      <c r="A75" s="21" t="s">
        <v>45</v>
      </c>
      <c r="B75" s="24"/>
      <c r="C75" s="22"/>
      <c r="E75" s="27"/>
      <c r="F75" s="27"/>
      <c r="G75" s="27"/>
      <c r="H75" s="27"/>
      <c r="I75" s="27"/>
      <c r="J75" s="27"/>
      <c r="K75" s="27"/>
      <c r="L75" s="27"/>
      <c r="O75" s="1"/>
      <c r="R75" s="62"/>
    </row>
    <row r="76" spans="1:18" ht="24" customHeight="1" x14ac:dyDescent="0.6">
      <c r="A76" s="21" t="s">
        <v>44</v>
      </c>
      <c r="B76" s="2"/>
      <c r="E76" s="27">
        <f>'CE-Consolidated'!E22</f>
        <v>170000</v>
      </c>
      <c r="F76" s="27"/>
      <c r="G76" s="27">
        <f>'CE-Consolidated'!E18</f>
        <v>170000</v>
      </c>
      <c r="H76" s="27"/>
      <c r="I76" s="27">
        <f>'CE-The Company'!E20</f>
        <v>170000</v>
      </c>
      <c r="J76" s="27"/>
      <c r="K76" s="27">
        <f>'CE-The Company'!E16</f>
        <v>170000</v>
      </c>
      <c r="L76" s="27"/>
      <c r="O76" s="1"/>
      <c r="R76" s="62"/>
    </row>
    <row r="77" spans="1:18" ht="24" customHeight="1" x14ac:dyDescent="0.6">
      <c r="A77" s="10" t="s">
        <v>46</v>
      </c>
      <c r="E77" s="28">
        <f>'CE-Consolidated'!G22</f>
        <v>210681</v>
      </c>
      <c r="F77" s="27"/>
      <c r="G77" s="27">
        <f>'CE-Consolidated'!G18</f>
        <v>210681</v>
      </c>
      <c r="H77" s="27"/>
      <c r="I77" s="27">
        <f>'CE-The Company'!G20</f>
        <v>210681</v>
      </c>
      <c r="J77" s="27"/>
      <c r="K77" s="27">
        <f>'CE-The Company'!G16</f>
        <v>210681</v>
      </c>
      <c r="L77" s="27"/>
      <c r="O77" s="1"/>
      <c r="R77" s="62"/>
    </row>
    <row r="78" spans="1:18" ht="24" customHeight="1" x14ac:dyDescent="0.6">
      <c r="A78" s="10" t="s">
        <v>168</v>
      </c>
      <c r="B78" s="2"/>
      <c r="E78" s="27">
        <f>'CE-Consolidated'!I22</f>
        <v>4664</v>
      </c>
      <c r="F78" s="27"/>
      <c r="G78" s="27">
        <f>'CE-Consolidated'!I18</f>
        <v>4664</v>
      </c>
      <c r="H78" s="27"/>
      <c r="I78" s="27">
        <v>0</v>
      </c>
      <c r="J78" s="27"/>
      <c r="K78" s="27">
        <v>0</v>
      </c>
      <c r="L78" s="27"/>
      <c r="O78" s="1"/>
      <c r="R78" s="62"/>
    </row>
    <row r="79" spans="1:18" ht="24" customHeight="1" x14ac:dyDescent="0.6">
      <c r="A79" s="21" t="s">
        <v>47</v>
      </c>
      <c r="B79" s="2"/>
      <c r="C79" s="22"/>
      <c r="E79" s="27"/>
      <c r="F79" s="27"/>
      <c r="G79" s="27"/>
      <c r="H79" s="27"/>
      <c r="I79" s="27"/>
      <c r="J79" s="27"/>
      <c r="K79" s="27"/>
      <c r="L79" s="27"/>
      <c r="O79" s="1"/>
      <c r="R79" s="62"/>
    </row>
    <row r="80" spans="1:18" ht="24" customHeight="1" x14ac:dyDescent="0.6">
      <c r="A80" s="21" t="s">
        <v>48</v>
      </c>
      <c r="B80" s="2"/>
      <c r="C80" s="22"/>
      <c r="E80" s="27">
        <f>'CE-Consolidated'!K22</f>
        <v>4996</v>
      </c>
      <c r="F80" s="27"/>
      <c r="G80" s="27">
        <f>'CE-Consolidated'!K18</f>
        <v>4996</v>
      </c>
      <c r="H80" s="27"/>
      <c r="I80" s="27">
        <f>'CE-The Company'!I20</f>
        <v>4996</v>
      </c>
      <c r="J80" s="27"/>
      <c r="K80" s="27">
        <f>'CE-The Company'!I16</f>
        <v>4996</v>
      </c>
      <c r="L80" s="27"/>
      <c r="O80" s="1"/>
      <c r="R80" s="62"/>
    </row>
    <row r="81" spans="1:18" ht="24" customHeight="1" x14ac:dyDescent="0.6">
      <c r="A81" s="21" t="s">
        <v>49</v>
      </c>
      <c r="B81" s="2"/>
      <c r="E81" s="71">
        <f>'CE-Consolidated'!M22</f>
        <v>-49397</v>
      </c>
      <c r="F81" s="27"/>
      <c r="G81" s="71">
        <f>'CE-Consolidated'!M18</f>
        <v>-48647</v>
      </c>
      <c r="H81" s="27"/>
      <c r="I81" s="71">
        <f>'CE-The Company'!K20</f>
        <v>-23902</v>
      </c>
      <c r="J81" s="27"/>
      <c r="K81" s="71">
        <f>'CE-The Company'!K16</f>
        <v>-23172</v>
      </c>
      <c r="L81" s="27"/>
      <c r="O81" s="1"/>
      <c r="R81" s="62"/>
    </row>
    <row r="82" spans="1:18" ht="24" customHeight="1" x14ac:dyDescent="0.6">
      <c r="A82" s="21" t="s">
        <v>50</v>
      </c>
      <c r="B82" s="2"/>
      <c r="E82" s="27">
        <f>SUM(E76:E81)</f>
        <v>340944</v>
      </c>
      <c r="F82" s="27"/>
      <c r="G82" s="27">
        <f>SUM(G76:G81)</f>
        <v>341694</v>
      </c>
      <c r="H82" s="27"/>
      <c r="I82" s="27">
        <f>SUM(I76:I81)</f>
        <v>361775</v>
      </c>
      <c r="J82" s="27"/>
      <c r="K82" s="27">
        <f>SUM(K76:K81)</f>
        <v>362505</v>
      </c>
      <c r="L82" s="27"/>
      <c r="O82" s="1"/>
      <c r="R82" s="62"/>
    </row>
    <row r="83" spans="1:18" ht="24" customHeight="1" x14ac:dyDescent="0.6">
      <c r="A83" s="21" t="s">
        <v>51</v>
      </c>
      <c r="B83" s="24"/>
      <c r="E83" s="71">
        <f>'CE-Consolidated'!O22</f>
        <v>-5946</v>
      </c>
      <c r="F83" s="27"/>
      <c r="G83" s="71">
        <f>'CE-Consolidated'!O18</f>
        <v>-5996</v>
      </c>
      <c r="H83" s="27"/>
      <c r="I83" s="71">
        <v>0</v>
      </c>
      <c r="J83" s="27"/>
      <c r="K83" s="71">
        <v>0</v>
      </c>
      <c r="L83" s="27"/>
      <c r="O83" s="1"/>
      <c r="R83" s="62"/>
    </row>
    <row r="84" spans="1:18" ht="24" customHeight="1" x14ac:dyDescent="0.6">
      <c r="A84" s="9" t="s">
        <v>52</v>
      </c>
      <c r="B84" s="2"/>
      <c r="E84" s="71">
        <f>SUM(E82:E83)</f>
        <v>334998</v>
      </c>
      <c r="F84" s="27"/>
      <c r="G84" s="71">
        <f>SUM(G82:G83)</f>
        <v>335698</v>
      </c>
      <c r="H84" s="27"/>
      <c r="I84" s="71">
        <f>SUM(I82:I83)</f>
        <v>361775</v>
      </c>
      <c r="J84" s="27"/>
      <c r="K84" s="71">
        <f>SUM(K82:K83)</f>
        <v>362505</v>
      </c>
      <c r="L84" s="27"/>
      <c r="O84" s="1"/>
      <c r="R84" s="62"/>
    </row>
    <row r="85" spans="1:18" ht="24" customHeight="1" thickBot="1" x14ac:dyDescent="0.65">
      <c r="A85" s="17" t="s">
        <v>53</v>
      </c>
      <c r="E85" s="51">
        <f>E84+E60</f>
        <v>603396</v>
      </c>
      <c r="F85" s="27"/>
      <c r="G85" s="51">
        <f>G84+G60</f>
        <v>642673</v>
      </c>
      <c r="H85" s="27"/>
      <c r="I85" s="51">
        <f>I84+I60</f>
        <v>595754</v>
      </c>
      <c r="J85" s="27"/>
      <c r="K85" s="51">
        <f>K84+K60</f>
        <v>633816</v>
      </c>
      <c r="L85" s="27"/>
      <c r="O85" s="1"/>
      <c r="R85" s="62"/>
    </row>
    <row r="86" spans="1:18" ht="24" customHeight="1" thickTop="1" x14ac:dyDescent="0.6">
      <c r="C86" s="42"/>
      <c r="E86" s="27"/>
      <c r="F86" s="28"/>
      <c r="G86" s="27"/>
      <c r="H86" s="28"/>
      <c r="I86" s="27"/>
      <c r="J86" s="28"/>
      <c r="K86" s="27"/>
      <c r="L86" s="28"/>
    </row>
    <row r="87" spans="1:18" ht="24" customHeight="1" x14ac:dyDescent="0.6">
      <c r="A87" s="10" t="s">
        <v>28</v>
      </c>
      <c r="C87" s="42"/>
    </row>
    <row r="88" spans="1:18" ht="24" customHeight="1" x14ac:dyDescent="0.6">
      <c r="C88" s="42"/>
    </row>
    <row r="89" spans="1:18" ht="24" customHeight="1" x14ac:dyDescent="0.6">
      <c r="A89" s="73"/>
      <c r="C89" s="42"/>
    </row>
    <row r="90" spans="1:18" ht="24" customHeight="1" x14ac:dyDescent="0.6">
      <c r="C90" s="42"/>
    </row>
    <row r="91" spans="1:18" ht="24" customHeight="1" x14ac:dyDescent="0.6">
      <c r="B91" s="18" t="s">
        <v>54</v>
      </c>
    </row>
    <row r="92" spans="1:18" ht="24" customHeight="1" x14ac:dyDescent="0.6">
      <c r="A92" s="73"/>
      <c r="C92" s="42"/>
    </row>
  </sheetData>
  <mergeCells count="6">
    <mergeCell ref="I5:L5"/>
    <mergeCell ref="I38:L38"/>
    <mergeCell ref="I67:L67"/>
    <mergeCell ref="E5:G5"/>
    <mergeCell ref="E38:G38"/>
    <mergeCell ref="E67:G67"/>
  </mergeCells>
  <printOptions horizontalCentered="1"/>
  <pageMargins left="0.70866141732283505" right="0.23622047244094499" top="0.78740157480314998" bottom="0.39370078740157499" header="0.31496062992126" footer="0.31496062992126"/>
  <pageSetup paperSize="9" scale="75" fitToHeight="7" orientation="portrait" cellComments="asDisplayed" r:id="rId1"/>
  <rowBreaks count="2" manualBreakCount="2">
    <brk id="33" max="14" man="1"/>
    <brk id="6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8"/>
  <sheetViews>
    <sheetView showGridLines="0" view="pageBreakPreview" topLeftCell="A33" zoomScale="64" zoomScaleNormal="100" workbookViewId="0">
      <selection activeCell="C40" sqref="C40"/>
    </sheetView>
  </sheetViews>
  <sheetFormatPr defaultColWidth="10.5546875" defaultRowHeight="24" customHeight="1" x14ac:dyDescent="0.6"/>
  <cols>
    <col min="1" max="1" width="48.5546875" style="10" customWidth="1"/>
    <col min="2" max="2" width="1.5546875" style="7" customWidth="1"/>
    <col min="3" max="3" width="6.5546875" style="10" customWidth="1"/>
    <col min="4" max="4" width="1.5546875" style="7" customWidth="1"/>
    <col min="5" max="5" width="14.5546875" style="7" customWidth="1"/>
    <col min="6" max="6" width="1.5546875" style="7" customWidth="1"/>
    <col min="7" max="7" width="14.5546875" style="7" customWidth="1"/>
    <col min="8" max="8" width="1.5546875" style="7" customWidth="1"/>
    <col min="9" max="9" width="14.5546875" style="7" customWidth="1"/>
    <col min="10" max="10" width="1.5546875" style="7" customWidth="1"/>
    <col min="11" max="11" width="14.5546875" style="7" customWidth="1"/>
    <col min="12" max="12" width="1.5546875" style="7" customWidth="1"/>
    <col min="13" max="16384" width="10.5546875" style="7"/>
  </cols>
  <sheetData>
    <row r="1" spans="1:11" s="26" customFormat="1" ht="23.25" customHeight="1" x14ac:dyDescent="0.6">
      <c r="A1" s="5"/>
      <c r="B1" s="5"/>
      <c r="C1" s="5"/>
      <c r="I1" s="39"/>
      <c r="J1" s="39"/>
      <c r="K1" s="6" t="s">
        <v>55</v>
      </c>
    </row>
    <row r="2" spans="1:11" s="2" customFormat="1" ht="23.25" customHeight="1" x14ac:dyDescent="0.6">
      <c r="A2" s="8" t="s">
        <v>0</v>
      </c>
      <c r="B2" s="3"/>
      <c r="C2" s="4"/>
      <c r="D2" s="5"/>
      <c r="E2" s="5"/>
      <c r="F2" s="5"/>
      <c r="G2" s="5"/>
      <c r="H2" s="5"/>
      <c r="I2" s="5"/>
      <c r="J2" s="5"/>
      <c r="K2" s="5"/>
    </row>
    <row r="3" spans="1:11" s="2" customFormat="1" ht="23.25" customHeight="1" x14ac:dyDescent="0.6">
      <c r="A3" s="8" t="s">
        <v>56</v>
      </c>
      <c r="B3" s="3"/>
      <c r="C3" s="4"/>
      <c r="D3" s="5"/>
      <c r="E3" s="5"/>
      <c r="F3" s="5"/>
      <c r="G3" s="5"/>
      <c r="H3" s="5"/>
      <c r="I3" s="5"/>
      <c r="J3" s="5"/>
      <c r="K3" s="5"/>
    </row>
    <row r="4" spans="1:11" s="2" customFormat="1" ht="23.25" customHeight="1" x14ac:dyDescent="0.6">
      <c r="A4" s="8" t="s">
        <v>158</v>
      </c>
      <c r="B4" s="3"/>
      <c r="C4" s="4"/>
      <c r="D4" s="5"/>
      <c r="E4" s="5"/>
      <c r="F4" s="5"/>
      <c r="G4" s="5"/>
      <c r="H4" s="5"/>
      <c r="I4" s="5"/>
      <c r="J4" s="5"/>
      <c r="K4" s="5"/>
    </row>
    <row r="5" spans="1:11" s="2" customFormat="1" ht="23.25" customHeight="1" x14ac:dyDescent="0.7">
      <c r="B5" s="40"/>
      <c r="C5" s="41"/>
      <c r="D5" s="5"/>
      <c r="E5" s="5"/>
      <c r="F5" s="5"/>
      <c r="G5" s="5"/>
      <c r="H5" s="5"/>
      <c r="I5" s="3"/>
      <c r="J5" s="5"/>
      <c r="K5" s="6" t="s">
        <v>152</v>
      </c>
    </row>
    <row r="6" spans="1:11" ht="23.4" x14ac:dyDescent="0.6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3.4" x14ac:dyDescent="0.6">
      <c r="C7" s="13" t="s">
        <v>4</v>
      </c>
      <c r="D7" s="14"/>
      <c r="E7" s="13">
        <v>2569</v>
      </c>
      <c r="F7" s="15"/>
      <c r="G7" s="13">
        <v>2568</v>
      </c>
      <c r="H7" s="16"/>
      <c r="I7" s="13">
        <v>2569</v>
      </c>
      <c r="J7" s="15"/>
      <c r="K7" s="13">
        <v>2568</v>
      </c>
    </row>
    <row r="8" spans="1:11" ht="23.4" x14ac:dyDescent="0.6">
      <c r="C8" s="13"/>
      <c r="D8" s="14"/>
      <c r="E8" s="13"/>
      <c r="F8" s="15"/>
      <c r="G8" s="42"/>
      <c r="H8" s="16"/>
      <c r="I8" s="13"/>
      <c r="J8" s="15"/>
      <c r="K8" s="42"/>
    </row>
    <row r="9" spans="1:11" ht="23.4" x14ac:dyDescent="0.6">
      <c r="A9" s="17" t="s">
        <v>57</v>
      </c>
      <c r="C9" s="13"/>
      <c r="D9" s="14"/>
      <c r="E9" s="13"/>
      <c r="F9" s="15"/>
      <c r="G9" s="42"/>
      <c r="H9" s="16"/>
      <c r="I9" s="13"/>
      <c r="J9" s="15"/>
      <c r="K9" s="42"/>
    </row>
    <row r="10" spans="1:11" ht="23.4" x14ac:dyDescent="0.6">
      <c r="A10" s="17" t="s">
        <v>58</v>
      </c>
    </row>
    <row r="11" spans="1:11" ht="23.4" x14ac:dyDescent="0.6">
      <c r="A11" s="21" t="s">
        <v>59</v>
      </c>
      <c r="B11" s="24"/>
      <c r="C11" s="22"/>
      <c r="E11" s="20">
        <v>85354</v>
      </c>
      <c r="F11" s="20"/>
      <c r="G11" s="20">
        <v>85922</v>
      </c>
      <c r="H11" s="20"/>
      <c r="I11" s="20">
        <v>77099</v>
      </c>
      <c r="J11" s="20"/>
      <c r="K11" s="20">
        <v>85759</v>
      </c>
    </row>
    <row r="12" spans="1:11" ht="23.4" x14ac:dyDescent="0.6">
      <c r="A12" s="21" t="s">
        <v>60</v>
      </c>
      <c r="B12" s="24"/>
      <c r="C12" s="22"/>
      <c r="E12" s="20">
        <v>7353</v>
      </c>
      <c r="F12" s="20"/>
      <c r="G12" s="20">
        <v>6175</v>
      </c>
      <c r="H12" s="20"/>
      <c r="I12" s="20">
        <v>3286</v>
      </c>
      <c r="J12" s="20"/>
      <c r="K12" s="20">
        <v>2899</v>
      </c>
    </row>
    <row r="13" spans="1:11" ht="23.4" x14ac:dyDescent="0.6">
      <c r="A13" s="21" t="s">
        <v>61</v>
      </c>
      <c r="B13" s="24"/>
      <c r="C13" s="22"/>
      <c r="E13" s="20">
        <v>300</v>
      </c>
      <c r="F13" s="20"/>
      <c r="G13" s="20">
        <v>192</v>
      </c>
      <c r="H13" s="20"/>
      <c r="I13" s="20">
        <v>345</v>
      </c>
      <c r="J13" s="20"/>
      <c r="K13" s="20">
        <v>261</v>
      </c>
    </row>
    <row r="14" spans="1:11" ht="23.4" x14ac:dyDescent="0.6">
      <c r="A14" s="17" t="s">
        <v>62</v>
      </c>
      <c r="E14" s="29">
        <f>SUM(E10:E13)</f>
        <v>93007</v>
      </c>
      <c r="F14" s="20"/>
      <c r="G14" s="29">
        <f>SUM(G10:G13)</f>
        <v>92289</v>
      </c>
      <c r="H14" s="20"/>
      <c r="I14" s="29">
        <f>SUM(I10:I13)</f>
        <v>80730</v>
      </c>
      <c r="J14" s="20"/>
      <c r="K14" s="29">
        <f>SUM(K10:K13)</f>
        <v>88919</v>
      </c>
    </row>
    <row r="15" spans="1:11" ht="23.4" x14ac:dyDescent="0.6">
      <c r="A15" s="17" t="s">
        <v>63</v>
      </c>
      <c r="E15" s="20"/>
      <c r="F15" s="20"/>
      <c r="G15" s="20"/>
      <c r="H15" s="20"/>
      <c r="I15" s="20"/>
      <c r="J15" s="20"/>
      <c r="K15" s="20"/>
    </row>
    <row r="16" spans="1:11" ht="23.4" x14ac:dyDescent="0.6">
      <c r="A16" s="21" t="s">
        <v>64</v>
      </c>
      <c r="B16" s="24"/>
      <c r="E16" s="20">
        <v>50893</v>
      </c>
      <c r="F16" s="20"/>
      <c r="G16" s="20">
        <v>50148</v>
      </c>
      <c r="H16" s="20"/>
      <c r="I16" s="20">
        <v>43544</v>
      </c>
      <c r="J16" s="20"/>
      <c r="K16" s="20">
        <v>50098</v>
      </c>
    </row>
    <row r="17" spans="1:21" ht="23.4" x14ac:dyDescent="0.6">
      <c r="A17" s="21" t="s">
        <v>65</v>
      </c>
      <c r="B17" s="24"/>
      <c r="E17" s="20">
        <v>4525</v>
      </c>
      <c r="F17" s="20"/>
      <c r="G17" s="20">
        <v>4497</v>
      </c>
      <c r="H17" s="20"/>
      <c r="I17" s="20">
        <v>277</v>
      </c>
      <c r="J17" s="20"/>
      <c r="K17" s="20">
        <v>275</v>
      </c>
    </row>
    <row r="18" spans="1:21" ht="23.4" x14ac:dyDescent="0.6">
      <c r="A18" s="21" t="s">
        <v>66</v>
      </c>
      <c r="B18" s="24"/>
      <c r="C18" s="22"/>
      <c r="E18" s="20">
        <v>9979</v>
      </c>
      <c r="F18" s="20"/>
      <c r="G18" s="20">
        <v>10174</v>
      </c>
      <c r="H18" s="20"/>
      <c r="I18" s="20">
        <v>10895</v>
      </c>
      <c r="J18" s="20"/>
      <c r="K18" s="20">
        <v>11252</v>
      </c>
    </row>
    <row r="19" spans="1:21" ht="23.4" x14ac:dyDescent="0.6">
      <c r="A19" s="21" t="s">
        <v>67</v>
      </c>
      <c r="B19" s="24"/>
      <c r="C19" s="22"/>
      <c r="E19" s="20">
        <v>26154</v>
      </c>
      <c r="F19" s="20"/>
      <c r="G19" s="20">
        <v>27298</v>
      </c>
      <c r="H19" s="20"/>
      <c r="I19" s="20">
        <v>24928</v>
      </c>
      <c r="J19" s="20"/>
      <c r="K19" s="20">
        <v>26397</v>
      </c>
    </row>
    <row r="20" spans="1:21" ht="23.4" x14ac:dyDescent="0.6">
      <c r="A20" s="17" t="s">
        <v>68</v>
      </c>
      <c r="E20" s="29">
        <f>SUM(E16:E19)</f>
        <v>91551</v>
      </c>
      <c r="F20" s="20"/>
      <c r="G20" s="29">
        <f>SUM(G16:G19)</f>
        <v>92117</v>
      </c>
      <c r="H20" s="20"/>
      <c r="I20" s="29">
        <f>SUM(I16:I19)</f>
        <v>79644</v>
      </c>
      <c r="J20" s="20"/>
      <c r="K20" s="29">
        <f>SUM(K16:K19)</f>
        <v>88022</v>
      </c>
    </row>
    <row r="21" spans="1:21" ht="23.4" x14ac:dyDescent="0.6">
      <c r="A21" s="9" t="s">
        <v>162</v>
      </c>
      <c r="B21" s="2"/>
      <c r="E21" s="20">
        <f>E14-E20</f>
        <v>1456</v>
      </c>
      <c r="F21" s="20"/>
      <c r="G21" s="20">
        <f>G14-G20</f>
        <v>172</v>
      </c>
      <c r="H21" s="20"/>
      <c r="I21" s="20">
        <f>I14-I20</f>
        <v>1086</v>
      </c>
      <c r="J21" s="20"/>
      <c r="K21" s="20">
        <f>K14-K20</f>
        <v>897</v>
      </c>
    </row>
    <row r="22" spans="1:21" ht="23.4" x14ac:dyDescent="0.6">
      <c r="A22" s="21" t="s">
        <v>69</v>
      </c>
      <c r="B22" s="24"/>
      <c r="C22" s="22"/>
      <c r="E22" s="20">
        <v>480</v>
      </c>
      <c r="F22" s="20"/>
      <c r="G22" s="20">
        <v>179</v>
      </c>
      <c r="H22" s="20"/>
      <c r="I22" s="20">
        <v>244</v>
      </c>
      <c r="J22" s="20"/>
      <c r="K22" s="20">
        <v>229</v>
      </c>
    </row>
    <row r="23" spans="1:21" ht="23.4" x14ac:dyDescent="0.6">
      <c r="A23" s="21" t="s">
        <v>70</v>
      </c>
      <c r="B23" s="2"/>
      <c r="E23" s="23">
        <v>-2559</v>
      </c>
      <c r="F23" s="20"/>
      <c r="G23" s="23">
        <v>-2882</v>
      </c>
      <c r="H23" s="20"/>
      <c r="I23" s="23">
        <v>-1963</v>
      </c>
      <c r="J23" s="20"/>
      <c r="K23" s="23">
        <v>-2200</v>
      </c>
    </row>
    <row r="24" spans="1:21" ht="23.4" x14ac:dyDescent="0.6">
      <c r="A24" s="9" t="s">
        <v>145</v>
      </c>
      <c r="B24" s="2"/>
      <c r="E24" s="20">
        <f>SUM(E21:E23)</f>
        <v>-623</v>
      </c>
      <c r="F24" s="20"/>
      <c r="G24" s="20">
        <f>SUM(G21:G23)</f>
        <v>-2531</v>
      </c>
      <c r="H24" s="20"/>
      <c r="I24" s="20">
        <f>SUM(I21:I23)</f>
        <v>-633</v>
      </c>
      <c r="J24" s="20"/>
      <c r="K24" s="20">
        <f>SUM(K21:K23)</f>
        <v>-1074</v>
      </c>
    </row>
    <row r="25" spans="1:21" ht="23.4" x14ac:dyDescent="0.6">
      <c r="A25" s="21" t="s">
        <v>71</v>
      </c>
      <c r="B25" s="2"/>
      <c r="C25" s="22">
        <v>11</v>
      </c>
      <c r="E25" s="23">
        <v>-77</v>
      </c>
      <c r="F25" s="20"/>
      <c r="G25" s="23">
        <v>24</v>
      </c>
      <c r="H25" s="20"/>
      <c r="I25" s="23">
        <v>-97</v>
      </c>
      <c r="J25" s="20"/>
      <c r="K25" s="23">
        <v>67</v>
      </c>
    </row>
    <row r="26" spans="1:21" ht="23.4" x14ac:dyDescent="0.6">
      <c r="A26" s="17" t="s">
        <v>95</v>
      </c>
      <c r="E26" s="23">
        <f>SUM(E24:E25)</f>
        <v>-700</v>
      </c>
      <c r="F26" s="20"/>
      <c r="G26" s="23">
        <f>SUM(G24:G25)</f>
        <v>-2507</v>
      </c>
      <c r="H26" s="20"/>
      <c r="I26" s="23">
        <f>SUM(I24:I25)</f>
        <v>-730</v>
      </c>
      <c r="J26" s="20"/>
      <c r="K26" s="23">
        <f>SUM(K24:K25)</f>
        <v>-1007</v>
      </c>
    </row>
    <row r="27" spans="1:21" ht="13.5" customHeight="1" x14ac:dyDescent="0.6">
      <c r="A27" s="17"/>
      <c r="E27" s="20"/>
      <c r="F27" s="20"/>
      <c r="G27" s="20"/>
      <c r="H27" s="20"/>
      <c r="I27" s="20"/>
      <c r="J27" s="20"/>
      <c r="K27" s="20"/>
    </row>
    <row r="28" spans="1:21" s="39" customFormat="1" ht="23.25" customHeight="1" x14ac:dyDescent="0.6">
      <c r="A28" s="43" t="s">
        <v>72</v>
      </c>
      <c r="C28" s="44"/>
      <c r="D28" s="45"/>
      <c r="E28" s="46"/>
      <c r="F28" s="47"/>
      <c r="G28" s="46"/>
      <c r="H28" s="47"/>
      <c r="I28" s="46"/>
      <c r="J28" s="47"/>
      <c r="K28" s="46"/>
      <c r="Q28" s="7"/>
      <c r="U28" s="7"/>
    </row>
    <row r="29" spans="1:21" s="39" customFormat="1" ht="23.25" customHeight="1" x14ac:dyDescent="0.6">
      <c r="A29" s="37" t="s">
        <v>73</v>
      </c>
      <c r="C29" s="48"/>
      <c r="D29" s="45"/>
      <c r="E29" s="49">
        <v>0</v>
      </c>
      <c r="F29" s="27"/>
      <c r="G29" s="49">
        <v>0</v>
      </c>
      <c r="H29" s="27"/>
      <c r="I29" s="49">
        <v>0</v>
      </c>
      <c r="J29" s="27"/>
      <c r="K29" s="49">
        <v>0</v>
      </c>
      <c r="Q29" s="7"/>
      <c r="U29" s="7"/>
    </row>
    <row r="30" spans="1:21" s="39" customFormat="1" ht="23.25" customHeight="1" x14ac:dyDescent="0.6">
      <c r="A30" s="50"/>
      <c r="C30" s="44"/>
      <c r="D30" s="45"/>
      <c r="E30" s="28"/>
      <c r="F30" s="27"/>
      <c r="G30" s="28"/>
      <c r="H30" s="27"/>
      <c r="I30" s="28"/>
      <c r="J30" s="27"/>
      <c r="K30" s="28"/>
      <c r="Q30" s="7"/>
      <c r="U30" s="7"/>
    </row>
    <row r="31" spans="1:21" s="39" customFormat="1" ht="23.25" customHeight="1" thickBot="1" x14ac:dyDescent="0.65">
      <c r="A31" s="43" t="s">
        <v>74</v>
      </c>
      <c r="C31" s="48"/>
      <c r="D31" s="45"/>
      <c r="E31" s="51">
        <f>SUM(E26,E29)</f>
        <v>-700</v>
      </c>
      <c r="F31" s="27"/>
      <c r="G31" s="51">
        <f>SUM(G26,G29)</f>
        <v>-2507</v>
      </c>
      <c r="H31" s="27"/>
      <c r="I31" s="51">
        <f>SUM(I26,I29)</f>
        <v>-730</v>
      </c>
      <c r="J31" s="27"/>
      <c r="K31" s="51">
        <f>SUM(K26,K29)</f>
        <v>-1007</v>
      </c>
      <c r="Q31" s="7"/>
      <c r="U31" s="7"/>
    </row>
    <row r="32" spans="1:21" s="39" customFormat="1" ht="23.25" customHeight="1" thickTop="1" x14ac:dyDescent="0.6">
      <c r="A32" s="43"/>
      <c r="C32" s="48"/>
      <c r="D32" s="45"/>
      <c r="E32" s="46"/>
      <c r="F32" s="27"/>
      <c r="G32" s="47"/>
      <c r="H32" s="46"/>
      <c r="I32" s="47"/>
      <c r="J32" s="28"/>
      <c r="K32" s="28"/>
      <c r="Q32" s="7"/>
      <c r="U32" s="7"/>
    </row>
    <row r="33" spans="1:21" ht="23.4" x14ac:dyDescent="0.6">
      <c r="A33" s="10" t="s">
        <v>28</v>
      </c>
      <c r="C33" s="42"/>
      <c r="E33" s="25"/>
      <c r="G33" s="25"/>
      <c r="I33" s="25"/>
      <c r="J33" s="25"/>
      <c r="K33" s="25"/>
    </row>
    <row r="34" spans="1:21" s="39" customFormat="1" ht="23.25" customHeight="1" x14ac:dyDescent="0.6">
      <c r="A34" s="5"/>
      <c r="B34" s="5"/>
      <c r="C34" s="5"/>
      <c r="K34" s="6" t="s">
        <v>55</v>
      </c>
      <c r="Q34" s="7"/>
      <c r="U34" s="7"/>
    </row>
    <row r="35" spans="1:21" s="2" customFormat="1" ht="23.25" customHeight="1" x14ac:dyDescent="0.6">
      <c r="A35" s="8" t="s">
        <v>0</v>
      </c>
      <c r="B35" s="3"/>
      <c r="C35" s="4"/>
      <c r="D35" s="5"/>
      <c r="E35" s="5"/>
      <c r="F35" s="5"/>
      <c r="G35" s="5"/>
      <c r="H35" s="5"/>
      <c r="I35" s="5"/>
      <c r="J35" s="5"/>
      <c r="K35" s="5"/>
      <c r="Q35" s="7"/>
      <c r="U35" s="7"/>
    </row>
    <row r="36" spans="1:21" s="2" customFormat="1" ht="23.25" customHeight="1" x14ac:dyDescent="0.6">
      <c r="A36" s="8" t="s">
        <v>75</v>
      </c>
      <c r="B36" s="3"/>
      <c r="C36" s="4"/>
      <c r="D36" s="5"/>
      <c r="E36" s="5"/>
      <c r="F36" s="5"/>
      <c r="G36" s="5"/>
      <c r="H36" s="5"/>
      <c r="I36" s="5"/>
      <c r="J36" s="5"/>
      <c r="K36" s="5"/>
      <c r="Q36" s="7"/>
      <c r="U36" s="7"/>
    </row>
    <row r="37" spans="1:21" s="2" customFormat="1" ht="23.25" customHeight="1" x14ac:dyDescent="0.6">
      <c r="A37" s="8" t="s">
        <v>158</v>
      </c>
      <c r="B37" s="3"/>
      <c r="C37" s="4"/>
      <c r="D37" s="5"/>
      <c r="E37" s="5"/>
      <c r="F37" s="5"/>
      <c r="G37" s="5"/>
      <c r="H37" s="5"/>
      <c r="I37" s="5"/>
      <c r="J37" s="5"/>
      <c r="K37" s="5"/>
      <c r="Q37" s="7"/>
      <c r="U37" s="7"/>
    </row>
    <row r="38" spans="1:21" s="2" customFormat="1" ht="23.25" customHeight="1" x14ac:dyDescent="0.7">
      <c r="B38" s="40"/>
      <c r="C38" s="41"/>
      <c r="D38" s="5"/>
      <c r="E38" s="5"/>
      <c r="F38" s="5"/>
      <c r="G38" s="5"/>
      <c r="H38" s="5"/>
      <c r="I38" s="3"/>
      <c r="J38" s="5"/>
      <c r="K38" s="6" t="s">
        <v>152</v>
      </c>
    </row>
    <row r="39" spans="1:21" ht="23.4" x14ac:dyDescent="0.6">
      <c r="E39" s="11"/>
      <c r="F39" s="11" t="s">
        <v>2</v>
      </c>
      <c r="G39" s="11"/>
      <c r="H39" s="12"/>
      <c r="I39" s="11"/>
      <c r="J39" s="11" t="s">
        <v>3</v>
      </c>
      <c r="K39" s="11"/>
    </row>
    <row r="40" spans="1:21" ht="23.4" x14ac:dyDescent="0.6">
      <c r="C40" s="13"/>
      <c r="D40" s="14"/>
      <c r="E40" s="13">
        <v>2569</v>
      </c>
      <c r="F40" s="15"/>
      <c r="G40" s="13">
        <v>2568</v>
      </c>
      <c r="H40" s="16"/>
      <c r="I40" s="13">
        <v>2569</v>
      </c>
      <c r="J40" s="15"/>
      <c r="K40" s="13">
        <v>2568</v>
      </c>
    </row>
    <row r="41" spans="1:21" ht="23.4" x14ac:dyDescent="0.6">
      <c r="C41" s="13"/>
      <c r="D41" s="14"/>
      <c r="E41" s="13"/>
      <c r="F41" s="15"/>
      <c r="G41" s="42"/>
      <c r="H41" s="16"/>
      <c r="I41" s="13"/>
      <c r="J41" s="15"/>
      <c r="K41" s="42"/>
    </row>
    <row r="42" spans="1:21" s="39" customFormat="1" ht="23.25" customHeight="1" x14ac:dyDescent="0.6">
      <c r="A42" s="43" t="s">
        <v>153</v>
      </c>
      <c r="C42" s="52"/>
      <c r="D42" s="53"/>
      <c r="E42" s="52"/>
      <c r="F42" s="33"/>
      <c r="G42" s="27"/>
      <c r="H42" s="28"/>
      <c r="I42" s="27"/>
      <c r="J42" s="52"/>
      <c r="K42" s="52"/>
      <c r="Q42" s="7"/>
      <c r="U42" s="7"/>
    </row>
    <row r="43" spans="1:21" s="39" customFormat="1" ht="23.25" customHeight="1" thickBot="1" x14ac:dyDescent="0.65">
      <c r="A43" s="10" t="s">
        <v>76</v>
      </c>
      <c r="C43" s="52"/>
      <c r="D43" s="53"/>
      <c r="E43" s="27">
        <f>E45-E44</f>
        <v>-750</v>
      </c>
      <c r="F43" s="28"/>
      <c r="G43" s="27">
        <f>G45-G44</f>
        <v>-2127</v>
      </c>
      <c r="H43" s="7"/>
      <c r="I43" s="54">
        <f>I26</f>
        <v>-730</v>
      </c>
      <c r="J43" s="25"/>
      <c r="K43" s="54">
        <f>K26</f>
        <v>-1007</v>
      </c>
      <c r="Q43" s="7"/>
      <c r="U43" s="7"/>
    </row>
    <row r="44" spans="1:21" s="39" customFormat="1" ht="23.25" customHeight="1" thickTop="1" x14ac:dyDescent="0.6">
      <c r="A44" s="10" t="s">
        <v>77</v>
      </c>
      <c r="C44" s="52"/>
      <c r="D44" s="53"/>
      <c r="E44" s="27">
        <v>50</v>
      </c>
      <c r="F44" s="28"/>
      <c r="G44" s="27">
        <v>-380</v>
      </c>
      <c r="H44" s="7"/>
      <c r="I44" s="25"/>
      <c r="J44" s="25"/>
      <c r="K44" s="25"/>
      <c r="Q44" s="7"/>
      <c r="U44" s="7"/>
    </row>
    <row r="45" spans="1:21" s="39" customFormat="1" ht="23.25" customHeight="1" thickBot="1" x14ac:dyDescent="0.65">
      <c r="A45" s="37"/>
      <c r="C45" s="52"/>
      <c r="D45" s="53"/>
      <c r="E45" s="55">
        <f>E26</f>
        <v>-700</v>
      </c>
      <c r="F45" s="19"/>
      <c r="G45" s="55">
        <f>G26</f>
        <v>-2507</v>
      </c>
      <c r="H45" s="19"/>
      <c r="I45" s="19"/>
      <c r="J45" s="19"/>
      <c r="K45" s="19"/>
      <c r="Q45" s="7"/>
      <c r="U45" s="7"/>
    </row>
    <row r="46" spans="1:21" s="39" customFormat="1" ht="23.25" customHeight="1" thickTop="1" x14ac:dyDescent="0.6">
      <c r="A46" s="37"/>
      <c r="C46" s="52"/>
      <c r="D46" s="53"/>
      <c r="E46" s="19"/>
      <c r="F46" s="19"/>
      <c r="G46" s="19"/>
      <c r="H46" s="19"/>
      <c r="I46" s="19"/>
      <c r="J46" s="19"/>
      <c r="K46" s="19"/>
      <c r="Q46" s="7"/>
      <c r="U46" s="7"/>
    </row>
    <row r="47" spans="1:21" ht="23.4" x14ac:dyDescent="0.6">
      <c r="A47" s="17" t="s">
        <v>78</v>
      </c>
      <c r="C47" s="22"/>
      <c r="E47" s="27"/>
      <c r="F47" s="28"/>
      <c r="G47" s="27"/>
      <c r="H47" s="28"/>
      <c r="I47" s="27"/>
      <c r="J47" s="27"/>
      <c r="K47" s="27"/>
    </row>
    <row r="48" spans="1:21" thickBot="1" x14ac:dyDescent="0.65">
      <c r="A48" s="10" t="s">
        <v>76</v>
      </c>
      <c r="C48" s="22"/>
      <c r="E48" s="27">
        <f>E50-E49</f>
        <v>-750</v>
      </c>
      <c r="F48" s="28"/>
      <c r="G48" s="27">
        <f>G50-G49</f>
        <v>-2127</v>
      </c>
      <c r="H48" s="28"/>
      <c r="I48" s="51">
        <f>I31</f>
        <v>-730</v>
      </c>
      <c r="J48" s="27"/>
      <c r="K48" s="51">
        <f>K31</f>
        <v>-1007</v>
      </c>
    </row>
    <row r="49" spans="1:11" thickTop="1" x14ac:dyDescent="0.6">
      <c r="A49" s="10" t="s">
        <v>77</v>
      </c>
      <c r="C49" s="22"/>
      <c r="E49" s="27">
        <v>50</v>
      </c>
      <c r="F49" s="28"/>
      <c r="G49" s="27">
        <f>G44</f>
        <v>-380</v>
      </c>
      <c r="H49" s="28"/>
      <c r="I49" s="27"/>
      <c r="J49" s="27"/>
      <c r="K49" s="27"/>
    </row>
    <row r="50" spans="1:11" thickBot="1" x14ac:dyDescent="0.65">
      <c r="E50" s="38">
        <f>SUM(E31)</f>
        <v>-700</v>
      </c>
      <c r="F50" s="20"/>
      <c r="G50" s="38">
        <f>SUM(G31)</f>
        <v>-2507</v>
      </c>
      <c r="H50" s="20"/>
      <c r="I50" s="20"/>
      <c r="J50" s="20"/>
      <c r="K50" s="20"/>
    </row>
    <row r="51" spans="1:11" thickTop="1" x14ac:dyDescent="0.6">
      <c r="E51" s="20"/>
      <c r="F51" s="20"/>
      <c r="G51" s="20"/>
      <c r="H51" s="20"/>
      <c r="I51" s="20"/>
      <c r="J51" s="20"/>
      <c r="K51" s="20"/>
    </row>
    <row r="52" spans="1:11" ht="23.4" x14ac:dyDescent="0.6">
      <c r="A52" s="17" t="s">
        <v>146</v>
      </c>
      <c r="C52" s="22"/>
      <c r="E52" s="27"/>
      <c r="F52" s="28"/>
      <c r="G52" s="27"/>
      <c r="H52" s="28"/>
      <c r="I52" s="27"/>
      <c r="J52" s="27"/>
      <c r="K52" s="27"/>
    </row>
    <row r="53" spans="1:11" ht="23.4" x14ac:dyDescent="0.6">
      <c r="A53" s="10" t="s">
        <v>147</v>
      </c>
      <c r="C53" s="22"/>
      <c r="E53" s="27"/>
      <c r="F53" s="28"/>
      <c r="G53" s="27"/>
      <c r="H53" s="28"/>
      <c r="I53" s="27"/>
      <c r="J53" s="27"/>
      <c r="K53" s="27"/>
    </row>
    <row r="54" spans="1:11" thickBot="1" x14ac:dyDescent="0.65">
      <c r="A54" s="21" t="s">
        <v>148</v>
      </c>
      <c r="B54" s="24"/>
      <c r="C54" s="22"/>
      <c r="E54" s="56">
        <f>E43/E56</f>
        <v>-2.2058823529411764E-3</v>
      </c>
      <c r="F54" s="28"/>
      <c r="G54" s="56">
        <f>G43/G56</f>
        <v>-6.2558823529411762E-3</v>
      </c>
      <c r="H54" s="27"/>
      <c r="I54" s="56">
        <f>I43/I56</f>
        <v>-2.1470588235294116E-3</v>
      </c>
      <c r="J54" s="27"/>
      <c r="K54" s="56">
        <f>K43/K56</f>
        <v>-2.961764705882353E-3</v>
      </c>
    </row>
    <row r="55" spans="1:11" thickTop="1" x14ac:dyDescent="0.6">
      <c r="A55" s="21"/>
      <c r="B55" s="24"/>
      <c r="C55" s="22"/>
      <c r="E55" s="57"/>
      <c r="F55" s="28"/>
      <c r="G55" s="57"/>
      <c r="H55" s="27"/>
      <c r="I55" s="57"/>
      <c r="J55" s="27"/>
      <c r="K55" s="57"/>
    </row>
    <row r="56" spans="1:11" thickBot="1" x14ac:dyDescent="0.65">
      <c r="A56" s="21" t="s">
        <v>79</v>
      </c>
      <c r="B56" s="2"/>
      <c r="C56" s="22"/>
      <c r="E56" s="58">
        <v>340000</v>
      </c>
      <c r="F56" s="28"/>
      <c r="G56" s="58">
        <v>340000</v>
      </c>
      <c r="H56" s="28"/>
      <c r="I56" s="58">
        <v>340000</v>
      </c>
      <c r="J56" s="27"/>
      <c r="K56" s="58">
        <v>340000</v>
      </c>
    </row>
    <row r="57" spans="1:11" ht="23.25" customHeight="1" thickTop="1" x14ac:dyDescent="0.6">
      <c r="A57" s="21"/>
      <c r="B57" s="2"/>
      <c r="E57" s="25"/>
      <c r="G57" s="25"/>
      <c r="I57" s="25"/>
      <c r="J57" s="25"/>
      <c r="K57" s="25"/>
    </row>
    <row r="58" spans="1:11" ht="23.4" x14ac:dyDescent="0.6">
      <c r="A58" s="10" t="s">
        <v>28</v>
      </c>
      <c r="C58" s="42"/>
      <c r="E58" s="25"/>
      <c r="G58" s="25"/>
      <c r="I58" s="25"/>
      <c r="J58" s="25"/>
      <c r="K58" s="25"/>
    </row>
  </sheetData>
  <printOptions horizontalCentered="1"/>
  <pageMargins left="0.70866141732283505" right="0.23622047244094499" top="0.78740157480314998" bottom="0.39370078740157499" header="0.31496062992126" footer="0.31496062992126"/>
  <pageSetup paperSize="9" scale="75" fitToHeight="2" orientation="portrait" cellComments="asDisplayed" r:id="rId1"/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"/>
  <sheetViews>
    <sheetView showGridLines="0" view="pageBreakPreview" topLeftCell="A19" zoomScale="86" zoomScaleNormal="90" zoomScaleSheetLayoutView="86" workbookViewId="0">
      <selection activeCell="B12" sqref="B12"/>
    </sheetView>
  </sheetViews>
  <sheetFormatPr defaultColWidth="9.33203125" defaultRowHeight="23.4" x14ac:dyDescent="0.6"/>
  <cols>
    <col min="1" max="3" width="16.5546875" style="7" customWidth="1"/>
    <col min="4" max="4" width="4.5546875" style="7" customWidth="1"/>
    <col min="5" max="5" width="15.5546875" style="7" customWidth="1"/>
    <col min="6" max="6" width="1.5546875" style="7" customWidth="1"/>
    <col min="7" max="7" width="15.5546875" style="7" customWidth="1"/>
    <col min="8" max="8" width="1.5546875" style="7" customWidth="1"/>
    <col min="9" max="9" width="15.5546875" style="7" customWidth="1"/>
    <col min="10" max="10" width="1.5546875" style="7" customWidth="1"/>
    <col min="11" max="11" width="15.5546875" style="7" customWidth="1"/>
    <col min="12" max="12" width="1.5546875" style="7" customWidth="1"/>
    <col min="13" max="13" width="15.5546875" style="7" customWidth="1"/>
    <col min="14" max="14" width="1.5546875" style="7" customWidth="1"/>
    <col min="15" max="15" width="15.5546875" style="7" customWidth="1"/>
    <col min="16" max="16" width="1.5546875" style="7" customWidth="1"/>
    <col min="17" max="17" width="15.5546875" style="7" customWidth="1"/>
    <col min="18" max="18" width="0.6640625" style="7" customWidth="1"/>
    <col min="19" max="16384" width="9.33203125" style="7"/>
  </cols>
  <sheetData>
    <row r="1" spans="1:17" x14ac:dyDescent="0.6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6" t="s">
        <v>55</v>
      </c>
    </row>
    <row r="2" spans="1:17" x14ac:dyDescent="0.6">
      <c r="A2" s="9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7" x14ac:dyDescent="0.6">
      <c r="A3" s="31" t="s">
        <v>134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x14ac:dyDescent="0.6">
      <c r="A4" s="31" t="s">
        <v>158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x14ac:dyDescent="0.6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 t="s">
        <v>80</v>
      </c>
    </row>
    <row r="6" spans="1:17" x14ac:dyDescent="0.6">
      <c r="A6" s="19"/>
      <c r="B6" s="19"/>
      <c r="C6" s="19"/>
      <c r="D6" s="12"/>
      <c r="E6" s="77" t="s">
        <v>2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17" x14ac:dyDescent="0.6">
      <c r="A7" s="19"/>
      <c r="B7" s="19"/>
      <c r="C7" s="19"/>
      <c r="D7" s="5"/>
      <c r="E7" s="78" t="s">
        <v>50</v>
      </c>
      <c r="F7" s="78"/>
      <c r="G7" s="78"/>
      <c r="H7" s="78"/>
      <c r="I7" s="78"/>
      <c r="J7" s="78"/>
      <c r="K7" s="78"/>
      <c r="L7" s="78"/>
      <c r="M7" s="78"/>
      <c r="N7" s="78"/>
      <c r="O7" s="19"/>
      <c r="P7" s="34"/>
      <c r="Q7" s="34"/>
    </row>
    <row r="8" spans="1:17" x14ac:dyDescent="0.6">
      <c r="A8" s="19"/>
      <c r="B8" s="19"/>
      <c r="C8" s="19"/>
      <c r="D8" s="5"/>
      <c r="E8" s="19"/>
      <c r="F8" s="19"/>
      <c r="G8" s="19"/>
      <c r="H8" s="19"/>
      <c r="I8" s="19" t="s">
        <v>169</v>
      </c>
      <c r="J8" s="19"/>
      <c r="K8" s="19"/>
      <c r="L8" s="19"/>
      <c r="M8" s="19"/>
      <c r="N8" s="19"/>
      <c r="O8" s="19" t="s">
        <v>81</v>
      </c>
      <c r="P8" s="34"/>
      <c r="Q8" s="34"/>
    </row>
    <row r="9" spans="1:17" s="19" customFormat="1" x14ac:dyDescent="0.6">
      <c r="I9" s="19" t="s">
        <v>82</v>
      </c>
      <c r="K9" s="79" t="s">
        <v>47</v>
      </c>
      <c r="L9" s="79"/>
      <c r="M9" s="79"/>
      <c r="O9" s="19" t="s">
        <v>83</v>
      </c>
    </row>
    <row r="10" spans="1:17" s="19" customFormat="1" x14ac:dyDescent="0.6">
      <c r="D10" s="7"/>
      <c r="E10" s="19" t="s">
        <v>42</v>
      </c>
      <c r="G10" s="19" t="s">
        <v>84</v>
      </c>
      <c r="I10" s="19" t="s">
        <v>85</v>
      </c>
      <c r="L10" s="7"/>
      <c r="M10" s="19" t="s">
        <v>86</v>
      </c>
      <c r="O10" s="19" t="s">
        <v>87</v>
      </c>
      <c r="Q10" s="19" t="s">
        <v>88</v>
      </c>
    </row>
    <row r="11" spans="1:17" s="19" customFormat="1" x14ac:dyDescent="0.6">
      <c r="E11" s="35" t="s">
        <v>89</v>
      </c>
      <c r="G11" s="35" t="s">
        <v>90</v>
      </c>
      <c r="I11" s="35" t="s">
        <v>91</v>
      </c>
      <c r="K11" s="35" t="s">
        <v>92</v>
      </c>
      <c r="M11" s="35" t="s">
        <v>93</v>
      </c>
      <c r="O11" s="35" t="s">
        <v>94</v>
      </c>
      <c r="Q11" s="35" t="s">
        <v>41</v>
      </c>
    </row>
    <row r="12" spans="1:17" x14ac:dyDescent="0.6">
      <c r="A12" s="17" t="s">
        <v>166</v>
      </c>
      <c r="D12" s="19"/>
      <c r="E12" s="20">
        <v>170000</v>
      </c>
      <c r="F12" s="20"/>
      <c r="G12" s="20">
        <v>210681</v>
      </c>
      <c r="H12" s="20"/>
      <c r="I12" s="20">
        <v>4664</v>
      </c>
      <c r="J12" s="20"/>
      <c r="K12" s="20">
        <v>4996</v>
      </c>
      <c r="L12" s="20"/>
      <c r="M12" s="20">
        <v>-61035</v>
      </c>
      <c r="N12" s="20"/>
      <c r="O12" s="20">
        <v>-4854</v>
      </c>
      <c r="P12" s="20"/>
      <c r="Q12" s="20">
        <f>SUM(E12:O12)</f>
        <v>324452</v>
      </c>
    </row>
    <row r="13" spans="1:17" x14ac:dyDescent="0.6">
      <c r="A13" s="10" t="s">
        <v>95</v>
      </c>
      <c r="C13" s="36"/>
      <c r="D13" s="36"/>
      <c r="E13" s="20">
        <v>0</v>
      </c>
      <c r="F13" s="20"/>
      <c r="G13" s="20">
        <v>0</v>
      </c>
      <c r="H13" s="20"/>
      <c r="I13" s="20">
        <v>0</v>
      </c>
      <c r="J13" s="20"/>
      <c r="K13" s="20">
        <v>0</v>
      </c>
      <c r="L13" s="20"/>
      <c r="M13" s="20">
        <v>-2127</v>
      </c>
      <c r="N13" s="20"/>
      <c r="O13" s="20">
        <v>-380</v>
      </c>
      <c r="P13" s="20"/>
      <c r="Q13" s="20">
        <f t="shared" ref="Q13:Q14" si="0">SUM(E13:O13)</f>
        <v>-2507</v>
      </c>
    </row>
    <row r="14" spans="1:17" x14ac:dyDescent="0.6">
      <c r="A14" s="10" t="s">
        <v>73</v>
      </c>
      <c r="C14" s="36"/>
      <c r="D14" s="36"/>
      <c r="E14" s="76">
        <v>0</v>
      </c>
      <c r="F14" s="20"/>
      <c r="G14" s="23">
        <v>0</v>
      </c>
      <c r="H14" s="20"/>
      <c r="I14" s="23">
        <v>0</v>
      </c>
      <c r="J14" s="20"/>
      <c r="K14" s="23">
        <v>0</v>
      </c>
      <c r="L14" s="20"/>
      <c r="M14" s="23">
        <v>0</v>
      </c>
      <c r="N14" s="20"/>
      <c r="O14" s="23">
        <v>0</v>
      </c>
      <c r="P14" s="20"/>
      <c r="Q14" s="20">
        <f t="shared" si="0"/>
        <v>0</v>
      </c>
    </row>
    <row r="15" spans="1:17" x14ac:dyDescent="0.6">
      <c r="A15" s="10" t="s">
        <v>74</v>
      </c>
      <c r="C15" s="36"/>
      <c r="D15" s="36"/>
      <c r="E15" s="29">
        <f>SUM(E13:E14)</f>
        <v>0</v>
      </c>
      <c r="F15" s="20"/>
      <c r="G15" s="29">
        <f>SUM(G13:G14)</f>
        <v>0</v>
      </c>
      <c r="H15" s="20"/>
      <c r="I15" s="29">
        <f>SUM(I13:I14)</f>
        <v>0</v>
      </c>
      <c r="J15" s="20"/>
      <c r="K15" s="29">
        <f>SUM(K13:K14)</f>
        <v>0</v>
      </c>
      <c r="L15" s="20"/>
      <c r="M15" s="29">
        <f>SUM(M13:M14)</f>
        <v>-2127</v>
      </c>
      <c r="N15" s="20"/>
      <c r="O15" s="29">
        <f>SUM(O13:O14)</f>
        <v>-380</v>
      </c>
      <c r="P15" s="20"/>
      <c r="Q15" s="29">
        <f>SUM(Q13:Q14)</f>
        <v>-2507</v>
      </c>
    </row>
    <row r="16" spans="1:17" ht="24" thickBot="1" x14ac:dyDescent="0.65">
      <c r="A16" s="17" t="s">
        <v>138</v>
      </c>
      <c r="D16" s="19"/>
      <c r="E16" s="38">
        <f>SUM(E12:E14)</f>
        <v>170000</v>
      </c>
      <c r="F16" s="20"/>
      <c r="G16" s="38">
        <f>SUM(G12:G14)</f>
        <v>210681</v>
      </c>
      <c r="H16" s="20"/>
      <c r="I16" s="38">
        <f>SUM(I12:I14)</f>
        <v>4664</v>
      </c>
      <c r="J16" s="20"/>
      <c r="K16" s="38">
        <f>SUM(K12:K14)</f>
        <v>4996</v>
      </c>
      <c r="L16" s="20"/>
      <c r="M16" s="38">
        <f>SUM(M12:M14)</f>
        <v>-63162</v>
      </c>
      <c r="N16" s="20"/>
      <c r="O16" s="38">
        <f>SUM(O12:O14)</f>
        <v>-5234</v>
      </c>
      <c r="P16" s="20"/>
      <c r="Q16" s="38">
        <f>SUM(Q12:Q14)</f>
        <v>321945</v>
      </c>
    </row>
    <row r="17" spans="1:17" ht="24" thickTop="1" x14ac:dyDescent="0.6">
      <c r="A17" s="17"/>
      <c r="D17" s="19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x14ac:dyDescent="0.6">
      <c r="A18" s="17" t="s">
        <v>167</v>
      </c>
      <c r="D18" s="19"/>
      <c r="E18" s="20">
        <v>170000</v>
      </c>
      <c r="F18" s="20"/>
      <c r="G18" s="20">
        <v>210681</v>
      </c>
      <c r="H18" s="20"/>
      <c r="I18" s="20">
        <v>4664</v>
      </c>
      <c r="J18" s="20"/>
      <c r="K18" s="20">
        <v>4996</v>
      </c>
      <c r="L18" s="20"/>
      <c r="M18" s="20">
        <v>-48647</v>
      </c>
      <c r="N18" s="20"/>
      <c r="O18" s="20">
        <v>-5996</v>
      </c>
      <c r="P18" s="20"/>
      <c r="Q18" s="20">
        <f>SUM(E18:O18)</f>
        <v>335698</v>
      </c>
    </row>
    <row r="19" spans="1:17" x14ac:dyDescent="0.6">
      <c r="A19" s="10" t="s">
        <v>163</v>
      </c>
      <c r="C19" s="36"/>
      <c r="D19" s="36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20"/>
      <c r="M19" s="20">
        <f>CI!E43</f>
        <v>-750</v>
      </c>
      <c r="N19" s="20"/>
      <c r="O19" s="20">
        <f>CI!E44</f>
        <v>50</v>
      </c>
      <c r="P19" s="20"/>
      <c r="Q19" s="20">
        <f t="shared" ref="Q19:Q20" si="1">SUM(E19:O19)</f>
        <v>-700</v>
      </c>
    </row>
    <row r="20" spans="1:17" x14ac:dyDescent="0.6">
      <c r="A20" s="37" t="s">
        <v>73</v>
      </c>
      <c r="C20" s="36"/>
      <c r="D20" s="36"/>
      <c r="E20" s="76">
        <v>0</v>
      </c>
      <c r="F20" s="20"/>
      <c r="G20" s="23">
        <v>0</v>
      </c>
      <c r="H20" s="20"/>
      <c r="I20" s="23">
        <v>0</v>
      </c>
      <c r="J20" s="20"/>
      <c r="K20" s="23">
        <v>0</v>
      </c>
      <c r="L20" s="20"/>
      <c r="M20" s="23">
        <v>0</v>
      </c>
      <c r="N20" s="20"/>
      <c r="O20" s="23">
        <v>0</v>
      </c>
      <c r="P20" s="20"/>
      <c r="Q20" s="23">
        <f t="shared" si="1"/>
        <v>0</v>
      </c>
    </row>
    <row r="21" spans="1:17" x14ac:dyDescent="0.6">
      <c r="A21" s="10" t="s">
        <v>74</v>
      </c>
      <c r="C21" s="36"/>
      <c r="D21" s="36"/>
      <c r="E21" s="20">
        <f>SUM(E19:E20)</f>
        <v>0</v>
      </c>
      <c r="F21" s="20"/>
      <c r="G21" s="20">
        <f>SUM(G19:G20)</f>
        <v>0</v>
      </c>
      <c r="H21" s="20"/>
      <c r="I21" s="20">
        <f>SUM(I19:I20)</f>
        <v>0</v>
      </c>
      <c r="J21" s="20"/>
      <c r="K21" s="20">
        <f>SUM(K19:K20)</f>
        <v>0</v>
      </c>
      <c r="L21" s="20"/>
      <c r="M21" s="20">
        <f>SUM(M19:M20)</f>
        <v>-750</v>
      </c>
      <c r="N21" s="20"/>
      <c r="O21" s="20">
        <f>SUM(O19:O20)</f>
        <v>50</v>
      </c>
      <c r="P21" s="20"/>
      <c r="Q21" s="20">
        <f>SUM(Q19:Q20)</f>
        <v>-700</v>
      </c>
    </row>
    <row r="22" spans="1:17" ht="24" thickBot="1" x14ac:dyDescent="0.65">
      <c r="A22" s="17" t="s">
        <v>159</v>
      </c>
      <c r="D22" s="19"/>
      <c r="E22" s="38">
        <f>SUM(E18:E20)</f>
        <v>170000</v>
      </c>
      <c r="F22" s="20"/>
      <c r="G22" s="38">
        <f>SUM(G18:G20)</f>
        <v>210681</v>
      </c>
      <c r="H22" s="20"/>
      <c r="I22" s="38">
        <f>SUM(I18:I20)</f>
        <v>4664</v>
      </c>
      <c r="J22" s="20"/>
      <c r="K22" s="38">
        <f>SUM(K18:K20)</f>
        <v>4996</v>
      </c>
      <c r="L22" s="20"/>
      <c r="M22" s="38">
        <f>SUM(M18:M20)</f>
        <v>-49397</v>
      </c>
      <c r="N22" s="20"/>
      <c r="O22" s="38">
        <f>SUM(O18:O20)</f>
        <v>-5946</v>
      </c>
      <c r="P22" s="20"/>
      <c r="Q22" s="38">
        <f>SUM(Q18:Q20)</f>
        <v>334998</v>
      </c>
    </row>
    <row r="23" spans="1:17" ht="24" thickTop="1" x14ac:dyDescent="0.6">
      <c r="A23" s="17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</row>
    <row r="24" spans="1:17" x14ac:dyDescent="0.6">
      <c r="A24" s="10" t="s">
        <v>28</v>
      </c>
    </row>
    <row r="25" spans="1:17" x14ac:dyDescent="0.6">
      <c r="G25" s="36"/>
      <c r="Q25" s="7">
        <f>Q22-BS!E84</f>
        <v>0</v>
      </c>
    </row>
  </sheetData>
  <mergeCells count="3">
    <mergeCell ref="E6:Q6"/>
    <mergeCell ref="E7:N7"/>
    <mergeCell ref="K9:M9"/>
  </mergeCells>
  <pageMargins left="0.78740157480314998" right="0.59055118110236204" top="0.78740157480314998" bottom="0.39370078740157499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view="pageBreakPreview" topLeftCell="A15" zoomScale="90" zoomScaleNormal="100" zoomScaleSheetLayoutView="85" workbookViewId="0">
      <selection activeCell="H5" sqref="H5"/>
    </sheetView>
  </sheetViews>
  <sheetFormatPr defaultColWidth="9.33203125" defaultRowHeight="23.4" x14ac:dyDescent="0.6"/>
  <cols>
    <col min="1" max="1" width="16.5546875" style="7" customWidth="1"/>
    <col min="2" max="2" width="10" style="7" customWidth="1"/>
    <col min="3" max="3" width="6.6640625" style="7" customWidth="1"/>
    <col min="4" max="4" width="4" style="7" customWidth="1"/>
    <col min="5" max="5" width="15.5546875" style="7" customWidth="1"/>
    <col min="6" max="6" width="1.5546875" style="7" customWidth="1"/>
    <col min="7" max="7" width="15.5546875" style="7" customWidth="1"/>
    <col min="8" max="8" width="1.5546875" style="7" customWidth="1"/>
    <col min="9" max="9" width="15.5546875" style="7" customWidth="1"/>
    <col min="10" max="10" width="1.5546875" style="7" customWidth="1"/>
    <col min="11" max="11" width="15.5546875" style="7" customWidth="1"/>
    <col min="12" max="12" width="1.5546875" style="7" customWidth="1"/>
    <col min="13" max="13" width="15.5546875" style="7" customWidth="1"/>
    <col min="14" max="16384" width="9.33203125" style="7"/>
  </cols>
  <sheetData>
    <row r="1" spans="1:13" x14ac:dyDescent="0.6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6" t="s">
        <v>55</v>
      </c>
    </row>
    <row r="2" spans="1:13" x14ac:dyDescent="0.6">
      <c r="A2" s="8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3" x14ac:dyDescent="0.6">
      <c r="A3" s="31" t="s">
        <v>135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6">
      <c r="A4" s="31" t="s">
        <v>158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6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3" t="s">
        <v>80</v>
      </c>
    </row>
    <row r="6" spans="1:13" x14ac:dyDescent="0.6">
      <c r="A6" s="19"/>
      <c r="B6" s="19"/>
      <c r="C6" s="19"/>
      <c r="D6" s="12"/>
      <c r="E6" s="77" t="s">
        <v>3</v>
      </c>
      <c r="F6" s="77"/>
      <c r="G6" s="77"/>
      <c r="H6" s="77"/>
      <c r="I6" s="77"/>
      <c r="J6" s="77"/>
      <c r="K6" s="77"/>
      <c r="L6" s="77"/>
      <c r="M6" s="77"/>
    </row>
    <row r="7" spans="1:13" x14ac:dyDescent="0.6">
      <c r="A7" s="19"/>
      <c r="B7" s="19"/>
      <c r="C7" s="19"/>
      <c r="D7" s="12"/>
      <c r="E7" s="34"/>
      <c r="F7" s="34"/>
      <c r="G7" s="34"/>
      <c r="H7" s="34"/>
      <c r="I7" s="79" t="s">
        <v>47</v>
      </c>
      <c r="J7" s="79"/>
      <c r="K7" s="79"/>
      <c r="L7" s="34"/>
      <c r="M7" s="34"/>
    </row>
    <row r="8" spans="1:13" s="19" customFormat="1" x14ac:dyDescent="0.6">
      <c r="E8" s="19" t="s">
        <v>42</v>
      </c>
      <c r="G8" s="19" t="s">
        <v>84</v>
      </c>
      <c r="I8" s="7"/>
      <c r="J8" s="7"/>
      <c r="K8" s="19" t="s">
        <v>86</v>
      </c>
      <c r="M8" s="19" t="s">
        <v>88</v>
      </c>
    </row>
    <row r="9" spans="1:13" s="19" customFormat="1" x14ac:dyDescent="0.6">
      <c r="E9" s="35" t="s">
        <v>89</v>
      </c>
      <c r="G9" s="35" t="s">
        <v>90</v>
      </c>
      <c r="I9" s="35" t="s">
        <v>92</v>
      </c>
      <c r="K9" s="35" t="s">
        <v>93</v>
      </c>
      <c r="M9" s="35" t="s">
        <v>41</v>
      </c>
    </row>
    <row r="10" spans="1:13" x14ac:dyDescent="0.6">
      <c r="A10" s="17" t="s">
        <v>166</v>
      </c>
      <c r="D10" s="19"/>
      <c r="E10" s="20">
        <v>170000</v>
      </c>
      <c r="F10" s="20"/>
      <c r="G10" s="20">
        <v>210681</v>
      </c>
      <c r="H10" s="20"/>
      <c r="I10" s="20">
        <v>4996</v>
      </c>
      <c r="J10" s="20"/>
      <c r="K10" s="20">
        <v>-39061</v>
      </c>
      <c r="L10" s="20"/>
      <c r="M10" s="20">
        <f>SUM(E10:K10)</f>
        <v>346616</v>
      </c>
    </row>
    <row r="11" spans="1:13" x14ac:dyDescent="0.6">
      <c r="A11" s="10" t="s">
        <v>95</v>
      </c>
      <c r="C11" s="36"/>
      <c r="D11" s="36"/>
      <c r="E11" s="20">
        <v>0</v>
      </c>
      <c r="F11" s="20"/>
      <c r="G11" s="20">
        <v>0</v>
      </c>
      <c r="H11" s="20"/>
      <c r="I11" s="20">
        <v>0</v>
      </c>
      <c r="J11" s="20"/>
      <c r="K11" s="20">
        <v>-1007</v>
      </c>
      <c r="L11" s="20"/>
      <c r="M11" s="20">
        <f>SUM(E11:K11)</f>
        <v>-1007</v>
      </c>
    </row>
    <row r="12" spans="1:13" x14ac:dyDescent="0.6">
      <c r="A12" s="37" t="s">
        <v>73</v>
      </c>
      <c r="C12" s="36"/>
      <c r="D12" s="36"/>
      <c r="E12" s="23">
        <v>0</v>
      </c>
      <c r="F12" s="20"/>
      <c r="G12" s="23">
        <v>0</v>
      </c>
      <c r="H12" s="20"/>
      <c r="I12" s="23">
        <v>0</v>
      </c>
      <c r="J12" s="20"/>
      <c r="K12" s="23">
        <v>0</v>
      </c>
      <c r="L12" s="20"/>
      <c r="M12" s="23">
        <f>SUM(E12:K12)</f>
        <v>0</v>
      </c>
    </row>
    <row r="13" spans="1:13" x14ac:dyDescent="0.6">
      <c r="A13" s="10" t="s">
        <v>74</v>
      </c>
      <c r="C13" s="36"/>
      <c r="D13" s="36"/>
      <c r="E13" s="20">
        <f>SUM(E11:E12)</f>
        <v>0</v>
      </c>
      <c r="F13" s="20"/>
      <c r="G13" s="20">
        <f>SUM(G11:G12)</f>
        <v>0</v>
      </c>
      <c r="H13" s="20"/>
      <c r="I13" s="20">
        <f>SUM(I11:I12)</f>
        <v>0</v>
      </c>
      <c r="J13" s="20"/>
      <c r="K13" s="20">
        <f>SUM(K11:K12)</f>
        <v>-1007</v>
      </c>
      <c r="L13" s="20"/>
      <c r="M13" s="20">
        <f>SUM(M11:M12)</f>
        <v>-1007</v>
      </c>
    </row>
    <row r="14" spans="1:13" ht="24" thickBot="1" x14ac:dyDescent="0.65">
      <c r="A14" s="17" t="s">
        <v>138</v>
      </c>
      <c r="D14" s="19"/>
      <c r="E14" s="38">
        <f>SUM(E10:E10,E13)</f>
        <v>170000</v>
      </c>
      <c r="F14" s="20"/>
      <c r="G14" s="38">
        <f>SUM(G10:G10,G13)</f>
        <v>210681</v>
      </c>
      <c r="H14" s="20"/>
      <c r="I14" s="38">
        <f>SUM(I10:I10,I13)</f>
        <v>4996</v>
      </c>
      <c r="J14" s="20"/>
      <c r="K14" s="38">
        <f>SUM(K10:K10,K13)</f>
        <v>-40068</v>
      </c>
      <c r="L14" s="20"/>
      <c r="M14" s="38">
        <f>SUM(M10:M10,M13)</f>
        <v>345609</v>
      </c>
    </row>
    <row r="15" spans="1:13" ht="24" thickTop="1" x14ac:dyDescent="0.6">
      <c r="A15" s="17"/>
      <c r="D15" s="19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6">
      <c r="A16" s="17" t="s">
        <v>167</v>
      </c>
      <c r="D16" s="19"/>
      <c r="E16" s="20">
        <v>170000</v>
      </c>
      <c r="F16" s="20"/>
      <c r="G16" s="20">
        <v>210681</v>
      </c>
      <c r="H16" s="20"/>
      <c r="I16" s="20">
        <v>4996</v>
      </c>
      <c r="J16" s="20"/>
      <c r="K16" s="20">
        <v>-23172</v>
      </c>
      <c r="L16" s="20"/>
      <c r="M16" s="20">
        <f>SUM(E16:K16)</f>
        <v>362505</v>
      </c>
    </row>
    <row r="17" spans="1:13" x14ac:dyDescent="0.6">
      <c r="A17" s="10" t="s">
        <v>95</v>
      </c>
      <c r="C17" s="36"/>
      <c r="D17" s="36"/>
      <c r="E17" s="20">
        <v>0</v>
      </c>
      <c r="F17" s="20"/>
      <c r="G17" s="20">
        <v>0</v>
      </c>
      <c r="H17" s="20"/>
      <c r="I17" s="20">
        <v>0</v>
      </c>
      <c r="J17" s="20"/>
      <c r="K17" s="20">
        <f>CI!I43</f>
        <v>-730</v>
      </c>
      <c r="L17" s="20"/>
      <c r="M17" s="20">
        <f>SUM(E17:K17)</f>
        <v>-730</v>
      </c>
    </row>
    <row r="18" spans="1:13" x14ac:dyDescent="0.6">
      <c r="A18" s="37" t="s">
        <v>73</v>
      </c>
      <c r="C18" s="36"/>
      <c r="D18" s="36"/>
      <c r="E18" s="23">
        <v>0</v>
      </c>
      <c r="F18" s="20"/>
      <c r="G18" s="23">
        <v>0</v>
      </c>
      <c r="H18" s="20"/>
      <c r="I18" s="23">
        <v>0</v>
      </c>
      <c r="J18" s="20"/>
      <c r="K18" s="23">
        <v>0</v>
      </c>
      <c r="L18" s="20"/>
      <c r="M18" s="23">
        <f t="shared" ref="M18" si="0">SUM(E18:K18)</f>
        <v>0</v>
      </c>
    </row>
    <row r="19" spans="1:13" x14ac:dyDescent="0.6">
      <c r="A19" s="10" t="s">
        <v>74</v>
      </c>
      <c r="C19" s="36"/>
      <c r="D19" s="36"/>
      <c r="E19" s="20">
        <f>SUM(E17:E18)</f>
        <v>0</v>
      </c>
      <c r="F19" s="20"/>
      <c r="G19" s="20">
        <f>SUM(G17:G18)</f>
        <v>0</v>
      </c>
      <c r="H19" s="20"/>
      <c r="I19" s="20">
        <f>SUM(I17:I18)</f>
        <v>0</v>
      </c>
      <c r="J19" s="20"/>
      <c r="K19" s="20">
        <f>SUM(K17:K18)</f>
        <v>-730</v>
      </c>
      <c r="L19" s="20"/>
      <c r="M19" s="20">
        <f>SUM(M17:M18)</f>
        <v>-730</v>
      </c>
    </row>
    <row r="20" spans="1:13" ht="24" thickBot="1" x14ac:dyDescent="0.65">
      <c r="A20" s="17" t="s">
        <v>159</v>
      </c>
      <c r="D20" s="19"/>
      <c r="E20" s="38">
        <f>SUM(E16:E16,E19)</f>
        <v>170000</v>
      </c>
      <c r="F20" s="20"/>
      <c r="G20" s="38">
        <f>SUM(G16:G16,G19)</f>
        <v>210681</v>
      </c>
      <c r="H20" s="20"/>
      <c r="I20" s="38">
        <f>SUM(I16:I16,I19)</f>
        <v>4996</v>
      </c>
      <c r="J20" s="20"/>
      <c r="K20" s="38">
        <f>SUM(K16:K16,K19)</f>
        <v>-23902</v>
      </c>
      <c r="L20" s="20"/>
      <c r="M20" s="38">
        <f>SUM(M16:M16,M19)</f>
        <v>361775</v>
      </c>
    </row>
    <row r="21" spans="1:13" ht="24" thickTop="1" x14ac:dyDescent="0.6">
      <c r="A21" s="17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6">
      <c r="A22" s="10" t="s">
        <v>28</v>
      </c>
    </row>
  </sheetData>
  <mergeCells count="2">
    <mergeCell ref="E6:M6"/>
    <mergeCell ref="I7:K7"/>
  </mergeCells>
  <pageMargins left="0.78740157480314998" right="0.27559055118110198" top="0.78740157480314998" bottom="0.39370078740157499" header="0.31496062992126" footer="0.31496062992126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D726-9E04-4378-82B5-15D9F84DE328}">
  <dimension ref="A1:L63"/>
  <sheetViews>
    <sheetView showGridLines="0" view="pageBreakPreview" topLeftCell="A44" zoomScale="58" zoomScaleNormal="100" zoomScaleSheetLayoutView="69" workbookViewId="0">
      <selection activeCell="I57" sqref="I57"/>
    </sheetView>
  </sheetViews>
  <sheetFormatPr defaultColWidth="10.5546875" defaultRowHeight="24" customHeight="1" x14ac:dyDescent="0.6"/>
  <cols>
    <col min="1" max="1" width="50.5546875" style="10" customWidth="1"/>
    <col min="2" max="2" width="1.5546875" style="7" customWidth="1"/>
    <col min="3" max="3" width="6.6640625" style="10" customWidth="1"/>
    <col min="4" max="4" width="1.5546875" style="7" customWidth="1"/>
    <col min="5" max="5" width="14.5546875" style="7" customWidth="1"/>
    <col min="6" max="6" width="1.5546875" style="7" customWidth="1"/>
    <col min="7" max="7" width="14.5546875" style="7" customWidth="1"/>
    <col min="8" max="8" width="1.5546875" style="7" customWidth="1"/>
    <col min="9" max="9" width="14.5546875" style="7" customWidth="1"/>
    <col min="10" max="10" width="1.5546875" style="7" customWidth="1"/>
    <col min="11" max="11" width="14.5546875" style="7" customWidth="1"/>
    <col min="12" max="12" width="1.5546875" style="7" customWidth="1"/>
    <col min="13" max="16384" width="10.5546875" style="7"/>
  </cols>
  <sheetData>
    <row r="1" spans="1:12" ht="24" customHeight="1" x14ac:dyDescent="0.6">
      <c r="A1" s="2"/>
      <c r="B1" s="3"/>
      <c r="C1" s="4"/>
      <c r="D1" s="5"/>
      <c r="E1" s="5"/>
      <c r="F1" s="5"/>
      <c r="G1" s="5"/>
      <c r="H1" s="5"/>
      <c r="I1" s="5"/>
      <c r="J1" s="5"/>
      <c r="K1" s="6" t="s">
        <v>55</v>
      </c>
      <c r="L1" s="2"/>
    </row>
    <row r="2" spans="1:12" ht="24" customHeight="1" x14ac:dyDescent="0.6">
      <c r="A2" s="8" t="s">
        <v>0</v>
      </c>
      <c r="B2" s="5"/>
      <c r="C2" s="4"/>
      <c r="D2" s="5"/>
      <c r="E2" s="5"/>
      <c r="F2" s="5"/>
      <c r="G2" s="5"/>
      <c r="H2" s="5"/>
      <c r="I2" s="5"/>
      <c r="J2" s="5"/>
      <c r="K2" s="5"/>
      <c r="L2" s="2"/>
    </row>
    <row r="3" spans="1:12" ht="24" customHeight="1" x14ac:dyDescent="0.6">
      <c r="A3" s="9" t="s">
        <v>96</v>
      </c>
      <c r="B3" s="3"/>
      <c r="C3" s="4"/>
      <c r="D3" s="5"/>
      <c r="E3" s="5"/>
      <c r="F3" s="5"/>
      <c r="G3" s="5"/>
      <c r="H3" s="5"/>
      <c r="I3" s="5"/>
      <c r="J3" s="5"/>
      <c r="K3" s="5"/>
      <c r="L3" s="2"/>
    </row>
    <row r="4" spans="1:12" ht="24" customHeight="1" x14ac:dyDescent="0.6">
      <c r="A4" s="8" t="s">
        <v>158</v>
      </c>
      <c r="B4" s="3"/>
      <c r="C4" s="4"/>
      <c r="D4" s="5"/>
      <c r="E4" s="5"/>
      <c r="F4" s="5"/>
      <c r="G4" s="5"/>
      <c r="H4" s="5"/>
      <c r="I4" s="5"/>
      <c r="J4" s="5"/>
      <c r="K4" s="5"/>
      <c r="L4" s="2"/>
    </row>
    <row r="5" spans="1:12" ht="24" customHeight="1" x14ac:dyDescent="0.6">
      <c r="A5" s="2"/>
      <c r="B5" s="3"/>
      <c r="C5" s="4"/>
      <c r="D5" s="5"/>
      <c r="E5" s="5"/>
      <c r="F5" s="5"/>
      <c r="G5" s="5"/>
      <c r="H5" s="5"/>
      <c r="I5" s="3"/>
      <c r="J5" s="5"/>
      <c r="K5" s="6" t="s">
        <v>1</v>
      </c>
      <c r="L5" s="2"/>
    </row>
    <row r="6" spans="1:12" ht="24" customHeight="1" x14ac:dyDescent="0.6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2" ht="24" customHeight="1" x14ac:dyDescent="0.6">
      <c r="C7" s="13"/>
      <c r="D7" s="14"/>
      <c r="E7" s="13">
        <v>2569</v>
      </c>
      <c r="F7" s="15"/>
      <c r="G7" s="13">
        <v>2568</v>
      </c>
      <c r="H7" s="16"/>
      <c r="I7" s="13">
        <v>2569</v>
      </c>
      <c r="J7" s="15"/>
      <c r="K7" s="13">
        <v>2568</v>
      </c>
    </row>
    <row r="8" spans="1:12" ht="24" customHeight="1" x14ac:dyDescent="0.6">
      <c r="A8" s="17" t="s">
        <v>97</v>
      </c>
      <c r="B8" s="12"/>
      <c r="C8" s="18"/>
      <c r="E8" s="19"/>
      <c r="F8" s="19"/>
      <c r="G8" s="19"/>
      <c r="I8" s="19"/>
      <c r="J8" s="19"/>
      <c r="K8" s="19"/>
    </row>
    <row r="9" spans="1:12" ht="24" customHeight="1" x14ac:dyDescent="0.6">
      <c r="A9" s="10" t="s">
        <v>149</v>
      </c>
      <c r="C9" s="18"/>
      <c r="E9" s="20">
        <f>CI!E24</f>
        <v>-623</v>
      </c>
      <c r="F9" s="20"/>
      <c r="G9" s="20">
        <f>CI!G24</f>
        <v>-2531</v>
      </c>
      <c r="H9" s="20"/>
      <c r="I9" s="20">
        <f>CI!I24</f>
        <v>-633</v>
      </c>
      <c r="J9" s="20"/>
      <c r="K9" s="20">
        <f>CI!K24</f>
        <v>-1074</v>
      </c>
    </row>
    <row r="10" spans="1:12" ht="24" customHeight="1" x14ac:dyDescent="0.6">
      <c r="A10" s="10" t="s">
        <v>154</v>
      </c>
      <c r="C10" s="18"/>
      <c r="E10" s="20"/>
      <c r="F10" s="20"/>
      <c r="G10" s="20"/>
      <c r="H10" s="20"/>
      <c r="I10" s="20"/>
      <c r="J10" s="20"/>
      <c r="K10" s="20"/>
    </row>
    <row r="11" spans="1:12" ht="24" customHeight="1" x14ac:dyDescent="0.6">
      <c r="A11" s="10" t="s">
        <v>98</v>
      </c>
      <c r="C11" s="18"/>
      <c r="E11" s="20"/>
      <c r="F11" s="20"/>
      <c r="G11" s="20"/>
      <c r="H11" s="20"/>
      <c r="I11" s="20"/>
      <c r="J11" s="20"/>
      <c r="K11" s="20"/>
    </row>
    <row r="12" spans="1:12" ht="24" customHeight="1" x14ac:dyDescent="0.6">
      <c r="A12" s="21" t="s">
        <v>99</v>
      </c>
      <c r="C12" s="22"/>
      <c r="E12" s="20">
        <v>3942</v>
      </c>
      <c r="F12" s="20"/>
      <c r="G12" s="20">
        <v>4010</v>
      </c>
      <c r="H12" s="20"/>
      <c r="I12" s="20">
        <v>3853</v>
      </c>
      <c r="J12" s="20"/>
      <c r="K12" s="20">
        <v>3939</v>
      </c>
    </row>
    <row r="13" spans="1:12" ht="24" customHeight="1" x14ac:dyDescent="0.6">
      <c r="A13" s="21" t="s">
        <v>164</v>
      </c>
      <c r="C13" s="18"/>
      <c r="E13" s="20">
        <v>12</v>
      </c>
      <c r="F13" s="20"/>
      <c r="G13" s="20">
        <v>-111</v>
      </c>
      <c r="H13" s="20"/>
      <c r="I13" s="20">
        <v>12</v>
      </c>
      <c r="J13" s="20"/>
      <c r="K13" s="20">
        <v>-111</v>
      </c>
    </row>
    <row r="14" spans="1:12" ht="24" customHeight="1" x14ac:dyDescent="0.6">
      <c r="A14" s="21" t="s">
        <v>170</v>
      </c>
      <c r="C14" s="18"/>
      <c r="E14" s="20">
        <v>7</v>
      </c>
      <c r="F14" s="20"/>
      <c r="G14" s="20">
        <v>62</v>
      </c>
      <c r="H14" s="20"/>
      <c r="I14" s="20">
        <v>7</v>
      </c>
      <c r="J14" s="20"/>
      <c r="K14" s="20">
        <v>62</v>
      </c>
    </row>
    <row r="15" spans="1:12" ht="24" customHeight="1" x14ac:dyDescent="0.6">
      <c r="A15" s="10" t="s">
        <v>155</v>
      </c>
      <c r="B15" s="2"/>
      <c r="C15" s="18"/>
      <c r="E15" s="20">
        <v>1035</v>
      </c>
      <c r="F15" s="20"/>
      <c r="G15" s="20">
        <v>920</v>
      </c>
      <c r="H15" s="20"/>
      <c r="I15" s="20">
        <v>919</v>
      </c>
      <c r="J15" s="20"/>
      <c r="K15" s="20">
        <v>822</v>
      </c>
    </row>
    <row r="16" spans="1:12" ht="24" customHeight="1" x14ac:dyDescent="0.6">
      <c r="A16" s="10" t="s">
        <v>150</v>
      </c>
      <c r="B16" s="2"/>
      <c r="C16" s="18"/>
      <c r="E16" s="20">
        <v>431</v>
      </c>
      <c r="F16" s="20"/>
      <c r="G16" s="20">
        <v>128</v>
      </c>
      <c r="H16" s="20"/>
      <c r="I16" s="20">
        <v>431</v>
      </c>
      <c r="J16" s="20"/>
      <c r="K16" s="20">
        <v>128</v>
      </c>
    </row>
    <row r="17" spans="1:11" ht="24" customHeight="1" x14ac:dyDescent="0.6">
      <c r="A17" s="10" t="s">
        <v>100</v>
      </c>
      <c r="B17" s="2"/>
      <c r="C17" s="18"/>
      <c r="E17" s="20">
        <v>-480</v>
      </c>
      <c r="F17" s="20"/>
      <c r="G17" s="20">
        <v>-179</v>
      </c>
      <c r="H17" s="20"/>
      <c r="I17" s="20">
        <v>-244</v>
      </c>
      <c r="J17" s="20"/>
      <c r="K17" s="20">
        <v>-229</v>
      </c>
    </row>
    <row r="18" spans="1:11" ht="24" customHeight="1" x14ac:dyDescent="0.6">
      <c r="A18" s="10" t="s">
        <v>101</v>
      </c>
      <c r="B18" s="2"/>
      <c r="C18" s="18"/>
      <c r="E18" s="23">
        <v>2559</v>
      </c>
      <c r="F18" s="20"/>
      <c r="G18" s="23">
        <v>2882</v>
      </c>
      <c r="H18" s="20"/>
      <c r="I18" s="23">
        <v>1963</v>
      </c>
      <c r="J18" s="20"/>
      <c r="K18" s="23">
        <v>2200</v>
      </c>
    </row>
    <row r="19" spans="1:11" ht="24" customHeight="1" x14ac:dyDescent="0.6">
      <c r="A19" s="10" t="s">
        <v>102</v>
      </c>
      <c r="C19" s="18"/>
      <c r="E19" s="20"/>
      <c r="F19" s="20"/>
      <c r="G19" s="20"/>
      <c r="H19" s="20"/>
      <c r="I19" s="20"/>
      <c r="J19" s="20"/>
      <c r="K19" s="20"/>
    </row>
    <row r="20" spans="1:11" ht="24" customHeight="1" x14ac:dyDescent="0.6">
      <c r="A20" s="10" t="s">
        <v>103</v>
      </c>
      <c r="C20" s="18"/>
      <c r="E20" s="20">
        <f>SUM(E9:E18)</f>
        <v>6883</v>
      </c>
      <c r="F20" s="20"/>
      <c r="G20" s="20">
        <f>SUM(G9:G18)</f>
        <v>5181</v>
      </c>
      <c r="H20" s="20"/>
      <c r="I20" s="20">
        <f>SUM(I9:I18)</f>
        <v>6308</v>
      </c>
      <c r="J20" s="20"/>
      <c r="K20" s="20">
        <f>SUM(K9:K18)</f>
        <v>5737</v>
      </c>
    </row>
    <row r="21" spans="1:11" ht="24" customHeight="1" x14ac:dyDescent="0.6">
      <c r="A21" s="10" t="s">
        <v>104</v>
      </c>
      <c r="C21" s="18"/>
      <c r="E21" s="20"/>
      <c r="F21" s="20"/>
      <c r="G21" s="20"/>
      <c r="H21" s="20"/>
      <c r="I21" s="20"/>
      <c r="J21" s="20"/>
      <c r="K21" s="20"/>
    </row>
    <row r="22" spans="1:11" ht="24" customHeight="1" x14ac:dyDescent="0.6">
      <c r="A22" s="74" t="s">
        <v>142</v>
      </c>
      <c r="C22" s="18"/>
      <c r="E22" s="20">
        <v>51862</v>
      </c>
      <c r="F22" s="20"/>
      <c r="G22" s="20">
        <v>14278</v>
      </c>
      <c r="H22" s="20"/>
      <c r="I22" s="20">
        <v>54290</v>
      </c>
      <c r="J22" s="20"/>
      <c r="K22" s="20">
        <v>11990</v>
      </c>
    </row>
    <row r="23" spans="1:11" ht="24" customHeight="1" x14ac:dyDescent="0.6">
      <c r="A23" s="10" t="s">
        <v>105</v>
      </c>
      <c r="C23" s="18"/>
      <c r="E23" s="20">
        <v>4662</v>
      </c>
      <c r="F23" s="20"/>
      <c r="G23" s="20">
        <v>-6578</v>
      </c>
      <c r="H23" s="20"/>
      <c r="I23" s="20">
        <v>-1399</v>
      </c>
      <c r="J23" s="20"/>
      <c r="K23" s="20">
        <v>-6338</v>
      </c>
    </row>
    <row r="24" spans="1:11" ht="24" customHeight="1" x14ac:dyDescent="0.6">
      <c r="A24" s="10" t="s">
        <v>106</v>
      </c>
      <c r="C24" s="18"/>
      <c r="E24" s="20">
        <v>-118</v>
      </c>
      <c r="F24" s="20"/>
      <c r="G24" s="20">
        <v>932</v>
      </c>
      <c r="H24" s="20"/>
      <c r="I24" s="20">
        <v>-236</v>
      </c>
      <c r="J24" s="20"/>
      <c r="K24" s="20">
        <v>838</v>
      </c>
    </row>
    <row r="25" spans="1:11" ht="24" customHeight="1" x14ac:dyDescent="0.6">
      <c r="A25" s="10" t="s">
        <v>107</v>
      </c>
      <c r="C25" s="18"/>
      <c r="E25" s="20">
        <v>-106</v>
      </c>
      <c r="F25" s="20"/>
      <c r="G25" s="20">
        <v>-68</v>
      </c>
      <c r="H25" s="20"/>
      <c r="I25" s="20">
        <v>-106</v>
      </c>
      <c r="J25" s="20"/>
      <c r="K25" s="20">
        <v>-44</v>
      </c>
    </row>
    <row r="26" spans="1:11" ht="24" customHeight="1" x14ac:dyDescent="0.6">
      <c r="A26" s="10" t="s">
        <v>108</v>
      </c>
      <c r="C26" s="18"/>
      <c r="E26" s="20"/>
      <c r="F26" s="20"/>
      <c r="G26" s="20"/>
      <c r="H26" s="20"/>
      <c r="I26" s="20"/>
      <c r="J26" s="20"/>
      <c r="K26" s="20"/>
    </row>
    <row r="27" spans="1:11" ht="24" customHeight="1" x14ac:dyDescent="0.6">
      <c r="A27" s="74" t="s">
        <v>143</v>
      </c>
      <c r="C27" s="18"/>
      <c r="E27" s="20">
        <v>-24374</v>
      </c>
      <c r="F27" s="20"/>
      <c r="G27" s="20">
        <v>9318</v>
      </c>
      <c r="H27" s="20"/>
      <c r="I27" s="20">
        <v>-23912</v>
      </c>
      <c r="J27" s="20"/>
      <c r="K27" s="20">
        <v>9324</v>
      </c>
    </row>
    <row r="28" spans="1:11" ht="24" customHeight="1" x14ac:dyDescent="0.6">
      <c r="A28" s="10" t="s">
        <v>109</v>
      </c>
      <c r="C28" s="18"/>
      <c r="E28" s="23">
        <v>-236</v>
      </c>
      <c r="F28" s="20"/>
      <c r="G28" s="23">
        <v>-64</v>
      </c>
      <c r="H28" s="20"/>
      <c r="I28" s="23">
        <v>-191</v>
      </c>
      <c r="J28" s="20"/>
      <c r="K28" s="23">
        <v>-82</v>
      </c>
    </row>
    <row r="29" spans="1:11" ht="24" customHeight="1" x14ac:dyDescent="0.6">
      <c r="A29" s="21" t="s">
        <v>110</v>
      </c>
      <c r="B29" s="2"/>
      <c r="C29" s="18"/>
      <c r="E29" s="20">
        <f>SUM(E20:E28)</f>
        <v>38573</v>
      </c>
      <c r="F29" s="20"/>
      <c r="G29" s="20">
        <f>SUM(G20:G28)</f>
        <v>22999</v>
      </c>
      <c r="H29" s="20"/>
      <c r="I29" s="20">
        <f>SUM(I20:I28)</f>
        <v>34754</v>
      </c>
      <c r="J29" s="20"/>
      <c r="K29" s="20">
        <f>SUM(K20:K28)</f>
        <v>21425</v>
      </c>
    </row>
    <row r="30" spans="1:11" ht="24" customHeight="1" x14ac:dyDescent="0.6">
      <c r="A30" s="21" t="s">
        <v>111</v>
      </c>
      <c r="B30" s="2"/>
      <c r="C30" s="18"/>
      <c r="E30" s="20">
        <v>-1062</v>
      </c>
      <c r="F30" s="20"/>
      <c r="G30" s="20">
        <v>-486</v>
      </c>
      <c r="H30" s="20"/>
      <c r="I30" s="20">
        <v>-762</v>
      </c>
      <c r="J30" s="20"/>
      <c r="K30" s="20">
        <v>-486</v>
      </c>
    </row>
    <row r="31" spans="1:11" ht="24" customHeight="1" x14ac:dyDescent="0.6">
      <c r="A31" s="21" t="s">
        <v>112</v>
      </c>
      <c r="C31" s="18"/>
      <c r="E31" s="23">
        <v>-2340</v>
      </c>
      <c r="F31" s="20"/>
      <c r="G31" s="23">
        <v>-298</v>
      </c>
      <c r="H31" s="20"/>
      <c r="I31" s="23">
        <v>-1965</v>
      </c>
      <c r="J31" s="20"/>
      <c r="K31" s="23">
        <v>-111</v>
      </c>
    </row>
    <row r="32" spans="1:11" ht="24" customHeight="1" x14ac:dyDescent="0.6">
      <c r="A32" s="9" t="s">
        <v>113</v>
      </c>
      <c r="B32" s="24"/>
      <c r="C32" s="18"/>
      <c r="E32" s="23">
        <f>SUM(E29:E31)</f>
        <v>35171</v>
      </c>
      <c r="F32" s="20"/>
      <c r="G32" s="23">
        <f>SUM(G29:G31)</f>
        <v>22215</v>
      </c>
      <c r="H32" s="20"/>
      <c r="I32" s="23">
        <f>SUM(I29:I31)</f>
        <v>32027</v>
      </c>
      <c r="J32" s="20"/>
      <c r="K32" s="23">
        <f>SUM(K29:K31)</f>
        <v>20828</v>
      </c>
    </row>
    <row r="33" spans="1:12" ht="24" customHeight="1" x14ac:dyDescent="0.6">
      <c r="C33" s="18"/>
      <c r="E33" s="25"/>
      <c r="F33" s="25"/>
      <c r="G33" s="25"/>
      <c r="I33" s="25"/>
      <c r="J33" s="25"/>
      <c r="K33" s="25"/>
    </row>
    <row r="34" spans="1:12" ht="24" customHeight="1" x14ac:dyDescent="0.6">
      <c r="A34" s="69" t="s">
        <v>28</v>
      </c>
      <c r="B34" s="24"/>
      <c r="C34" s="18"/>
      <c r="F34" s="25"/>
    </row>
    <row r="35" spans="1:12" ht="24" customHeight="1" x14ac:dyDescent="0.6">
      <c r="A35" s="2"/>
      <c r="B35" s="3"/>
      <c r="C35" s="4"/>
      <c r="D35" s="5"/>
      <c r="E35" s="5"/>
      <c r="F35" s="5"/>
      <c r="G35" s="5"/>
      <c r="H35" s="5"/>
      <c r="I35" s="5"/>
      <c r="J35" s="5"/>
      <c r="K35" s="6" t="s">
        <v>55</v>
      </c>
      <c r="L35" s="26"/>
    </row>
    <row r="36" spans="1:12" ht="24" customHeight="1" x14ac:dyDescent="0.6">
      <c r="A36" s="8" t="s">
        <v>0</v>
      </c>
      <c r="B36" s="5"/>
      <c r="C36" s="4"/>
      <c r="D36" s="5"/>
      <c r="E36" s="5"/>
      <c r="F36" s="5"/>
      <c r="G36" s="5"/>
      <c r="H36" s="5"/>
      <c r="I36" s="5"/>
      <c r="J36" s="5"/>
      <c r="K36" s="5"/>
      <c r="L36" s="2"/>
    </row>
    <row r="37" spans="1:12" ht="24" customHeight="1" x14ac:dyDescent="0.6">
      <c r="A37" s="9" t="s">
        <v>114</v>
      </c>
      <c r="B37" s="3"/>
      <c r="C37" s="4"/>
      <c r="D37" s="5"/>
      <c r="E37" s="5"/>
      <c r="F37" s="5"/>
      <c r="G37" s="5"/>
      <c r="H37" s="5"/>
      <c r="I37" s="5"/>
      <c r="J37" s="5"/>
      <c r="K37" s="5"/>
      <c r="L37" s="2"/>
    </row>
    <row r="38" spans="1:12" ht="24" customHeight="1" x14ac:dyDescent="0.6">
      <c r="A38" s="8" t="s">
        <v>158</v>
      </c>
      <c r="B38" s="3"/>
      <c r="C38" s="4"/>
      <c r="D38" s="5"/>
      <c r="E38" s="5"/>
      <c r="F38" s="5"/>
      <c r="G38" s="5"/>
      <c r="H38" s="5"/>
      <c r="I38" s="5"/>
      <c r="J38" s="5"/>
      <c r="K38" s="5"/>
      <c r="L38" s="2"/>
    </row>
    <row r="39" spans="1:12" ht="24" customHeight="1" x14ac:dyDescent="0.6">
      <c r="A39" s="2"/>
      <c r="B39" s="3"/>
      <c r="C39" s="4"/>
      <c r="D39" s="5"/>
      <c r="E39" s="5"/>
      <c r="F39" s="5"/>
      <c r="G39" s="5"/>
      <c r="H39" s="5"/>
      <c r="I39" s="3"/>
      <c r="J39" s="5"/>
      <c r="K39" s="6" t="s">
        <v>1</v>
      </c>
      <c r="L39" s="2"/>
    </row>
    <row r="40" spans="1:12" ht="24" customHeight="1" x14ac:dyDescent="0.6">
      <c r="E40" s="11"/>
      <c r="F40" s="11" t="s">
        <v>2</v>
      </c>
      <c r="G40" s="11"/>
      <c r="H40" s="12"/>
      <c r="I40" s="11"/>
      <c r="J40" s="11" t="s">
        <v>3</v>
      </c>
      <c r="K40" s="11"/>
    </row>
    <row r="41" spans="1:12" ht="24" customHeight="1" x14ac:dyDescent="0.6">
      <c r="C41" s="13"/>
      <c r="D41" s="14"/>
      <c r="E41" s="13">
        <v>2569</v>
      </c>
      <c r="F41" s="15"/>
      <c r="G41" s="13">
        <v>2568</v>
      </c>
      <c r="H41" s="16"/>
      <c r="I41" s="13">
        <v>2569</v>
      </c>
      <c r="J41" s="15"/>
      <c r="K41" s="13">
        <v>2568</v>
      </c>
    </row>
    <row r="42" spans="1:12" ht="24" customHeight="1" x14ac:dyDescent="0.6">
      <c r="A42" s="17" t="s">
        <v>115</v>
      </c>
      <c r="B42" s="12"/>
      <c r="C42" s="18"/>
      <c r="E42" s="27"/>
      <c r="F42" s="27"/>
      <c r="G42" s="27"/>
      <c r="H42" s="28"/>
      <c r="I42" s="27"/>
      <c r="J42" s="27"/>
      <c r="K42" s="27"/>
    </row>
    <row r="43" spans="1:12" ht="24" customHeight="1" x14ac:dyDescent="0.6">
      <c r="A43" s="10" t="s">
        <v>144</v>
      </c>
      <c r="B43" s="12"/>
      <c r="C43" s="18"/>
      <c r="E43" s="27">
        <v>-1</v>
      </c>
      <c r="F43" s="27"/>
      <c r="G43" s="27">
        <v>-1</v>
      </c>
      <c r="H43" s="27"/>
      <c r="I43" s="27">
        <v>-1</v>
      </c>
      <c r="J43" s="28"/>
      <c r="K43" s="27">
        <v>-1</v>
      </c>
    </row>
    <row r="44" spans="1:12" ht="24" customHeight="1" x14ac:dyDescent="0.6">
      <c r="A44" s="10" t="s">
        <v>116</v>
      </c>
      <c r="C44" s="22"/>
      <c r="E44" s="20">
        <v>-1287</v>
      </c>
      <c r="F44" s="20"/>
      <c r="G44" s="20">
        <v>-1021</v>
      </c>
      <c r="H44" s="20"/>
      <c r="I44" s="20">
        <v>-1278</v>
      </c>
      <c r="J44" s="20"/>
      <c r="K44" s="20">
        <v>-806</v>
      </c>
    </row>
    <row r="45" spans="1:12" ht="24" customHeight="1" x14ac:dyDescent="0.6">
      <c r="A45" s="10" t="s">
        <v>117</v>
      </c>
      <c r="C45" s="18"/>
      <c r="E45" s="20">
        <v>529</v>
      </c>
      <c r="F45" s="20"/>
      <c r="G45" s="20">
        <v>161</v>
      </c>
      <c r="H45" s="20"/>
      <c r="I45" s="20">
        <v>1</v>
      </c>
      <c r="J45" s="20"/>
      <c r="K45" s="20">
        <v>1</v>
      </c>
    </row>
    <row r="46" spans="1:12" ht="24" customHeight="1" x14ac:dyDescent="0.6">
      <c r="A46" s="17" t="s">
        <v>118</v>
      </c>
      <c r="C46" s="18"/>
      <c r="E46" s="29">
        <f>SUM(E42:E45)</f>
        <v>-759</v>
      </c>
      <c r="F46" s="20"/>
      <c r="G46" s="29">
        <f>SUM(G42:G45)</f>
        <v>-861</v>
      </c>
      <c r="H46" s="20"/>
      <c r="I46" s="29">
        <f>SUM(I42:I45)</f>
        <v>-1278</v>
      </c>
      <c r="J46" s="20"/>
      <c r="K46" s="29">
        <f>SUM(K42:K45)</f>
        <v>-806</v>
      </c>
    </row>
    <row r="47" spans="1:12" ht="24" customHeight="1" x14ac:dyDescent="0.6">
      <c r="A47" s="17" t="s">
        <v>119</v>
      </c>
      <c r="B47" s="12"/>
      <c r="C47" s="18"/>
      <c r="E47" s="20"/>
      <c r="F47" s="20"/>
      <c r="G47" s="20"/>
      <c r="H47" s="20"/>
      <c r="I47" s="20"/>
      <c r="J47" s="20"/>
      <c r="K47" s="20"/>
    </row>
    <row r="48" spans="1:12" ht="24" customHeight="1" x14ac:dyDescent="0.6">
      <c r="A48" s="21" t="s">
        <v>120</v>
      </c>
      <c r="B48" s="12"/>
      <c r="C48" s="18"/>
      <c r="E48" s="20">
        <v>9046</v>
      </c>
      <c r="F48" s="20"/>
      <c r="G48" s="20">
        <v>8597</v>
      </c>
      <c r="H48" s="20"/>
      <c r="I48" s="20">
        <v>9046</v>
      </c>
      <c r="J48" s="20"/>
      <c r="K48" s="20">
        <v>8597</v>
      </c>
    </row>
    <row r="49" spans="1:11" ht="24" customHeight="1" x14ac:dyDescent="0.6">
      <c r="A49" s="21" t="s">
        <v>121</v>
      </c>
      <c r="B49" s="24"/>
      <c r="C49" s="18"/>
      <c r="E49" s="20">
        <v>-18510</v>
      </c>
      <c r="F49" s="20"/>
      <c r="G49" s="20">
        <v>-11153</v>
      </c>
      <c r="H49" s="20"/>
      <c r="I49" s="20">
        <v>-18510</v>
      </c>
      <c r="J49" s="20"/>
      <c r="K49" s="20">
        <v>-11153</v>
      </c>
    </row>
    <row r="50" spans="1:11" ht="24" customHeight="1" x14ac:dyDescent="0.6">
      <c r="A50" s="10" t="s">
        <v>122</v>
      </c>
      <c r="C50" s="22"/>
      <c r="E50" s="20">
        <v>-481</v>
      </c>
      <c r="F50" s="20"/>
      <c r="G50" s="20">
        <v>-766</v>
      </c>
      <c r="H50" s="20"/>
      <c r="I50" s="20">
        <v>0</v>
      </c>
      <c r="J50" s="20"/>
      <c r="K50" s="20">
        <v>0</v>
      </c>
    </row>
    <row r="51" spans="1:11" ht="24" customHeight="1" x14ac:dyDescent="0.6">
      <c r="A51" s="10" t="s">
        <v>123</v>
      </c>
      <c r="C51" s="18"/>
      <c r="E51" s="20">
        <v>-3184</v>
      </c>
      <c r="F51" s="20"/>
      <c r="G51" s="20">
        <v>-3270</v>
      </c>
      <c r="H51" s="20"/>
      <c r="I51" s="20">
        <v>-3184</v>
      </c>
      <c r="J51" s="20"/>
      <c r="K51" s="20">
        <v>-3270</v>
      </c>
    </row>
    <row r="52" spans="1:11" ht="24" customHeight="1" x14ac:dyDescent="0.6">
      <c r="A52" s="10" t="s">
        <v>124</v>
      </c>
      <c r="C52" s="18"/>
      <c r="E52" s="20">
        <v>-2067</v>
      </c>
      <c r="F52" s="20"/>
      <c r="G52" s="20">
        <v>-2027</v>
      </c>
      <c r="H52" s="20"/>
      <c r="I52" s="20">
        <v>-1398</v>
      </c>
      <c r="J52" s="20"/>
      <c r="K52" s="20">
        <v>-1518</v>
      </c>
    </row>
    <row r="53" spans="1:11" ht="24" customHeight="1" x14ac:dyDescent="0.6">
      <c r="A53" s="17" t="s">
        <v>151</v>
      </c>
      <c r="C53" s="18"/>
      <c r="E53" s="29">
        <f>SUM(E47:E52)</f>
        <v>-15196</v>
      </c>
      <c r="F53" s="20"/>
      <c r="G53" s="29">
        <f>SUM(G47:G52)</f>
        <v>-8619</v>
      </c>
      <c r="H53" s="20"/>
      <c r="I53" s="29">
        <f>SUM(I47:I52)</f>
        <v>-14046</v>
      </c>
      <c r="J53" s="20"/>
      <c r="K53" s="29">
        <f>SUM(K47:K52)</f>
        <v>-7344</v>
      </c>
    </row>
    <row r="54" spans="1:11" ht="24" customHeight="1" x14ac:dyDescent="0.6">
      <c r="A54" s="17" t="s">
        <v>165</v>
      </c>
      <c r="C54" s="18"/>
      <c r="E54" s="20">
        <f>E32+E46+E53</f>
        <v>19216</v>
      </c>
      <c r="F54" s="20"/>
      <c r="G54" s="20">
        <f>G32+G46+G53</f>
        <v>12735</v>
      </c>
      <c r="H54" s="20"/>
      <c r="I54" s="20">
        <f>I32+I46+I53</f>
        <v>16703</v>
      </c>
      <c r="J54" s="20"/>
      <c r="K54" s="20">
        <f>K32+K46+K53</f>
        <v>12678</v>
      </c>
    </row>
    <row r="55" spans="1:11" ht="24" customHeight="1" x14ac:dyDescent="0.6">
      <c r="A55" s="21" t="s">
        <v>125</v>
      </c>
      <c r="B55" s="2"/>
      <c r="C55" s="18"/>
      <c r="E55" s="23">
        <v>13290</v>
      </c>
      <c r="F55" s="20"/>
      <c r="G55" s="23">
        <v>16785</v>
      </c>
      <c r="H55" s="20"/>
      <c r="I55" s="23">
        <v>12623</v>
      </c>
      <c r="J55" s="20"/>
      <c r="K55" s="23">
        <v>15396</v>
      </c>
    </row>
    <row r="56" spans="1:11" ht="24" customHeight="1" thickBot="1" x14ac:dyDescent="0.65">
      <c r="A56" s="8" t="s">
        <v>126</v>
      </c>
      <c r="B56" s="24"/>
      <c r="C56" s="18"/>
      <c r="E56" s="75">
        <f>SUM(E54:E55)</f>
        <v>32506</v>
      </c>
      <c r="F56" s="20"/>
      <c r="G56" s="75">
        <f>SUM(G54:G55)</f>
        <v>29520</v>
      </c>
      <c r="H56" s="20"/>
      <c r="I56" s="75">
        <f>SUM(I54:I55)</f>
        <v>29326</v>
      </c>
      <c r="J56" s="20"/>
      <c r="K56" s="75">
        <f>SUM(K54:K55)</f>
        <v>28074</v>
      </c>
    </row>
    <row r="57" spans="1:11" ht="24" customHeight="1" thickTop="1" x14ac:dyDescent="0.6">
      <c r="A57" s="8"/>
      <c r="B57" s="24"/>
      <c r="C57" s="18"/>
      <c r="E57" s="20"/>
      <c r="F57" s="20"/>
      <c r="G57" s="20"/>
      <c r="H57" s="20"/>
      <c r="I57" s="20"/>
      <c r="J57" s="20"/>
      <c r="K57" s="20"/>
    </row>
    <row r="58" spans="1:11" ht="24" customHeight="1" x14ac:dyDescent="0.6">
      <c r="A58" s="8" t="s">
        <v>127</v>
      </c>
      <c r="B58" s="24"/>
      <c r="C58" s="18"/>
      <c r="E58" s="20"/>
      <c r="F58" s="20"/>
      <c r="G58" s="20"/>
      <c r="H58" s="20"/>
      <c r="I58" s="20"/>
      <c r="J58" s="20"/>
      <c r="K58" s="20"/>
    </row>
    <row r="59" spans="1:11" ht="24" customHeight="1" x14ac:dyDescent="0.6">
      <c r="A59" s="69" t="s">
        <v>128</v>
      </c>
      <c r="B59" s="24"/>
      <c r="C59" s="22"/>
      <c r="E59" s="20"/>
      <c r="F59" s="20"/>
      <c r="G59" s="20"/>
      <c r="H59" s="20"/>
      <c r="I59" s="20"/>
      <c r="J59" s="20"/>
      <c r="K59" s="20"/>
    </row>
    <row r="60" spans="1:11" ht="24" customHeight="1" x14ac:dyDescent="0.6">
      <c r="A60" s="69" t="s">
        <v>129</v>
      </c>
      <c r="B60" s="24"/>
      <c r="C60" s="22"/>
      <c r="E60" s="20">
        <v>0</v>
      </c>
      <c r="F60" s="20"/>
      <c r="G60" s="20">
        <v>66</v>
      </c>
      <c r="H60" s="20"/>
      <c r="I60" s="20">
        <v>0</v>
      </c>
      <c r="J60" s="20"/>
      <c r="K60" s="20">
        <v>66</v>
      </c>
    </row>
    <row r="61" spans="1:11" ht="24" customHeight="1" x14ac:dyDescent="0.6">
      <c r="A61" s="10" t="s">
        <v>130</v>
      </c>
      <c r="C61" s="22"/>
      <c r="D61" s="19"/>
      <c r="E61" s="20">
        <v>0</v>
      </c>
      <c r="F61" s="19"/>
      <c r="G61" s="20">
        <v>2087</v>
      </c>
      <c r="H61" s="19"/>
      <c r="I61" s="20">
        <v>0</v>
      </c>
      <c r="J61" s="19"/>
      <c r="K61" s="20">
        <v>2087</v>
      </c>
    </row>
    <row r="62" spans="1:11" ht="24" customHeight="1" x14ac:dyDescent="0.6">
      <c r="C62" s="18"/>
      <c r="D62" s="19"/>
      <c r="E62" s="19"/>
      <c r="F62" s="19"/>
      <c r="G62" s="19"/>
      <c r="H62" s="19"/>
      <c r="I62" s="19"/>
      <c r="J62" s="19"/>
      <c r="K62" s="19"/>
    </row>
    <row r="63" spans="1:11" ht="24" customHeight="1" x14ac:dyDescent="0.6">
      <c r="A63" s="69" t="s">
        <v>28</v>
      </c>
      <c r="B63" s="24"/>
      <c r="C63" s="18"/>
      <c r="E63" s="25"/>
      <c r="F63" s="25"/>
      <c r="G63" s="25"/>
    </row>
  </sheetData>
  <printOptions horizontalCentered="1"/>
  <pageMargins left="0.70866141732283505" right="0.23622047244094499" top="0.78740157480314998" bottom="0.39370078740157499" header="0.31496062992126" footer="0.31496062992126"/>
  <pageSetup paperSize="9" scale="75" fitToHeight="2" orientation="portrait" cellComments="asDisplayed" r:id="rId1"/>
  <rowBreaks count="1" manualBreakCount="1">
    <brk id="3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daf0a8-1ece-4452-b042-ae59405733f7" xsi:nil="true"/>
    <lcf76f155ced4ddcb4097134ff3c332f xmlns="661084b2-d429-4e15-8441-aeb22a29615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2063CAD58CC54BA62BDC596F4A5CEA" ma:contentTypeVersion="11" ma:contentTypeDescription="สร้างเอกสารใหม่" ma:contentTypeScope="" ma:versionID="31b5201047ba0a54837df37ce0b2ee24">
  <xsd:schema xmlns:xsd="http://www.w3.org/2001/XMLSchema" xmlns:xs="http://www.w3.org/2001/XMLSchema" xmlns:p="http://schemas.microsoft.com/office/2006/metadata/properties" xmlns:ns2="661084b2-d429-4e15-8441-aeb22a29615c" xmlns:ns3="12daf0a8-1ece-4452-b042-ae59405733f7" targetNamespace="http://schemas.microsoft.com/office/2006/metadata/properties" ma:root="true" ma:fieldsID="8d279e549cc44019e35f10302430b4d3" ns2:_="" ns3:_="">
    <xsd:import namespace="661084b2-d429-4e15-8441-aeb22a29615c"/>
    <xsd:import namespace="12daf0a8-1ece-4452-b042-ae59405733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084b2-d429-4e15-8441-aeb22a2961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daf0a8-1ece-4452-b042-ae59405733f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e752a2c-17b4-4164-bf39-35c41c5ef5e9}" ma:internalName="TaxCatchAll" ma:showField="CatchAllData" ma:web="12daf0a8-1ece-4452-b042-ae59405733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DA211B-7292-4C0C-9DF0-9930F0BF8B87}">
  <ds:schemaRefs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661084b2-d429-4e15-8441-aeb22a29615c"/>
    <ds:schemaRef ds:uri="http://www.w3.org/XML/1998/namespace"/>
    <ds:schemaRef ds:uri="12daf0a8-1ece-4452-b042-ae59405733f7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CF93151-BE36-4AA2-958D-FF06C443F0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1084b2-d429-4e15-8441-aeb22a29615c"/>
    <ds:schemaRef ds:uri="12daf0a8-1ece-4452-b042-ae59405733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DF225A-A895-4CD5-BD0E-E9CAC440BE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Wanwimon Unanuya</cp:lastModifiedBy>
  <cp:revision/>
  <cp:lastPrinted>2026-05-05T08:22:24Z</cp:lastPrinted>
  <dcterms:created xsi:type="dcterms:W3CDTF">2011-03-08T09:02:15Z</dcterms:created>
  <dcterms:modified xsi:type="dcterms:W3CDTF">2026-05-07T03:54:45Z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0x010100D72063CAD58CC54BA62BDC596F4A5CEA</vt:lpwstr>
  </property>
  <property fmtid="{D5CDD505-2E9C-101B-9397-08002B2CF9AE}" pid="3" name="MediaServiceImageTags">
    <vt:lpwstr/>
  </property>
</Properties>
</file>