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1) QUARTER 1 (26-69)\RSP-Q1\"/>
    </mc:Choice>
  </mc:AlternateContent>
  <xr:revisionPtr revIDLastSave="0" documentId="13_ncr:1_{F92BD1BA-AE28-41E1-915F-3D6195F43F04}" xr6:coauthVersionLast="47" xr6:coauthVersionMax="47" xr10:uidLastSave="{00000000-0000-0000-0000-000000000000}"/>
  <bookViews>
    <workbookView xWindow="-110" yWindow="-110" windowWidth="19420" windowHeight="10300" tabRatio="799" xr2:uid="{00000000-000D-0000-FFFF-FFFF00000000}"/>
  </bookViews>
  <sheets>
    <sheet name="BS" sheetId="3" r:id="rId1"/>
    <sheet name="PL 3M" sheetId="7" r:id="rId2"/>
    <sheet name="EQconso" sheetId="8" r:id="rId3"/>
    <sheet name="EQcompany" sheetId="9" r:id="rId4"/>
    <sheet name="CF" sheetId="10" r:id="rId5"/>
  </sheets>
  <definedNames>
    <definedName name="_________PPE2" hidden="1">#REF!</definedName>
    <definedName name="________PPE2" hidden="1">#REF!</definedName>
    <definedName name="_______PPE2" hidden="1">#REF!</definedName>
    <definedName name="______PPE2" hidden="1">#REF!</definedName>
    <definedName name="_____PPE2" hidden="1">#REF!</definedName>
    <definedName name="____PPE2" hidden="1">#REF!</definedName>
    <definedName name="___PPE2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PPE2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E2" hidden="1">#REF!</definedName>
    <definedName name="_Regression_Int" hidden="1">1</definedName>
    <definedName name="_Sort" hidden="1">#REF!</definedName>
    <definedName name="_Table1_Out" hidden="1">#REF!</definedName>
    <definedName name="aaaa" hidden="1">{"cashflow",#N/A,FALSE,"cash flow"}</definedName>
    <definedName name="aqaq" hidden="1">{"cashflow",#N/A,FALSE,"cash flow"}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xaax" hidden="1">{"cashflow",#N/A,FALSE,"cash flow"}</definedName>
    <definedName name="axaxax" hidden="1">{"conso",#N/A,FALSE,"cash flow"}</definedName>
    <definedName name="B1.1" hidden="1">#REF!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eqq" hidden="1">{"cashflow",#N/A,FALSE,"cash flow"}</definedName>
    <definedName name="ert" hidden="1">#REF!</definedName>
    <definedName name="ewew" hidden="1">{"cashflow",#N/A,FALSE,"cash flow"}</definedName>
    <definedName name="ghtg" hidden="1">{"cashflow",#N/A,FALSE,"cash flow"}</definedName>
    <definedName name="hh" hidden="1">{"conso",#N/A,FALSE,"cash flow"}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vert_e" hidden="1">{"'SCBMF'!$A$1:$I$51","'SCBDA'!$A$1:$I$45","'SCBBA'!$A$1:$I$37"}</definedName>
    <definedName name="KHJGDFGFHGHJ" hidden="1">{"cashflow",#N/A,FALSE,"cash flow"}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ni" hidden="1">{"conso",#N/A,FALSE,"cash flow"}</definedName>
    <definedName name="nu" hidden="1">{"cashflow",#N/A,FALSE,"cash flow"}</definedName>
    <definedName name="pom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PB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oftware" hidden="1">{"'Eng (page2)'!$A$1:$D$52"}</definedName>
    <definedName name="TextRefCopyRangeCount" hidden="1">5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tq" hidden="1">"5/6/00"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axa" hidden="1">{"conso",#N/A,FALSE,"cash flow"}</definedName>
    <definedName name="zaza" hidden="1">{"conso",#N/A,FALSE,"cash flow"}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มายเหตุประกอบงบ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7" l="1"/>
  <c r="D36" i="10"/>
  <c r="D59" i="10"/>
  <c r="H36" i="10"/>
  <c r="H59" i="10"/>
  <c r="H18" i="10"/>
  <c r="D31" i="10"/>
  <c r="H31" i="10"/>
  <c r="D18" i="10"/>
  <c r="D16" i="10"/>
  <c r="H16" i="10"/>
  <c r="D18" i="7"/>
  <c r="D11" i="7" l="1"/>
  <c r="H18" i="7"/>
  <c r="H11" i="7"/>
  <c r="H17" i="10"/>
  <c r="D17" i="10"/>
  <c r="D29" i="7" l="1"/>
  <c r="M27" i="8"/>
  <c r="K27" i="8"/>
  <c r="J18" i="7" l="1"/>
  <c r="J17" i="7"/>
  <c r="F18" i="7"/>
  <c r="F17" i="7"/>
  <c r="S26" i="8"/>
  <c r="D85" i="3"/>
  <c r="D83" i="3"/>
  <c r="F84" i="3" l="1"/>
  <c r="H84" i="3"/>
  <c r="J84" i="3"/>
  <c r="H15" i="10" l="1"/>
  <c r="D70" i="10"/>
  <c r="D12" i="10"/>
  <c r="H12" i="10"/>
  <c r="H17" i="7"/>
  <c r="D82" i="3"/>
  <c r="D84" i="3" s="1"/>
  <c r="J30" i="7" l="1"/>
  <c r="H30" i="7"/>
  <c r="F29" i="7"/>
  <c r="J68" i="10" l="1"/>
  <c r="H68" i="10"/>
  <c r="F68" i="10"/>
  <c r="D68" i="10"/>
  <c r="J36" i="10"/>
  <c r="F36" i="10"/>
  <c r="J31" i="10"/>
  <c r="F31" i="10"/>
  <c r="J12" i="10"/>
  <c r="L26" i="9" l="1"/>
  <c r="H26" i="9"/>
  <c r="F26" i="9"/>
  <c r="D26" i="9"/>
  <c r="S25" i="8"/>
  <c r="S27" i="8" s="1"/>
  <c r="O25" i="8"/>
  <c r="G27" i="8"/>
  <c r="E27" i="8"/>
  <c r="C27" i="8"/>
  <c r="M21" i="8"/>
  <c r="K20" i="8"/>
  <c r="C21" i="8" l="1"/>
  <c r="E21" i="8"/>
  <c r="G21" i="8"/>
  <c r="S19" i="8"/>
  <c r="S21" i="8" s="1"/>
  <c r="O20" i="8"/>
  <c r="O19" i="8"/>
  <c r="O21" i="8" l="1"/>
  <c r="J40" i="10"/>
  <c r="J24" i="10"/>
  <c r="F40" i="10"/>
  <c r="F24" i="10"/>
  <c r="F15" i="10"/>
  <c r="J63" i="10"/>
  <c r="F63" i="10"/>
  <c r="H63" i="10"/>
  <c r="D63" i="10"/>
  <c r="L22" i="9"/>
  <c r="H22" i="9"/>
  <c r="F22" i="9"/>
  <c r="D22" i="9"/>
  <c r="N20" i="9"/>
  <c r="N24" i="9"/>
  <c r="S22" i="8"/>
  <c r="M22" i="8"/>
  <c r="K21" i="8"/>
  <c r="G22" i="8"/>
  <c r="E22" i="8"/>
  <c r="C22" i="8"/>
  <c r="Q20" i="8"/>
  <c r="O18" i="8"/>
  <c r="M28" i="8"/>
  <c r="G28" i="8"/>
  <c r="E28" i="8"/>
  <c r="C28" i="8"/>
  <c r="S28" i="8"/>
  <c r="O24" i="8"/>
  <c r="Q24" i="8" s="1"/>
  <c r="U24" i="8" s="1"/>
  <c r="J19" i="7"/>
  <c r="J11" i="7"/>
  <c r="J10" i="7"/>
  <c r="F30" i="7"/>
  <c r="F24" i="7"/>
  <c r="F12" i="10" s="1"/>
  <c r="F19" i="7"/>
  <c r="F11" i="7"/>
  <c r="F10" i="7"/>
  <c r="D30" i="7"/>
  <c r="H19" i="7"/>
  <c r="D19" i="7"/>
  <c r="H12" i="7"/>
  <c r="D12" i="7"/>
  <c r="J12" i="7" l="1"/>
  <c r="J20" i="7" s="1"/>
  <c r="J23" i="7" s="1"/>
  <c r="J25" i="7" s="1"/>
  <c r="J10" i="10" s="1"/>
  <c r="J28" i="10" s="1"/>
  <c r="J38" i="10" s="1"/>
  <c r="J41" i="10" s="1"/>
  <c r="J71" i="10" s="1"/>
  <c r="J73" i="10" s="1"/>
  <c r="F12" i="7"/>
  <c r="F20" i="7" s="1"/>
  <c r="F23" i="7" s="1"/>
  <c r="F25" i="7" s="1"/>
  <c r="F10" i="10" s="1"/>
  <c r="F28" i="10" s="1"/>
  <c r="F38" i="10" s="1"/>
  <c r="F41" i="10" s="1"/>
  <c r="F71" i="10" s="1"/>
  <c r="H20" i="7"/>
  <c r="H23" i="7" s="1"/>
  <c r="H25" i="7" s="1"/>
  <c r="U20" i="8"/>
  <c r="K22" i="8"/>
  <c r="Q18" i="8"/>
  <c r="O26" i="8"/>
  <c r="J31" i="7"/>
  <c r="J38" i="7" s="1"/>
  <c r="J21" i="9" s="1"/>
  <c r="D20" i="7"/>
  <c r="D23" i="7" s="1"/>
  <c r="D25" i="7" s="1"/>
  <c r="D10" i="10" s="1"/>
  <c r="D28" i="10" s="1"/>
  <c r="D38" i="10" s="1"/>
  <c r="D41" i="10" s="1"/>
  <c r="D71" i="10" s="1"/>
  <c r="D73" i="10" s="1"/>
  <c r="Q26" i="8" l="1"/>
  <c r="U26" i="8" s="1"/>
  <c r="O27" i="8"/>
  <c r="J34" i="7"/>
  <c r="J42" i="7" s="1"/>
  <c r="H31" i="7"/>
  <c r="H38" i="7" s="1"/>
  <c r="J25" i="9" s="1"/>
  <c r="J26" i="9" s="1"/>
  <c r="H10" i="10"/>
  <c r="H28" i="10" s="1"/>
  <c r="H38" i="10" s="1"/>
  <c r="H41" i="10" s="1"/>
  <c r="H71" i="10" s="1"/>
  <c r="H34" i="7"/>
  <c r="H42" i="7" s="1"/>
  <c r="F73" i="10"/>
  <c r="F36" i="7"/>
  <c r="F34" i="7" s="1"/>
  <c r="F31" i="7"/>
  <c r="F40" i="7" s="1"/>
  <c r="F38" i="7" s="1"/>
  <c r="N21" i="9"/>
  <c r="N22" i="9" s="1"/>
  <c r="J22" i="9"/>
  <c r="O22" i="8"/>
  <c r="U18" i="8"/>
  <c r="K28" i="8"/>
  <c r="D36" i="7"/>
  <c r="D31" i="7"/>
  <c r="D40" i="7" s="1"/>
  <c r="N25" i="9" l="1"/>
  <c r="N26" i="9" s="1"/>
  <c r="H73" i="10"/>
  <c r="D34" i="7"/>
  <c r="I25" i="8" s="1"/>
  <c r="F42" i="7"/>
  <c r="I19" i="8"/>
  <c r="O28" i="8"/>
  <c r="D42" i="7" l="1"/>
  <c r="Q25" i="8"/>
  <c r="I27" i="8"/>
  <c r="I21" i="8"/>
  <c r="I22" i="8" s="1"/>
  <c r="Q19" i="8"/>
  <c r="U25" i="8" l="1"/>
  <c r="U27" i="8" s="1"/>
  <c r="Q27" i="8"/>
  <c r="I28" i="8"/>
  <c r="U19" i="8"/>
  <c r="U21" i="8" s="1"/>
  <c r="U22" i="8" s="1"/>
  <c r="Q21" i="8"/>
  <c r="Q22" i="8" s="1"/>
  <c r="D31" i="3"/>
  <c r="Q28" i="8" l="1"/>
  <c r="U28" i="8"/>
  <c r="H19" i="3"/>
  <c r="J70" i="3" l="1"/>
  <c r="H70" i="3"/>
  <c r="F70" i="3"/>
  <c r="D70" i="3"/>
  <c r="D19" i="3" l="1"/>
  <c r="H64" i="3" l="1"/>
  <c r="H31" i="3" l="1"/>
  <c r="F31" i="3" l="1"/>
  <c r="J19" i="3" l="1"/>
  <c r="J31" i="3" l="1"/>
  <c r="F86" i="3" l="1"/>
  <c r="J64" i="3"/>
  <c r="F64" i="3"/>
  <c r="D64" i="3"/>
  <c r="F19" i="3"/>
  <c r="F32" i="3" s="1"/>
  <c r="J71" i="3" l="1"/>
  <c r="J86" i="3"/>
  <c r="F71" i="3"/>
  <c r="J32" i="3"/>
  <c r="D71" i="3"/>
  <c r="D32" i="3"/>
  <c r="J87" i="3" l="1"/>
  <c r="F87" i="3"/>
  <c r="H32" i="3" l="1"/>
  <c r="H86" i="3" l="1"/>
  <c r="D86" i="3" l="1"/>
  <c r="D87" i="3" l="1"/>
  <c r="H71" i="3" l="1"/>
  <c r="H87" i="3" s="1"/>
</calcChain>
</file>

<file path=xl/sharedStrings.xml><?xml version="1.0" encoding="utf-8"?>
<sst xmlns="http://schemas.openxmlformats.org/spreadsheetml/2006/main" count="299" uniqueCount="191">
  <si>
    <t xml:space="preserve">บริษัท ริช สปอร์ต จำกัด (มหาชน) และบริษัทย่อย </t>
  </si>
  <si>
    <t>งบฐานะการเงิน</t>
  </si>
  <si>
    <t>หน่วย: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</si>
  <si>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</si>
  <si>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</si>
  <si>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</si>
  <si>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</si>
  <si>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</si>
  <si>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</si>
  <si>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</si>
  <si>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</si>
  <si>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</si>
  <si>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</si>
  <si>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 </t>
  </si>
  <si>
    <t>6</t>
  </si>
  <si>
    <t>สินทรัพย์ทางการเงินหมุนเวียนอื่น</t>
  </si>
  <si>
    <t>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</si>
  <si>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</si>
  <si>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</si>
  <si>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</si>
  <si>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</si>
  <si>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</si>
  <si>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8</t>
  </si>
  <si>
    <t>เงินลงทุนในบริษัทร่วม</t>
  </si>
  <si>
    <t>9.1</t>
  </si>
  <si>
    <t>ลูกหนี้การค้าและลูกหนี้ไม่หมุนเวียนอื่น</t>
  </si>
  <si>
    <t>ที่ดิน อาคารและอุปกรณ์</t>
  </si>
  <si>
    <t>10</t>
  </si>
  <si>
    <t>สินทรัพย์สิทธิการใช้</t>
  </si>
  <si>
    <t>11</t>
  </si>
  <si>
    <t>สินทรัพย์ภาษีเงินได้รอการตัดบัญชี</t>
  </si>
  <si>
    <t>เงินมัดจำค่าเช่า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</si>
  <si>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</si>
  <si>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</si>
  <si>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</si>
  <si>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</si>
  <si>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</si>
  <si>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</si>
  <si>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</si>
  <si>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</si>
  <si>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</si>
  <si>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</si>
  <si>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</si>
  <si>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</si>
  <si>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</si>
  <si>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ประมาณการหนี้สินในการรื้อถอน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</si>
  <si>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</si>
  <si>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</si>
  <si>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</si>
  <si>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</si>
  <si>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</si>
  <si>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</si>
  <si>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743,000,000 หุ้น มูลค่าหุ้นละ 1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</si>
  <si>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</si>
  <si>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</si>
  <si>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</si>
  <si>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</si>
  <si>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</si>
  <si>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</si>
  <si>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</si>
  <si>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</si>
  <si>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</si>
  <si>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</si>
  <si>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</si>
  <si>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</si>
  <si>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</si>
  <si>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</si>
  <si>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</si>
  <si>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</si>
  <si>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</si>
  <si>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</si>
  <si>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</si>
  <si>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</si>
  <si>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ส่วนแบ่งขาดทุนของบริษัทร่วม</t>
  </si>
  <si>
    <t>9.2</t>
  </si>
  <si>
    <t>ต้นทุนทางการเงิน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</si>
  <si>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</si>
  <si>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</si>
  <si>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</si>
  <si>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</si>
  <si>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</si>
  <si>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</si>
  <si>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งบการเปลี่ยนแปลงส่วนของผู้ถือหุ้น</t>
  </si>
  <si>
    <t>รวม</t>
  </si>
  <si>
    <t>ทุนที่ออก</t>
  </si>
  <si>
    <t>ส่วนเกิน</t>
  </si>
  <si>
    <t>ส่วนของ</t>
  </si>
  <si>
    <t>มูลค่า</t>
  </si>
  <si>
    <t>ยังไม่ได้</t>
  </si>
  <si>
    <t>กำไร (ขาดทุน) เบ็ดเสร็จอื่น</t>
  </si>
  <si>
    <t>ผู้ถือหุ้น</t>
  </si>
  <si>
    <t>หุ้นสามัญ</t>
  </si>
  <si>
    <t>ตามกฎหมาย</t>
  </si>
  <si>
    <t>จัดสรร</t>
  </si>
  <si>
    <t>ผลต่างจาก</t>
  </si>
  <si>
    <t>ขาดทุนจากการ</t>
  </si>
  <si>
    <t>องค์ประกอบอื่น</t>
  </si>
  <si>
    <t>การแปลงค่า</t>
  </si>
  <si>
    <t>เปลี่ยนแปลงมูลค่า</t>
  </si>
  <si>
    <t>ของส่วนของ</t>
  </si>
  <si>
    <t>ของบริษัท</t>
  </si>
  <si>
    <t>งบการเงิน</t>
  </si>
  <si>
    <t>ของเงินลงทุน</t>
  </si>
  <si>
    <t>ที่เป็นเงินตรา</t>
  </si>
  <si>
    <t>ในตราสารทุน</t>
  </si>
  <si>
    <t>ต่างประเทศ</t>
  </si>
  <si>
    <t>ที่วัดมูลค่ายุติธรรม</t>
  </si>
  <si>
    <t>ผ่านกำไรขาดทุน</t>
  </si>
  <si>
    <t>เบ็ดเสร็จอื่น</t>
  </si>
  <si>
    <t>ยอดคงเหลือ ณ วันที่ 1 มกราคม 2568</t>
  </si>
  <si>
    <t>ของส่วนของผู้ถือหุ้น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</si>
  <si>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</si>
  <si>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</si>
  <si>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</si>
  <si>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</si>
  <si>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รายการปรับปรุง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</si>
  <si>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</si>
  <si>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</si>
  <si>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</si>
  <si>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</si>
  <si>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</si>
  <si>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</si>
  <si>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</si>
  <si>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</si>
  <si>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</si>
  <si>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เงินสดรับจากการจำหน่ายอุปกรณ์และยานพาหนะ</t>
  </si>
  <si>
    <t>เงินปันผลรับ</t>
  </si>
  <si>
    <t>กระแสเงินสดจากกิจกรรมจัดหาเงิน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</si>
  <si>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</si>
  <si>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</si>
  <si>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</si>
  <si>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</si>
  <si>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</si>
  <si>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</t>
  </si>
  <si>
    <t>ค่าใช้จ่ายภาษีเงินได้</t>
  </si>
  <si>
    <t>กำไรจากกิจกรรมดำเนินงาน</t>
  </si>
  <si>
    <t>กำไรต่อหุ้นขั้นพื้นฐาน (บาท)</t>
  </si>
  <si>
    <t>5</t>
  </si>
  <si>
    <t>เงินสดและรายการเทียบเท่าเงินสดเพิ่มขึ้น (ลดลง) สุทธิ</t>
  </si>
  <si>
    <t>จัดสรรแล้ว - ทุนสำรองตามกฎหมาย</t>
  </si>
  <si>
    <t>สินทรัพย์ไม่มีตัวตน</t>
  </si>
  <si>
    <t>กำไร (ขาดทุน) เบ็ดเสร็จอื่น:</t>
  </si>
  <si>
    <t>กำไรเบ็ดเสร็จอื่นสำหรับงวด</t>
  </si>
  <si>
    <t>สำหรับงวดสามเดือนสิ้นสุดวันที่ 31 มีนาคม 2569</t>
  </si>
  <si>
    <t>กำไร (ขาดทุน) เบ็ดเสร็จอื่นสำหรับงวด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</si>
  <si>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</si>
  <si>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</si>
  <si>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</si>
  <si>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เงินลงทุนในบัญชีเงินฝากประจำเพิ่มขึ้น</t>
  </si>
  <si>
    <t>กระแสเงินสดสุทธิใช้ไปในกิจกรรมลงทุน</t>
  </si>
  <si>
    <t>ผลกระทบของอัตราแลกเปลี่ยนของเงินสดและรายการเทียบเท่าเงินสด</t>
  </si>
  <si>
    <t>2569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</si>
  <si>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</si>
  <si>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</si>
  <si>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31 มีนาคม</t>
  </si>
  <si>
    <t>ณ วันที่ 31 มีนาคม 2569</t>
  </si>
  <si>
    <t>ส่วนได้เสีย</t>
  </si>
  <si>
    <t>ที่ไม่มีอำนาจ</t>
  </si>
  <si>
    <t>ควบคุมของ</t>
  </si>
  <si>
    <t>บริษัทย่อย</t>
  </si>
  <si>
    <t>และชำระแล้ว</t>
  </si>
  <si>
    <t>ทุนสำรอง</t>
  </si>
  <si>
    <t>กำไร (ขาดทุน)</t>
  </si>
  <si>
    <t xml:space="preserve"> เบ็ดเสร็จอื่น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</si>
  <si>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</si>
  <si>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ค่าเสื่อมราคาและค่าตัดจำหน่าย</t>
  </si>
  <si>
    <t>กลับรายการประมาณการรับคืนสินค้า</t>
  </si>
  <si>
    <t>ค่าใช้จ่ายผลประโยชน์พนักงาน</t>
  </si>
  <si>
    <t>ดอกเบี้ยรับ</t>
  </si>
  <si>
    <t>สินค้าคงเหลือ</t>
  </si>
  <si>
    <t>รับดอกเบี้ย</t>
  </si>
  <si>
    <t>จ่ายภาษีเงินได้</t>
  </si>
  <si>
    <t>ลูกหนี้อื่น - เงินค้างรับจากเงินลงทุนในตราสารหนี้</t>
  </si>
  <si>
    <t>ลูกหนี้อื่น - เงินในหน่วยลงทุนเดิมที่รอจัดสรรไปหน่วยลงทุนใหม่</t>
  </si>
  <si>
    <t>สินทรัพย์สิทธิการใช้และหนี้สินตามสัญญาเช่าเพิ่มขึ้นจากการทำสัญญาเช่าเพิ่ม</t>
  </si>
  <si>
    <t>เจ้าหนี้อื่นเพิ่มขึ้นจากการซื้ออุปกรณ์และสินทรัพย์ไม่มีตัวตน</t>
  </si>
  <si>
    <t>ผลขาดทุนจากการด้อยค่าของสินทรัพย์ถาวร</t>
  </si>
  <si>
    <t>ค่าใช้จ่ายอื่น</t>
  </si>
  <si>
    <t>ผลต่างของอัตราแลกเปลี่ยนจากการแปลงค่างบการเงิน</t>
  </si>
  <si>
    <t>หุ้นสามัญ 743,000,000 หุ้น มูลค่าหุ้นละ 1 บาท ชำระครบแล้ว</t>
  </si>
  <si>
    <t>ขาดทุน (กำไร) จากตราสารอนุพันธ์ที่ยังไม่เกิดขึ้นจริง</t>
  </si>
  <si>
    <t>ขาดทุนจากการลดมูลค่าของสินค้าคงเหลือ</t>
  </si>
  <si>
    <t>ขาดทุนจากการเปลี่ยนแปลงมูลค่ายุติธรรมของสินทรัพย์ทางการเงิน</t>
  </si>
  <si>
    <t>เงินฝากธนาคารที่มีภาระค้ำประกันเพิ่มขึ้น</t>
  </si>
  <si>
    <t>กลับรายการประมาณการหนี้สินในการรื้อถอน</t>
  </si>
  <si>
    <t>ขาดทุนจากการจำหน่าย/ตัดจำหน่ายอุปกรณ์</t>
  </si>
  <si>
    <t>ขาดทุนจากอัตราแลกเปลี่ยนที่ยังไม่เกิดขึ้นจริง</t>
  </si>
  <si>
    <t>กลับรายการผลขาดทุนด้านเครดิตที่คาดว่าจะเกิดขึ้น</t>
  </si>
  <si>
    <t>เงินให้กู้ยืมระยะสั้นแก่กิจการที่เกี่ยวข้องกัน</t>
  </si>
  <si>
    <t>รายการที่อาจจะถูกจัดประเภทใหม่ไว้ในกำไรหรือขาดทุนในภายหลัง</t>
  </si>
  <si>
    <t>เงินสดจ่ายชำระหนี้สินตามสัญญาเช่า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</si>
</sst>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#,##0.000_);\(#,##0.000\)"/>
    <numFmt numFmtId="167" formatCode="_(* #,##0.0000_);_(* \(#,##0.0000\);_(* &quot;-&quot;????_);_(@_)"/>
  </numFmts>
  <fonts count="15"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u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</cellStyleXfs>
  <cellXfs count="146">
    <xf numFmtId="0" fontId="0" fillId="0" borderId="0" xfId="0"/>
    <xf numFmtId="41" fontId="5" fillId="0" borderId="0" xfId="2" applyNumberFormat="1" applyFont="1" applyFill="1" applyBorder="1" applyAlignment="1">
      <alignment horizontal="right" vertical="center"/>
    </xf>
    <xf numFmtId="37" fontId="4" fillId="0" borderId="0" xfId="1" applyNumberFormat="1" applyFont="1" applyAlignment="1">
      <alignment vertical="center"/>
    </xf>
    <xf numFmtId="38" fontId="3" fillId="0" borderId="0" xfId="5" applyNumberFormat="1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41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 indent="1"/>
    </xf>
    <xf numFmtId="49" fontId="5" fillId="0" borderId="0" xfId="1" applyNumberFormat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7" fontId="7" fillId="0" borderId="0" xfId="4" applyNumberFormat="1" applyFont="1" applyAlignment="1">
      <alignment horizontal="center" vertical="center"/>
    </xf>
    <xf numFmtId="0" fontId="9" fillId="0" borderId="0" xfId="1" applyFont="1" applyAlignment="1">
      <alignment vertical="center"/>
    </xf>
    <xf numFmtId="37" fontId="5" fillId="0" borderId="0" xfId="2" applyNumberFormat="1" applyFont="1" applyFill="1" applyBorder="1" applyAlignment="1">
      <alignment horizontal="right" vertical="center"/>
    </xf>
    <xf numFmtId="37" fontId="5" fillId="0" borderId="4" xfId="2" applyNumberFormat="1" applyFont="1" applyFill="1" applyBorder="1" applyAlignment="1">
      <alignment horizontal="right" vertical="center"/>
    </xf>
    <xf numFmtId="37" fontId="9" fillId="0" borderId="0" xfId="1" applyNumberFormat="1" applyFont="1" applyAlignment="1">
      <alignment horizontal="right" vertical="center"/>
    </xf>
    <xf numFmtId="37" fontId="5" fillId="0" borderId="1" xfId="2" applyNumberFormat="1" applyFont="1" applyFill="1" applyBorder="1" applyAlignment="1">
      <alignment horizontal="right" vertical="center"/>
    </xf>
    <xf numFmtId="37" fontId="7" fillId="0" borderId="1" xfId="1" applyNumberFormat="1" applyFont="1" applyBorder="1" applyAlignment="1">
      <alignment vertical="center"/>
    </xf>
    <xf numFmtId="37" fontId="7" fillId="0" borderId="1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38" fontId="5" fillId="0" borderId="0" xfId="1" applyNumberFormat="1" applyFont="1" applyAlignment="1">
      <alignment horizontal="centerContinuous" vertical="center"/>
    </xf>
    <xf numFmtId="38" fontId="11" fillId="0" borderId="0" xfId="1" applyNumberFormat="1" applyFont="1" applyAlignment="1">
      <alignment horizontal="center" vertical="center"/>
    </xf>
    <xf numFmtId="165" fontId="11" fillId="0" borderId="0" xfId="1" quotePrefix="1" applyNumberFormat="1" applyFont="1" applyAlignment="1">
      <alignment horizontal="center" vertical="center"/>
    </xf>
    <xf numFmtId="0" fontId="7" fillId="0" borderId="0" xfId="4" quotePrefix="1" applyFont="1" applyAlignment="1">
      <alignment horizontal="center" vertical="center"/>
    </xf>
    <xf numFmtId="0" fontId="7" fillId="0" borderId="0" xfId="4" applyFont="1" applyAlignment="1">
      <alignment vertical="center"/>
    </xf>
    <xf numFmtId="49" fontId="7" fillId="0" borderId="0" xfId="1" applyNumberFormat="1" applyFont="1" applyAlignment="1">
      <alignment horizontal="center"/>
    </xf>
    <xf numFmtId="0" fontId="9" fillId="0" borderId="0" xfId="1" applyFont="1" applyAlignment="1">
      <alignment horizontal="center"/>
    </xf>
    <xf numFmtId="41" fontId="9" fillId="0" borderId="0" xfId="1" applyNumberFormat="1" applyFont="1" applyAlignment="1">
      <alignment horizontal="center"/>
    </xf>
    <xf numFmtId="38" fontId="5" fillId="0" borderId="0" xfId="1" applyNumberFormat="1" applyFont="1" applyAlignment="1">
      <alignment vertical="center"/>
    </xf>
    <xf numFmtId="49" fontId="5" fillId="0" borderId="0" xfId="1" applyNumberFormat="1" applyFont="1"/>
    <xf numFmtId="41" fontId="9" fillId="0" borderId="0" xfId="1" applyNumberFormat="1" applyFont="1"/>
    <xf numFmtId="49" fontId="5" fillId="0" borderId="0" xfId="1" applyNumberFormat="1" applyFont="1" applyAlignment="1">
      <alignment horizontal="left" indent="2"/>
    </xf>
    <xf numFmtId="37" fontId="5" fillId="0" borderId="0" xfId="6" applyNumberFormat="1" applyFont="1" applyFill="1" applyBorder="1" applyAlignment="1">
      <alignment horizontal="right"/>
    </xf>
    <xf numFmtId="37" fontId="9" fillId="0" borderId="0" xfId="1" applyNumberFormat="1" applyFont="1" applyAlignment="1">
      <alignment horizontal="right"/>
    </xf>
    <xf numFmtId="0" fontId="5" fillId="0" borderId="0" xfId="1" quotePrefix="1" applyFont="1" applyAlignment="1">
      <alignment horizontal="center"/>
    </xf>
    <xf numFmtId="0" fontId="5" fillId="0" borderId="0" xfId="1" applyFont="1" applyAlignment="1">
      <alignment horizontal="center"/>
    </xf>
    <xf numFmtId="49" fontId="5" fillId="0" borderId="0" xfId="1" applyNumberFormat="1" applyFont="1" applyAlignment="1">
      <alignment horizontal="left" indent="5"/>
    </xf>
    <xf numFmtId="37" fontId="5" fillId="0" borderId="2" xfId="1" applyNumberFormat="1" applyFont="1" applyBorder="1" applyAlignment="1">
      <alignment horizontal="right"/>
    </xf>
    <xf numFmtId="37" fontId="5" fillId="0" borderId="1" xfId="6" applyNumberFormat="1" applyFont="1" applyFill="1" applyBorder="1" applyAlignment="1">
      <alignment horizontal="right"/>
    </xf>
    <xf numFmtId="49" fontId="7" fillId="0" borderId="0" xfId="1" applyNumberFormat="1" applyFont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37" fontId="5" fillId="0" borderId="5" xfId="1" applyNumberFormat="1" applyFont="1" applyBorder="1" applyAlignment="1">
      <alignment horizontal="right"/>
    </xf>
    <xf numFmtId="41" fontId="5" fillId="0" borderId="0" xfId="1" applyNumberFormat="1" applyFont="1"/>
    <xf numFmtId="41" fontId="5" fillId="0" borderId="0" xfId="1" applyNumberFormat="1" applyFont="1" applyAlignment="1">
      <alignment horizontal="right"/>
    </xf>
    <xf numFmtId="38" fontId="5" fillId="0" borderId="0" xfId="5" quotePrefix="1" applyNumberFormat="1" applyFont="1" applyAlignment="1">
      <alignment horizontal="left" vertical="center"/>
    </xf>
    <xf numFmtId="37" fontId="5" fillId="0" borderId="0" xfId="1" applyNumberFormat="1" applyFont="1" applyAlignment="1">
      <alignment horizontal="right"/>
    </xf>
    <xf numFmtId="164" fontId="5" fillId="0" borderId="0" xfId="7" applyNumberFormat="1" applyFont="1" applyFill="1" applyBorder="1" applyAlignment="1">
      <alignment horizontal="right"/>
    </xf>
    <xf numFmtId="37" fontId="12" fillId="0" borderId="0" xfId="1" applyNumberFormat="1" applyFont="1" applyAlignment="1">
      <alignment horizontal="right"/>
    </xf>
    <xf numFmtId="0" fontId="5" fillId="0" borderId="0" xfId="1" applyFont="1"/>
    <xf numFmtId="0" fontId="9" fillId="0" borderId="0" xfId="1" applyFont="1"/>
    <xf numFmtId="37" fontId="5" fillId="0" borderId="2" xfId="6" applyNumberFormat="1" applyFont="1" applyFill="1" applyBorder="1" applyAlignment="1">
      <alignment horizontal="right"/>
    </xf>
    <xf numFmtId="0" fontId="5" fillId="0" borderId="0" xfId="1" applyFont="1" applyAlignment="1">
      <alignment horizontal="left" indent="2"/>
    </xf>
    <xf numFmtId="37" fontId="5" fillId="0" borderId="1" xfId="1" applyNumberFormat="1" applyFont="1" applyBorder="1" applyAlignment="1">
      <alignment horizontal="right"/>
    </xf>
    <xf numFmtId="0" fontId="7" fillId="0" borderId="0" xfId="1" applyFont="1" applyAlignment="1">
      <alignment horizontal="left"/>
    </xf>
    <xf numFmtId="37" fontId="5" fillId="0" borderId="0" xfId="1" applyNumberFormat="1" applyFont="1" applyAlignment="1">
      <alignment horizontal="right" vertical="center"/>
    </xf>
    <xf numFmtId="49" fontId="5" fillId="0" borderId="0" xfId="1" applyNumberFormat="1" applyFont="1" applyAlignment="1">
      <alignment horizontal="left" indent="3"/>
    </xf>
    <xf numFmtId="37" fontId="5" fillId="0" borderId="5" xfId="6" applyNumberFormat="1" applyFont="1" applyFill="1" applyBorder="1" applyAlignment="1">
      <alignment horizontal="right"/>
    </xf>
    <xf numFmtId="49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/>
    </xf>
    <xf numFmtId="49" fontId="5" fillId="0" borderId="0" xfId="1" applyNumberFormat="1" applyFont="1" applyAlignment="1">
      <alignment vertical="center"/>
    </xf>
    <xf numFmtId="38" fontId="5" fillId="0" borderId="0" xfId="5" applyNumberFormat="1" applyFont="1" applyAlignment="1">
      <alignment vertical="center"/>
    </xf>
    <xf numFmtId="37" fontId="5" fillId="0" borderId="0" xfId="5" applyNumberFormat="1" applyFont="1" applyAlignment="1">
      <alignment vertical="center"/>
    </xf>
    <xf numFmtId="37" fontId="5" fillId="0" borderId="1" xfId="1" applyNumberFormat="1" applyFont="1" applyBorder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49" fontId="7" fillId="0" borderId="0" xfId="1" quotePrefix="1" applyNumberFormat="1" applyFont="1" applyAlignment="1">
      <alignment horizontal="center" vertical="center"/>
    </xf>
    <xf numFmtId="49" fontId="13" fillId="0" borderId="0" xfId="1" applyNumberFormat="1" applyFont="1" applyAlignment="1">
      <alignment horizontal="center" vertical="center"/>
    </xf>
    <xf numFmtId="49" fontId="13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37" fontId="5" fillId="0" borderId="0" xfId="1" quotePrefix="1" applyNumberFormat="1" applyFont="1" applyAlignment="1">
      <alignment horizontal="center" vertical="center"/>
    </xf>
    <xf numFmtId="0" fontId="14" fillId="0" borderId="0" xfId="3" applyFont="1" applyAlignment="1">
      <alignment horizontal="left" vertical="center" indent="2"/>
    </xf>
    <xf numFmtId="37" fontId="5" fillId="0" borderId="0" xfId="3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0" fontId="5" fillId="0" borderId="0" xfId="3" applyFont="1" applyAlignment="1">
      <alignment horizontal="left" vertical="center" indent="4"/>
    </xf>
    <xf numFmtId="37" fontId="5" fillId="0" borderId="2" xfId="2" applyNumberFormat="1" applyFont="1" applyFill="1" applyBorder="1" applyAlignment="1">
      <alignment horizontal="right" vertical="center"/>
    </xf>
    <xf numFmtId="49" fontId="5" fillId="0" borderId="0" xfId="1" applyNumberFormat="1" applyFont="1" applyAlignment="1">
      <alignment horizontal="left" vertical="center" indent="2"/>
    </xf>
    <xf numFmtId="0" fontId="7" fillId="0" borderId="0" xfId="3" applyFont="1" applyAlignment="1">
      <alignment vertical="center"/>
    </xf>
    <xf numFmtId="0" fontId="5" fillId="0" borderId="0" xfId="1" quotePrefix="1" applyFont="1" applyAlignment="1">
      <alignment horizontal="center" vertical="center"/>
    </xf>
    <xf numFmtId="37" fontId="5" fillId="0" borderId="3" xfId="1" applyNumberFormat="1" applyFont="1" applyBorder="1" applyAlignment="1">
      <alignment horizontal="right" vertical="center"/>
    </xf>
    <xf numFmtId="37" fontId="5" fillId="0" borderId="0" xfId="1" quotePrefix="1" applyNumberFormat="1" applyFont="1" applyAlignment="1">
      <alignment horizontal="right" vertical="center"/>
    </xf>
    <xf numFmtId="37" fontId="11" fillId="0" borderId="0" xfId="1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5" fillId="0" borderId="0" xfId="3" applyFont="1" applyAlignment="1">
      <alignment horizontal="left" vertical="center" indent="1"/>
    </xf>
    <xf numFmtId="37" fontId="5" fillId="0" borderId="5" xfId="2" applyNumberFormat="1" applyFont="1" applyFill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5" fillId="0" borderId="5" xfId="1" quotePrefix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horizontal="left" vertical="center"/>
    </xf>
    <xf numFmtId="37" fontId="5" fillId="0" borderId="0" xfId="2" quotePrefix="1" applyNumberFormat="1" applyFont="1" applyFill="1" applyAlignment="1">
      <alignment horizontal="right" vertical="center"/>
    </xf>
    <xf numFmtId="37" fontId="11" fillId="0" borderId="0" xfId="1" applyNumberFormat="1" applyFont="1" applyAlignment="1">
      <alignment horizontal="center" vertical="center"/>
    </xf>
    <xf numFmtId="37" fontId="11" fillId="0" borderId="0" xfId="1" applyNumberFormat="1" applyFont="1" applyAlignment="1">
      <alignment vertical="center"/>
    </xf>
    <xf numFmtId="166" fontId="5" fillId="0" borderId="0" xfId="3" applyNumberFormat="1" applyFont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37" fontId="5" fillId="0" borderId="0" xfId="1" applyNumberFormat="1" applyFont="1" applyAlignment="1">
      <alignment horizontal="distributed" vertical="center"/>
    </xf>
    <xf numFmtId="164" fontId="5" fillId="0" borderId="0" xfId="2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vertical="center"/>
    </xf>
    <xf numFmtId="37" fontId="5" fillId="0" borderId="0" xfId="2" applyNumberFormat="1" applyFont="1" applyFill="1" applyBorder="1" applyAlignment="1">
      <alignment vertical="center"/>
    </xf>
    <xf numFmtId="37" fontId="5" fillId="0" borderId="1" xfId="2" applyNumberFormat="1" applyFont="1" applyFill="1" applyBorder="1" applyAlignment="1">
      <alignment vertical="center"/>
    </xf>
    <xf numFmtId="37" fontId="5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vertical="center"/>
    </xf>
    <xf numFmtId="37" fontId="5" fillId="0" borderId="3" xfId="2" applyNumberFormat="1" applyFont="1" applyFill="1" applyBorder="1" applyAlignment="1">
      <alignment vertical="center"/>
    </xf>
    <xf numFmtId="37" fontId="5" fillId="0" borderId="4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2" xfId="2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right"/>
    </xf>
    <xf numFmtId="0" fontId="7" fillId="0" borderId="3" xfId="4" applyFont="1" applyBorder="1" applyAlignment="1">
      <alignment horizontal="center" vertical="center"/>
    </xf>
    <xf numFmtId="49" fontId="5" fillId="0" borderId="0" xfId="1" applyNumberFormat="1" applyFont="1" applyAlignment="1">
      <alignment horizontal="left" vertical="center" indent="1"/>
    </xf>
    <xf numFmtId="167" fontId="5" fillId="0" borderId="2" xfId="7" applyNumberFormat="1" applyFont="1" applyFill="1" applyBorder="1" applyAlignment="1">
      <alignment horizontal="right"/>
    </xf>
    <xf numFmtId="43" fontId="5" fillId="0" borderId="1" xfId="7" applyFont="1" applyFill="1" applyBorder="1" applyAlignment="1">
      <alignment vertical="center"/>
    </xf>
    <xf numFmtId="43" fontId="5" fillId="0" borderId="0" xfId="7" applyFont="1" applyFill="1" applyBorder="1" applyAlignment="1">
      <alignment horizontal="right" vertical="center"/>
    </xf>
    <xf numFmtId="43" fontId="5" fillId="0" borderId="0" xfId="7" applyFont="1" applyAlignment="1">
      <alignment vertical="center"/>
    </xf>
    <xf numFmtId="43" fontId="5" fillId="0" borderId="0" xfId="7" applyFont="1" applyFill="1" applyAlignment="1">
      <alignment vertical="center"/>
    </xf>
    <xf numFmtId="164" fontId="5" fillId="0" borderId="2" xfId="7" applyNumberFormat="1" applyFont="1" applyFill="1" applyBorder="1" applyAlignment="1">
      <alignment horizontal="right"/>
    </xf>
    <xf numFmtId="164" fontId="9" fillId="0" borderId="0" xfId="7" applyNumberFormat="1" applyFont="1" applyAlignment="1">
      <alignment horizontal="right"/>
    </xf>
    <xf numFmtId="164" fontId="5" fillId="0" borderId="2" xfId="7" applyNumberFormat="1" applyFont="1" applyBorder="1" applyAlignment="1">
      <alignment horizontal="right"/>
    </xf>
    <xf numFmtId="164" fontId="5" fillId="0" borderId="0" xfId="7" applyNumberFormat="1" applyFont="1" applyAlignment="1">
      <alignment horizontal="right"/>
    </xf>
    <xf numFmtId="164" fontId="5" fillId="0" borderId="5" xfId="7" applyNumberFormat="1" applyFont="1" applyFill="1" applyBorder="1" applyAlignment="1">
      <alignment horizontal="right"/>
    </xf>
    <xf numFmtId="164" fontId="5" fillId="0" borderId="5" xfId="7" applyNumberFormat="1" applyFont="1" applyBorder="1" applyAlignment="1">
      <alignment horizontal="right"/>
    </xf>
    <xf numFmtId="10" fontId="5" fillId="0" borderId="0" xfId="9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167" fontId="5" fillId="0" borderId="0" xfId="2" applyNumberFormat="1" applyFont="1" applyFill="1" applyAlignment="1">
      <alignment horizontal="right" vertical="center"/>
    </xf>
    <xf numFmtId="41" fontId="5" fillId="0" borderId="0" xfId="3" applyNumberFormat="1" applyFont="1" applyAlignment="1">
      <alignment horizontal="center" vertical="center"/>
    </xf>
    <xf numFmtId="41" fontId="5" fillId="0" borderId="0" xfId="3" applyNumberFormat="1" applyFont="1" applyAlignment="1">
      <alignment vertical="center"/>
    </xf>
    <xf numFmtId="0" fontId="5" fillId="0" borderId="0" xfId="4" applyFont="1" applyAlignment="1">
      <alignment vertical="center"/>
    </xf>
    <xf numFmtId="37" fontId="7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38" fontId="7" fillId="0" borderId="1" xfId="1" applyNumberFormat="1" applyFont="1" applyBorder="1" applyAlignment="1">
      <alignment horizontal="center" vertical="center"/>
    </xf>
    <xf numFmtId="38" fontId="3" fillId="0" borderId="0" xfId="5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37" fontId="7" fillId="0" borderId="2" xfId="1" applyNumberFormat="1" applyFont="1" applyBorder="1" applyAlignment="1">
      <alignment horizontal="center" vertical="center"/>
    </xf>
    <xf numFmtId="0" fontId="7" fillId="0" borderId="0" xfId="4" applyFont="1" applyAlignment="1">
      <alignment horizontal="center" vertical="top"/>
    </xf>
    <xf numFmtId="37" fontId="7" fillId="0" borderId="1" xfId="1" applyNumberFormat="1" applyFont="1" applyBorder="1" applyAlignment="1">
      <alignment horizontal="right" vertical="center"/>
    </xf>
    <xf numFmtId="0" fontId="7" fillId="0" borderId="2" xfId="1" applyFont="1" applyBorder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</cellXfs>
  <cellStyles count="11">
    <cellStyle name="Comma" xfId="7" builtinId="3"/>
    <cellStyle name="Comma 2 3" xfId="6" xr:uid="{00000000-0005-0000-0000-000001000000}"/>
    <cellStyle name="Comma 3" xfId="8" xr:uid="{00000000-0005-0000-0000-000002000000}"/>
    <cellStyle name="Comma 5" xfId="2" xr:uid="{00000000-0005-0000-0000-000003000000}"/>
    <cellStyle name="Normal" xfId="0" builtinId="0"/>
    <cellStyle name="Normal 2" xfId="10" xr:uid="{6E4B71BF-0C66-46DE-B341-716C1378A388}"/>
    <cellStyle name="Normal 2 2" xfId="4" xr:uid="{00000000-0005-0000-0000-000005000000}"/>
    <cellStyle name="Normal 3 2" xfId="5" xr:uid="{00000000-0005-0000-0000-000006000000}"/>
    <cellStyle name="Normal 6" xfId="1" xr:uid="{00000000-0005-0000-0000-000007000000}"/>
    <cellStyle name="Normal_Draft PTTCHTx" xfId="3" xr:uid="{00000000-0005-0000-0000-000008000000}"/>
    <cellStyle name="Percent" xfId="9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2"/>
  <sheetViews>
    <sheetView tabSelected="1" topLeftCell="A10" zoomScale="90" zoomScaleNormal="90" zoomScaleSheetLayoutView="90" zoomScalePageLayoutView="70" workbookViewId="0">
      <selection activeCell="B16" sqref="B16"/>
    </sheetView>
  </sheetViews>
  <sheetFormatPr defaultColWidth="10.36328125" defaultRowHeight="21.15" customHeight="1"/>
  <cols>
    <col min="1" max="1" width="49.7265625" style="72" customWidth="1"/>
    <col min="2" max="2" width="7.36328125" style="72" customWidth="1"/>
    <col min="3" max="3" width="1.7265625" style="72" customWidth="1"/>
    <col min="4" max="4" width="13.26953125" style="73" customWidth="1"/>
    <col min="5" max="5" width="1.7265625" style="72" customWidth="1"/>
    <col min="6" max="6" width="13.26953125" style="73" customWidth="1"/>
    <col min="7" max="7" width="1.7265625" style="73" customWidth="1"/>
    <col min="8" max="8" width="13.26953125" style="73" customWidth="1"/>
    <col min="9" max="9" width="1.7265625" style="72" customWidth="1"/>
    <col min="10" max="10" width="13.26953125" style="73" customWidth="1"/>
    <col min="11" max="11" width="0.90625" style="72" customWidth="1"/>
    <col min="12" max="16384" width="10.36328125" style="72"/>
  </cols>
  <sheetData>
    <row r="1" spans="1:27" s="3" customFormat="1" ht="24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27" s="3" customFormat="1" ht="24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27" s="4" customFormat="1" ht="24" customHeight="1">
      <c r="A3" s="138" t="s">
        <v>155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27" s="8" customFormat="1" ht="21.15" customHeight="1">
      <c r="A4" s="27"/>
      <c r="B4" s="18"/>
      <c r="C4" s="27"/>
      <c r="D4" s="18"/>
      <c r="E4" s="18"/>
      <c r="F4" s="18"/>
      <c r="G4" s="27"/>
      <c r="H4" s="27"/>
      <c r="I4" s="27"/>
      <c r="J4" s="28" t="s">
        <v>2</v>
      </c>
    </row>
    <row r="5" spans="1:27" s="10" customFormat="1" ht="10.25" customHeight="1">
      <c r="B5" s="29"/>
      <c r="C5" s="30"/>
      <c r="D5" s="30"/>
      <c r="E5" s="30"/>
      <c r="F5" s="30"/>
      <c r="G5" s="30"/>
      <c r="H5" s="30"/>
      <c r="I5" s="30"/>
      <c r="J5" s="30"/>
    </row>
    <row r="6" spans="1:27" s="10" customFormat="1" ht="21.15" customHeight="1">
      <c r="B6" s="9" t="s">
        <v>3</v>
      </c>
      <c r="C6" s="31"/>
      <c r="D6" s="137" t="s">
        <v>4</v>
      </c>
      <c r="E6" s="137"/>
      <c r="F6" s="137"/>
      <c r="G6" s="31"/>
      <c r="H6" s="137" t="s">
        <v>5</v>
      </c>
      <c r="I6" s="137"/>
      <c r="J6" s="137"/>
    </row>
    <row r="7" spans="1:27" s="10" customFormat="1" ht="21.15" customHeight="1">
      <c r="C7" s="32"/>
      <c r="D7" s="19" t="s">
        <v>6</v>
      </c>
      <c r="E7" s="33"/>
      <c r="F7" s="19" t="s">
        <v>6</v>
      </c>
      <c r="G7" s="32"/>
      <c r="H7" s="19" t="s">
        <v>6</v>
      </c>
      <c r="I7" s="33"/>
      <c r="J7" s="19" t="s">
        <v>6</v>
      </c>
    </row>
    <row r="8" spans="1:27" s="10" customFormat="1" ht="21.15" customHeight="1">
      <c r="B8" s="29"/>
      <c r="C8" s="32"/>
      <c r="D8" s="19" t="s">
        <v>154</v>
      </c>
      <c r="E8" s="30"/>
      <c r="F8" s="19" t="s">
        <v>7</v>
      </c>
      <c r="G8" s="32"/>
      <c r="H8" s="19" t="s">
        <v>154</v>
      </c>
      <c r="I8" s="30"/>
      <c r="J8" s="19" t="s">
        <v>7</v>
      </c>
    </row>
    <row r="9" spans="1:27" s="10" customFormat="1" ht="21.15" customHeight="1">
      <c r="B9" s="29"/>
      <c r="C9" s="30"/>
      <c r="D9" s="34">
        <v>2569</v>
      </c>
      <c r="E9" s="30"/>
      <c r="F9" s="34">
        <v>2568</v>
      </c>
      <c r="G9" s="30"/>
      <c r="H9" s="34">
        <v>2569</v>
      </c>
      <c r="I9" s="30"/>
      <c r="J9" s="34">
        <v>2568</v>
      </c>
    </row>
    <row r="10" spans="1:27" s="10" customFormat="1" ht="21.15" customHeight="1">
      <c r="B10" s="29"/>
      <c r="C10" s="30"/>
      <c r="D10" s="19" t="s">
        <v>8</v>
      </c>
      <c r="E10" s="35"/>
      <c r="F10" s="35"/>
      <c r="G10" s="30"/>
      <c r="H10" s="19" t="s">
        <v>8</v>
      </c>
      <c r="I10" s="30"/>
      <c r="J10" s="30"/>
    </row>
    <row r="11" spans="1:27" s="39" customFormat="1" ht="21.15" customHeight="1">
      <c r="A11" s="36" t="s">
        <v>9</v>
      </c>
      <c r="B11" s="37"/>
      <c r="C11" s="37"/>
      <c r="D11" s="38"/>
      <c r="E11" s="38"/>
      <c r="F11" s="38"/>
      <c r="G11" s="38"/>
      <c r="H11" s="38"/>
      <c r="I11" s="38"/>
      <c r="J11" s="38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pans="1:27" s="39" customFormat="1" ht="21.15" customHeight="1">
      <c r="A12" s="40" t="s">
        <v>10</v>
      </c>
      <c r="B12" s="37"/>
      <c r="C12" s="37"/>
      <c r="D12" s="41"/>
      <c r="E12" s="41"/>
      <c r="F12" s="41"/>
      <c r="G12" s="41"/>
      <c r="H12" s="41"/>
      <c r="I12" s="41"/>
      <c r="J12" s="41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s="39" customFormat="1" ht="21.15" customHeight="1">
      <c r="A13" s="42" t="s">
        <v>11</v>
      </c>
      <c r="B13" s="37"/>
      <c r="C13" s="37"/>
      <c r="D13" s="43">
        <v>522744</v>
      </c>
      <c r="E13" s="44"/>
      <c r="F13" s="43">
        <v>479826</v>
      </c>
      <c r="G13" s="44"/>
      <c r="H13" s="43">
        <v>521814</v>
      </c>
      <c r="I13" s="44"/>
      <c r="J13" s="43">
        <v>479237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s="39" customFormat="1" ht="21.15" customHeight="1">
      <c r="A14" s="42" t="s">
        <v>12</v>
      </c>
      <c r="B14" s="45" t="s">
        <v>137</v>
      </c>
      <c r="C14" s="37"/>
      <c r="D14" s="43">
        <v>138327</v>
      </c>
      <c r="E14" s="44"/>
      <c r="F14" s="43">
        <v>157939</v>
      </c>
      <c r="G14" s="44"/>
      <c r="H14" s="43">
        <v>156641</v>
      </c>
      <c r="I14" s="44"/>
      <c r="J14" s="43">
        <v>173684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s="39" customFormat="1" ht="21.15" customHeight="1">
      <c r="A15" s="42" t="s">
        <v>188</v>
      </c>
      <c r="B15" s="45">
        <v>4</v>
      </c>
      <c r="C15" s="37"/>
      <c r="D15" s="114">
        <v>0</v>
      </c>
      <c r="E15" s="43"/>
      <c r="F15" s="114">
        <v>0</v>
      </c>
      <c r="G15" s="44"/>
      <c r="H15" s="114">
        <v>0</v>
      </c>
      <c r="I15" s="44"/>
      <c r="J15" s="114">
        <v>0</v>
      </c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s="39" customFormat="1" ht="21.15" customHeight="1">
      <c r="A16" s="42" t="s">
        <v>13</v>
      </c>
      <c r="B16" s="45" t="s">
        <v>14</v>
      </c>
      <c r="C16" s="37"/>
      <c r="D16" s="43">
        <v>339388</v>
      </c>
      <c r="E16" s="44"/>
      <c r="F16" s="43">
        <v>362047</v>
      </c>
      <c r="G16" s="44"/>
      <c r="H16" s="43">
        <v>325987</v>
      </c>
      <c r="I16" s="44"/>
      <c r="J16" s="43">
        <v>347464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s="39" customFormat="1" ht="21.15" customHeight="1">
      <c r="A17" s="42" t="s">
        <v>15</v>
      </c>
      <c r="B17" s="45" t="s">
        <v>16</v>
      </c>
      <c r="C17" s="37"/>
      <c r="D17" s="43">
        <v>373338</v>
      </c>
      <c r="E17" s="44"/>
      <c r="F17" s="43">
        <v>368653</v>
      </c>
      <c r="G17" s="44"/>
      <c r="H17" s="43">
        <v>373338</v>
      </c>
      <c r="I17" s="44"/>
      <c r="J17" s="43">
        <v>368653</v>
      </c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s="39" customFormat="1" ht="21.15" customHeight="1">
      <c r="A18" s="42" t="s">
        <v>17</v>
      </c>
      <c r="B18" s="46"/>
      <c r="C18" s="37"/>
      <c r="D18" s="43">
        <v>6246</v>
      </c>
      <c r="E18" s="44"/>
      <c r="F18" s="43">
        <v>5218</v>
      </c>
      <c r="G18" s="44"/>
      <c r="H18" s="43">
        <v>6246</v>
      </c>
      <c r="I18" s="44"/>
      <c r="J18" s="43">
        <v>5218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  <row r="19" spans="1:27" s="39" customFormat="1" ht="21.15" customHeight="1">
      <c r="A19" s="47" t="s">
        <v>18</v>
      </c>
      <c r="B19" s="46"/>
      <c r="C19" s="37"/>
      <c r="D19" s="48">
        <f>SUM(D13:D18)</f>
        <v>1380043</v>
      </c>
      <c r="E19" s="44"/>
      <c r="F19" s="48">
        <f>SUM(F13:F18)</f>
        <v>1373683</v>
      </c>
      <c r="G19" s="44"/>
      <c r="H19" s="48">
        <f>SUM(H13:H18)</f>
        <v>1384026</v>
      </c>
      <c r="I19" s="44"/>
      <c r="J19" s="48">
        <f>SUM(J13:J18)</f>
        <v>1374256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39" customFormat="1" ht="21.15" customHeight="1">
      <c r="A20" s="47"/>
      <c r="B20" s="46"/>
      <c r="C20" s="37"/>
      <c r="D20" s="57"/>
      <c r="E20" s="44"/>
      <c r="F20" s="57"/>
      <c r="G20" s="44"/>
      <c r="H20" s="57"/>
      <c r="I20" s="44"/>
      <c r="J20" s="57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39" customFormat="1" ht="21.15" customHeight="1">
      <c r="A21" s="40" t="s">
        <v>19</v>
      </c>
      <c r="B21" s="46"/>
      <c r="C21" s="37"/>
      <c r="D21" s="44"/>
      <c r="E21" s="44"/>
      <c r="F21" s="44"/>
      <c r="G21" s="44"/>
      <c r="H21" s="44"/>
      <c r="I21" s="44"/>
      <c r="J21" s="44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39" customFormat="1" ht="21.15" customHeight="1">
      <c r="A22" s="42" t="s">
        <v>20</v>
      </c>
      <c r="B22" s="46"/>
      <c r="C22" s="37"/>
      <c r="D22" s="43">
        <v>5106</v>
      </c>
      <c r="E22" s="43"/>
      <c r="F22" s="43">
        <v>5106</v>
      </c>
      <c r="G22" s="43"/>
      <c r="H22" s="43">
        <v>5106</v>
      </c>
      <c r="I22" s="44"/>
      <c r="J22" s="43">
        <v>5106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s="39" customFormat="1" ht="21.15" customHeight="1">
      <c r="A23" s="42" t="s">
        <v>21</v>
      </c>
      <c r="B23" s="45" t="s">
        <v>22</v>
      </c>
      <c r="C23" s="37"/>
      <c r="D23" s="114">
        <v>0</v>
      </c>
      <c r="E23" s="43"/>
      <c r="F23" s="114">
        <v>0</v>
      </c>
      <c r="G23" s="44"/>
      <c r="H23" s="114">
        <v>0</v>
      </c>
      <c r="I23" s="44"/>
      <c r="J23" s="114">
        <v>0</v>
      </c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27" s="39" customFormat="1" ht="21.15" customHeight="1">
      <c r="A24" s="42" t="s">
        <v>23</v>
      </c>
      <c r="B24" s="45" t="s">
        <v>24</v>
      </c>
      <c r="C24" s="37"/>
      <c r="D24" s="43">
        <v>22322</v>
      </c>
      <c r="E24" s="44"/>
      <c r="F24" s="43">
        <v>22390</v>
      </c>
      <c r="G24" s="44"/>
      <c r="H24" s="43">
        <v>16809</v>
      </c>
      <c r="I24" s="44"/>
      <c r="J24" s="43">
        <v>16809</v>
      </c>
      <c r="M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 s="39" customFormat="1" ht="21.15" customHeight="1">
      <c r="A25" s="42" t="s">
        <v>25</v>
      </c>
      <c r="B25" s="45" t="s">
        <v>137</v>
      </c>
      <c r="C25" s="37"/>
      <c r="D25" s="43">
        <v>816</v>
      </c>
      <c r="E25" s="44"/>
      <c r="F25" s="43">
        <v>1482</v>
      </c>
      <c r="G25" s="43"/>
      <c r="H25" s="43">
        <v>816</v>
      </c>
      <c r="I25" s="44"/>
      <c r="J25" s="43">
        <v>3188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27" s="39" customFormat="1" ht="21.15" customHeight="1">
      <c r="A26" s="42" t="s">
        <v>26</v>
      </c>
      <c r="B26" s="45" t="s">
        <v>27</v>
      </c>
      <c r="C26" s="37"/>
      <c r="D26" s="43">
        <v>188439</v>
      </c>
      <c r="E26" s="44"/>
      <c r="F26" s="43">
        <v>177157</v>
      </c>
      <c r="G26" s="44"/>
      <c r="H26" s="43">
        <v>183643</v>
      </c>
      <c r="I26" s="44"/>
      <c r="J26" s="43">
        <v>172230</v>
      </c>
      <c r="M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</row>
    <row r="27" spans="1:27" s="39" customFormat="1" ht="21.15" customHeight="1">
      <c r="A27" s="42" t="s">
        <v>28</v>
      </c>
      <c r="B27" s="45" t="s">
        <v>29</v>
      </c>
      <c r="C27" s="37"/>
      <c r="D27" s="43">
        <v>496029</v>
      </c>
      <c r="E27" s="44"/>
      <c r="F27" s="43">
        <v>455123</v>
      </c>
      <c r="G27" s="44"/>
      <c r="H27" s="43">
        <v>488307</v>
      </c>
      <c r="I27" s="44"/>
      <c r="J27" s="43">
        <v>446714</v>
      </c>
      <c r="M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spans="1:27" s="39" customFormat="1" ht="21.15" customHeight="1">
      <c r="A28" s="42" t="s">
        <v>140</v>
      </c>
      <c r="B28" s="46"/>
      <c r="C28" s="37"/>
      <c r="D28" s="43">
        <v>62695</v>
      </c>
      <c r="E28" s="44"/>
      <c r="F28" s="43">
        <v>62318</v>
      </c>
      <c r="G28" s="44"/>
      <c r="H28" s="43">
        <v>62690</v>
      </c>
      <c r="I28" s="44"/>
      <c r="J28" s="43">
        <v>62312</v>
      </c>
      <c r="M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spans="1:27" s="39" customFormat="1" ht="21.15" customHeight="1">
      <c r="A29" s="42" t="s">
        <v>30</v>
      </c>
      <c r="B29" s="46"/>
      <c r="C29" s="37"/>
      <c r="D29" s="43">
        <v>33502</v>
      </c>
      <c r="E29" s="44"/>
      <c r="F29" s="43">
        <v>35003</v>
      </c>
      <c r="G29" s="44"/>
      <c r="H29" s="43">
        <v>33130</v>
      </c>
      <c r="I29" s="44"/>
      <c r="J29" s="43">
        <v>34575</v>
      </c>
      <c r="M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spans="1:27" s="39" customFormat="1" ht="21.15" customHeight="1">
      <c r="A30" s="42" t="s">
        <v>31</v>
      </c>
      <c r="B30" s="46"/>
      <c r="C30" s="37"/>
      <c r="D30" s="49">
        <v>75728</v>
      </c>
      <c r="E30" s="44"/>
      <c r="F30" s="49">
        <v>73074</v>
      </c>
      <c r="G30" s="44"/>
      <c r="H30" s="49">
        <v>71288</v>
      </c>
      <c r="I30" s="44"/>
      <c r="J30" s="49">
        <v>68124</v>
      </c>
      <c r="M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 spans="1:27" s="39" customFormat="1" ht="21.15" customHeight="1">
      <c r="A31" s="47" t="s">
        <v>32</v>
      </c>
      <c r="B31" s="46"/>
      <c r="C31" s="37"/>
      <c r="D31" s="49">
        <f>SUM(D22:D30)</f>
        <v>884637</v>
      </c>
      <c r="E31" s="44"/>
      <c r="F31" s="49">
        <f>SUM(F22:F30)</f>
        <v>831653</v>
      </c>
      <c r="G31" s="44"/>
      <c r="H31" s="49">
        <f>SUM(H22:H30)</f>
        <v>861789</v>
      </c>
      <c r="I31" s="44"/>
      <c r="J31" s="49">
        <f>SUM(J22:J30)</f>
        <v>809058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spans="1:27" s="39" customFormat="1" ht="21.15" customHeight="1" thickBot="1">
      <c r="A32" s="50" t="s">
        <v>33</v>
      </c>
      <c r="B32" s="51"/>
      <c r="C32" s="52"/>
      <c r="D32" s="53">
        <f>D31+D19</f>
        <v>2264680</v>
      </c>
      <c r="E32" s="44"/>
      <c r="F32" s="53">
        <f>F31+F19</f>
        <v>2205336</v>
      </c>
      <c r="G32" s="44"/>
      <c r="H32" s="53">
        <f>H31+H19</f>
        <v>2245815</v>
      </c>
      <c r="I32" s="44"/>
      <c r="J32" s="53">
        <f>J31+J19</f>
        <v>2183314</v>
      </c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7" s="39" customFormat="1" ht="21.15" customHeight="1" thickTop="1">
      <c r="A33" s="50"/>
      <c r="B33" s="51"/>
      <c r="C33" s="52"/>
      <c r="D33" s="54"/>
      <c r="E33" s="41"/>
      <c r="F33" s="54"/>
      <c r="G33" s="41"/>
      <c r="H33" s="54"/>
      <c r="I33" s="41"/>
      <c r="J33" s="54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 s="39" customFormat="1" ht="21.15" customHeight="1">
      <c r="A34" s="50"/>
      <c r="B34" s="51"/>
      <c r="C34" s="52"/>
      <c r="D34" s="54"/>
      <c r="E34" s="41"/>
      <c r="F34" s="54"/>
      <c r="G34" s="41"/>
      <c r="H34" s="54"/>
      <c r="I34" s="41"/>
      <c r="J34" s="54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spans="1:27" s="39" customFormat="1" ht="21.15" customHeight="1">
      <c r="A35" s="50"/>
      <c r="B35" s="51"/>
      <c r="C35" s="52"/>
      <c r="D35" s="54"/>
      <c r="E35" s="41"/>
      <c r="F35" s="54"/>
      <c r="G35" s="41"/>
      <c r="H35" s="54"/>
      <c r="I35" s="41"/>
      <c r="J35" s="54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spans="1:27" s="39" customFormat="1" ht="21.15" customHeight="1">
      <c r="A36" s="50"/>
      <c r="B36" s="51"/>
      <c r="C36" s="52"/>
      <c r="D36" s="55"/>
      <c r="E36" s="38"/>
      <c r="F36" s="55"/>
      <c r="G36" s="38"/>
      <c r="H36" s="55"/>
      <c r="I36" s="38"/>
      <c r="J36" s="55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7" s="39" customFormat="1" ht="21.15" customHeight="1">
      <c r="A37" s="50"/>
      <c r="B37" s="51"/>
      <c r="C37" s="52"/>
      <c r="D37" s="55"/>
      <c r="E37" s="38"/>
      <c r="F37" s="55"/>
      <c r="G37" s="38"/>
      <c r="H37" s="55"/>
      <c r="I37" s="38"/>
      <c r="J37" s="55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7" s="39" customFormat="1" ht="21.15" customHeight="1">
      <c r="A38" s="50"/>
      <c r="B38" s="51"/>
      <c r="C38" s="52"/>
      <c r="D38" s="55"/>
      <c r="E38" s="38"/>
      <c r="F38" s="55"/>
      <c r="G38" s="38"/>
      <c r="H38" s="55"/>
      <c r="I38" s="38"/>
      <c r="J38" s="55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spans="1:27" s="39" customFormat="1" ht="21.15" customHeight="1">
      <c r="A39" s="50"/>
      <c r="B39" s="51"/>
      <c r="C39" s="52"/>
      <c r="D39" s="55"/>
      <c r="E39" s="38"/>
      <c r="F39" s="55"/>
      <c r="G39" s="38"/>
      <c r="H39" s="55"/>
      <c r="I39" s="38"/>
      <c r="J39" s="55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27" s="39" customFormat="1" ht="21.15" customHeight="1">
      <c r="A40" s="50"/>
      <c r="B40" s="51"/>
      <c r="C40" s="52"/>
      <c r="D40" s="55"/>
      <c r="E40" s="38"/>
      <c r="F40" s="55"/>
      <c r="G40" s="38"/>
      <c r="H40" s="55"/>
      <c r="I40" s="38"/>
      <c r="J40" s="55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spans="1:27" s="39" customFormat="1" ht="21.15" customHeight="1">
      <c r="A41" s="50"/>
      <c r="B41" s="51"/>
      <c r="C41" s="52"/>
      <c r="D41" s="55"/>
      <c r="E41" s="38"/>
      <c r="F41" s="55"/>
      <c r="G41" s="38"/>
      <c r="H41" s="55"/>
      <c r="I41" s="38"/>
      <c r="J41" s="55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spans="1:27" s="39" customFormat="1" ht="21.15" customHeight="1">
      <c r="A42" s="50"/>
      <c r="B42" s="51"/>
      <c r="C42" s="52"/>
      <c r="D42" s="55"/>
      <c r="E42" s="38"/>
      <c r="F42" s="55"/>
      <c r="G42" s="38"/>
      <c r="H42" s="55"/>
      <c r="I42" s="38"/>
      <c r="J42" s="55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spans="1:27" s="39" customFormat="1" ht="21.15" customHeight="1">
      <c r="A43" s="50"/>
      <c r="B43" s="51"/>
      <c r="C43" s="52"/>
      <c r="D43" s="55"/>
      <c r="E43" s="38"/>
      <c r="F43" s="55"/>
      <c r="G43" s="38"/>
      <c r="H43" s="55"/>
      <c r="I43" s="38"/>
      <c r="J43" s="55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spans="1:27" s="39" customFormat="1" ht="21.15" customHeight="1">
      <c r="A44" s="50"/>
      <c r="B44" s="51"/>
      <c r="C44" s="52"/>
      <c r="D44" s="55"/>
      <c r="E44" s="38"/>
      <c r="F44" s="55"/>
      <c r="G44" s="38"/>
      <c r="H44" s="55"/>
      <c r="I44" s="38"/>
      <c r="J44" s="55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</row>
    <row r="45" spans="1:27" s="39" customFormat="1" ht="21.15" customHeight="1">
      <c r="A45" s="50"/>
      <c r="B45" s="51"/>
      <c r="C45" s="52"/>
      <c r="D45" s="55"/>
      <c r="E45" s="38"/>
      <c r="F45" s="55"/>
      <c r="G45" s="38"/>
      <c r="H45" s="55"/>
      <c r="I45" s="38"/>
      <c r="J45" s="55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</row>
    <row r="46" spans="1:27" s="39" customFormat="1" ht="21.15" customHeight="1">
      <c r="A46" s="56" t="s">
        <v>34</v>
      </c>
      <c r="B46" s="51"/>
      <c r="C46" s="52"/>
      <c r="D46" s="55"/>
      <c r="E46" s="38"/>
      <c r="F46" s="55"/>
      <c r="G46" s="38"/>
      <c r="H46" s="55"/>
      <c r="I46" s="38"/>
      <c r="J46" s="55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</row>
    <row r="47" spans="1:27" s="39" customFormat="1" ht="21.15" customHeight="1">
      <c r="B47" s="52"/>
      <c r="C47" s="52"/>
      <c r="D47" s="55"/>
      <c r="E47" s="38"/>
      <c r="F47" s="55"/>
      <c r="G47" s="38"/>
      <c r="H47" s="55"/>
      <c r="I47" s="38"/>
      <c r="J47" s="55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</row>
    <row r="48" spans="1:27" s="39" customFormat="1" ht="21.15" customHeight="1">
      <c r="A48" s="138" t="s">
        <v>0</v>
      </c>
      <c r="B48" s="138"/>
      <c r="C48" s="138"/>
      <c r="D48" s="138"/>
      <c r="E48" s="138"/>
      <c r="F48" s="138"/>
      <c r="G48" s="138"/>
      <c r="H48" s="138"/>
      <c r="I48" s="138"/>
      <c r="J48" s="138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</row>
    <row r="49" spans="1:27" s="3" customFormat="1" ht="24" customHeight="1">
      <c r="A49" s="138" t="s">
        <v>152</v>
      </c>
      <c r="B49" s="138"/>
      <c r="C49" s="138"/>
      <c r="D49" s="138"/>
      <c r="E49" s="138"/>
      <c r="F49" s="138"/>
      <c r="G49" s="138"/>
      <c r="H49" s="138"/>
      <c r="I49" s="138"/>
      <c r="J49" s="138"/>
      <c r="L49" s="39"/>
      <c r="M49" s="10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s="4" customFormat="1" ht="24" customHeight="1">
      <c r="A50" s="138" t="s">
        <v>155</v>
      </c>
      <c r="B50" s="138"/>
      <c r="C50" s="138"/>
      <c r="D50" s="138"/>
      <c r="E50" s="138"/>
      <c r="F50" s="138"/>
      <c r="G50" s="138"/>
      <c r="H50" s="138"/>
      <c r="I50" s="138"/>
      <c r="J50" s="138"/>
      <c r="L50" s="39"/>
      <c r="M50" s="10"/>
    </row>
    <row r="51" spans="1:27" s="10" customFormat="1" ht="21.15" customHeight="1">
      <c r="A51" s="27"/>
      <c r="B51" s="18"/>
      <c r="C51" s="27"/>
      <c r="D51" s="18"/>
      <c r="E51" s="18"/>
      <c r="F51" s="18"/>
      <c r="G51" s="27"/>
      <c r="H51" s="27"/>
      <c r="I51" s="27"/>
      <c r="J51" s="28" t="s">
        <v>2</v>
      </c>
      <c r="L51" s="39"/>
    </row>
    <row r="52" spans="1:27" s="10" customFormat="1" ht="10.25" customHeight="1">
      <c r="B52" s="29"/>
      <c r="C52" s="30"/>
      <c r="D52" s="30"/>
      <c r="E52" s="30"/>
      <c r="F52" s="30"/>
      <c r="G52" s="30"/>
      <c r="H52" s="30"/>
      <c r="I52" s="30"/>
      <c r="J52" s="30"/>
      <c r="L52" s="39"/>
    </row>
    <row r="53" spans="1:27" s="10" customFormat="1" ht="21.15" customHeight="1">
      <c r="B53" s="9" t="s">
        <v>3</v>
      </c>
      <c r="C53" s="31"/>
      <c r="D53" s="137" t="s">
        <v>4</v>
      </c>
      <c r="E53" s="137"/>
      <c r="F53" s="137"/>
      <c r="G53" s="31"/>
      <c r="H53" s="137" t="s">
        <v>5</v>
      </c>
      <c r="I53" s="137"/>
      <c r="J53" s="137"/>
      <c r="L53" s="39"/>
    </row>
    <row r="54" spans="1:27" s="10" customFormat="1" ht="21.15" customHeight="1">
      <c r="C54" s="32"/>
      <c r="D54" s="19" t="s">
        <v>6</v>
      </c>
      <c r="E54" s="33"/>
      <c r="F54" s="19" t="s">
        <v>6</v>
      </c>
      <c r="G54" s="32"/>
      <c r="H54" s="19" t="s">
        <v>6</v>
      </c>
      <c r="I54" s="33"/>
      <c r="J54" s="19" t="s">
        <v>6</v>
      </c>
      <c r="L54" s="39"/>
    </row>
    <row r="55" spans="1:27" s="10" customFormat="1" ht="21.15" customHeight="1">
      <c r="B55" s="29"/>
      <c r="C55" s="32"/>
      <c r="D55" s="19" t="s">
        <v>154</v>
      </c>
      <c r="E55" s="30"/>
      <c r="F55" s="19" t="s">
        <v>7</v>
      </c>
      <c r="G55" s="32"/>
      <c r="H55" s="19" t="s">
        <v>154</v>
      </c>
      <c r="I55" s="30"/>
      <c r="J55" s="19" t="s">
        <v>7</v>
      </c>
      <c r="L55" s="39"/>
    </row>
    <row r="56" spans="1:27" s="10" customFormat="1" ht="21.15" customHeight="1">
      <c r="B56" s="29"/>
      <c r="C56" s="30"/>
      <c r="D56" s="34">
        <v>2569</v>
      </c>
      <c r="E56" s="30"/>
      <c r="F56" s="34">
        <v>2568</v>
      </c>
      <c r="G56" s="30"/>
      <c r="H56" s="34">
        <v>2569</v>
      </c>
      <c r="I56" s="30"/>
      <c r="J56" s="34">
        <v>2568</v>
      </c>
      <c r="L56" s="39"/>
    </row>
    <row r="57" spans="1:27" s="10" customFormat="1" ht="21.15" customHeight="1">
      <c r="B57" s="29"/>
      <c r="C57" s="30"/>
      <c r="D57" s="19" t="s">
        <v>8</v>
      </c>
      <c r="E57" s="35"/>
      <c r="F57" s="35"/>
      <c r="G57" s="30"/>
      <c r="H57" s="19" t="s">
        <v>8</v>
      </c>
      <c r="I57" s="30"/>
      <c r="J57" s="30"/>
      <c r="L57" s="39"/>
    </row>
    <row r="58" spans="1:27" s="39" customFormat="1" ht="21.15" customHeight="1">
      <c r="A58" s="36" t="s">
        <v>35</v>
      </c>
      <c r="B58" s="37"/>
      <c r="C58" s="37"/>
      <c r="D58" s="37"/>
      <c r="E58" s="37"/>
      <c r="F58" s="37"/>
      <c r="G58" s="37"/>
      <c r="H58" s="37"/>
      <c r="I58" s="37"/>
      <c r="J58" s="37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spans="1:27" s="39" customFormat="1" ht="21.15" customHeight="1">
      <c r="A59" s="40" t="s">
        <v>36</v>
      </c>
      <c r="B59" s="37"/>
      <c r="C59" s="37"/>
      <c r="D59" s="44"/>
      <c r="E59" s="44"/>
      <c r="F59" s="44"/>
      <c r="G59" s="57"/>
      <c r="H59" s="57"/>
      <c r="I59" s="57"/>
      <c r="J59" s="57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</row>
    <row r="60" spans="1:27" s="39" customFormat="1" ht="21.15" customHeight="1">
      <c r="A60" s="42" t="s">
        <v>37</v>
      </c>
      <c r="B60" s="46"/>
      <c r="C60" s="37"/>
      <c r="D60" s="58">
        <v>67138</v>
      </c>
      <c r="E60" s="44"/>
      <c r="F60" s="58">
        <v>87171</v>
      </c>
      <c r="G60" s="44"/>
      <c r="H60" s="58">
        <v>63309</v>
      </c>
      <c r="I60" s="44"/>
      <c r="J60" s="58">
        <v>83038</v>
      </c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</row>
    <row r="61" spans="1:27" s="39" customFormat="1" ht="21.15" customHeight="1">
      <c r="A61" s="42" t="s">
        <v>38</v>
      </c>
      <c r="B61" s="46"/>
      <c r="C61" s="37"/>
      <c r="D61" s="58">
        <v>107971</v>
      </c>
      <c r="E61" s="44"/>
      <c r="F61" s="43">
        <v>99206</v>
      </c>
      <c r="G61" s="44"/>
      <c r="H61" s="58">
        <v>104262</v>
      </c>
      <c r="I61" s="44"/>
      <c r="J61" s="59">
        <v>95389</v>
      </c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</row>
    <row r="62" spans="1:27" s="39" customFormat="1" ht="21.15" customHeight="1">
      <c r="A62" s="42" t="s">
        <v>39</v>
      </c>
      <c r="B62" s="46"/>
      <c r="C62" s="37"/>
      <c r="D62" s="58">
        <v>14008</v>
      </c>
      <c r="E62" s="44"/>
      <c r="F62" s="43">
        <v>7523</v>
      </c>
      <c r="G62" s="44"/>
      <c r="H62" s="58">
        <v>13977</v>
      </c>
      <c r="I62" s="44"/>
      <c r="J62" s="59">
        <v>7482</v>
      </c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 spans="1:27" s="39" customFormat="1" ht="21.15" customHeight="1">
      <c r="A63" s="42" t="s">
        <v>40</v>
      </c>
      <c r="B63" s="46"/>
      <c r="C63" s="37"/>
      <c r="D63" s="114">
        <v>0</v>
      </c>
      <c r="E63" s="44"/>
      <c r="F63" s="43">
        <v>5023</v>
      </c>
      <c r="G63" s="44"/>
      <c r="H63" s="114">
        <v>0</v>
      </c>
      <c r="I63" s="44"/>
      <c r="J63" s="59">
        <v>5023</v>
      </c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</row>
    <row r="64" spans="1:27" s="39" customFormat="1" ht="21.15" customHeight="1">
      <c r="A64" s="47" t="s">
        <v>41</v>
      </c>
      <c r="B64" s="46"/>
      <c r="C64" s="37"/>
      <c r="D64" s="48">
        <f>SUM(D60:D63)</f>
        <v>189117</v>
      </c>
      <c r="E64" s="44"/>
      <c r="F64" s="48">
        <f>SUM(F60:F63)</f>
        <v>198923</v>
      </c>
      <c r="G64" s="44"/>
      <c r="H64" s="48">
        <f>SUM(H60:H63)</f>
        <v>181548</v>
      </c>
      <c r="I64" s="44"/>
      <c r="J64" s="48">
        <f>SUM(J60:J63)</f>
        <v>190932</v>
      </c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</row>
    <row r="65" spans="1:27" s="39" customFormat="1" ht="21.15" customHeight="1">
      <c r="A65" s="40" t="s">
        <v>42</v>
      </c>
      <c r="B65" s="60"/>
      <c r="C65" s="61"/>
      <c r="D65" s="44"/>
      <c r="E65" s="44"/>
      <c r="F65" s="44"/>
      <c r="G65" s="44"/>
      <c r="H65" s="44"/>
      <c r="I65" s="44"/>
      <c r="J65" s="44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</row>
    <row r="66" spans="1:27" s="39" customFormat="1" ht="21.15" customHeight="1">
      <c r="A66" s="42" t="s">
        <v>43</v>
      </c>
      <c r="B66" s="46"/>
      <c r="C66" s="61"/>
      <c r="D66" s="43">
        <v>431516</v>
      </c>
      <c r="E66" s="44"/>
      <c r="F66" s="43">
        <v>395925</v>
      </c>
      <c r="G66" s="44"/>
      <c r="H66" s="43">
        <v>427114</v>
      </c>
      <c r="I66" s="44"/>
      <c r="J66" s="43">
        <v>390963</v>
      </c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</row>
    <row r="67" spans="1:27" s="39" customFormat="1" ht="21.15" customHeight="1">
      <c r="A67" s="42" t="s">
        <v>44</v>
      </c>
      <c r="B67" s="46"/>
      <c r="C67" s="37"/>
      <c r="D67" s="43">
        <v>20068</v>
      </c>
      <c r="E67" s="44"/>
      <c r="F67" s="43">
        <v>18921</v>
      </c>
      <c r="G67" s="44"/>
      <c r="H67" s="43">
        <v>20068</v>
      </c>
      <c r="I67" s="44"/>
      <c r="J67" s="43">
        <v>18921</v>
      </c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</row>
    <row r="68" spans="1:27" s="39" customFormat="1" ht="21.15" customHeight="1">
      <c r="A68" s="42" t="s">
        <v>45</v>
      </c>
      <c r="B68" s="46"/>
      <c r="C68" s="37"/>
      <c r="D68" s="43">
        <v>24556</v>
      </c>
      <c r="E68" s="44"/>
      <c r="F68" s="43">
        <v>22512</v>
      </c>
      <c r="G68" s="44"/>
      <c r="H68" s="43">
        <v>24315</v>
      </c>
      <c r="I68" s="44"/>
      <c r="J68" s="43">
        <v>22280</v>
      </c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</row>
    <row r="69" spans="1:27" s="39" customFormat="1" ht="21.15" customHeight="1">
      <c r="A69" s="42" t="s">
        <v>46</v>
      </c>
      <c r="B69" s="46"/>
      <c r="C69" s="37"/>
      <c r="D69" s="43">
        <v>835</v>
      </c>
      <c r="E69" s="44"/>
      <c r="F69" s="49">
        <v>1086</v>
      </c>
      <c r="G69" s="44"/>
      <c r="H69" s="43">
        <v>835</v>
      </c>
      <c r="I69" s="44"/>
      <c r="J69" s="49">
        <v>1086</v>
      </c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</row>
    <row r="70" spans="1:27" s="39" customFormat="1" ht="21.15" customHeight="1">
      <c r="A70" s="47" t="s">
        <v>47</v>
      </c>
      <c r="B70" s="46"/>
      <c r="C70" s="37"/>
      <c r="D70" s="62">
        <f>SUM(D66:D69)</f>
        <v>476975</v>
      </c>
      <c r="E70" s="44"/>
      <c r="F70" s="62">
        <f>SUM(F66:F69)</f>
        <v>438444</v>
      </c>
      <c r="G70" s="44"/>
      <c r="H70" s="62">
        <f>SUM(H66:H69)</f>
        <v>472332</v>
      </c>
      <c r="I70" s="44"/>
      <c r="J70" s="62">
        <f>SUM(J66:J69)</f>
        <v>433250</v>
      </c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</row>
    <row r="71" spans="1:27" s="39" customFormat="1" ht="21.15" customHeight="1">
      <c r="A71" s="63" t="s">
        <v>48</v>
      </c>
      <c r="B71" s="46"/>
      <c r="C71" s="37"/>
      <c r="D71" s="64">
        <f>SUM(D64,D70)</f>
        <v>666092</v>
      </c>
      <c r="E71" s="44"/>
      <c r="F71" s="64">
        <f>SUM(F64,F70)</f>
        <v>637367</v>
      </c>
      <c r="G71" s="44"/>
      <c r="H71" s="64">
        <f>SUM(H64,H70)</f>
        <v>653880</v>
      </c>
      <c r="I71" s="44"/>
      <c r="J71" s="64">
        <f>SUM(J64,J70)</f>
        <v>624182</v>
      </c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</row>
    <row r="72" spans="1:27" s="39" customFormat="1" ht="21.15" customHeight="1">
      <c r="A72" s="65"/>
      <c r="B72" s="37"/>
      <c r="C72" s="37"/>
      <c r="D72" s="57"/>
      <c r="E72" s="44"/>
      <c r="F72" s="57"/>
      <c r="G72" s="44"/>
      <c r="H72" s="57"/>
      <c r="I72" s="44"/>
      <c r="J72" s="57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</row>
    <row r="73" spans="1:27" s="39" customFormat="1" ht="21.15" customHeight="1">
      <c r="A73" s="40" t="s">
        <v>49</v>
      </c>
      <c r="B73" s="37"/>
      <c r="C73" s="37"/>
      <c r="D73" s="44"/>
      <c r="E73" s="44"/>
      <c r="F73" s="44"/>
      <c r="G73" s="44"/>
      <c r="H73" s="57"/>
      <c r="I73" s="44"/>
      <c r="J73" s="57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</row>
    <row r="74" spans="1:27" s="39" customFormat="1" ht="21.15" customHeight="1">
      <c r="A74" s="7" t="s">
        <v>50</v>
      </c>
      <c r="B74" s="37"/>
      <c r="C74" s="37"/>
      <c r="D74" s="44"/>
      <c r="E74" s="44"/>
      <c r="F74" s="44"/>
      <c r="G74" s="44"/>
      <c r="H74" s="57"/>
      <c r="I74" s="44"/>
      <c r="J74" s="57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</row>
    <row r="75" spans="1:27" s="39" customFormat="1" ht="21.15" customHeight="1">
      <c r="A75" s="42" t="s">
        <v>51</v>
      </c>
      <c r="B75" s="37"/>
      <c r="C75" s="37"/>
      <c r="D75" s="66"/>
      <c r="E75" s="66"/>
      <c r="F75" s="66"/>
      <c r="G75" s="66"/>
      <c r="H75" s="66"/>
      <c r="I75" s="66"/>
      <c r="J75" s="66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</row>
    <row r="76" spans="1:27" s="39" customFormat="1" ht="21.15" customHeight="1" thickBot="1">
      <c r="A76" s="67" t="s">
        <v>52</v>
      </c>
      <c r="B76" s="37"/>
      <c r="C76" s="37"/>
      <c r="D76" s="68">
        <v>743000</v>
      </c>
      <c r="E76" s="44"/>
      <c r="F76" s="68">
        <v>743000</v>
      </c>
      <c r="G76" s="44"/>
      <c r="H76" s="68">
        <v>743000</v>
      </c>
      <c r="I76" s="44"/>
      <c r="J76" s="68">
        <v>743000</v>
      </c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</row>
    <row r="77" spans="1:27" s="39" customFormat="1" ht="21.15" customHeight="1" thickTop="1">
      <c r="A77" s="42" t="s">
        <v>53</v>
      </c>
      <c r="B77" s="37"/>
      <c r="C77" s="37"/>
      <c r="D77" s="43"/>
      <c r="E77" s="44"/>
      <c r="F77" s="43"/>
      <c r="G77" s="44"/>
      <c r="H77" s="43"/>
      <c r="I77" s="44"/>
      <c r="J77" s="43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</row>
    <row r="78" spans="1:27" s="39" customFormat="1" ht="21.15" customHeight="1">
      <c r="A78" s="67" t="s">
        <v>179</v>
      </c>
      <c r="B78" s="37"/>
      <c r="C78" s="37"/>
      <c r="D78" s="43">
        <v>743000</v>
      </c>
      <c r="E78" s="44"/>
      <c r="F78" s="43">
        <v>743000</v>
      </c>
      <c r="G78" s="44"/>
      <c r="H78" s="43">
        <v>743000</v>
      </c>
      <c r="I78" s="44"/>
      <c r="J78" s="43">
        <v>743000</v>
      </c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</row>
    <row r="79" spans="1:27" s="39" customFormat="1" ht="21.15" customHeight="1">
      <c r="A79" s="7" t="s">
        <v>54</v>
      </c>
      <c r="B79" s="37"/>
      <c r="C79" s="37"/>
      <c r="D79" s="43">
        <v>823125</v>
      </c>
      <c r="E79" s="44"/>
      <c r="F79" s="57">
        <v>823125</v>
      </c>
      <c r="G79" s="44"/>
      <c r="H79" s="43">
        <v>823125</v>
      </c>
      <c r="I79" s="44"/>
      <c r="J79" s="57">
        <v>823125</v>
      </c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</row>
    <row r="80" spans="1:27" s="39" customFormat="1" ht="21.15" customHeight="1">
      <c r="A80" s="69" t="s">
        <v>55</v>
      </c>
      <c r="B80" s="37"/>
      <c r="C80" s="37"/>
      <c r="D80" s="57"/>
      <c r="E80" s="44"/>
      <c r="F80" s="57"/>
      <c r="G80" s="44"/>
      <c r="H80" s="57"/>
      <c r="I80" s="44"/>
      <c r="J80" s="57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</row>
    <row r="81" spans="1:27" s="39" customFormat="1" ht="21.15" customHeight="1">
      <c r="A81" s="42" t="s">
        <v>139</v>
      </c>
      <c r="B81" s="37"/>
      <c r="C81" s="37"/>
      <c r="D81" s="43">
        <v>74300</v>
      </c>
      <c r="E81" s="44"/>
      <c r="F81" s="43">
        <v>74300</v>
      </c>
      <c r="G81" s="44"/>
      <c r="H81" s="43">
        <v>74300</v>
      </c>
      <c r="I81" s="44"/>
      <c r="J81" s="43">
        <v>74300</v>
      </c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</row>
    <row r="82" spans="1:27" s="39" customFormat="1" ht="21.15" customHeight="1">
      <c r="A82" s="42" t="s">
        <v>56</v>
      </c>
      <c r="B82" s="37"/>
      <c r="C82" s="37"/>
      <c r="D82" s="43">
        <f>17265+711</f>
        <v>17976</v>
      </c>
      <c r="E82" s="44"/>
      <c r="F82" s="57">
        <v>-13262</v>
      </c>
      <c r="G82" s="44"/>
      <c r="H82" s="43">
        <v>759</v>
      </c>
      <c r="I82" s="44"/>
      <c r="J82" s="57">
        <v>-32044</v>
      </c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</row>
    <row r="83" spans="1:27" s="39" customFormat="1" ht="21.15" customHeight="1">
      <c r="A83" s="70" t="s">
        <v>57</v>
      </c>
      <c r="B83" s="37"/>
      <c r="C83" s="37"/>
      <c r="D83" s="49">
        <f>-51135-363</f>
        <v>-51498</v>
      </c>
      <c r="E83" s="44"/>
      <c r="F83" s="49">
        <v>-52374</v>
      </c>
      <c r="G83" s="44"/>
      <c r="H83" s="49">
        <v>-49249</v>
      </c>
      <c r="I83" s="44"/>
      <c r="J83" s="49">
        <v>-49249</v>
      </c>
      <c r="K83" s="12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</row>
    <row r="84" spans="1:27" s="39" customFormat="1" ht="21.15" customHeight="1">
      <c r="A84" s="71" t="s">
        <v>58</v>
      </c>
      <c r="B84" s="37"/>
      <c r="C84" s="37"/>
      <c r="D84" s="43">
        <f>SUM(D78:D83)</f>
        <v>1606903</v>
      </c>
      <c r="E84" s="44"/>
      <c r="F84" s="43">
        <f>SUM(F78:F83)</f>
        <v>1574789</v>
      </c>
      <c r="G84" s="44"/>
      <c r="H84" s="43">
        <f>SUM(H78:H83)</f>
        <v>1591935</v>
      </c>
      <c r="I84" s="44"/>
      <c r="J84" s="43">
        <f>SUM(J78:J83)</f>
        <v>1559132</v>
      </c>
      <c r="K84" s="12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</row>
    <row r="85" spans="1:27" s="39" customFormat="1" ht="21.15" customHeight="1">
      <c r="A85" s="71" t="s">
        <v>59</v>
      </c>
      <c r="B85" s="37"/>
      <c r="C85" s="37"/>
      <c r="D85" s="49">
        <f>-7967-348</f>
        <v>-8315</v>
      </c>
      <c r="E85" s="44"/>
      <c r="F85" s="49">
        <v>-6820</v>
      </c>
      <c r="G85" s="44"/>
      <c r="H85" s="58">
        <v>0</v>
      </c>
      <c r="I85" s="44"/>
      <c r="J85" s="58">
        <v>0</v>
      </c>
      <c r="K85" s="12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</row>
    <row r="86" spans="1:27" s="39" customFormat="1" ht="21.15" customHeight="1">
      <c r="A86" s="63" t="s">
        <v>60</v>
      </c>
      <c r="B86" s="37"/>
      <c r="C86" s="37"/>
      <c r="D86" s="122">
        <f>SUM(D84:D85)</f>
        <v>1598588</v>
      </c>
      <c r="E86" s="123"/>
      <c r="F86" s="124">
        <f>SUM(F84:F85)</f>
        <v>1567969</v>
      </c>
      <c r="G86" s="123"/>
      <c r="H86" s="124">
        <f>SUM(H84:H85)</f>
        <v>1591935</v>
      </c>
      <c r="I86" s="125"/>
      <c r="J86" s="124">
        <f>SUM(J84:J85)</f>
        <v>1559132</v>
      </c>
      <c r="K86" s="12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</row>
    <row r="87" spans="1:27" s="39" customFormat="1" ht="21.15" customHeight="1" thickBot="1">
      <c r="A87" s="50" t="s">
        <v>61</v>
      </c>
      <c r="B87" s="37"/>
      <c r="C87" s="37"/>
      <c r="D87" s="126">
        <f>SUM(D71,D86)</f>
        <v>2264680</v>
      </c>
      <c r="E87" s="123"/>
      <c r="F87" s="127">
        <f>SUM(F71,F86)</f>
        <v>2205336</v>
      </c>
      <c r="G87" s="123"/>
      <c r="H87" s="127">
        <f>SUM(H71,H86)</f>
        <v>2245815</v>
      </c>
      <c r="I87" s="125"/>
      <c r="J87" s="127">
        <f>SUM(J71,J86)</f>
        <v>2183314</v>
      </c>
      <c r="K87" s="12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</row>
    <row r="88" spans="1:27" s="39" customFormat="1" ht="21.15" customHeight="1" thickTop="1">
      <c r="A88" s="50"/>
      <c r="B88" s="37"/>
      <c r="C88" s="37"/>
      <c r="D88" s="55"/>
      <c r="E88" s="55"/>
      <c r="F88" s="55"/>
      <c r="G88" s="55"/>
      <c r="H88" s="55"/>
      <c r="I88" s="55"/>
      <c r="J88" s="55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</row>
    <row r="89" spans="1:27" s="39" customFormat="1" ht="21.15" customHeight="1">
      <c r="A89" s="50"/>
      <c r="B89" s="37"/>
      <c r="C89" s="37"/>
      <c r="D89" s="55"/>
      <c r="E89" s="55"/>
      <c r="F89" s="55"/>
      <c r="G89" s="55"/>
      <c r="H89" s="55"/>
      <c r="I89" s="55"/>
      <c r="J89" s="55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</row>
    <row r="92" spans="1:27" ht="21.15" customHeight="1">
      <c r="A92" s="56" t="s">
        <v>34</v>
      </c>
    </row>
  </sheetData>
  <mergeCells count="10">
    <mergeCell ref="D53:F53"/>
    <mergeCell ref="H53:J53"/>
    <mergeCell ref="A49:J49"/>
    <mergeCell ref="A50:J50"/>
    <mergeCell ref="A1:J1"/>
    <mergeCell ref="A2:J2"/>
    <mergeCell ref="A3:J3"/>
    <mergeCell ref="D6:F6"/>
    <mergeCell ref="H6:J6"/>
    <mergeCell ref="A48:J48"/>
  </mergeCells>
  <pageMargins left="1" right="0.3" top="0.8" bottom="0.5" header="0.6" footer="0.3"/>
  <pageSetup paperSize="9" scale="75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topLeftCell="A40" zoomScale="90" zoomScaleNormal="90" zoomScaleSheetLayoutView="90" zoomScalePageLayoutView="85" workbookViewId="0">
      <selection activeCell="A46" sqref="A46"/>
    </sheetView>
  </sheetViews>
  <sheetFormatPr defaultColWidth="10.36328125" defaultRowHeight="21.15" customHeight="1"/>
  <cols>
    <col min="1" max="1" width="49.26953125" style="8" customWidth="1"/>
    <col min="2" max="2" width="7.6328125" style="8" customWidth="1"/>
    <col min="3" max="3" width="1.6328125" style="8" customWidth="1"/>
    <col min="4" max="4" width="13.6328125" style="8" customWidth="1"/>
    <col min="5" max="5" width="1.6328125" style="8" customWidth="1"/>
    <col min="6" max="6" width="13.6328125" style="8" customWidth="1"/>
    <col min="7" max="7" width="1.6328125" style="8" customWidth="1"/>
    <col min="8" max="8" width="13.6328125" style="8" customWidth="1"/>
    <col min="9" max="9" width="1.6328125" style="8" customWidth="1"/>
    <col min="10" max="10" width="13.6328125" style="8" customWidth="1"/>
    <col min="11" max="11" width="0.90625" style="8" customWidth="1"/>
    <col min="12" max="16384" width="10.36328125" style="8"/>
  </cols>
  <sheetData>
    <row r="1" spans="1:16" s="4" customFormat="1" ht="24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6" s="4" customFormat="1" ht="24" customHeight="1">
      <c r="A2" s="139" t="s">
        <v>62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6" s="4" customFormat="1" ht="24" customHeight="1">
      <c r="A3" s="139" t="s">
        <v>143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6" s="10" customFormat="1" ht="24" customHeight="1">
      <c r="A4" s="136" t="s">
        <v>8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6" ht="21.15" customHeight="1">
      <c r="A5" s="74" t="s">
        <v>63</v>
      </c>
      <c r="B5" s="74"/>
      <c r="C5" s="74"/>
      <c r="D5" s="74"/>
      <c r="E5" s="74"/>
      <c r="F5" s="74"/>
      <c r="G5" s="74"/>
      <c r="H5" s="74"/>
      <c r="I5" s="74"/>
      <c r="J5" s="28" t="s">
        <v>2</v>
      </c>
    </row>
    <row r="6" spans="1:16" ht="10.25" customHeight="1">
      <c r="A6" s="75"/>
      <c r="B6" s="75"/>
      <c r="C6" s="75"/>
      <c r="D6" s="75"/>
      <c r="E6" s="75"/>
      <c r="F6" s="75"/>
      <c r="G6" s="75"/>
      <c r="H6" s="75"/>
      <c r="I6" s="75"/>
      <c r="J6" s="66"/>
    </row>
    <row r="7" spans="1:16" s="29" customFormat="1" ht="21.15" customHeight="1">
      <c r="B7" s="9" t="s">
        <v>3</v>
      </c>
      <c r="C7" s="9"/>
      <c r="D7" s="134" t="s">
        <v>4</v>
      </c>
      <c r="E7" s="134"/>
      <c r="F7" s="134"/>
      <c r="G7" s="10"/>
      <c r="H7" s="134" t="s">
        <v>5</v>
      </c>
      <c r="I7" s="134"/>
      <c r="J7" s="134"/>
    </row>
    <row r="8" spans="1:16" s="29" customFormat="1" ht="21.15" customHeight="1">
      <c r="B8" s="9"/>
      <c r="C8" s="9"/>
      <c r="D8" s="76">
        <v>2569</v>
      </c>
      <c r="E8" s="77"/>
      <c r="F8" s="76">
        <v>2568</v>
      </c>
      <c r="G8" s="78"/>
      <c r="H8" s="76">
        <v>2569</v>
      </c>
      <c r="I8" s="77"/>
      <c r="J8" s="76">
        <v>2568</v>
      </c>
    </row>
    <row r="9" spans="1:16" ht="21.15" customHeight="1">
      <c r="A9" s="79" t="s">
        <v>64</v>
      </c>
      <c r="B9" s="79"/>
      <c r="C9" s="79"/>
      <c r="D9" s="79"/>
      <c r="E9" s="79"/>
      <c r="F9" s="80"/>
    </row>
    <row r="10" spans="1:16" ht="21.15" customHeight="1">
      <c r="A10" s="81" t="s">
        <v>65</v>
      </c>
      <c r="B10" s="6"/>
      <c r="C10" s="79"/>
      <c r="D10" s="82">
        <v>329349</v>
      </c>
      <c r="E10" s="83"/>
      <c r="F10" s="82">
        <f>327706-125</f>
        <v>327581</v>
      </c>
      <c r="G10" s="83"/>
      <c r="H10" s="82">
        <v>319711</v>
      </c>
      <c r="I10" s="83"/>
      <c r="J10" s="82">
        <f>316416-125</f>
        <v>316291</v>
      </c>
    </row>
    <row r="11" spans="1:16" ht="21.15" customHeight="1">
      <c r="A11" s="81" t="s">
        <v>66</v>
      </c>
      <c r="B11" s="6">
        <v>12</v>
      </c>
      <c r="C11" s="79"/>
      <c r="D11" s="82">
        <f>37817+711-795-1411+890</f>
        <v>37212</v>
      </c>
      <c r="E11" s="23"/>
      <c r="F11" s="82">
        <f>14031+142</f>
        <v>14173</v>
      </c>
      <c r="G11" s="23"/>
      <c r="H11" s="82">
        <f>38476-795</f>
        <v>37681</v>
      </c>
      <c r="I11" s="83"/>
      <c r="J11" s="82">
        <f>14545+142</f>
        <v>14687</v>
      </c>
      <c r="L11" s="128"/>
      <c r="M11" s="128"/>
      <c r="O11" s="128"/>
      <c r="P11" s="128"/>
    </row>
    <row r="12" spans="1:16" ht="21.15" customHeight="1">
      <c r="A12" s="84" t="s">
        <v>67</v>
      </c>
      <c r="B12" s="6"/>
      <c r="C12" s="79"/>
      <c r="D12" s="85">
        <f>SUM(D10:D11)</f>
        <v>366561</v>
      </c>
      <c r="E12" s="83"/>
      <c r="F12" s="85">
        <f>SUM(F10:F11)</f>
        <v>341754</v>
      </c>
      <c r="G12" s="83"/>
      <c r="H12" s="85">
        <f>SUM(H10:H11)</f>
        <v>357392</v>
      </c>
      <c r="I12" s="83"/>
      <c r="J12" s="85">
        <f>SUM(J10:J11)</f>
        <v>330978</v>
      </c>
    </row>
    <row r="13" spans="1:16" ht="21.15" customHeight="1">
      <c r="A13" s="84"/>
      <c r="B13" s="6"/>
      <c r="C13" s="79"/>
      <c r="D13" s="23"/>
      <c r="E13" s="83"/>
      <c r="F13" s="23"/>
      <c r="G13" s="83"/>
      <c r="H13" s="23"/>
      <c r="I13" s="83"/>
      <c r="J13" s="23"/>
    </row>
    <row r="14" spans="1:16" ht="21.15" customHeight="1">
      <c r="A14" s="79" t="s">
        <v>68</v>
      </c>
      <c r="B14" s="6"/>
      <c r="C14" s="79"/>
      <c r="D14" s="83"/>
      <c r="E14" s="83"/>
      <c r="F14" s="83"/>
      <c r="G14" s="83"/>
      <c r="H14" s="83"/>
      <c r="I14" s="83"/>
      <c r="J14" s="83"/>
    </row>
    <row r="15" spans="1:16" ht="21.15" customHeight="1">
      <c r="A15" s="86" t="s">
        <v>69</v>
      </c>
      <c r="B15" s="6"/>
      <c r="C15" s="79"/>
      <c r="D15" s="82">
        <v>126209</v>
      </c>
      <c r="E15" s="83"/>
      <c r="F15" s="82">
        <v>134160</v>
      </c>
      <c r="G15" s="83"/>
      <c r="H15" s="82">
        <v>121790</v>
      </c>
      <c r="I15" s="83"/>
      <c r="J15" s="82">
        <v>126194</v>
      </c>
    </row>
    <row r="16" spans="1:16" ht="21.15" customHeight="1">
      <c r="A16" s="86" t="s">
        <v>70</v>
      </c>
      <c r="B16" s="6"/>
      <c r="C16" s="79"/>
      <c r="D16" s="82">
        <v>155861</v>
      </c>
      <c r="E16" s="83"/>
      <c r="F16" s="82">
        <v>151238</v>
      </c>
      <c r="G16" s="82"/>
      <c r="H16" s="66">
        <v>151050</v>
      </c>
      <c r="I16" s="83"/>
      <c r="J16" s="66">
        <v>142056</v>
      </c>
    </row>
    <row r="17" spans="1:10" ht="21.15" customHeight="1">
      <c r="A17" s="86" t="s">
        <v>71</v>
      </c>
      <c r="B17" s="6"/>
      <c r="C17" s="79"/>
      <c r="D17" s="82">
        <v>31258</v>
      </c>
      <c r="E17" s="83"/>
      <c r="F17" s="82">
        <f>31652+2064</f>
        <v>33716</v>
      </c>
      <c r="G17" s="82"/>
      <c r="H17" s="66">
        <f>28991+1</f>
        <v>28992</v>
      </c>
      <c r="I17" s="83"/>
      <c r="J17" s="66">
        <f>28962</f>
        <v>28962</v>
      </c>
    </row>
    <row r="18" spans="1:10" ht="21.15" customHeight="1">
      <c r="A18" s="86" t="s">
        <v>177</v>
      </c>
      <c r="B18" s="6">
        <v>13</v>
      </c>
      <c r="C18" s="79"/>
      <c r="D18" s="82">
        <f>8621-795-1411+890</f>
        <v>7305</v>
      </c>
      <c r="E18" s="83"/>
      <c r="F18" s="82">
        <f>15343</f>
        <v>15343</v>
      </c>
      <c r="G18" s="83"/>
      <c r="H18" s="82">
        <f>8621-795</f>
        <v>7826</v>
      </c>
      <c r="I18" s="83"/>
      <c r="J18" s="82">
        <f>15343</f>
        <v>15343</v>
      </c>
    </row>
    <row r="19" spans="1:10" ht="21.15" customHeight="1">
      <c r="A19" s="84" t="s">
        <v>72</v>
      </c>
      <c r="B19" s="6"/>
      <c r="C19" s="79"/>
      <c r="D19" s="85">
        <f>SUM(D15:D18)</f>
        <v>320633</v>
      </c>
      <c r="E19" s="83"/>
      <c r="F19" s="85">
        <f>SUM(F15:F18)</f>
        <v>334457</v>
      </c>
      <c r="G19" s="83"/>
      <c r="H19" s="85">
        <f>SUM(H15:H18)</f>
        <v>309658</v>
      </c>
      <c r="I19" s="83"/>
      <c r="J19" s="85">
        <f>SUM(J15:J18)</f>
        <v>312555</v>
      </c>
    </row>
    <row r="20" spans="1:10" ht="21.15" customHeight="1">
      <c r="A20" s="87" t="s">
        <v>135</v>
      </c>
      <c r="B20" s="6"/>
      <c r="C20" s="87"/>
      <c r="D20" s="23">
        <f>D12-D19</f>
        <v>45928</v>
      </c>
      <c r="E20" s="83"/>
      <c r="F20" s="23">
        <f>F12-F19</f>
        <v>7297</v>
      </c>
      <c r="G20" s="83"/>
      <c r="H20" s="23">
        <f>H12-H19</f>
        <v>47734</v>
      </c>
      <c r="I20" s="83"/>
      <c r="J20" s="23">
        <f>J12-J19</f>
        <v>18423</v>
      </c>
    </row>
    <row r="21" spans="1:10" ht="21.15" customHeight="1">
      <c r="A21" s="79" t="s">
        <v>73</v>
      </c>
      <c r="B21" s="88" t="s">
        <v>74</v>
      </c>
      <c r="D21" s="82">
        <v>-926</v>
      </c>
      <c r="E21" s="83"/>
      <c r="F21" s="82">
        <v>-1046</v>
      </c>
      <c r="G21" s="82"/>
      <c r="H21" s="114">
        <v>0</v>
      </c>
      <c r="I21" s="82"/>
      <c r="J21" s="114">
        <v>0</v>
      </c>
    </row>
    <row r="22" spans="1:10" ht="21.15" customHeight="1">
      <c r="A22" s="5" t="s">
        <v>75</v>
      </c>
      <c r="B22" s="6"/>
      <c r="C22" s="79"/>
      <c r="D22" s="23">
        <v>-7172</v>
      </c>
      <c r="E22" s="83"/>
      <c r="F22" s="23">
        <v>-6869</v>
      </c>
      <c r="G22" s="83"/>
      <c r="H22" s="23">
        <v>-6985</v>
      </c>
      <c r="I22" s="83"/>
      <c r="J22" s="23">
        <v>-6869</v>
      </c>
    </row>
    <row r="23" spans="1:10" ht="21.15" customHeight="1">
      <c r="A23" s="87" t="s">
        <v>114</v>
      </c>
      <c r="B23" s="6"/>
      <c r="D23" s="89">
        <f>SUM(D20:D22)</f>
        <v>37830</v>
      </c>
      <c r="E23" s="66"/>
      <c r="F23" s="89">
        <f>SUM(F20:F22)</f>
        <v>-618</v>
      </c>
      <c r="G23" s="66"/>
      <c r="H23" s="89">
        <f>SUM(H20:H22)</f>
        <v>40749</v>
      </c>
      <c r="I23" s="66"/>
      <c r="J23" s="89">
        <f>SUM(J20:J22)</f>
        <v>11554</v>
      </c>
    </row>
    <row r="24" spans="1:10" ht="21.15" customHeight="1">
      <c r="A24" s="5" t="s">
        <v>134</v>
      </c>
      <c r="B24" s="88">
        <v>14</v>
      </c>
      <c r="C24" s="79"/>
      <c r="D24" s="82">
        <v>-8106</v>
      </c>
      <c r="E24" s="83"/>
      <c r="F24" s="82">
        <f>-1540</f>
        <v>-1540</v>
      </c>
      <c r="G24" s="83"/>
      <c r="H24" s="82">
        <v>-7946</v>
      </c>
      <c r="I24" s="83"/>
      <c r="J24" s="82">
        <v>-2154</v>
      </c>
    </row>
    <row r="25" spans="1:10" ht="21.15" customHeight="1">
      <c r="A25" s="87" t="s">
        <v>76</v>
      </c>
      <c r="B25" s="6"/>
      <c r="C25" s="87"/>
      <c r="D25" s="85">
        <f>SUM(D23:D24)</f>
        <v>29724</v>
      </c>
      <c r="E25" s="23"/>
      <c r="F25" s="85">
        <f>SUM(F23:F24)</f>
        <v>-2158</v>
      </c>
      <c r="G25" s="23"/>
      <c r="H25" s="85">
        <f>SUM(H23:H24)</f>
        <v>32803</v>
      </c>
      <c r="I25" s="83"/>
      <c r="J25" s="85">
        <f>SUM(J23:J24)</f>
        <v>9400</v>
      </c>
    </row>
    <row r="26" spans="1:10" ht="21.15" customHeight="1">
      <c r="A26" s="13"/>
      <c r="B26" s="79"/>
      <c r="C26" s="87"/>
      <c r="D26" s="83"/>
      <c r="E26" s="82"/>
      <c r="F26" s="83"/>
      <c r="G26" s="82"/>
      <c r="H26" s="83"/>
      <c r="I26" s="82"/>
      <c r="J26" s="83"/>
    </row>
    <row r="27" spans="1:10" s="29" customFormat="1" ht="21.15" customHeight="1">
      <c r="A27" s="87" t="s">
        <v>141</v>
      </c>
      <c r="D27" s="90"/>
      <c r="E27" s="91"/>
      <c r="F27" s="90"/>
      <c r="G27" s="91"/>
      <c r="H27" s="90"/>
      <c r="I27" s="91"/>
      <c r="J27" s="90"/>
    </row>
    <row r="28" spans="1:10" s="29" customFormat="1" ht="21.15" customHeight="1">
      <c r="A28" s="92" t="s">
        <v>189</v>
      </c>
      <c r="D28" s="90"/>
      <c r="E28" s="91"/>
      <c r="F28" s="90"/>
      <c r="G28" s="91"/>
      <c r="H28" s="90"/>
      <c r="I28" s="91"/>
      <c r="J28" s="90"/>
    </row>
    <row r="29" spans="1:10" s="29" customFormat="1" ht="21.15" customHeight="1">
      <c r="A29" s="93" t="s">
        <v>178</v>
      </c>
      <c r="D29" s="23">
        <f>1605-711+1</f>
        <v>895</v>
      </c>
      <c r="E29" s="83"/>
      <c r="F29" s="23">
        <f>3116-2291</f>
        <v>825</v>
      </c>
      <c r="G29" s="83"/>
      <c r="H29" s="114">
        <v>0</v>
      </c>
      <c r="I29" s="83"/>
      <c r="J29" s="114">
        <v>0</v>
      </c>
    </row>
    <row r="30" spans="1:10" ht="21.15" customHeight="1">
      <c r="A30" s="79" t="s">
        <v>142</v>
      </c>
      <c r="B30" s="6"/>
      <c r="C30" s="87"/>
      <c r="D30" s="85">
        <f>SUM(D29:D29)</f>
        <v>895</v>
      </c>
      <c r="E30" s="23"/>
      <c r="F30" s="85">
        <f>SUM(F29:F29)</f>
        <v>825</v>
      </c>
      <c r="G30" s="23"/>
      <c r="H30" s="117">
        <f>SUM(H29:H29)</f>
        <v>0</v>
      </c>
      <c r="I30" s="23"/>
      <c r="J30" s="117">
        <f>SUM(J29:J29)</f>
        <v>0</v>
      </c>
    </row>
    <row r="31" spans="1:10" ht="21.15" customHeight="1" thickBot="1">
      <c r="A31" s="87" t="s">
        <v>77</v>
      </c>
      <c r="B31" s="6"/>
      <c r="C31" s="87"/>
      <c r="D31" s="94">
        <f>SUM(D25,D30)</f>
        <v>30619</v>
      </c>
      <c r="E31" s="83"/>
      <c r="F31" s="94">
        <f>SUM(F25,F30)</f>
        <v>-1333</v>
      </c>
      <c r="G31" s="83"/>
      <c r="H31" s="94">
        <f>SUM(H25,H30)</f>
        <v>32803</v>
      </c>
      <c r="I31" s="83"/>
      <c r="J31" s="94">
        <f>SUM(J25,J30)</f>
        <v>9400</v>
      </c>
    </row>
    <row r="32" spans="1:10" ht="21.15" customHeight="1" thickTop="1">
      <c r="A32" s="87"/>
      <c r="B32" s="6"/>
      <c r="C32" s="87"/>
      <c r="D32" s="23"/>
      <c r="E32" s="83"/>
      <c r="F32" s="23"/>
      <c r="G32" s="83"/>
      <c r="H32" s="23"/>
      <c r="I32" s="83"/>
      <c r="J32" s="23"/>
    </row>
    <row r="33" spans="1:10" s="29" customFormat="1" ht="21.15" customHeight="1">
      <c r="A33" s="95" t="s">
        <v>78</v>
      </c>
      <c r="D33" s="90"/>
      <c r="E33" s="91"/>
      <c r="F33" s="90"/>
      <c r="G33" s="91"/>
      <c r="H33" s="90"/>
      <c r="I33" s="91"/>
      <c r="J33" s="90"/>
    </row>
    <row r="34" spans="1:10" s="29" customFormat="1" ht="21.15" customHeight="1" thickBot="1">
      <c r="A34" s="116" t="s">
        <v>79</v>
      </c>
      <c r="D34" s="23">
        <f>D36-D35</f>
        <v>31238</v>
      </c>
      <c r="E34" s="91"/>
      <c r="F34" s="23">
        <f>F36-F35</f>
        <v>1234</v>
      </c>
      <c r="G34" s="91"/>
      <c r="H34" s="96">
        <f>H25</f>
        <v>32803</v>
      </c>
      <c r="I34" s="90"/>
      <c r="J34" s="96">
        <f>J25</f>
        <v>9400</v>
      </c>
    </row>
    <row r="35" spans="1:10" s="29" customFormat="1" ht="21.15" customHeight="1" thickTop="1">
      <c r="A35" s="116" t="s">
        <v>80</v>
      </c>
      <c r="D35" s="26">
        <v>-1514</v>
      </c>
      <c r="E35" s="91"/>
      <c r="F35" s="26">
        <v>-3392</v>
      </c>
      <c r="G35" s="91"/>
      <c r="H35" s="66"/>
      <c r="I35" s="66"/>
      <c r="J35" s="66"/>
    </row>
    <row r="36" spans="1:10" s="29" customFormat="1" ht="21.15" customHeight="1" thickBot="1">
      <c r="A36" s="97"/>
      <c r="D36" s="94">
        <f>D25</f>
        <v>29724</v>
      </c>
      <c r="E36" s="91"/>
      <c r="F36" s="94">
        <f>F25</f>
        <v>-2158</v>
      </c>
      <c r="G36" s="91"/>
      <c r="H36" s="66"/>
      <c r="I36" s="66"/>
      <c r="J36" s="66"/>
    </row>
    <row r="37" spans="1:10" s="29" customFormat="1" ht="21.15" customHeight="1" thickTop="1">
      <c r="A37" s="95" t="s">
        <v>81</v>
      </c>
      <c r="D37" s="98"/>
      <c r="E37" s="91"/>
      <c r="F37" s="98"/>
      <c r="G37" s="91"/>
      <c r="H37" s="90"/>
      <c r="I37" s="90"/>
      <c r="J37" s="90"/>
    </row>
    <row r="38" spans="1:10" s="29" customFormat="1" ht="21.15" customHeight="1" thickBot="1">
      <c r="A38" s="116" t="s">
        <v>79</v>
      </c>
      <c r="D38" s="23">
        <f>D40-D39</f>
        <v>32114</v>
      </c>
      <c r="E38" s="91"/>
      <c r="F38" s="23">
        <f>F40-F39</f>
        <v>532</v>
      </c>
      <c r="G38" s="91"/>
      <c r="H38" s="96">
        <f>H31</f>
        <v>32803</v>
      </c>
      <c r="I38" s="90"/>
      <c r="J38" s="96">
        <f>J31</f>
        <v>9400</v>
      </c>
    </row>
    <row r="39" spans="1:10" s="29" customFormat="1" ht="21.15" customHeight="1" thickTop="1">
      <c r="A39" s="116" t="s">
        <v>80</v>
      </c>
      <c r="D39" s="26">
        <v>-1495</v>
      </c>
      <c r="E39" s="91"/>
      <c r="F39" s="26">
        <v>-1865</v>
      </c>
      <c r="G39" s="91"/>
      <c r="H39" s="66"/>
      <c r="I39" s="66"/>
      <c r="J39" s="66"/>
    </row>
    <row r="40" spans="1:10" s="29" customFormat="1" ht="21.15" customHeight="1" thickBot="1">
      <c r="A40" s="97"/>
      <c r="D40" s="94">
        <f>D31</f>
        <v>30619</v>
      </c>
      <c r="E40" s="91"/>
      <c r="F40" s="94">
        <f>F31</f>
        <v>-1333</v>
      </c>
      <c r="G40" s="91"/>
      <c r="H40" s="66"/>
      <c r="I40" s="66"/>
      <c r="J40" s="66"/>
    </row>
    <row r="41" spans="1:10" s="29" customFormat="1" ht="21.15" customHeight="1" thickTop="1">
      <c r="D41" s="80"/>
      <c r="E41" s="99"/>
      <c r="F41" s="80"/>
      <c r="G41" s="100"/>
      <c r="H41" s="80"/>
      <c r="I41" s="101"/>
      <c r="J41" s="80"/>
    </row>
    <row r="42" spans="1:10" ht="21.15" customHeight="1">
      <c r="A42" s="87" t="s">
        <v>136</v>
      </c>
      <c r="B42" s="88">
        <v>18</v>
      </c>
      <c r="C42" s="87"/>
      <c r="D42" s="102">
        <f>ROUND((D34*1000)/(743000*1000),3)</f>
        <v>4.2000000000000003E-2</v>
      </c>
      <c r="E42" s="101"/>
      <c r="F42" s="102">
        <f>ROUND((F34*1000)/(743000*1000),3)</f>
        <v>2E-3</v>
      </c>
      <c r="G42" s="101"/>
      <c r="H42" s="102">
        <f>ROUND((H34*1000)/(743000*1000),3)</f>
        <v>4.3999999999999997E-2</v>
      </c>
      <c r="I42" s="101"/>
      <c r="J42" s="102">
        <f>ROUND((J34*1000)/(743000*1000),3)</f>
        <v>1.2999999999999999E-2</v>
      </c>
    </row>
    <row r="43" spans="1:10" ht="21.15" customHeight="1">
      <c r="A43" s="87"/>
      <c r="B43" s="88"/>
      <c r="C43" s="87"/>
      <c r="D43" s="102"/>
      <c r="E43" s="101"/>
      <c r="F43" s="102"/>
      <c r="G43" s="101"/>
      <c r="H43" s="102"/>
      <c r="I43" s="101"/>
      <c r="J43" s="102"/>
    </row>
    <row r="44" spans="1:10" ht="21.15" customHeight="1">
      <c r="B44" s="29"/>
      <c r="C44" s="29"/>
      <c r="D44" s="29"/>
      <c r="E44" s="29"/>
      <c r="F44" s="29"/>
    </row>
    <row r="46" spans="1:10" ht="21.15" customHeight="1">
      <c r="A46" s="56" t="s">
        <v>34</v>
      </c>
    </row>
  </sheetData>
  <mergeCells count="6">
    <mergeCell ref="A4:J4"/>
    <mergeCell ref="A3:J3"/>
    <mergeCell ref="A2:J2"/>
    <mergeCell ref="A1:J1"/>
    <mergeCell ref="D7:F7"/>
    <mergeCell ref="H7:J7"/>
  </mergeCells>
  <pageMargins left="0.9" right="0.3" top="0.8" bottom="0.5" header="0.6" footer="0.3"/>
  <pageSetup paperSize="9" scale="75" firstPageNumber="4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7"/>
  <sheetViews>
    <sheetView topLeftCell="A11" zoomScale="80" zoomScaleNormal="80" zoomScaleSheetLayoutView="50" workbookViewId="0">
      <selection activeCell="A31" sqref="A31"/>
    </sheetView>
  </sheetViews>
  <sheetFormatPr defaultColWidth="8" defaultRowHeight="21.15" customHeight="1"/>
  <cols>
    <col min="1" max="1" width="34" style="8" customWidth="1"/>
    <col min="2" max="2" width="3.7265625" style="8" customWidth="1"/>
    <col min="3" max="3" width="12" style="8" customWidth="1"/>
    <col min="4" max="4" width="1.7265625" style="8" customWidth="1"/>
    <col min="5" max="5" width="11" style="8" customWidth="1"/>
    <col min="6" max="6" width="1.7265625" style="8" customWidth="1"/>
    <col min="7" max="7" width="11.26953125" style="8" customWidth="1"/>
    <col min="8" max="8" width="1.7265625" style="8" customWidth="1"/>
    <col min="9" max="9" width="10.36328125" style="8" customWidth="1"/>
    <col min="10" max="10" width="1.7265625" style="8" customWidth="1"/>
    <col min="11" max="11" width="11.36328125" style="8" customWidth="1"/>
    <col min="12" max="12" width="1.7265625" style="8" customWidth="1"/>
    <col min="13" max="13" width="14.7265625" style="8" customWidth="1"/>
    <col min="14" max="14" width="1.7265625" style="8" customWidth="1"/>
    <col min="15" max="15" width="13.36328125" style="8" customWidth="1"/>
    <col min="16" max="16" width="1.7265625" style="8" customWidth="1"/>
    <col min="17" max="17" width="11.7265625" style="8" customWidth="1"/>
    <col min="18" max="18" width="1.7265625" style="8" customWidth="1"/>
    <col min="19" max="19" width="12.7265625" style="8" customWidth="1"/>
    <col min="20" max="20" width="1.7265625" style="8" customWidth="1"/>
    <col min="21" max="21" width="12.6328125" style="8" customWidth="1"/>
    <col min="22" max="22" width="1.26953125" style="8" customWidth="1"/>
    <col min="23" max="16384" width="8" style="8"/>
  </cols>
  <sheetData>
    <row r="1" spans="1:21" s="4" customFormat="1" ht="24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s="4" customFormat="1" ht="24" customHeight="1">
      <c r="A2" s="135" t="s">
        <v>82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</row>
    <row r="3" spans="1:21" s="4" customFormat="1" ht="24" customHeight="1">
      <c r="A3" s="135" t="s">
        <v>143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</row>
    <row r="4" spans="1:21" s="10" customFormat="1" ht="24" customHeight="1">
      <c r="A4" s="142" t="s">
        <v>8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</row>
    <row r="5" spans="1:21" ht="21.15" customHeight="1">
      <c r="A5" s="143" t="s">
        <v>2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</row>
    <row r="6" spans="1:21" s="7" customFormat="1" ht="10.25" customHeight="1">
      <c r="A6" s="5"/>
      <c r="B6" s="5"/>
      <c r="C6" s="6"/>
      <c r="D6" s="6"/>
      <c r="E6" s="6"/>
      <c r="F6" s="6"/>
      <c r="G6" s="6"/>
      <c r="H6" s="6"/>
      <c r="K6" s="6"/>
      <c r="M6" s="6"/>
      <c r="N6" s="6"/>
      <c r="O6" s="6"/>
      <c r="Q6" s="6"/>
      <c r="S6" s="6"/>
      <c r="U6" s="6"/>
    </row>
    <row r="7" spans="1:21" ht="21.15" customHeight="1">
      <c r="C7" s="134" t="s">
        <v>4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21" ht="21.15" customHeight="1">
      <c r="C8" s="141" t="s">
        <v>58</v>
      </c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S8" s="11" t="s">
        <v>156</v>
      </c>
      <c r="T8" s="10"/>
      <c r="U8" s="11" t="s">
        <v>83</v>
      </c>
    </row>
    <row r="9" spans="1:21" ht="21.15" customHeight="1">
      <c r="C9" s="11" t="s">
        <v>84</v>
      </c>
      <c r="D9" s="11"/>
      <c r="E9" s="11" t="s">
        <v>85</v>
      </c>
      <c r="F9" s="9"/>
      <c r="G9" s="140" t="s">
        <v>55</v>
      </c>
      <c r="H9" s="140"/>
      <c r="I9" s="140"/>
      <c r="J9" s="9"/>
      <c r="K9" s="141" t="s">
        <v>57</v>
      </c>
      <c r="L9" s="141"/>
      <c r="M9" s="141"/>
      <c r="N9" s="141"/>
      <c r="O9" s="141"/>
      <c r="P9" s="9"/>
      <c r="Q9" s="11" t="s">
        <v>83</v>
      </c>
      <c r="R9" s="9"/>
      <c r="S9" s="11" t="s">
        <v>157</v>
      </c>
      <c r="T9" s="12"/>
      <c r="U9" s="11" t="s">
        <v>86</v>
      </c>
    </row>
    <row r="10" spans="1:21" ht="21.15" customHeight="1">
      <c r="C10" s="11" t="s">
        <v>160</v>
      </c>
      <c r="D10" s="11"/>
      <c r="E10" s="11" t="s">
        <v>87</v>
      </c>
      <c r="F10" s="10"/>
      <c r="G10" s="9" t="s">
        <v>161</v>
      </c>
      <c r="I10" s="9" t="s">
        <v>88</v>
      </c>
      <c r="K10" s="141" t="s">
        <v>89</v>
      </c>
      <c r="L10" s="141"/>
      <c r="M10" s="141"/>
      <c r="N10" s="141"/>
      <c r="O10" s="11" t="s">
        <v>83</v>
      </c>
      <c r="Q10" s="11" t="s">
        <v>86</v>
      </c>
      <c r="S10" s="11" t="s">
        <v>158</v>
      </c>
      <c r="T10" s="11"/>
      <c r="U10" s="11" t="s">
        <v>90</v>
      </c>
    </row>
    <row r="11" spans="1:21" s="7" customFormat="1" ht="21.15" customHeight="1">
      <c r="A11" s="5"/>
      <c r="B11" s="5"/>
      <c r="C11" s="11"/>
      <c r="D11" s="11"/>
      <c r="E11" s="11" t="s">
        <v>91</v>
      </c>
      <c r="F11" s="11"/>
      <c r="G11" s="11" t="s">
        <v>92</v>
      </c>
      <c r="H11" s="11"/>
      <c r="I11" s="11" t="s">
        <v>93</v>
      </c>
      <c r="K11" s="11" t="s">
        <v>94</v>
      </c>
      <c r="L11" s="12"/>
      <c r="M11" s="11" t="s">
        <v>95</v>
      </c>
      <c r="N11" s="11"/>
      <c r="O11" s="11" t="s">
        <v>96</v>
      </c>
      <c r="Q11" s="11" t="s">
        <v>90</v>
      </c>
      <c r="S11" s="11" t="s">
        <v>159</v>
      </c>
      <c r="T11" s="11"/>
    </row>
    <row r="12" spans="1:21" s="7" customFormat="1" ht="21.15" customHeight="1">
      <c r="A12" s="5"/>
      <c r="B12" s="5"/>
      <c r="C12" s="6"/>
      <c r="D12" s="6"/>
      <c r="E12" s="6"/>
      <c r="F12" s="6"/>
      <c r="G12" s="6"/>
      <c r="H12" s="6"/>
      <c r="K12" s="11" t="s">
        <v>97</v>
      </c>
      <c r="L12" s="12"/>
      <c r="M12" s="11" t="s">
        <v>98</v>
      </c>
      <c r="N12" s="11"/>
      <c r="O12" s="11" t="s">
        <v>99</v>
      </c>
      <c r="Q12" s="11" t="s">
        <v>100</v>
      </c>
      <c r="U12" s="6"/>
    </row>
    <row r="13" spans="1:21" s="7" customFormat="1" ht="21.15" customHeight="1">
      <c r="A13" s="5"/>
      <c r="B13" s="5"/>
      <c r="C13" s="6"/>
      <c r="D13" s="6"/>
      <c r="E13" s="6"/>
      <c r="F13" s="6"/>
      <c r="G13" s="6"/>
      <c r="H13" s="6"/>
      <c r="K13" s="11" t="s">
        <v>101</v>
      </c>
      <c r="L13" s="12"/>
      <c r="M13" s="11" t="s">
        <v>102</v>
      </c>
      <c r="N13" s="11"/>
      <c r="O13" s="11" t="s">
        <v>90</v>
      </c>
      <c r="Q13" s="6"/>
      <c r="S13" s="6"/>
      <c r="U13" s="6"/>
    </row>
    <row r="14" spans="1:21" s="7" customFormat="1" ht="21.15" customHeight="1">
      <c r="A14" s="5"/>
      <c r="B14" s="5"/>
      <c r="C14" s="6"/>
      <c r="D14" s="6"/>
      <c r="E14" s="6"/>
      <c r="F14" s="6"/>
      <c r="G14" s="6"/>
      <c r="H14" s="6"/>
      <c r="K14" s="11" t="s">
        <v>103</v>
      </c>
      <c r="L14" s="12"/>
      <c r="M14" s="11" t="s">
        <v>104</v>
      </c>
      <c r="N14" s="11"/>
      <c r="O14" s="11"/>
      <c r="Q14" s="6"/>
    </row>
    <row r="15" spans="1:21" s="7" customFormat="1" ht="21.15" customHeight="1">
      <c r="A15" s="5"/>
      <c r="B15" s="5"/>
      <c r="F15" s="6"/>
      <c r="G15" s="6"/>
      <c r="H15" s="6"/>
      <c r="K15" s="11" t="s">
        <v>105</v>
      </c>
      <c r="L15" s="12"/>
      <c r="M15" s="11" t="s">
        <v>106</v>
      </c>
      <c r="N15" s="11"/>
      <c r="O15" s="12"/>
    </row>
    <row r="16" spans="1:21" s="7" customFormat="1" ht="21.15" customHeight="1">
      <c r="A16" s="5"/>
      <c r="B16" s="5"/>
      <c r="F16" s="6"/>
      <c r="J16" s="6"/>
      <c r="K16" s="12"/>
      <c r="L16" s="11"/>
      <c r="M16" s="11" t="s">
        <v>107</v>
      </c>
      <c r="N16" s="11"/>
      <c r="O16" s="12"/>
      <c r="P16" s="6"/>
      <c r="R16" s="6"/>
    </row>
    <row r="17" spans="1:21" s="7" customFormat="1" ht="21.15" customHeight="1">
      <c r="A17" s="5"/>
      <c r="B17" s="5"/>
      <c r="F17" s="6"/>
      <c r="J17" s="6"/>
      <c r="K17" s="12"/>
      <c r="L17" s="11"/>
      <c r="M17" s="11" t="s">
        <v>108</v>
      </c>
      <c r="N17" s="11"/>
      <c r="O17" s="12"/>
      <c r="P17" s="6"/>
      <c r="R17" s="6"/>
    </row>
    <row r="18" spans="1:21" s="12" customFormat="1" ht="21.15" customHeight="1">
      <c r="A18" s="13" t="s">
        <v>109</v>
      </c>
      <c r="B18" s="17"/>
      <c r="C18" s="23">
        <v>743000</v>
      </c>
      <c r="D18" s="23"/>
      <c r="E18" s="23">
        <v>823125</v>
      </c>
      <c r="F18" s="23"/>
      <c r="G18" s="23">
        <v>74300</v>
      </c>
      <c r="H18" s="23"/>
      <c r="I18" s="23">
        <v>136224</v>
      </c>
      <c r="J18" s="23"/>
      <c r="K18" s="23">
        <v>1476</v>
      </c>
      <c r="L18" s="23"/>
      <c r="M18" s="23">
        <v>-49249</v>
      </c>
      <c r="N18" s="23"/>
      <c r="O18" s="23">
        <f>SUM(K18:N18)</f>
        <v>-47773</v>
      </c>
      <c r="P18" s="23"/>
      <c r="Q18" s="23">
        <f>SUM(C18:I18,O18)</f>
        <v>1728876</v>
      </c>
      <c r="R18" s="23"/>
      <c r="S18" s="23">
        <v>7537</v>
      </c>
      <c r="T18" s="23"/>
      <c r="U18" s="23">
        <f t="shared" ref="U18:U20" si="0">SUM(Q18:S18)</f>
        <v>1736413</v>
      </c>
    </row>
    <row r="19" spans="1:21" s="7" customFormat="1" ht="21.15" customHeight="1">
      <c r="A19" s="15" t="s">
        <v>76</v>
      </c>
      <c r="B19" s="13"/>
      <c r="C19" s="112">
        <v>0</v>
      </c>
      <c r="D19" s="23"/>
      <c r="E19" s="112">
        <v>0</v>
      </c>
      <c r="F19" s="23"/>
      <c r="G19" s="112">
        <v>0</v>
      </c>
      <c r="H19" s="23"/>
      <c r="I19" s="23">
        <f>'PL 3M'!F34</f>
        <v>1234</v>
      </c>
      <c r="J19" s="23"/>
      <c r="K19" s="112">
        <v>0</v>
      </c>
      <c r="L19" s="23"/>
      <c r="M19" s="112">
        <v>0</v>
      </c>
      <c r="N19" s="23"/>
      <c r="O19" s="112">
        <f>SUM(K19:N19)</f>
        <v>0</v>
      </c>
      <c r="P19" s="23"/>
      <c r="Q19" s="23">
        <f>SUM(C19:I19,O19)</f>
        <v>1234</v>
      </c>
      <c r="R19" s="23"/>
      <c r="S19" s="23">
        <f>'PL 3M'!F35</f>
        <v>-3392</v>
      </c>
      <c r="T19" s="23"/>
      <c r="U19" s="23">
        <f t="shared" si="0"/>
        <v>-2158</v>
      </c>
    </row>
    <row r="20" spans="1:21" s="7" customFormat="1" ht="21.15" customHeight="1">
      <c r="A20" s="15" t="s">
        <v>144</v>
      </c>
      <c r="B20" s="13"/>
      <c r="C20" s="112">
        <v>0</v>
      </c>
      <c r="D20" s="23"/>
      <c r="E20" s="112">
        <v>0</v>
      </c>
      <c r="F20" s="23"/>
      <c r="G20" s="112">
        <v>0</v>
      </c>
      <c r="H20" s="23"/>
      <c r="I20" s="112">
        <v>0</v>
      </c>
      <c r="J20" s="23"/>
      <c r="K20" s="26">
        <f>1589-2291</f>
        <v>-702</v>
      </c>
      <c r="L20" s="23"/>
      <c r="M20" s="112">
        <v>0</v>
      </c>
      <c r="N20" s="23"/>
      <c r="O20" s="26">
        <f>SUM(K20:N20)</f>
        <v>-702</v>
      </c>
      <c r="P20" s="23"/>
      <c r="Q20" s="26">
        <f>SUM(C20:I20,O20)</f>
        <v>-702</v>
      </c>
      <c r="R20" s="23"/>
      <c r="S20" s="26">
        <v>1527</v>
      </c>
      <c r="T20" s="23"/>
      <c r="U20" s="26">
        <f t="shared" si="0"/>
        <v>825</v>
      </c>
    </row>
    <row r="21" spans="1:21" s="11" customFormat="1" ht="21.15" customHeight="1">
      <c r="A21" s="5" t="s">
        <v>77</v>
      </c>
      <c r="B21" s="5"/>
      <c r="C21" s="113">
        <f>SUM(C19:C20)</f>
        <v>0</v>
      </c>
      <c r="D21" s="23"/>
      <c r="E21" s="113">
        <f>SUM(E19:E20)</f>
        <v>0</v>
      </c>
      <c r="F21" s="23"/>
      <c r="G21" s="113">
        <f>SUM(G19:G20)</f>
        <v>0</v>
      </c>
      <c r="H21" s="23"/>
      <c r="I21" s="85">
        <f>SUM(I19:I20)</f>
        <v>1234</v>
      </c>
      <c r="J21" s="23"/>
      <c r="K21" s="23">
        <f>SUM(K19:K20)</f>
        <v>-702</v>
      </c>
      <c r="L21" s="23"/>
      <c r="M21" s="113">
        <f>SUM(M19:M20)</f>
        <v>0</v>
      </c>
      <c r="N21" s="23"/>
      <c r="O21" s="23">
        <f>SUM(O19:O20)</f>
        <v>-702</v>
      </c>
      <c r="P21" s="23"/>
      <c r="Q21" s="23">
        <f>SUM(Q19:Q20)</f>
        <v>532</v>
      </c>
      <c r="R21" s="23"/>
      <c r="S21" s="23">
        <f>SUM(S19:S20)</f>
        <v>-1865</v>
      </c>
      <c r="T21" s="23"/>
      <c r="U21" s="23">
        <f>SUM(U19:U20)</f>
        <v>-1333</v>
      </c>
    </row>
    <row r="22" spans="1:21" s="11" customFormat="1" ht="21.15" customHeight="1" thickBot="1">
      <c r="A22" s="13" t="s">
        <v>145</v>
      </c>
      <c r="B22" s="13"/>
      <c r="C22" s="24">
        <f>SUM(C18,C21:C21)</f>
        <v>743000</v>
      </c>
      <c r="D22" s="23"/>
      <c r="E22" s="24">
        <f>SUM(E18,E21:E21)</f>
        <v>823125</v>
      </c>
      <c r="F22" s="23"/>
      <c r="G22" s="24">
        <f>SUM(G18,G21:G21)</f>
        <v>74300</v>
      </c>
      <c r="H22" s="23"/>
      <c r="I22" s="24">
        <f>SUM(I18,I21:I21)</f>
        <v>137458</v>
      </c>
      <c r="J22" s="23"/>
      <c r="K22" s="24">
        <f>SUM(K18,K21:K21)</f>
        <v>774</v>
      </c>
      <c r="L22" s="23"/>
      <c r="M22" s="24">
        <f>SUM(M18,M21:M21)</f>
        <v>-49249</v>
      </c>
      <c r="N22" s="23"/>
      <c r="O22" s="24">
        <f>SUM(O18,O21:O21)</f>
        <v>-48475</v>
      </c>
      <c r="P22" s="23"/>
      <c r="Q22" s="24">
        <f>SUM(Q18,Q21:Q21)</f>
        <v>1729408</v>
      </c>
      <c r="R22" s="23"/>
      <c r="S22" s="24">
        <f>SUM(S18,S21:S21)</f>
        <v>5672</v>
      </c>
      <c r="T22" s="23"/>
      <c r="U22" s="24">
        <f>SUM(U18,U21:U21)</f>
        <v>1735080</v>
      </c>
    </row>
    <row r="23" spans="1:21" s="7" customFormat="1" ht="21.15" customHeight="1" thickTop="1">
      <c r="A23" s="16"/>
      <c r="B23" s="17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</row>
    <row r="24" spans="1:21" s="7" customFormat="1" ht="21.15" customHeight="1">
      <c r="A24" s="13" t="s">
        <v>146</v>
      </c>
      <c r="B24" s="17"/>
      <c r="C24" s="23">
        <v>743000</v>
      </c>
      <c r="D24" s="23"/>
      <c r="E24" s="23">
        <v>823125</v>
      </c>
      <c r="F24" s="23"/>
      <c r="G24" s="23">
        <v>74300</v>
      </c>
      <c r="H24" s="23"/>
      <c r="I24" s="23">
        <v>-13262</v>
      </c>
      <c r="J24" s="23"/>
      <c r="K24" s="23">
        <v>-3125</v>
      </c>
      <c r="L24" s="23"/>
      <c r="M24" s="23">
        <v>-49249</v>
      </c>
      <c r="N24" s="23"/>
      <c r="O24" s="23">
        <f>SUM(K24:N24)</f>
        <v>-52374</v>
      </c>
      <c r="P24" s="23"/>
      <c r="Q24" s="23">
        <f>SUM(C24:I24,O24)</f>
        <v>1574789</v>
      </c>
      <c r="R24" s="23"/>
      <c r="S24" s="23">
        <v>-6820</v>
      </c>
      <c r="T24" s="23"/>
      <c r="U24" s="23">
        <f t="shared" ref="U24:U26" si="1">SUM(Q24:S24)</f>
        <v>1567969</v>
      </c>
    </row>
    <row r="25" spans="1:21" s="7" customFormat="1" ht="21.15" customHeight="1">
      <c r="A25" s="15" t="s">
        <v>76</v>
      </c>
      <c r="B25" s="13"/>
      <c r="C25" s="112">
        <v>0</v>
      </c>
      <c r="D25" s="23"/>
      <c r="E25" s="112">
        <v>0</v>
      </c>
      <c r="F25" s="23"/>
      <c r="G25" s="112">
        <v>0</v>
      </c>
      <c r="H25" s="23"/>
      <c r="I25" s="23">
        <f>'PL 3M'!D34</f>
        <v>31238</v>
      </c>
      <c r="J25" s="23"/>
      <c r="K25" s="112">
        <v>0</v>
      </c>
      <c r="L25" s="23"/>
      <c r="M25" s="112">
        <v>0</v>
      </c>
      <c r="N25" s="23"/>
      <c r="O25" s="112">
        <f>SUM(K25:N25)</f>
        <v>0</v>
      </c>
      <c r="P25" s="23"/>
      <c r="Q25" s="23">
        <f>SUM(C25:I25,O25)</f>
        <v>31238</v>
      </c>
      <c r="R25" s="23"/>
      <c r="S25" s="23">
        <f>'PL 3M'!D35</f>
        <v>-1514</v>
      </c>
      <c r="T25" s="23"/>
      <c r="U25" s="23">
        <f t="shared" si="1"/>
        <v>29724</v>
      </c>
    </row>
    <row r="26" spans="1:21" s="12" customFormat="1" ht="21.15" customHeight="1">
      <c r="A26" s="15" t="s">
        <v>144</v>
      </c>
      <c r="B26" s="13"/>
      <c r="C26" s="112">
        <v>0</v>
      </c>
      <c r="D26" s="23"/>
      <c r="E26" s="112">
        <v>0</v>
      </c>
      <c r="F26" s="23"/>
      <c r="G26" s="112">
        <v>0</v>
      </c>
      <c r="H26" s="23"/>
      <c r="I26" s="112">
        <v>0</v>
      </c>
      <c r="J26" s="23"/>
      <c r="K26" s="23">
        <v>876</v>
      </c>
      <c r="L26" s="23"/>
      <c r="M26" s="112">
        <v>0</v>
      </c>
      <c r="N26" s="23"/>
      <c r="O26" s="23">
        <f>SUM(K26:N26)</f>
        <v>876</v>
      </c>
      <c r="P26" s="23"/>
      <c r="Q26" s="23">
        <f>SUM(C26:I26,O26)</f>
        <v>876</v>
      </c>
      <c r="R26" s="23"/>
      <c r="S26" s="23">
        <f>366-348+1</f>
        <v>19</v>
      </c>
      <c r="T26" s="23"/>
      <c r="U26" s="23">
        <f t="shared" si="1"/>
        <v>895</v>
      </c>
    </row>
    <row r="27" spans="1:21" s="12" customFormat="1" ht="21.15" customHeight="1">
      <c r="A27" s="5" t="s">
        <v>77</v>
      </c>
      <c r="B27" s="5"/>
      <c r="C27" s="113">
        <f>SUM(C25:C26)</f>
        <v>0</v>
      </c>
      <c r="D27" s="23"/>
      <c r="E27" s="113">
        <f>SUM(E25:E26)</f>
        <v>0</v>
      </c>
      <c r="F27" s="23"/>
      <c r="G27" s="113">
        <f>SUM(G25:G26)</f>
        <v>0</v>
      </c>
      <c r="H27" s="23"/>
      <c r="I27" s="85">
        <f>SUM(I25:I26)</f>
        <v>31238</v>
      </c>
      <c r="J27" s="23"/>
      <c r="K27" s="85">
        <f>SUM(K25:K26)</f>
        <v>876</v>
      </c>
      <c r="L27" s="23"/>
      <c r="M27" s="113">
        <f>SUM(M25:M26)</f>
        <v>0</v>
      </c>
      <c r="N27" s="23"/>
      <c r="O27" s="85">
        <f>SUM(O25:O26)</f>
        <v>876</v>
      </c>
      <c r="P27" s="23"/>
      <c r="Q27" s="85">
        <f>SUM(Q25:Q26)</f>
        <v>32114</v>
      </c>
      <c r="R27" s="23"/>
      <c r="S27" s="85">
        <f>SUM(S25:S26)</f>
        <v>-1495</v>
      </c>
      <c r="T27" s="23"/>
      <c r="U27" s="85">
        <f>SUM(U25:U26)</f>
        <v>30619</v>
      </c>
    </row>
    <row r="28" spans="1:21" s="7" customFormat="1" ht="21.15" customHeight="1" thickBot="1">
      <c r="A28" s="13" t="s">
        <v>147</v>
      </c>
      <c r="B28" s="13"/>
      <c r="C28" s="24">
        <f>SUM(C24,C27:C27)</f>
        <v>743000</v>
      </c>
      <c r="D28" s="23"/>
      <c r="E28" s="24">
        <f>SUM(E24,E27:E27)</f>
        <v>823125</v>
      </c>
      <c r="F28" s="23"/>
      <c r="G28" s="24">
        <f>SUM(G24,G27:G27)</f>
        <v>74300</v>
      </c>
      <c r="H28" s="23"/>
      <c r="I28" s="24">
        <f>SUM(I24,I27:I27)</f>
        <v>17976</v>
      </c>
      <c r="J28" s="23"/>
      <c r="K28" s="24">
        <f>SUM(K24,K27:K27)</f>
        <v>-2249</v>
      </c>
      <c r="L28" s="23"/>
      <c r="M28" s="24">
        <f>SUM(M24,M27:M27)</f>
        <v>-49249</v>
      </c>
      <c r="N28" s="23"/>
      <c r="O28" s="24">
        <f>SUM(O24,O27:O27)</f>
        <v>-51498</v>
      </c>
      <c r="P28" s="23"/>
      <c r="Q28" s="24">
        <f>SUM(Q24,Q27:Q27)</f>
        <v>1606903</v>
      </c>
      <c r="R28" s="23"/>
      <c r="S28" s="24">
        <f>SUM(S24,S27:S27)</f>
        <v>-8315</v>
      </c>
      <c r="T28" s="23"/>
      <c r="U28" s="24">
        <f>SUM(U24,U27:U27)</f>
        <v>1598588</v>
      </c>
    </row>
    <row r="29" spans="1:21" s="7" customFormat="1" ht="8.9" customHeight="1" thickTop="1">
      <c r="A29" s="13"/>
      <c r="B29" s="1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21.15" customHeight="1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"/>
      <c r="T30" s="14"/>
      <c r="U30" s="14"/>
    </row>
    <row r="31" spans="1:21" ht="21.15" customHeight="1">
      <c r="A31" s="8" t="s">
        <v>34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"/>
      <c r="T31" s="14"/>
      <c r="U31" s="14"/>
    </row>
    <row r="32" spans="1:21" ht="21.15" customHeight="1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"/>
      <c r="T32" s="14"/>
      <c r="U32" s="14"/>
    </row>
    <row r="33" spans="1:21" ht="21.15" customHeight="1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"/>
      <c r="T33" s="14"/>
      <c r="U33" s="14"/>
    </row>
    <row r="34" spans="1:21" ht="21.15" customHeight="1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"/>
      <c r="T34" s="14"/>
      <c r="U34" s="14"/>
    </row>
    <row r="35" spans="1:21" ht="21.15" customHeight="1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"/>
      <c r="T35" s="14"/>
      <c r="U35" s="14"/>
    </row>
    <row r="36" spans="1:21" ht="21.15" customHeight="1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"/>
      <c r="T36" s="14"/>
      <c r="U36" s="14"/>
    </row>
    <row r="37" spans="1:21" ht="21.15" customHeight="1">
      <c r="A37" s="5"/>
    </row>
  </sheetData>
  <mergeCells count="10">
    <mergeCell ref="A1:U1"/>
    <mergeCell ref="A2:U2"/>
    <mergeCell ref="A3:U3"/>
    <mergeCell ref="A4:U4"/>
    <mergeCell ref="A5:U5"/>
    <mergeCell ref="G9:I9"/>
    <mergeCell ref="C7:U7"/>
    <mergeCell ref="C8:Q8"/>
    <mergeCell ref="K9:O9"/>
    <mergeCell ref="K10:N10"/>
  </mergeCells>
  <pageMargins left="1" right="0.3" top="0.8" bottom="0.5" header="0.6" footer="0.3"/>
  <pageSetup paperSize="9" scale="75" firstPageNumber="6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5"/>
  <sheetViews>
    <sheetView topLeftCell="A28" zoomScale="90" zoomScaleNormal="90" zoomScaleSheetLayoutView="85" workbookViewId="0">
      <selection activeCell="A38" sqref="A38"/>
    </sheetView>
  </sheetViews>
  <sheetFormatPr defaultColWidth="12" defaultRowHeight="21.15" customHeight="1"/>
  <cols>
    <col min="1" max="1" width="28.7265625" style="8" customWidth="1"/>
    <col min="2" max="2" width="4.36328125" style="8" customWidth="1"/>
    <col min="3" max="3" width="1.7265625" style="103" customWidth="1"/>
    <col min="4" max="4" width="11.7265625" style="8" customWidth="1"/>
    <col min="5" max="5" width="1.7265625" style="8" customWidth="1"/>
    <col min="6" max="6" width="11.7265625" style="8" customWidth="1"/>
    <col min="7" max="7" width="1.7265625" style="8" customWidth="1"/>
    <col min="8" max="8" width="11.7265625" style="8" customWidth="1"/>
    <col min="9" max="9" width="1.7265625" style="8" customWidth="1"/>
    <col min="10" max="10" width="11.7265625" style="8" customWidth="1"/>
    <col min="11" max="11" width="2.7265625" style="8" customWidth="1"/>
    <col min="12" max="12" width="12.6328125" style="8" customWidth="1"/>
    <col min="13" max="13" width="2.7265625" style="8" customWidth="1"/>
    <col min="14" max="14" width="11.7265625" style="8" customWidth="1"/>
    <col min="15" max="15" width="0.90625" style="8" customWidth="1"/>
    <col min="16" max="16384" width="12" style="8"/>
  </cols>
  <sheetData>
    <row r="1" spans="1:14" s="2" customFormat="1" ht="24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s="4" customFormat="1" ht="24" customHeight="1">
      <c r="A2" s="135" t="s">
        <v>153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4" s="4" customFormat="1" ht="24" customHeight="1">
      <c r="A3" s="135" t="s">
        <v>143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4" s="10" customFormat="1" ht="21.15" customHeight="1">
      <c r="A4" s="145" t="s">
        <v>8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</row>
    <row r="5" spans="1:14" s="10" customFormat="1" ht="21.1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 t="s">
        <v>2</v>
      </c>
    </row>
    <row r="6" spans="1:14" ht="10.25" customHeight="1"/>
    <row r="7" spans="1:14" ht="21.15" customHeight="1">
      <c r="C7" s="8"/>
      <c r="D7" s="134" t="s">
        <v>5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21.15" customHeight="1">
      <c r="C8" s="8"/>
      <c r="D8" s="11" t="s">
        <v>84</v>
      </c>
      <c r="E8" s="9"/>
      <c r="F8" s="11" t="s">
        <v>85</v>
      </c>
      <c r="G8" s="9"/>
      <c r="H8" s="144" t="s">
        <v>55</v>
      </c>
      <c r="I8" s="144"/>
      <c r="J8" s="144"/>
      <c r="K8" s="9"/>
      <c r="L8" s="19" t="s">
        <v>96</v>
      </c>
      <c r="M8" s="9"/>
      <c r="N8" s="11" t="s">
        <v>83</v>
      </c>
    </row>
    <row r="9" spans="1:14" ht="21.15" customHeight="1">
      <c r="C9" s="8"/>
      <c r="D9" s="11" t="s">
        <v>160</v>
      </c>
      <c r="E9" s="9"/>
      <c r="F9" s="9" t="s">
        <v>87</v>
      </c>
      <c r="G9" s="9"/>
      <c r="H9" s="11" t="s">
        <v>161</v>
      </c>
      <c r="I9" s="11"/>
      <c r="J9" s="11" t="s">
        <v>88</v>
      </c>
      <c r="K9" s="9"/>
      <c r="L9" s="18" t="s">
        <v>110</v>
      </c>
      <c r="M9" s="9"/>
      <c r="N9" s="11" t="s">
        <v>86</v>
      </c>
    </row>
    <row r="10" spans="1:14" ht="21.15" customHeight="1">
      <c r="C10" s="8"/>
      <c r="D10" s="11"/>
      <c r="E10" s="9"/>
      <c r="F10" s="9" t="s">
        <v>91</v>
      </c>
      <c r="G10" s="9"/>
      <c r="H10" s="9" t="s">
        <v>92</v>
      </c>
      <c r="I10" s="9"/>
      <c r="J10" s="9" t="s">
        <v>93</v>
      </c>
      <c r="K10" s="9"/>
      <c r="L10" s="115" t="s">
        <v>162</v>
      </c>
      <c r="M10" s="9"/>
      <c r="N10" s="9" t="s">
        <v>90</v>
      </c>
    </row>
    <row r="11" spans="1:14" ht="21.15" customHeight="1">
      <c r="C11" s="8"/>
      <c r="D11" s="10"/>
      <c r="E11" s="9"/>
      <c r="F11" s="9"/>
      <c r="G11" s="9"/>
      <c r="H11" s="9"/>
      <c r="I11" s="9"/>
      <c r="J11" s="9"/>
      <c r="K11" s="9"/>
      <c r="L11" s="18" t="s">
        <v>163</v>
      </c>
      <c r="M11" s="9"/>
      <c r="N11" s="9"/>
    </row>
    <row r="12" spans="1:14" ht="21.15" customHeight="1">
      <c r="A12" s="5"/>
      <c r="B12" s="5"/>
      <c r="C12" s="20"/>
      <c r="D12" s="10"/>
      <c r="E12" s="11"/>
      <c r="F12" s="10"/>
      <c r="G12" s="11"/>
      <c r="H12" s="10"/>
      <c r="I12" s="10"/>
      <c r="J12" s="10"/>
      <c r="K12" s="11"/>
      <c r="L12" s="19" t="s">
        <v>95</v>
      </c>
      <c r="M12" s="11"/>
      <c r="N12" s="10"/>
    </row>
    <row r="13" spans="1:14" ht="21.15" customHeight="1">
      <c r="A13" s="5"/>
      <c r="B13" s="5"/>
      <c r="C13" s="20"/>
      <c r="D13" s="10"/>
      <c r="E13" s="11"/>
      <c r="F13" s="10"/>
      <c r="G13" s="11"/>
      <c r="H13" s="10"/>
      <c r="I13" s="10"/>
      <c r="J13" s="10"/>
      <c r="K13" s="11"/>
      <c r="L13" s="21" t="s">
        <v>98</v>
      </c>
      <c r="M13" s="11"/>
      <c r="N13" s="10"/>
    </row>
    <row r="14" spans="1:14" ht="21.15" customHeight="1">
      <c r="A14" s="5"/>
      <c r="B14" s="5"/>
      <c r="C14" s="20"/>
      <c r="E14" s="6"/>
      <c r="G14" s="6"/>
      <c r="K14" s="6"/>
      <c r="L14" s="21" t="s">
        <v>102</v>
      </c>
      <c r="M14" s="6"/>
    </row>
    <row r="15" spans="1:14" ht="21.15" customHeight="1">
      <c r="A15" s="5"/>
      <c r="B15" s="5"/>
      <c r="C15" s="20"/>
      <c r="E15" s="6"/>
      <c r="G15" s="6"/>
      <c r="K15" s="6"/>
      <c r="L15" s="19" t="s">
        <v>104</v>
      </c>
      <c r="M15" s="6"/>
    </row>
    <row r="16" spans="1:14" ht="21.15" customHeight="1">
      <c r="A16" s="5"/>
      <c r="B16" s="5"/>
      <c r="C16" s="20"/>
      <c r="E16" s="6"/>
      <c r="G16" s="6"/>
      <c r="K16" s="6"/>
      <c r="L16" s="19" t="s">
        <v>106</v>
      </c>
      <c r="M16" s="6"/>
    </row>
    <row r="17" spans="1:14" ht="21.15" customHeight="1">
      <c r="A17" s="5"/>
      <c r="B17" s="5"/>
      <c r="C17" s="20"/>
      <c r="E17" s="6"/>
      <c r="G17" s="6"/>
      <c r="K17" s="6"/>
      <c r="L17" s="19" t="s">
        <v>107</v>
      </c>
      <c r="M17" s="6"/>
    </row>
    <row r="18" spans="1:14" ht="21.15" customHeight="1">
      <c r="A18" s="5"/>
      <c r="B18" s="5"/>
      <c r="C18" s="20"/>
      <c r="E18" s="6"/>
      <c r="G18" s="6"/>
      <c r="K18" s="6"/>
      <c r="L18" s="19" t="s">
        <v>108</v>
      </c>
      <c r="M18" s="6"/>
    </row>
    <row r="19" spans="1:14" ht="21.15" customHeight="1">
      <c r="A19" s="5"/>
      <c r="B19" s="5"/>
      <c r="C19" s="20"/>
      <c r="E19" s="6"/>
      <c r="G19" s="6"/>
      <c r="K19" s="6"/>
      <c r="L19" s="19"/>
      <c r="M19" s="6"/>
    </row>
    <row r="20" spans="1:14" ht="21.15" customHeight="1">
      <c r="A20" s="13" t="s">
        <v>109</v>
      </c>
      <c r="B20" s="13"/>
      <c r="C20" s="7"/>
      <c r="D20" s="23">
        <v>743000</v>
      </c>
      <c r="E20" s="23"/>
      <c r="F20" s="23">
        <v>823125</v>
      </c>
      <c r="G20" s="23"/>
      <c r="H20" s="23">
        <v>74300</v>
      </c>
      <c r="I20" s="23"/>
      <c r="J20" s="23">
        <v>140958</v>
      </c>
      <c r="K20" s="23"/>
      <c r="L20" s="23">
        <v>-49249</v>
      </c>
      <c r="M20" s="23"/>
      <c r="N20" s="23">
        <f>SUM(D20:L20)</f>
        <v>1732134</v>
      </c>
    </row>
    <row r="21" spans="1:14" ht="21.15" customHeight="1">
      <c r="A21" s="5" t="s">
        <v>111</v>
      </c>
      <c r="B21" s="13"/>
      <c r="C21" s="22"/>
      <c r="D21" s="112">
        <v>0</v>
      </c>
      <c r="E21" s="23"/>
      <c r="F21" s="112">
        <v>0</v>
      </c>
      <c r="G21" s="23"/>
      <c r="H21" s="112">
        <v>0</v>
      </c>
      <c r="I21" s="23"/>
      <c r="J21" s="23">
        <f>'PL 3M'!J38</f>
        <v>9400</v>
      </c>
      <c r="K21" s="23"/>
      <c r="L21" s="112">
        <v>0</v>
      </c>
      <c r="M21" s="23"/>
      <c r="N21" s="23">
        <f>SUM(D21:L21)</f>
        <v>9400</v>
      </c>
    </row>
    <row r="22" spans="1:14" ht="21.15" customHeight="1" thickBot="1">
      <c r="A22" s="13" t="s">
        <v>145</v>
      </c>
      <c r="B22" s="13"/>
      <c r="C22" s="6"/>
      <c r="D22" s="24">
        <f>SUM(D20:D21)</f>
        <v>743000</v>
      </c>
      <c r="E22" s="23"/>
      <c r="F22" s="24">
        <f>SUM(F20:F21)</f>
        <v>823125</v>
      </c>
      <c r="G22" s="23"/>
      <c r="H22" s="24">
        <f>SUM(H20:H21)</f>
        <v>74300</v>
      </c>
      <c r="I22" s="23"/>
      <c r="J22" s="24">
        <f>SUM(J20:J21)</f>
        <v>150358</v>
      </c>
      <c r="K22" s="23"/>
      <c r="L22" s="24">
        <f>SUM(L20:L21)</f>
        <v>-49249</v>
      </c>
      <c r="M22" s="23"/>
      <c r="N22" s="24">
        <f>SUM(N20:N21)</f>
        <v>1741534</v>
      </c>
    </row>
    <row r="23" spans="1:14" ht="21.15" customHeight="1" thickTop="1">
      <c r="A23" s="13"/>
      <c r="B23" s="13"/>
      <c r="C23" s="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21.15" customHeight="1">
      <c r="A24" s="13" t="s">
        <v>146</v>
      </c>
      <c r="B24" s="13"/>
      <c r="C24" s="7"/>
      <c r="D24" s="23">
        <v>743000</v>
      </c>
      <c r="E24" s="23"/>
      <c r="F24" s="23">
        <v>823125</v>
      </c>
      <c r="G24" s="23"/>
      <c r="H24" s="23">
        <v>74300</v>
      </c>
      <c r="I24" s="23"/>
      <c r="J24" s="23">
        <v>-32044</v>
      </c>
      <c r="K24" s="23"/>
      <c r="L24" s="23">
        <v>-49249</v>
      </c>
      <c r="M24" s="23"/>
      <c r="N24" s="23">
        <f>SUM(D24:L24)</f>
        <v>1559132</v>
      </c>
    </row>
    <row r="25" spans="1:14" ht="21.15" customHeight="1">
      <c r="A25" s="5" t="s">
        <v>111</v>
      </c>
      <c r="B25" s="13"/>
      <c r="C25" s="22"/>
      <c r="D25" s="112">
        <v>0</v>
      </c>
      <c r="E25" s="23"/>
      <c r="F25" s="112">
        <v>0</v>
      </c>
      <c r="G25" s="23"/>
      <c r="H25" s="112">
        <v>0</v>
      </c>
      <c r="I25" s="23"/>
      <c r="J25" s="23">
        <f>'PL 3M'!H38</f>
        <v>32803</v>
      </c>
      <c r="K25" s="23"/>
      <c r="L25" s="112">
        <v>0</v>
      </c>
      <c r="M25" s="23"/>
      <c r="N25" s="23">
        <f>SUM(D25:L25)</f>
        <v>32803</v>
      </c>
    </row>
    <row r="26" spans="1:14" ht="21.15" customHeight="1" thickBot="1">
      <c r="A26" s="13" t="s">
        <v>147</v>
      </c>
      <c r="B26" s="13"/>
      <c r="C26" s="6"/>
      <c r="D26" s="24">
        <f>SUM(D24:D25)</f>
        <v>743000</v>
      </c>
      <c r="E26" s="23"/>
      <c r="F26" s="24">
        <f>SUM(F24:F25)</f>
        <v>823125</v>
      </c>
      <c r="G26" s="23"/>
      <c r="H26" s="24">
        <f>SUM(H24:H25)</f>
        <v>74300</v>
      </c>
      <c r="I26" s="23"/>
      <c r="J26" s="24">
        <f>SUM(J24:J25)</f>
        <v>759</v>
      </c>
      <c r="K26" s="23"/>
      <c r="L26" s="24">
        <f>SUM(L24:L25)</f>
        <v>-49249</v>
      </c>
      <c r="M26" s="23"/>
      <c r="N26" s="24">
        <f>SUM(N24:N25)</f>
        <v>1591935</v>
      </c>
    </row>
    <row r="27" spans="1:14" ht="21.15" customHeight="1" thickTop="1">
      <c r="A27" s="13"/>
      <c r="B27" s="13"/>
      <c r="C27" s="6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14" ht="21.15" customHeight="1">
      <c r="A28" s="13"/>
      <c r="B28" s="13"/>
      <c r="C28" s="6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 ht="21.15" customHeight="1">
      <c r="A29" s="13"/>
      <c r="B29" s="13"/>
      <c r="C29" s="6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</row>
    <row r="30" spans="1:14" ht="21.15" customHeight="1">
      <c r="B30" s="13"/>
      <c r="C30" s="6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</row>
    <row r="45" spans="1:1" ht="21.15" customHeight="1">
      <c r="A45" s="5" t="s">
        <v>34</v>
      </c>
    </row>
  </sheetData>
  <mergeCells count="6">
    <mergeCell ref="D7:N7"/>
    <mergeCell ref="H8:J8"/>
    <mergeCell ref="A1:N1"/>
    <mergeCell ref="A2:N2"/>
    <mergeCell ref="A3:N3"/>
    <mergeCell ref="A4:N4"/>
  </mergeCells>
  <pageMargins left="1" right="0.3" top="0.8" bottom="0.5" header="0.6" footer="0.3"/>
  <pageSetup paperSize="9" scale="75" firstPageNumber="7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2"/>
  <sheetViews>
    <sheetView topLeftCell="A57" zoomScale="70" zoomScaleNormal="70" zoomScaleSheetLayoutView="115" zoomScalePageLayoutView="85" workbookViewId="0">
      <selection activeCell="A67" sqref="A67"/>
    </sheetView>
  </sheetViews>
  <sheetFormatPr defaultColWidth="10.36328125" defaultRowHeight="21.15" customHeight="1"/>
  <cols>
    <col min="1" max="1" width="50.7265625" style="8" customWidth="1"/>
    <col min="2" max="2" width="3.08984375" style="8" customWidth="1"/>
    <col min="3" max="3" width="1.7265625" style="8" customWidth="1"/>
    <col min="4" max="4" width="13.26953125" style="8" customWidth="1"/>
    <col min="5" max="5" width="1.7265625" style="8" customWidth="1"/>
    <col min="6" max="6" width="13.26953125" style="8" customWidth="1"/>
    <col min="7" max="7" width="1.7265625" style="8" customWidth="1"/>
    <col min="8" max="8" width="13.26953125" style="8" customWidth="1"/>
    <col min="9" max="9" width="1.7265625" style="8" customWidth="1"/>
    <col min="10" max="10" width="13.26953125" style="8" customWidth="1"/>
    <col min="11" max="16384" width="10.36328125" style="8"/>
  </cols>
  <sheetData>
    <row r="1" spans="1:10" s="4" customFormat="1" ht="24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s="4" customFormat="1" ht="24" customHeight="1">
      <c r="A2" s="135" t="s">
        <v>112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s="4" customFormat="1" ht="24" customHeight="1">
      <c r="A3" s="135" t="s">
        <v>143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s="10" customFormat="1" ht="24" customHeight="1">
      <c r="A4" s="136" t="s">
        <v>8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ht="21.15" customHeight="1">
      <c r="A5" s="74"/>
      <c r="B5" s="74"/>
      <c r="C5" s="74"/>
      <c r="D5" s="74"/>
      <c r="E5" s="74"/>
      <c r="F5" s="74"/>
      <c r="G5" s="74"/>
      <c r="H5" s="74"/>
      <c r="I5" s="74"/>
      <c r="J5" s="28" t="s">
        <v>2</v>
      </c>
    </row>
    <row r="6" spans="1:10" ht="10.25" customHeight="1">
      <c r="A6" s="75"/>
      <c r="B6" s="75"/>
      <c r="C6" s="75"/>
      <c r="D6" s="75"/>
      <c r="E6" s="75"/>
      <c r="F6" s="75"/>
      <c r="G6" s="75"/>
      <c r="H6" s="75"/>
      <c r="I6" s="75"/>
      <c r="J6" s="66"/>
    </row>
    <row r="7" spans="1:10" s="29" customFormat="1" ht="21.15" customHeight="1">
      <c r="D7" s="134" t="s">
        <v>4</v>
      </c>
      <c r="E7" s="134"/>
      <c r="F7" s="134"/>
      <c r="G7" s="10"/>
      <c r="H7" s="134" t="s">
        <v>5</v>
      </c>
      <c r="I7" s="134"/>
      <c r="J7" s="134"/>
    </row>
    <row r="8" spans="1:10" s="29" customFormat="1" ht="21.15" customHeight="1">
      <c r="B8" s="99"/>
      <c r="D8" s="76" t="s">
        <v>151</v>
      </c>
      <c r="E8" s="77"/>
      <c r="F8" s="76">
        <v>2568</v>
      </c>
      <c r="G8" s="76"/>
      <c r="H8" s="76">
        <v>2569</v>
      </c>
      <c r="I8" s="76"/>
      <c r="J8" s="76">
        <v>2568</v>
      </c>
    </row>
    <row r="9" spans="1:10" ht="21.15" customHeight="1">
      <c r="A9" s="10" t="s">
        <v>113</v>
      </c>
      <c r="F9" s="29"/>
      <c r="G9" s="99"/>
      <c r="H9" s="99"/>
      <c r="J9" s="29"/>
    </row>
    <row r="10" spans="1:10" ht="21.15" customHeight="1">
      <c r="A10" s="79" t="s">
        <v>76</v>
      </c>
      <c r="B10" s="79"/>
      <c r="C10" s="79"/>
      <c r="D10" s="105">
        <f>'PL 3M'!D25</f>
        <v>29724</v>
      </c>
      <c r="F10" s="105">
        <f>'PL 3M'!F25</f>
        <v>-2158</v>
      </c>
      <c r="H10" s="105">
        <f>'PL 3M'!H25</f>
        <v>32803</v>
      </c>
      <c r="I10" s="129"/>
      <c r="J10" s="105">
        <f>'PL 3M'!J25</f>
        <v>9400</v>
      </c>
    </row>
    <row r="11" spans="1:10" ht="21.15" customHeight="1">
      <c r="A11" s="7" t="s">
        <v>115</v>
      </c>
      <c r="B11" s="79"/>
      <c r="C11" s="79"/>
      <c r="D11" s="105"/>
      <c r="F11" s="105"/>
      <c r="H11" s="105"/>
      <c r="I11" s="129"/>
      <c r="J11" s="105"/>
    </row>
    <row r="12" spans="1:10" ht="21.15" customHeight="1">
      <c r="A12" s="116" t="s">
        <v>134</v>
      </c>
      <c r="B12" s="79"/>
      <c r="C12" s="79"/>
      <c r="D12" s="105">
        <f>-'PL 3M'!D24</f>
        <v>8106</v>
      </c>
      <c r="F12" s="105">
        <f>-'PL 3M'!F24</f>
        <v>1540</v>
      </c>
      <c r="H12" s="105">
        <f>-'PL 3M'!H24</f>
        <v>7946</v>
      </c>
      <c r="I12" s="129"/>
      <c r="J12" s="105">
        <f>-'PL 3M'!J24</f>
        <v>2154</v>
      </c>
    </row>
    <row r="13" spans="1:10" ht="21.15" customHeight="1">
      <c r="A13" s="116" t="s">
        <v>165</v>
      </c>
      <c r="B13" s="79"/>
      <c r="C13" s="79"/>
      <c r="D13" s="106">
        <v>38152</v>
      </c>
      <c r="E13" s="129"/>
      <c r="F13" s="106">
        <v>34737</v>
      </c>
      <c r="G13" s="129"/>
      <c r="H13" s="106">
        <v>36770</v>
      </c>
      <c r="I13" s="129"/>
      <c r="J13" s="106">
        <v>32959</v>
      </c>
    </row>
    <row r="14" spans="1:10" ht="21.15" customHeight="1">
      <c r="A14" s="116" t="s">
        <v>187</v>
      </c>
      <c r="B14" s="79"/>
      <c r="C14" s="79"/>
      <c r="D14" s="106">
        <v>-145</v>
      </c>
      <c r="F14" s="106">
        <v>-1015</v>
      </c>
      <c r="H14" s="106">
        <v>-145</v>
      </c>
      <c r="J14" s="106">
        <v>-1015</v>
      </c>
    </row>
    <row r="15" spans="1:10" ht="21.15" customHeight="1">
      <c r="A15" s="15" t="s">
        <v>181</v>
      </c>
      <c r="B15" s="79"/>
      <c r="C15" s="79"/>
      <c r="D15" s="106">
        <v>5099</v>
      </c>
      <c r="F15" s="106">
        <f>800+731</f>
        <v>1531</v>
      </c>
      <c r="H15" s="106">
        <f>4529+1</f>
        <v>4530</v>
      </c>
      <c r="J15" s="106">
        <v>731</v>
      </c>
    </row>
    <row r="16" spans="1:10" ht="21.15" customHeight="1">
      <c r="A16" s="116" t="s">
        <v>166</v>
      </c>
      <c r="B16" s="79"/>
      <c r="C16" s="79"/>
      <c r="D16" s="106">
        <f>-250-1</f>
        <v>-251</v>
      </c>
      <c r="F16" s="106">
        <v>-168</v>
      </c>
      <c r="H16" s="106">
        <f>-250-1</f>
        <v>-251</v>
      </c>
      <c r="J16" s="106">
        <v>-168</v>
      </c>
    </row>
    <row r="17" spans="1:10" ht="21.15" customHeight="1">
      <c r="A17" s="93" t="s">
        <v>182</v>
      </c>
      <c r="B17" s="79"/>
      <c r="C17" s="79"/>
      <c r="D17" s="106">
        <f>6297</f>
        <v>6297</v>
      </c>
      <c r="F17" s="106">
        <v>15044</v>
      </c>
      <c r="H17" s="106">
        <f>6297</f>
        <v>6297</v>
      </c>
      <c r="J17" s="106">
        <v>15044</v>
      </c>
    </row>
    <row r="18" spans="1:10" ht="21.15" customHeight="1">
      <c r="A18" s="93" t="s">
        <v>180</v>
      </c>
      <c r="B18" s="79"/>
      <c r="C18" s="79"/>
      <c r="D18" s="106">
        <f>-16005+2356</f>
        <v>-13649</v>
      </c>
      <c r="F18" s="106">
        <v>292</v>
      </c>
      <c r="H18" s="106">
        <f>-16005+2356</f>
        <v>-13649</v>
      </c>
      <c r="J18" s="106">
        <v>292</v>
      </c>
    </row>
    <row r="19" spans="1:10" ht="21.15" customHeight="1">
      <c r="A19" s="116" t="s">
        <v>176</v>
      </c>
      <c r="B19" s="79"/>
      <c r="C19" s="79"/>
      <c r="D19" s="112">
        <v>0</v>
      </c>
      <c r="F19" s="106">
        <v>2064</v>
      </c>
      <c r="H19" s="112">
        <v>0</v>
      </c>
      <c r="J19" s="112">
        <v>0</v>
      </c>
    </row>
    <row r="20" spans="1:10" ht="21.15" customHeight="1">
      <c r="A20" s="116" t="s">
        <v>185</v>
      </c>
      <c r="B20" s="79"/>
      <c r="C20" s="79"/>
      <c r="D20" s="112">
        <v>0</v>
      </c>
      <c r="F20" s="106">
        <v>657</v>
      </c>
      <c r="H20" s="112">
        <v>0</v>
      </c>
      <c r="J20" s="106">
        <v>657</v>
      </c>
    </row>
    <row r="21" spans="1:10" ht="21.15" customHeight="1">
      <c r="A21" s="116" t="s">
        <v>73</v>
      </c>
      <c r="B21" s="79"/>
      <c r="C21" s="79"/>
      <c r="D21" s="106">
        <v>926</v>
      </c>
      <c r="F21" s="106">
        <v>1046</v>
      </c>
      <c r="G21" s="106"/>
      <c r="H21" s="112">
        <v>0</v>
      </c>
      <c r="I21" s="106"/>
      <c r="J21" s="112">
        <v>0</v>
      </c>
    </row>
    <row r="22" spans="1:10" ht="21.15" customHeight="1">
      <c r="A22" s="93" t="s">
        <v>167</v>
      </c>
      <c r="B22" s="79"/>
      <c r="C22" s="79"/>
      <c r="D22" s="106">
        <v>1147</v>
      </c>
      <c r="F22" s="106">
        <v>1017</v>
      </c>
      <c r="H22" s="106">
        <v>1147</v>
      </c>
      <c r="J22" s="106">
        <v>1017</v>
      </c>
    </row>
    <row r="23" spans="1:10" ht="21.15" customHeight="1">
      <c r="A23" s="93" t="s">
        <v>184</v>
      </c>
      <c r="B23" s="79"/>
      <c r="C23" s="79"/>
      <c r="D23" s="106">
        <v>-148</v>
      </c>
      <c r="F23" s="130">
        <v>0</v>
      </c>
      <c r="H23" s="106">
        <v>-148</v>
      </c>
      <c r="J23" s="130">
        <v>0</v>
      </c>
    </row>
    <row r="24" spans="1:10" ht="21.15" customHeight="1">
      <c r="A24" s="93" t="s">
        <v>186</v>
      </c>
      <c r="B24" s="79"/>
      <c r="C24" s="79"/>
      <c r="D24" s="105">
        <v>476</v>
      </c>
      <c r="F24" s="106">
        <f>417-292</f>
        <v>125</v>
      </c>
      <c r="H24" s="105">
        <v>476</v>
      </c>
      <c r="J24" s="105">
        <f>417-292+46</f>
        <v>171</v>
      </c>
    </row>
    <row r="25" spans="1:10" ht="21.15" customHeight="1">
      <c r="A25" s="93" t="s">
        <v>126</v>
      </c>
      <c r="B25" s="79"/>
      <c r="C25" s="79"/>
      <c r="D25" s="106">
        <v>-1814</v>
      </c>
      <c r="F25" s="106">
        <v>-867</v>
      </c>
      <c r="H25" s="106">
        <v>-1814</v>
      </c>
      <c r="J25" s="106">
        <v>-867</v>
      </c>
    </row>
    <row r="26" spans="1:10" ht="21.15" customHeight="1">
      <c r="A26" s="93" t="s">
        <v>168</v>
      </c>
      <c r="B26" s="79"/>
      <c r="C26" s="79"/>
      <c r="D26" s="106">
        <v>-905</v>
      </c>
      <c r="F26" s="106">
        <v>-1130</v>
      </c>
      <c r="H26" s="106">
        <v>-1374</v>
      </c>
      <c r="J26" s="106">
        <v>-1644</v>
      </c>
    </row>
    <row r="27" spans="1:10" ht="21.15" customHeight="1">
      <c r="A27" s="116" t="s">
        <v>75</v>
      </c>
      <c r="B27" s="79"/>
      <c r="C27" s="79"/>
      <c r="D27" s="107">
        <v>7172</v>
      </c>
      <c r="F27" s="107">
        <v>6869</v>
      </c>
      <c r="H27" s="107">
        <v>6985</v>
      </c>
      <c r="J27" s="107">
        <v>6869</v>
      </c>
    </row>
    <row r="28" spans="1:10" ht="21.15" customHeight="1">
      <c r="A28" s="7"/>
      <c r="B28" s="79"/>
      <c r="C28" s="79"/>
      <c r="D28" s="105">
        <f>SUM(D10:D27)</f>
        <v>80187</v>
      </c>
      <c r="E28" s="129"/>
      <c r="F28" s="105">
        <f>SUM(F10:F27)</f>
        <v>59584</v>
      </c>
      <c r="G28" s="129"/>
      <c r="H28" s="105">
        <f>SUM(H10:H27)</f>
        <v>79573</v>
      </c>
      <c r="I28" s="129"/>
      <c r="J28" s="105">
        <f>SUM(J10:J27)</f>
        <v>65600</v>
      </c>
    </row>
    <row r="29" spans="1:10" ht="21.15" customHeight="1">
      <c r="A29" s="7" t="s">
        <v>116</v>
      </c>
      <c r="B29" s="79"/>
      <c r="C29" s="79"/>
      <c r="D29" s="105"/>
      <c r="E29" s="129"/>
      <c r="F29" s="105"/>
      <c r="G29" s="129"/>
      <c r="H29" s="105"/>
      <c r="I29" s="129"/>
      <c r="J29" s="105"/>
    </row>
    <row r="30" spans="1:10" ht="21.15" customHeight="1">
      <c r="A30" s="7" t="s">
        <v>117</v>
      </c>
      <c r="B30" s="79"/>
      <c r="C30" s="79"/>
      <c r="D30" s="105"/>
      <c r="E30" s="129"/>
      <c r="F30" s="105"/>
      <c r="G30" s="129"/>
      <c r="H30" s="105"/>
      <c r="I30" s="129"/>
      <c r="J30" s="105"/>
    </row>
    <row r="31" spans="1:10" ht="21.15" customHeight="1">
      <c r="A31" s="93" t="s">
        <v>12</v>
      </c>
      <c r="B31" s="79"/>
      <c r="C31" s="79"/>
      <c r="D31" s="106">
        <f>21685-471</f>
        <v>21214</v>
      </c>
      <c r="F31" s="106">
        <f>37836-834</f>
        <v>37002</v>
      </c>
      <c r="H31" s="106">
        <f>20822-471</f>
        <v>20351</v>
      </c>
      <c r="J31" s="106">
        <f>34842-1509</f>
        <v>33333</v>
      </c>
    </row>
    <row r="32" spans="1:10" ht="21.15" customHeight="1">
      <c r="A32" s="93" t="s">
        <v>169</v>
      </c>
      <c r="B32" s="79"/>
      <c r="C32" s="79"/>
      <c r="D32" s="106">
        <v>17560</v>
      </c>
      <c r="F32" s="106">
        <v>31578</v>
      </c>
      <c r="H32" s="106">
        <v>16947</v>
      </c>
      <c r="J32" s="106">
        <v>27755</v>
      </c>
    </row>
    <row r="33" spans="1:10" ht="21.15" customHeight="1">
      <c r="A33" s="93" t="s">
        <v>17</v>
      </c>
      <c r="B33" s="79"/>
      <c r="C33" s="79"/>
      <c r="D33" s="106">
        <v>-1028</v>
      </c>
      <c r="F33" s="106">
        <v>-6895</v>
      </c>
      <c r="H33" s="106">
        <v>-1028</v>
      </c>
      <c r="J33" s="106">
        <v>-7033</v>
      </c>
    </row>
    <row r="34" spans="1:10" ht="21.15" customHeight="1">
      <c r="A34" s="93" t="s">
        <v>31</v>
      </c>
      <c r="B34" s="79"/>
      <c r="C34" s="79"/>
      <c r="D34" s="106">
        <v>-2654</v>
      </c>
      <c r="F34" s="106">
        <v>1073</v>
      </c>
      <c r="H34" s="106">
        <v>-3164</v>
      </c>
      <c r="J34" s="106">
        <v>816</v>
      </c>
    </row>
    <row r="35" spans="1:10" ht="21.15" customHeight="1">
      <c r="A35" s="79" t="s">
        <v>118</v>
      </c>
      <c r="B35" s="79"/>
      <c r="C35" s="79"/>
    </row>
    <row r="36" spans="1:10" ht="21.15" customHeight="1">
      <c r="A36" s="93" t="s">
        <v>37</v>
      </c>
      <c r="B36" s="79"/>
      <c r="C36" s="79"/>
      <c r="D36" s="106">
        <f>-19300-2356+148-5</f>
        <v>-21513</v>
      </c>
      <c r="F36" s="106">
        <f>5685-16-11437+1+292+1244-292</f>
        <v>-4523</v>
      </c>
      <c r="H36" s="106">
        <f>-18995-2356-5+148</f>
        <v>-21208</v>
      </c>
      <c r="J36" s="106">
        <f>7030-16-11437+3+292+1818-292</f>
        <v>-2602</v>
      </c>
    </row>
    <row r="37" spans="1:10" ht="21.15" customHeight="1">
      <c r="A37" s="93" t="s">
        <v>46</v>
      </c>
      <c r="B37" s="79"/>
      <c r="C37" s="79"/>
      <c r="D37" s="118">
        <v>0</v>
      </c>
      <c r="F37" s="107">
        <v>-870</v>
      </c>
      <c r="H37" s="118">
        <v>0</v>
      </c>
      <c r="J37" s="107">
        <v>-709</v>
      </c>
    </row>
    <row r="38" spans="1:10" ht="21.15" customHeight="1">
      <c r="A38" s="5" t="s">
        <v>119</v>
      </c>
      <c r="B38" s="79"/>
      <c r="C38" s="79"/>
      <c r="D38" s="106">
        <f>SUM(D28:D37)</f>
        <v>93766</v>
      </c>
      <c r="E38" s="105"/>
      <c r="F38" s="106">
        <f>SUM(F28:F37)</f>
        <v>116949</v>
      </c>
      <c r="G38" s="105"/>
      <c r="H38" s="106">
        <f>SUM(H28:H37)</f>
        <v>91471</v>
      </c>
      <c r="I38" s="129"/>
      <c r="J38" s="106">
        <f>SUM(J28:J37)</f>
        <v>117160</v>
      </c>
    </row>
    <row r="39" spans="1:10" ht="21.15" customHeight="1">
      <c r="A39" s="93" t="s">
        <v>170</v>
      </c>
      <c r="B39" s="79"/>
      <c r="C39" s="79"/>
      <c r="D39" s="106">
        <v>729</v>
      </c>
      <c r="E39" s="105"/>
      <c r="F39" s="106">
        <v>613</v>
      </c>
      <c r="G39" s="105"/>
      <c r="H39" s="106">
        <v>1198</v>
      </c>
      <c r="I39" s="105"/>
      <c r="J39" s="106">
        <v>1127</v>
      </c>
    </row>
    <row r="40" spans="1:10" ht="21.15" customHeight="1">
      <c r="A40" s="93" t="s">
        <v>171</v>
      </c>
      <c r="B40" s="79"/>
      <c r="C40" s="79"/>
      <c r="D40" s="107">
        <v>-119</v>
      </c>
      <c r="E40" s="105"/>
      <c r="F40" s="107">
        <f>-493</f>
        <v>-493</v>
      </c>
      <c r="G40" s="105"/>
      <c r="H40" s="107">
        <v>-7</v>
      </c>
      <c r="I40" s="105"/>
      <c r="J40" s="107">
        <f>-5</f>
        <v>-5</v>
      </c>
    </row>
    <row r="41" spans="1:10" ht="21.15" customHeight="1">
      <c r="A41" s="87" t="s">
        <v>120</v>
      </c>
      <c r="B41" s="87"/>
      <c r="C41" s="87"/>
      <c r="D41" s="108">
        <f>SUM(D38:D40)</f>
        <v>94376</v>
      </c>
      <c r="E41" s="106"/>
      <c r="F41" s="108">
        <f>SUM(F38:F40)</f>
        <v>117069</v>
      </c>
      <c r="G41" s="106"/>
      <c r="H41" s="108">
        <f>SUM(H38:H40)</f>
        <v>92662</v>
      </c>
      <c r="I41" s="129"/>
      <c r="J41" s="108">
        <f>SUM(J38:J40)</f>
        <v>118282</v>
      </c>
    </row>
    <row r="42" spans="1:10" ht="21.15" customHeight="1">
      <c r="A42" s="87"/>
      <c r="B42" s="87"/>
      <c r="C42" s="87"/>
      <c r="D42" s="23"/>
      <c r="E42" s="23"/>
      <c r="F42" s="23"/>
      <c r="G42" s="23"/>
      <c r="H42" s="23"/>
      <c r="I42" s="82"/>
      <c r="J42" s="23"/>
    </row>
    <row r="43" spans="1:10" ht="21.15" customHeight="1">
      <c r="A43" s="87"/>
      <c r="B43" s="87"/>
      <c r="C43" s="87"/>
      <c r="D43" s="23"/>
      <c r="E43" s="23"/>
      <c r="F43" s="23"/>
      <c r="G43" s="23"/>
      <c r="H43" s="23"/>
      <c r="I43" s="82"/>
      <c r="J43" s="23"/>
    </row>
    <row r="44" spans="1:10" ht="21.15" customHeight="1">
      <c r="A44" s="87"/>
      <c r="B44" s="87"/>
      <c r="C44" s="87"/>
      <c r="D44" s="23"/>
      <c r="E44" s="23"/>
      <c r="F44" s="23"/>
      <c r="G44" s="23"/>
      <c r="H44" s="23"/>
      <c r="I44" s="82"/>
      <c r="J44" s="23"/>
    </row>
    <row r="45" spans="1:10" ht="21.15" customHeight="1">
      <c r="A45" s="87"/>
      <c r="B45" s="87"/>
      <c r="C45" s="87"/>
      <c r="D45" s="23"/>
      <c r="E45" s="23"/>
      <c r="F45" s="23"/>
      <c r="G45" s="23"/>
      <c r="H45" s="23"/>
      <c r="I45" s="82"/>
      <c r="J45" s="23"/>
    </row>
    <row r="46" spans="1:10" ht="21.15" customHeight="1">
      <c r="A46" s="87"/>
      <c r="B46" s="87"/>
      <c r="C46" s="87"/>
      <c r="D46" s="23"/>
      <c r="E46" s="23"/>
      <c r="F46" s="23"/>
      <c r="G46" s="23"/>
      <c r="H46" s="23"/>
      <c r="I46" s="82"/>
      <c r="J46" s="23"/>
    </row>
    <row r="47" spans="1:10" s="2" customFormat="1" ht="24" customHeight="1">
      <c r="A47" s="135" t="s">
        <v>0</v>
      </c>
      <c r="B47" s="135"/>
      <c r="C47" s="135"/>
      <c r="D47" s="135"/>
      <c r="E47" s="135"/>
      <c r="F47" s="135"/>
      <c r="G47" s="135"/>
      <c r="H47" s="135"/>
      <c r="I47" s="135"/>
      <c r="J47" s="135"/>
    </row>
    <row r="48" spans="1:10" s="4" customFormat="1" ht="24" customHeight="1">
      <c r="A48" s="135" t="s">
        <v>164</v>
      </c>
      <c r="B48" s="135"/>
      <c r="C48" s="135"/>
      <c r="D48" s="135"/>
      <c r="E48" s="135"/>
      <c r="F48" s="135"/>
      <c r="G48" s="135"/>
      <c r="H48" s="135"/>
      <c r="I48" s="135"/>
      <c r="J48" s="135"/>
    </row>
    <row r="49" spans="1:10" s="4" customFormat="1" ht="24" customHeight="1">
      <c r="A49" s="135" t="s">
        <v>143</v>
      </c>
      <c r="B49" s="135"/>
      <c r="C49" s="135"/>
      <c r="D49" s="135"/>
      <c r="E49" s="135"/>
      <c r="F49" s="135"/>
      <c r="G49" s="135"/>
      <c r="H49" s="135"/>
      <c r="I49" s="135"/>
      <c r="J49" s="135"/>
    </row>
    <row r="50" spans="1:10" s="10" customFormat="1" ht="21.15" customHeight="1">
      <c r="A50" s="136" t="s">
        <v>8</v>
      </c>
      <c r="B50" s="136"/>
      <c r="C50" s="136"/>
      <c r="D50" s="136"/>
      <c r="E50" s="136"/>
      <c r="F50" s="136"/>
      <c r="G50" s="136"/>
      <c r="H50" s="136"/>
      <c r="I50" s="136"/>
      <c r="J50" s="136"/>
    </row>
    <row r="51" spans="1:10" s="10" customFormat="1" ht="21.15" customHeight="1">
      <c r="A51" s="74"/>
      <c r="B51" s="74"/>
      <c r="C51" s="74"/>
      <c r="D51" s="74"/>
      <c r="E51" s="74"/>
      <c r="F51" s="74"/>
      <c r="G51" s="74"/>
      <c r="H51" s="74"/>
      <c r="I51" s="74"/>
      <c r="J51" s="28" t="s">
        <v>2</v>
      </c>
    </row>
    <row r="52" spans="1:10" ht="10.25" customHeight="1">
      <c r="A52" s="75"/>
      <c r="B52" s="75"/>
      <c r="C52" s="75"/>
      <c r="D52" s="75"/>
      <c r="E52" s="75"/>
      <c r="F52" s="75"/>
      <c r="G52" s="75"/>
      <c r="H52" s="75"/>
      <c r="I52" s="75"/>
      <c r="J52" s="66"/>
    </row>
    <row r="53" spans="1:10" s="29" customFormat="1" ht="21.15" customHeight="1">
      <c r="D53" s="134" t="s">
        <v>4</v>
      </c>
      <c r="E53" s="134"/>
      <c r="F53" s="134"/>
      <c r="G53" s="10"/>
      <c r="H53" s="134" t="s">
        <v>5</v>
      </c>
      <c r="I53" s="134"/>
      <c r="J53" s="134"/>
    </row>
    <row r="54" spans="1:10" s="29" customFormat="1" ht="21.15" customHeight="1">
      <c r="B54" s="99"/>
      <c r="D54" s="76" t="s">
        <v>151</v>
      </c>
      <c r="E54" s="77"/>
      <c r="F54" s="76">
        <v>2568</v>
      </c>
      <c r="G54" s="76"/>
      <c r="H54" s="76">
        <v>2569</v>
      </c>
      <c r="I54" s="76"/>
      <c r="J54" s="76">
        <v>2568</v>
      </c>
    </row>
    <row r="55" spans="1:10" ht="21.15" customHeight="1">
      <c r="A55" s="87" t="s">
        <v>121</v>
      </c>
      <c r="B55" s="79"/>
      <c r="C55" s="79"/>
      <c r="D55" s="109"/>
      <c r="E55" s="131"/>
      <c r="F55" s="109"/>
      <c r="G55" s="131"/>
      <c r="H55" s="109"/>
      <c r="I55" s="132"/>
      <c r="J55" s="109"/>
    </row>
    <row r="56" spans="1:10" ht="21.15" customHeight="1">
      <c r="A56" s="7" t="s">
        <v>122</v>
      </c>
      <c r="B56" s="79"/>
      <c r="C56" s="79"/>
      <c r="D56" s="112">
        <v>0</v>
      </c>
      <c r="F56" s="106">
        <v>-154932</v>
      </c>
      <c r="H56" s="112">
        <v>0</v>
      </c>
      <c r="J56" s="106">
        <v>-154932</v>
      </c>
    </row>
    <row r="57" spans="1:10" ht="21.15" customHeight="1">
      <c r="A57" s="7" t="s">
        <v>148</v>
      </c>
      <c r="B57" s="79"/>
      <c r="C57" s="79"/>
      <c r="D57" s="112">
        <v>0</v>
      </c>
      <c r="F57" s="106">
        <v>-70569</v>
      </c>
      <c r="H57" s="112">
        <v>0</v>
      </c>
      <c r="J57" s="106">
        <v>-70569</v>
      </c>
    </row>
    <row r="58" spans="1:10" ht="21.15" customHeight="1">
      <c r="A58" s="7" t="s">
        <v>183</v>
      </c>
      <c r="B58" s="79"/>
      <c r="C58" s="79"/>
      <c r="D58" s="112">
        <v>0</v>
      </c>
      <c r="F58" s="106">
        <v>-128</v>
      </c>
      <c r="H58" s="112">
        <v>0</v>
      </c>
      <c r="J58" s="106">
        <v>-128</v>
      </c>
    </row>
    <row r="59" spans="1:10" ht="21.15" customHeight="1">
      <c r="A59" s="7" t="s">
        <v>123</v>
      </c>
      <c r="B59" s="79"/>
      <c r="C59" s="79"/>
      <c r="D59" s="106">
        <f>-18876</f>
        <v>-18876</v>
      </c>
      <c r="F59" s="106">
        <v>-20634</v>
      </c>
      <c r="H59" s="106">
        <f>-18622</f>
        <v>-18622</v>
      </c>
      <c r="J59" s="106">
        <v>-18859</v>
      </c>
    </row>
    <row r="60" spans="1:10" ht="21.15" customHeight="1">
      <c r="A60" s="7" t="s">
        <v>124</v>
      </c>
      <c r="B60" s="79"/>
      <c r="C60" s="79"/>
      <c r="D60" s="106">
        <v>-885</v>
      </c>
      <c r="F60" s="106">
        <v>-480</v>
      </c>
      <c r="H60" s="106">
        <v>-885</v>
      </c>
      <c r="J60" s="106">
        <v>-480</v>
      </c>
    </row>
    <row r="61" spans="1:10" ht="21.15" customHeight="1">
      <c r="A61" s="7" t="s">
        <v>125</v>
      </c>
      <c r="B61" s="79"/>
      <c r="C61" s="79"/>
      <c r="D61" s="112">
        <v>0</v>
      </c>
      <c r="F61" s="106">
        <v>9775</v>
      </c>
      <c r="H61" s="112">
        <v>0</v>
      </c>
      <c r="J61" s="106">
        <v>8167</v>
      </c>
    </row>
    <row r="62" spans="1:10" ht="21.15" customHeight="1">
      <c r="A62" s="7" t="s">
        <v>126</v>
      </c>
      <c r="B62" s="79"/>
      <c r="C62" s="79"/>
      <c r="D62" s="106">
        <v>729</v>
      </c>
      <c r="F62" s="106">
        <v>867</v>
      </c>
      <c r="H62" s="106">
        <v>729</v>
      </c>
      <c r="J62" s="106">
        <v>867</v>
      </c>
    </row>
    <row r="63" spans="1:10" ht="21.15" customHeight="1">
      <c r="A63" s="12" t="s">
        <v>149</v>
      </c>
      <c r="B63" s="79"/>
      <c r="C63" s="79"/>
      <c r="D63" s="108">
        <f>SUM(D56:D62)</f>
        <v>-19032</v>
      </c>
      <c r="F63" s="108">
        <f>SUM(F56:F62)</f>
        <v>-236101</v>
      </c>
      <c r="H63" s="108">
        <f>SUM(H56:H62)</f>
        <v>-18778</v>
      </c>
      <c r="I63" s="129"/>
      <c r="J63" s="108">
        <f>SUM(J56:J62)</f>
        <v>-235934</v>
      </c>
    </row>
    <row r="64" spans="1:10" ht="21.15" customHeight="1">
      <c r="A64" s="12"/>
      <c r="B64" s="79"/>
      <c r="C64" s="79"/>
      <c r="D64" s="106"/>
      <c r="F64" s="106"/>
      <c r="H64" s="106"/>
      <c r="I64" s="129"/>
      <c r="J64" s="106"/>
    </row>
    <row r="65" spans="1:10" ht="21.15" customHeight="1">
      <c r="A65" s="87" t="s">
        <v>127</v>
      </c>
      <c r="B65" s="79"/>
      <c r="C65" s="79"/>
      <c r="D65" s="105"/>
      <c r="E65" s="105"/>
      <c r="F65" s="105"/>
      <c r="G65" s="105"/>
      <c r="H65" s="105"/>
      <c r="I65" s="129"/>
      <c r="J65" s="105"/>
    </row>
    <row r="66" spans="1:10" ht="21.15" customHeight="1">
      <c r="A66" s="7" t="s">
        <v>190</v>
      </c>
      <c r="B66" s="79"/>
      <c r="C66" s="79"/>
      <c r="D66" s="106">
        <v>-25289</v>
      </c>
      <c r="F66" s="106">
        <v>-21885</v>
      </c>
      <c r="H66" s="106">
        <v>-24322</v>
      </c>
      <c r="J66" s="106">
        <v>-21885</v>
      </c>
    </row>
    <row r="67" spans="1:10" ht="21.15" customHeight="1">
      <c r="A67" s="7" t="s">
        <v>128</v>
      </c>
      <c r="B67" s="79"/>
      <c r="C67" s="79"/>
      <c r="D67" s="106">
        <v>-7172</v>
      </c>
      <c r="F67" s="106">
        <v>-6973</v>
      </c>
      <c r="H67" s="106">
        <v>-6985</v>
      </c>
      <c r="J67" s="106">
        <v>-6973</v>
      </c>
    </row>
    <row r="68" spans="1:10" ht="21.15" customHeight="1">
      <c r="A68" s="13" t="s">
        <v>129</v>
      </c>
      <c r="B68" s="87"/>
      <c r="C68" s="87"/>
      <c r="D68" s="108">
        <f>SUM(D66:D67)</f>
        <v>-32461</v>
      </c>
      <c r="E68" s="129"/>
      <c r="F68" s="108">
        <f>SUM(F66:F67)</f>
        <v>-28858</v>
      </c>
      <c r="G68" s="129"/>
      <c r="H68" s="108">
        <f>SUM(H66:H67)</f>
        <v>-31307</v>
      </c>
      <c r="I68" s="129"/>
      <c r="J68" s="108">
        <f>SUM(J66:J67)</f>
        <v>-28858</v>
      </c>
    </row>
    <row r="69" spans="1:10" ht="21.15" customHeight="1">
      <c r="A69" s="13"/>
      <c r="B69" s="87"/>
      <c r="C69" s="87"/>
      <c r="D69" s="106"/>
      <c r="E69" s="129"/>
      <c r="F69" s="106"/>
      <c r="G69" s="129"/>
      <c r="H69" s="106"/>
      <c r="I69" s="129"/>
      <c r="J69" s="106"/>
    </row>
    <row r="70" spans="1:10" ht="21.15" customHeight="1">
      <c r="A70" s="5" t="s">
        <v>150</v>
      </c>
      <c r="B70" s="87"/>
      <c r="C70" s="87"/>
      <c r="D70" s="106">
        <f>746-711</f>
        <v>35</v>
      </c>
      <c r="E70" s="129"/>
      <c r="F70" s="106">
        <v>3116</v>
      </c>
      <c r="G70" s="129"/>
      <c r="H70" s="112">
        <v>0</v>
      </c>
      <c r="I70" s="129"/>
      <c r="J70" s="112">
        <v>0</v>
      </c>
    </row>
    <row r="71" spans="1:10" ht="21.15" customHeight="1">
      <c r="A71" s="87" t="s">
        <v>138</v>
      </c>
      <c r="B71" s="87"/>
      <c r="C71" s="87"/>
      <c r="D71" s="110">
        <f>SUM(D41,D63,D68,D70)</f>
        <v>42918</v>
      </c>
      <c r="E71" s="129"/>
      <c r="F71" s="110">
        <f>SUM(F41,F63,F68,F70)</f>
        <v>-144774</v>
      </c>
      <c r="G71" s="129"/>
      <c r="H71" s="110">
        <f>SUM(H41,H63,H68,H70)</f>
        <v>42577</v>
      </c>
      <c r="I71" s="129"/>
      <c r="J71" s="110">
        <f>SUM(J41,J63,J68,J70)</f>
        <v>-146510</v>
      </c>
    </row>
    <row r="72" spans="1:10" s="10" customFormat="1" ht="21.15" customHeight="1">
      <c r="A72" s="5" t="s">
        <v>130</v>
      </c>
      <c r="B72" s="79"/>
      <c r="C72" s="79"/>
      <c r="D72" s="106">
        <v>479826</v>
      </c>
      <c r="E72" s="8"/>
      <c r="F72" s="106">
        <v>513878</v>
      </c>
      <c r="G72" s="8"/>
      <c r="H72" s="106">
        <v>479237</v>
      </c>
      <c r="I72" s="8"/>
      <c r="J72" s="106">
        <v>512479</v>
      </c>
    </row>
    <row r="73" spans="1:10" s="10" customFormat="1" ht="21.15" customHeight="1" thickBot="1">
      <c r="A73" s="13" t="s">
        <v>131</v>
      </c>
      <c r="B73" s="87"/>
      <c r="C73" s="87"/>
      <c r="D73" s="111">
        <f>SUM(D71:D72)</f>
        <v>522744</v>
      </c>
      <c r="E73" s="129"/>
      <c r="F73" s="111">
        <f>SUM(F71:F72)</f>
        <v>369104</v>
      </c>
      <c r="G73" s="129"/>
      <c r="H73" s="111">
        <f>SUM(H71:H72)</f>
        <v>521814</v>
      </c>
      <c r="I73" s="129"/>
      <c r="J73" s="111">
        <f>SUM(J71:J72)</f>
        <v>365969</v>
      </c>
    </row>
    <row r="74" spans="1:10" ht="21.15" customHeight="1" thickTop="1">
      <c r="D74" s="121"/>
      <c r="H74" s="121"/>
    </row>
    <row r="75" spans="1:10" ht="21.15" customHeight="1">
      <c r="A75" s="12" t="s">
        <v>132</v>
      </c>
      <c r="B75" s="39"/>
      <c r="C75" s="39"/>
    </row>
    <row r="76" spans="1:10" ht="21.15" customHeight="1">
      <c r="A76" s="22" t="s">
        <v>133</v>
      </c>
      <c r="B76" s="39"/>
      <c r="C76" s="39"/>
    </row>
    <row r="77" spans="1:10" ht="21.15" customHeight="1">
      <c r="A77" s="7" t="s">
        <v>173</v>
      </c>
      <c r="B77" s="39"/>
      <c r="C77" s="39"/>
      <c r="D77" s="112">
        <v>0</v>
      </c>
      <c r="F77" s="8">
        <v>664</v>
      </c>
      <c r="H77" s="112">
        <v>0</v>
      </c>
      <c r="J77" s="8">
        <v>664</v>
      </c>
    </row>
    <row r="78" spans="1:10" ht="21.15" customHeight="1">
      <c r="A78" s="7" t="s">
        <v>172</v>
      </c>
      <c r="B78" s="39"/>
      <c r="C78" s="39"/>
      <c r="D78" s="8">
        <v>816</v>
      </c>
      <c r="F78" s="8">
        <v>6356</v>
      </c>
      <c r="H78" s="8">
        <v>816</v>
      </c>
      <c r="J78" s="8">
        <v>6356</v>
      </c>
    </row>
    <row r="79" spans="1:10" ht="21.15" customHeight="1">
      <c r="A79" s="133" t="s">
        <v>174</v>
      </c>
      <c r="B79" s="39"/>
      <c r="C79" s="39"/>
      <c r="D79" s="8">
        <v>73165</v>
      </c>
      <c r="F79" s="8">
        <v>22111</v>
      </c>
      <c r="H79" s="8">
        <v>73165</v>
      </c>
      <c r="J79" s="8">
        <v>22111</v>
      </c>
    </row>
    <row r="80" spans="1:10" ht="21.15" customHeight="1">
      <c r="A80" s="8" t="s">
        <v>175</v>
      </c>
      <c r="B80" s="39"/>
      <c r="C80" s="39"/>
      <c r="D80" s="8">
        <v>733</v>
      </c>
      <c r="F80" s="8">
        <v>8115</v>
      </c>
      <c r="H80" s="8">
        <v>733</v>
      </c>
      <c r="J80" s="8">
        <v>8115</v>
      </c>
    </row>
    <row r="81" spans="1:10" ht="21.15" customHeight="1">
      <c r="D81" s="66"/>
      <c r="E81" s="66"/>
      <c r="F81" s="66"/>
      <c r="G81" s="66"/>
      <c r="H81" s="66"/>
      <c r="I81" s="66"/>
      <c r="J81" s="66"/>
    </row>
    <row r="82" spans="1:10" s="120" customFormat="1" ht="21.15" customHeight="1">
      <c r="A82" s="121"/>
      <c r="B82" s="121"/>
      <c r="C82" s="121"/>
      <c r="D82" s="121"/>
      <c r="E82" s="121"/>
      <c r="F82" s="121"/>
      <c r="G82" s="121"/>
      <c r="H82" s="121"/>
      <c r="I82" s="121"/>
      <c r="J82" s="121"/>
    </row>
    <row r="83" spans="1:10" s="120" customFormat="1" ht="21.15" customHeight="1">
      <c r="A83" s="121"/>
      <c r="B83" s="121"/>
      <c r="C83" s="121"/>
      <c r="D83" s="121"/>
      <c r="E83" s="121"/>
      <c r="F83" s="121"/>
      <c r="G83" s="121"/>
      <c r="H83" s="121"/>
      <c r="I83" s="121"/>
      <c r="J83" s="121"/>
    </row>
    <row r="92" spans="1:10" ht="21.15" customHeight="1">
      <c r="A92" s="8" t="s">
        <v>34</v>
      </c>
    </row>
  </sheetData>
  <mergeCells count="12">
    <mergeCell ref="D53:F53"/>
    <mergeCell ref="H53:J53"/>
    <mergeCell ref="A1:J1"/>
    <mergeCell ref="A2:J2"/>
    <mergeCell ref="A3:J3"/>
    <mergeCell ref="A50:J50"/>
    <mergeCell ref="A4:J4"/>
    <mergeCell ref="A49:J49"/>
    <mergeCell ref="A47:J47"/>
    <mergeCell ref="A48:J48"/>
    <mergeCell ref="D7:F7"/>
    <mergeCell ref="H7:J7"/>
  </mergeCells>
  <pageMargins left="1" right="0.3" top="0.8" bottom="0.5" header="0.6" footer="0.3"/>
  <pageSetup paperSize="9" scale="75" firstPageNumber="8" fitToHeight="0" orientation="portrait" r:id="rId1"/>
  <headerFooter scaleWithDoc="0"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1524f3-2114-42ca-9c62-5a230b773e91" xsi:nil="true"/>
    <lcf76f155ced4ddcb4097134ff3c332f xmlns="80918107-7bb6-4c84-a7da-6b3e4a291e7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1" ma:contentTypeDescription="Create a new document." ma:contentTypeScope="" ma:versionID="5c099cc37291608a247524622a279e7f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b2d091a41cd29b27b469be864dcc435b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7fe6016-c999-4901-acc2-f946a4fd1846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BD769D-6DEA-4FC9-B0B4-A0023964B8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DA079F-9074-48AD-8116-3A86B2ADBD1C}">
  <ds:schemaRefs>
    <ds:schemaRef ds:uri="http://purl.org/dc/dcmitype/"/>
    <ds:schemaRef ds:uri="http://schemas.microsoft.com/office/2006/documentManagement/types"/>
    <ds:schemaRef ds:uri="http://www.w3.org/XML/1998/namespace"/>
    <ds:schemaRef ds:uri="80918107-7bb6-4c84-a7da-6b3e4a291e72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191524f3-2114-42ca-9c62-5a230b773e9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7DDE5E5-FC37-4D49-9041-7C6A6921AF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3M</vt:lpstr>
      <vt:lpstr>EQconso</vt:lpstr>
      <vt:lpstr>EQcompany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Panchanit Sungkarungsi</dc:creator>
  <cp:keywords/>
  <dc:description/>
  <cp:lastModifiedBy>jchimphalayalai@deloitte.com</cp:lastModifiedBy>
  <cp:revision/>
  <cp:lastPrinted>2026-05-13T07:15:23Z</cp:lastPrinted>
  <dcterms:created xsi:type="dcterms:W3CDTF">2021-05-04T05:45:44Z</dcterms:created>
  <dcterms:modified xsi:type="dcterms:W3CDTF">2026-05-13T07:16:33Z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0x0101000C97D37473731645BB70E8D8FC88C15D</vt:lpwstr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