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RSP-Q1\"/>
    </mc:Choice>
  </mc:AlternateContent>
  <xr:revisionPtr revIDLastSave="0" documentId="13_ncr:1_{F3A53ED9-790A-4830-981E-5A17A94F1036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NAV000" sheetId="1" state="hidden" r:id="rId1"/>
    <sheet name="000000" sheetId="2" state="veryHidden" r:id="rId2"/>
    <sheet name="BS" sheetId="11" r:id="rId3"/>
    <sheet name="PL 3M" sheetId="16" r:id="rId4"/>
    <sheet name="EQconso" sheetId="17" r:id="rId5"/>
    <sheet name="EQcompany" sheetId="18" r:id="rId6"/>
    <sheet name="CF" sheetId="19" r:id="rId7"/>
    <sheet name="000" sheetId="4" state="very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9" l="1"/>
  <c r="F29" i="19"/>
  <c r="H29" i="19"/>
  <c r="J29" i="19"/>
  <c r="D19" i="16"/>
  <c r="D12" i="16"/>
  <c r="D30" i="16"/>
  <c r="T28" i="17" l="1"/>
  <c r="L27" i="18" l="1"/>
  <c r="H27" i="18"/>
  <c r="F27" i="18"/>
  <c r="T27" i="17"/>
  <c r="N29" i="17"/>
  <c r="L29" i="17"/>
  <c r="P28" i="17"/>
  <c r="P29" i="17" s="1"/>
  <c r="P27" i="17"/>
  <c r="P22" i="17"/>
  <c r="P21" i="17"/>
  <c r="J27" i="17"/>
  <c r="J29" i="17" s="1"/>
  <c r="H29" i="17"/>
  <c r="F29" i="17"/>
  <c r="D29" i="17"/>
  <c r="T24" i="17"/>
  <c r="P24" i="17"/>
  <c r="N24" i="17"/>
  <c r="L24" i="17"/>
  <c r="D23" i="17"/>
  <c r="F23" i="17"/>
  <c r="H23" i="17"/>
  <c r="J23" i="17"/>
  <c r="L22" i="17"/>
  <c r="T29" i="17" l="1"/>
  <c r="J71" i="19"/>
  <c r="H71" i="19"/>
  <c r="F71" i="19"/>
  <c r="D71" i="19"/>
  <c r="J31" i="16"/>
  <c r="H31" i="16"/>
  <c r="F30" i="16"/>
  <c r="J66" i="19" l="1"/>
  <c r="F66" i="19"/>
  <c r="L23" i="18"/>
  <c r="H23" i="18"/>
  <c r="F23" i="18"/>
  <c r="D23" i="18"/>
  <c r="N21" i="18"/>
  <c r="D24" i="17"/>
  <c r="T23" i="17"/>
  <c r="L23" i="17"/>
  <c r="J24" i="17"/>
  <c r="H24" i="17"/>
  <c r="F24" i="17"/>
  <c r="R22" i="17"/>
  <c r="V22" i="17" s="1"/>
  <c r="R21" i="17"/>
  <c r="P20" i="17"/>
  <c r="R20" i="17" s="1"/>
  <c r="J20" i="16"/>
  <c r="J13" i="16"/>
  <c r="F31" i="16"/>
  <c r="F20" i="16"/>
  <c r="F13" i="16"/>
  <c r="H66" i="19"/>
  <c r="D66" i="19"/>
  <c r="H39" i="19"/>
  <c r="H42" i="19" s="1"/>
  <c r="H74" i="19" s="1"/>
  <c r="H76" i="19" s="1"/>
  <c r="D39" i="19"/>
  <c r="D42" i="19" s="1"/>
  <c r="D27" i="18"/>
  <c r="N25" i="18"/>
  <c r="N30" i="17"/>
  <c r="H30" i="17"/>
  <c r="F30" i="17"/>
  <c r="D30" i="17"/>
  <c r="T30" i="17"/>
  <c r="R28" i="17"/>
  <c r="V28" i="17" s="1"/>
  <c r="P26" i="17"/>
  <c r="D31" i="16"/>
  <c r="H20" i="16"/>
  <c r="D20" i="16"/>
  <c r="H13" i="16"/>
  <c r="D13" i="16"/>
  <c r="F21" i="16" l="1"/>
  <c r="F24" i="16" s="1"/>
  <c r="F26" i="16" s="1"/>
  <c r="F39" i="19" s="1"/>
  <c r="F42" i="19" s="1"/>
  <c r="F74" i="19" s="1"/>
  <c r="F76" i="19" s="1"/>
  <c r="D21" i="16"/>
  <c r="D24" i="16" s="1"/>
  <c r="D26" i="16" s="1"/>
  <c r="D32" i="16" s="1"/>
  <c r="D41" i="16" s="1"/>
  <c r="D74" i="19"/>
  <c r="D76" i="19" s="1"/>
  <c r="J21" i="16"/>
  <c r="J24" i="16" s="1"/>
  <c r="J26" i="16" s="1"/>
  <c r="J39" i="19" s="1"/>
  <c r="J42" i="19" s="1"/>
  <c r="J74" i="19" s="1"/>
  <c r="J76" i="19" s="1"/>
  <c r="P23" i="17"/>
  <c r="V21" i="17"/>
  <c r="V23" i="17" s="1"/>
  <c r="R23" i="17"/>
  <c r="R24" i="17" s="1"/>
  <c r="V20" i="17"/>
  <c r="V24" i="17" s="1"/>
  <c r="H21" i="16"/>
  <c r="H24" i="16" s="1"/>
  <c r="H26" i="16" s="1"/>
  <c r="H32" i="16" s="1"/>
  <c r="F32" i="16"/>
  <c r="F41" i="16" s="1"/>
  <c r="F39" i="16" s="1"/>
  <c r="L30" i="17"/>
  <c r="P30" i="17"/>
  <c r="R27" i="17"/>
  <c r="R29" i="17" s="1"/>
  <c r="J30" i="17"/>
  <c r="R26" i="17"/>
  <c r="F37" i="16" l="1"/>
  <c r="F35" i="16" s="1"/>
  <c r="F43" i="16" s="1"/>
  <c r="J35" i="16"/>
  <c r="J43" i="16" s="1"/>
  <c r="J39" i="16"/>
  <c r="J22" i="18" s="1"/>
  <c r="J32" i="16"/>
  <c r="D37" i="16"/>
  <c r="D43" i="16" s="1"/>
  <c r="H39" i="16"/>
  <c r="J26" i="18" s="1"/>
  <c r="H35" i="16"/>
  <c r="H43" i="16" s="1"/>
  <c r="V27" i="17"/>
  <c r="V29" i="17" s="1"/>
  <c r="V26" i="17"/>
  <c r="N22" i="18" l="1"/>
  <c r="N23" i="18" s="1"/>
  <c r="J23" i="18"/>
  <c r="J27" i="18"/>
  <c r="N26" i="18"/>
  <c r="N27" i="18" s="1"/>
  <c r="V30" i="17"/>
  <c r="R30" i="17"/>
  <c r="F20" i="11" l="1"/>
  <c r="J20" i="11"/>
  <c r="D32" i="11"/>
  <c r="F32" i="11"/>
  <c r="H32" i="11"/>
  <c r="J32" i="11"/>
  <c r="D70" i="11"/>
  <c r="F70" i="11"/>
  <c r="H70" i="11"/>
  <c r="J70" i="11"/>
  <c r="D76" i="11"/>
  <c r="F76" i="11"/>
  <c r="H76" i="11"/>
  <c r="J76" i="11"/>
  <c r="J33" i="11" l="1"/>
  <c r="H33" i="11"/>
  <c r="D77" i="11"/>
  <c r="F33" i="11"/>
  <c r="D33" i="11"/>
  <c r="J77" i="11"/>
  <c r="H77" i="11"/>
  <c r="J90" i="11"/>
  <c r="J92" i="11" s="1"/>
  <c r="F90" i="11"/>
  <c r="F92" i="11" s="1"/>
  <c r="F77" i="11"/>
  <c r="F93" i="11" l="1"/>
  <c r="J93" i="11"/>
  <c r="H90" i="11" l="1"/>
  <c r="H92" i="11" l="1"/>
  <c r="H93" i="11" l="1"/>
  <c r="D90" i="11" l="1"/>
  <c r="D92" i="11" s="1"/>
  <c r="D93" i="11" s="1"/>
</calcChain>
</file>

<file path=xl/sharedStrings.xml><?xml version="1.0" encoding="utf-8"?>
<sst xmlns="http://schemas.openxmlformats.org/spreadsheetml/2006/main" count="319" uniqueCount="207">
  <si>
    <t>Total</t>
  </si>
  <si>
    <t>Cash flows from operating activities</t>
  </si>
  <si>
    <t>Cash flows from investing activities</t>
  </si>
  <si>
    <t>Cash flows from financing activities</t>
  </si>
  <si>
    <t>Unappropriated</t>
  </si>
  <si>
    <t>Total current assets</t>
  </si>
  <si>
    <t>Total non-current assets</t>
  </si>
  <si>
    <t>Total current liabilities</t>
  </si>
  <si>
    <t>Total non-current liabilities</t>
  </si>
  <si>
    <t>Total expenses</t>
  </si>
  <si>
    <t>Cash and cash equivalents</t>
  </si>
  <si>
    <t>Other non-current liabilities</t>
  </si>
  <si>
    <t>Other income</t>
  </si>
  <si>
    <t>Administrative expenses</t>
  </si>
  <si>
    <t>attributable to</t>
  </si>
  <si>
    <t>equity</t>
  </si>
  <si>
    <t>Total comprehensive income for the period</t>
  </si>
  <si>
    <t>Deferred tax assets</t>
  </si>
  <si>
    <t>Inventories</t>
  </si>
  <si>
    <t xml:space="preserve">Other current assets </t>
  </si>
  <si>
    <t>Issued and</t>
  </si>
  <si>
    <t>owners of</t>
  </si>
  <si>
    <t>the Company</t>
  </si>
  <si>
    <t>Interest paid</t>
  </si>
  <si>
    <t>Premium on ordinary shares</t>
  </si>
  <si>
    <t xml:space="preserve">Equity attributable to owners of the Company </t>
  </si>
  <si>
    <t>Equity attributable to owners of the Company</t>
  </si>
  <si>
    <t>Operating assets (increase) decrease</t>
  </si>
  <si>
    <t>Operating liabilities increase (decrease)</t>
  </si>
  <si>
    <t>Cost of sales</t>
  </si>
  <si>
    <t xml:space="preserve">   Registered share capital</t>
  </si>
  <si>
    <t>Restricted bank deposits</t>
  </si>
  <si>
    <t>Exchange</t>
  </si>
  <si>
    <t>differences on</t>
  </si>
  <si>
    <t xml:space="preserve">   Issued and fully paid share capital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</si>
  <si>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</si>
  <si>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</si>
  <si>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</si>
  <si>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</si>
  <si>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</si>
  <si>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Equity</t>
  </si>
  <si>
    <t>Deposits for rental</t>
  </si>
  <si>
    <t>the subsidiary</t>
  </si>
  <si>
    <t>Other current financial assets</t>
  </si>
  <si>
    <t>Right-of-use assets</t>
  </si>
  <si>
    <t>Cash paid for acquisitions of other current financial assets</t>
  </si>
  <si>
    <t xml:space="preserve">Current portion of lease liabilities </t>
  </si>
  <si>
    <t>Net cash flows used in financing activities</t>
  </si>
  <si>
    <t>Non-cash items</t>
  </si>
  <si>
    <t xml:space="preserve">      743,000,000 ordinary shares of Baht 1 each</t>
  </si>
  <si>
    <t xml:space="preserve">   Unappropriated </t>
  </si>
  <si>
    <t>Loss on changes</t>
  </si>
  <si>
    <t>income</t>
  </si>
  <si>
    <t xml:space="preserve">Other components of </t>
  </si>
  <si>
    <t>through other</t>
  </si>
  <si>
    <t>Total other</t>
  </si>
  <si>
    <t>components of</t>
  </si>
  <si>
    <t>Trade and other current receivables</t>
  </si>
  <si>
    <t>Derivative liabilities</t>
  </si>
  <si>
    <t>2025</t>
  </si>
  <si>
    <t>RICH  SPORT  PUBLIC  COMPANY  LIMITED  AND  ITS  SUBSIDIARY</t>
  </si>
  <si>
    <t>STATEMENT  OF  FINANCIAL 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</si>
  <si>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</si>
  <si>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</si>
  <si>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</si>
  <si>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</si>
  <si>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</si>
  <si>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</si>
  <si>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</si>
  <si>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UNIT : THOUSAND BAHT</t>
  </si>
  <si>
    <t>ASSETS</t>
  </si>
  <si>
    <t>CURRENT  ASSETS</t>
  </si>
  <si>
    <t>NON-CURRENT  ASSETS</t>
  </si>
  <si>
    <t>TOTAL  ASSETS</t>
  </si>
  <si>
    <t>6</t>
  </si>
  <si>
    <t>7</t>
  </si>
  <si>
    <t>8</t>
  </si>
  <si>
    <t>LIABILITIES  AND  SHAREHOLDERS’  EQUITY</t>
  </si>
  <si>
    <t>CURRENT  LIABILITIES</t>
  </si>
  <si>
    <t>Trade and other current payables</t>
  </si>
  <si>
    <t>NON-CURRENT  LIABILITIES</t>
  </si>
  <si>
    <t>TOTAL  LIABILITIES</t>
  </si>
  <si>
    <t>SHAREHOLDERS’  EQUITY</t>
  </si>
  <si>
    <t xml:space="preserve">SHARE  CAPITAL </t>
  </si>
  <si>
    <t xml:space="preserve">TOTAL  SHAREHOLDERS’  EQUITY  </t>
  </si>
  <si>
    <t>TOTAL  LIABILITIES  AND  SHAREHOLDERS’  EQUITY</t>
  </si>
  <si>
    <t>STATEMENTS  OF  COMPREHENSIVE  INCOME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</si>
  <si>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</si>
  <si>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REVENUES</t>
  </si>
  <si>
    <t>Total Revenues</t>
  </si>
  <si>
    <t>EXPENSES</t>
  </si>
  <si>
    <t>FINANCIAL  STATEMENTS</t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</si>
  <si>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</si>
  <si>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>(CONTINUED)</t>
    </r>
  </si>
  <si>
    <t>9.2</t>
  </si>
  <si>
    <t>STATEMENTS  OF  CHANGES  IN  SHAREHOLDERS’  EQUITY</t>
  </si>
  <si>
    <t>CONSOLIDATED  FINANCIAL  STATEMENTS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</si>
  <si>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</si>
  <si>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Proceeds from disposal of equipment and motor vehicles</t>
  </si>
  <si>
    <t>9.1</t>
  </si>
  <si>
    <t>Finance costs</t>
  </si>
  <si>
    <t>PROFIT  (LOSS)  FOR  THE  PERIODS</t>
  </si>
  <si>
    <t>See condensed notes to financial statements.</t>
  </si>
  <si>
    <t>Investment in a subsidiary</t>
  </si>
  <si>
    <t>Investment in an associate</t>
  </si>
  <si>
    <t>Property, plant and equipment</t>
  </si>
  <si>
    <t>Lease liabilities</t>
  </si>
  <si>
    <t xml:space="preserve">   Appropriated - legal reserve</t>
  </si>
  <si>
    <t>Exchange differences on translating financial statement</t>
  </si>
  <si>
    <t>Total comprehensive income (loss) for the periods</t>
  </si>
  <si>
    <t>Items that may be reclassified to profit or loss</t>
  </si>
  <si>
    <t>Share of loss of an associate</t>
  </si>
  <si>
    <t xml:space="preserve"> shares</t>
  </si>
  <si>
    <t>on ordinary</t>
  </si>
  <si>
    <t>Premium</t>
  </si>
  <si>
    <t>reserve</t>
  </si>
  <si>
    <t>Legal</t>
  </si>
  <si>
    <t>translating</t>
  </si>
  <si>
    <t>statement</t>
  </si>
  <si>
    <t>financial</t>
  </si>
  <si>
    <t>comprehensive</t>
  </si>
  <si>
    <t>Non-controlling</t>
  </si>
  <si>
    <t xml:space="preserve"> designated at</t>
  </si>
  <si>
    <t xml:space="preserve">fair value </t>
  </si>
  <si>
    <t xml:space="preserve"> in value of</t>
  </si>
  <si>
    <t xml:space="preserve"> equity investments</t>
  </si>
  <si>
    <t>Profit (loss) for the period</t>
  </si>
  <si>
    <t>Adjustments for</t>
  </si>
  <si>
    <t>Changes in operating assets and liabilities</t>
  </si>
  <si>
    <t>Net cash flows provided by operation</t>
  </si>
  <si>
    <t>Net cash flows provided by operating activities</t>
  </si>
  <si>
    <t>Cash and cash equivalents at beginning of the periods</t>
  </si>
  <si>
    <t>Cash and cash equivalents at ending of the periods</t>
  </si>
  <si>
    <t>Provision for employee benefits</t>
  </si>
  <si>
    <t>Provision for decommissioning</t>
  </si>
  <si>
    <t>Trade and other non-current receivables</t>
  </si>
  <si>
    <t>RETAINED  EARNINGS  (DEFICITS)</t>
  </si>
  <si>
    <t>Operating profit</t>
  </si>
  <si>
    <t>Basic earnings per share (Baht)</t>
  </si>
  <si>
    <t>5</t>
  </si>
  <si>
    <t>Net increase (decrease) in cash and cash equivalents</t>
  </si>
  <si>
    <t>UNIT: THOUSAND BAHT</t>
  </si>
  <si>
    <t>Corporate income tax payable</t>
  </si>
  <si>
    <t>Other components of shareholder’s equity</t>
  </si>
  <si>
    <t>Income tax expense</t>
  </si>
  <si>
    <t>Profit (loss) before income tax expense</t>
  </si>
  <si>
    <t>Intangible assets</t>
  </si>
  <si>
    <t>Revenues from sales of goods</t>
  </si>
  <si>
    <t>Selling and distribution expenses</t>
  </si>
  <si>
    <t>Other comprehensive income (loss):</t>
  </si>
  <si>
    <t>Other comprehensive income</t>
  </si>
  <si>
    <t>Profit (loss) attributable to:</t>
  </si>
  <si>
    <t>Owners of the parent</t>
  </si>
  <si>
    <t>Total comprehensive income (loss) attributable to:</t>
  </si>
  <si>
    <t>Other components of shareholders' equity</t>
  </si>
  <si>
    <t>shareholders'</t>
  </si>
  <si>
    <t xml:space="preserve">shareholders' </t>
  </si>
  <si>
    <t>Balance as at 1 January 2025</t>
  </si>
  <si>
    <t>Other comprehensive income (loss) for the period</t>
  </si>
  <si>
    <t>Total comprehensive income (loss)  for the period</t>
  </si>
  <si>
    <t>Balance as at 31 March 2025</t>
  </si>
  <si>
    <t>SEPERATE  FINANCIAL  STATEMENTS</t>
  </si>
  <si>
    <t>shareholders' equity</t>
  </si>
  <si>
    <t xml:space="preserve">Cash received from dividend </t>
  </si>
  <si>
    <t>Net cash flows used in investing activities</t>
  </si>
  <si>
    <t>Effect of exchange rate changes on cash and cash equivalents</t>
  </si>
  <si>
    <r>
      <t>FOR  THE  THREE-MONTH  PERIODS  ENDED  MARCH</t>
    </r>
    <r>
      <rPr>
        <b/>
        <sz val="12"/>
        <rFont val="Times New Roman"/>
        <family val="1"/>
      </rPr>
      <t xml:space="preserve">  31,  2026</t>
    </r>
  </si>
  <si>
    <t>2026</t>
  </si>
  <si>
    <r>
      <t xml:space="preserve">FOR  THE  THREE-MONTH  PERIODS  ENDED  MARCH  </t>
    </r>
    <r>
      <rPr>
        <b/>
        <sz val="12"/>
        <rFont val="Times New Roman"/>
        <family val="1"/>
      </rPr>
      <t>31,  2026</t>
    </r>
  </si>
  <si>
    <t>Balance as at 1 January 2026</t>
  </si>
  <si>
    <t>Balance as at 31 March 2026</t>
  </si>
  <si>
    <r>
      <t xml:space="preserve">AS  AT  MARCH  </t>
    </r>
    <r>
      <rPr>
        <b/>
        <sz val="12"/>
        <rFont val="Times New Roman"/>
        <family val="1"/>
      </rPr>
      <t>31,  2026</t>
    </r>
  </si>
  <si>
    <t>March 31,</t>
  </si>
  <si>
    <t xml:space="preserve">      743,000,000 ordinary shares of Baht 1 each, fully paid</t>
  </si>
  <si>
    <t>Other expenses</t>
  </si>
  <si>
    <t>Profit (loss) for the periods</t>
  </si>
  <si>
    <t>Depreciation and amortization</t>
  </si>
  <si>
    <t>Reversal of provision for sale return</t>
  </si>
  <si>
    <t>Employee benefit expenses</t>
  </si>
  <si>
    <t>Dividend income</t>
  </si>
  <si>
    <t>Interest income</t>
  </si>
  <si>
    <t>Other current assets</t>
  </si>
  <si>
    <t>Interest received</t>
  </si>
  <si>
    <t>Income tax paid</t>
  </si>
  <si>
    <t>Other receivable - cash on maturity unit trust</t>
  </si>
  <si>
    <t>Other receivable - receivable from debenture</t>
  </si>
  <si>
    <t>Increase in right-of-use assets and lease liabilities</t>
  </si>
  <si>
    <t>waiting to be allocated to new unit trust</t>
  </si>
  <si>
    <t>from additional lease agreements</t>
  </si>
  <si>
    <t>Increase in other payable from purchase of equipment and intangible asset</t>
  </si>
  <si>
    <t>Impairment loss of fixed assets</t>
  </si>
  <si>
    <t>Repayments of lease liabilities</t>
  </si>
  <si>
    <t>paid-up</t>
  </si>
  <si>
    <t xml:space="preserve"> share capital</t>
  </si>
  <si>
    <t>Retained earnings (deficits)</t>
  </si>
  <si>
    <t>Other comprehensive</t>
  </si>
  <si>
    <t>income (loss)</t>
  </si>
  <si>
    <t>Loss from diminution in value of inventories</t>
  </si>
  <si>
    <t>Loss on changes in fair values of financial assets</t>
  </si>
  <si>
    <t>Restricted bank deposits increase</t>
  </si>
  <si>
    <t>Unrealised (gain) loss on derivative</t>
  </si>
  <si>
    <t>Reversal of provision for decommissioning</t>
  </si>
  <si>
    <t xml:space="preserve">Reversal expected credit loss </t>
  </si>
  <si>
    <t>Unrealised loss on exchange rate</t>
  </si>
  <si>
    <t>Loss on disposal/written-off of fixed assets</t>
  </si>
  <si>
    <t xml:space="preserve">Fixed deposits increase </t>
  </si>
  <si>
    <t>Short-term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</si>
</sst>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_);_(* \(#,##0.000\);_(* &quot;-&quot;??_);_(@_)"/>
    <numFmt numFmtId="173" formatCode="_(* #,##0.0000_);_(* \(#,##0.0000\);_(* &quot;-&quot;????_);_(@_)"/>
  </numFmts>
  <fonts count="28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color indexed="9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0" fontId="13" fillId="0" borderId="0"/>
    <xf numFmtId="0" fontId="2" fillId="0" borderId="0"/>
    <xf numFmtId="0" fontId="13" fillId="0" borderId="0"/>
  </cellStyleXfs>
  <cellXfs count="149">
    <xf numFmtId="0" fontId="0" fillId="0" borderId="0" xfId="0"/>
    <xf numFmtId="170" fontId="13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38" fontId="13" fillId="0" borderId="0" xfId="19" applyNumberFormat="1" applyFont="1" applyAlignment="1">
      <alignment vertical="center"/>
    </xf>
    <xf numFmtId="0" fontId="13" fillId="0" borderId="0" xfId="19" applyFont="1" applyAlignment="1">
      <alignment vertical="center"/>
    </xf>
    <xf numFmtId="37" fontId="19" fillId="0" borderId="3" xfId="0" applyNumberFormat="1" applyFont="1" applyBorder="1" applyAlignment="1">
      <alignment vertical="center"/>
    </xf>
    <xf numFmtId="37" fontId="19" fillId="0" borderId="3" xfId="0" applyNumberFormat="1" applyFont="1" applyBorder="1" applyAlignment="1">
      <alignment horizontal="center" vertical="center"/>
    </xf>
    <xf numFmtId="37" fontId="18" fillId="0" borderId="3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7" fontId="12" fillId="0" borderId="0" xfId="0" quotePrefix="1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68" fontId="2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171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indent="2"/>
    </xf>
    <xf numFmtId="37" fontId="13" fillId="0" borderId="0" xfId="19" applyNumberFormat="1" applyFont="1" applyAlignment="1">
      <alignment vertical="center"/>
    </xf>
    <xf numFmtId="49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9" fillId="0" borderId="0" xfId="0" applyFont="1" applyAlignment="1">
      <alignment horizontal="distributed" vertical="center"/>
    </xf>
    <xf numFmtId="37" fontId="1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distributed" vertical="center"/>
    </xf>
    <xf numFmtId="41" fontId="12" fillId="0" borderId="0" xfId="30" applyNumberFormat="1" applyFont="1" applyAlignment="1">
      <alignment horizontal="center" vertical="center"/>
    </xf>
    <xf numFmtId="41" fontId="18" fillId="0" borderId="0" xfId="30" applyNumberFormat="1" applyFont="1" applyAlignment="1">
      <alignment horizontal="center" vertical="center"/>
    </xf>
    <xf numFmtId="0" fontId="19" fillId="0" borderId="0" xfId="0" applyFont="1"/>
    <xf numFmtId="41" fontId="2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0" fontId="13" fillId="0" borderId="0" xfId="19" applyFont="1" applyAlignment="1">
      <alignment horizontal="left" vertical="center" indent="2"/>
    </xf>
    <xf numFmtId="0" fontId="13" fillId="0" borderId="0" xfId="25" applyFont="1" applyAlignment="1">
      <alignment vertical="center"/>
    </xf>
    <xf numFmtId="0" fontId="13" fillId="0" borderId="0" xfId="19" applyFont="1" applyAlignment="1">
      <alignment horizontal="left" vertical="center" indent="4"/>
    </xf>
    <xf numFmtId="0" fontId="13" fillId="0" borderId="0" xfId="25" applyFont="1" applyAlignment="1">
      <alignment horizontal="center" vertical="center"/>
    </xf>
    <xf numFmtId="0" fontId="12" fillId="0" borderId="0" xfId="25" applyFont="1" applyAlignment="1">
      <alignment vertical="center"/>
    </xf>
    <xf numFmtId="0" fontId="18" fillId="0" borderId="0" xfId="19" applyFont="1" applyAlignment="1">
      <alignment vertical="center"/>
    </xf>
    <xf numFmtId="37" fontId="13" fillId="0" borderId="0" xfId="0" quotePrefix="1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left" vertical="center"/>
    </xf>
    <xf numFmtId="37" fontId="13" fillId="0" borderId="3" xfId="0" quotePrefix="1" applyNumberFormat="1" applyFont="1" applyBorder="1" applyAlignment="1">
      <alignment horizontal="right" vertical="center"/>
    </xf>
    <xf numFmtId="37" fontId="13" fillId="0" borderId="6" xfId="0" quotePrefix="1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 indent="1"/>
    </xf>
    <xf numFmtId="0" fontId="19" fillId="0" borderId="0" xfId="19" applyFont="1" applyAlignment="1">
      <alignment vertical="center"/>
    </xf>
    <xf numFmtId="37" fontId="13" fillId="0" borderId="5" xfId="0" quotePrefix="1" applyNumberFormat="1" applyFont="1" applyBorder="1" applyAlignment="1">
      <alignment horizontal="right" vertical="center"/>
    </xf>
    <xf numFmtId="0" fontId="18" fillId="0" borderId="0" xfId="25" applyFont="1" applyAlignment="1">
      <alignment horizontal="center" vertical="center"/>
    </xf>
    <xf numFmtId="41" fontId="18" fillId="0" borderId="0" xfId="25" applyNumberFormat="1" applyFont="1" applyAlignment="1">
      <alignment horizontal="center" vertical="center"/>
    </xf>
    <xf numFmtId="169" fontId="18" fillId="0" borderId="0" xfId="0" applyNumberFormat="1" applyFont="1" applyAlignment="1">
      <alignment horizontal="center" vertical="center"/>
    </xf>
    <xf numFmtId="0" fontId="18" fillId="0" borderId="0" xfId="25" applyFont="1" applyAlignment="1">
      <alignment vertical="center"/>
    </xf>
    <xf numFmtId="0" fontId="19" fillId="0" borderId="0" xfId="25" applyFont="1" applyAlignment="1">
      <alignment horizontal="center" vertical="center"/>
    </xf>
    <xf numFmtId="37" fontId="19" fillId="0" borderId="0" xfId="0" applyNumberFormat="1" applyFont="1" applyAlignment="1">
      <alignment horizontal="distributed" vertical="center"/>
    </xf>
    <xf numFmtId="0" fontId="26" fillId="0" borderId="0" xfId="0" applyFont="1" applyAlignment="1">
      <alignment vertical="center"/>
    </xf>
    <xf numFmtId="38" fontId="18" fillId="0" borderId="0" xfId="0" quotePrefix="1" applyNumberFormat="1" applyFont="1" applyAlignment="1">
      <alignment vertical="center"/>
    </xf>
    <xf numFmtId="0" fontId="19" fillId="0" borderId="0" xfId="0" applyFont="1" applyAlignment="1">
      <alignment horizontal="left" vertical="center" indent="1"/>
    </xf>
    <xf numFmtId="41" fontId="13" fillId="0" borderId="0" xfId="1" applyNumberFormat="1" applyFont="1" applyFill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9" applyNumberFormat="1" applyFont="1" applyFill="1" applyBorder="1" applyAlignment="1">
      <alignment horizontal="right" vertical="center"/>
    </xf>
    <xf numFmtId="37" fontId="13" fillId="0" borderId="4" xfId="0" applyNumberFormat="1" applyFont="1" applyBorder="1" applyAlignment="1">
      <alignment horizontal="right" vertical="center"/>
    </xf>
    <xf numFmtId="37" fontId="13" fillId="0" borderId="3" xfId="9" applyNumberFormat="1" applyFont="1" applyFill="1" applyBorder="1" applyAlignment="1">
      <alignment horizontal="right" vertical="center"/>
    </xf>
    <xf numFmtId="37" fontId="13" fillId="0" borderId="5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3" fillId="0" borderId="3" xfId="0" applyNumberFormat="1" applyFont="1" applyBorder="1" applyAlignment="1">
      <alignment horizontal="right" vertical="center"/>
    </xf>
    <xf numFmtId="37" fontId="13" fillId="0" borderId="4" xfId="9" applyNumberFormat="1" applyFont="1" applyFill="1" applyBorder="1" applyAlignment="1">
      <alignment horizontal="right" vertical="center"/>
    </xf>
    <xf numFmtId="37" fontId="13" fillId="0" borderId="5" xfId="9" applyNumberFormat="1" applyFont="1" applyFill="1" applyBorder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/>
    <xf numFmtId="37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26" fillId="0" borderId="0" xfId="31" applyFont="1" applyAlignment="1">
      <alignment horizontal="left" vertical="center" indent="1"/>
    </xf>
    <xf numFmtId="0" fontId="26" fillId="0" borderId="0" xfId="33" applyFont="1" applyAlignment="1">
      <alignment horizontal="left" vertical="center" indent="1"/>
    </xf>
    <xf numFmtId="172" fontId="13" fillId="0" borderId="0" xfId="1" applyNumberFormat="1" applyFont="1" applyFill="1" applyAlignment="1">
      <alignment vertical="center"/>
    </xf>
    <xf numFmtId="0" fontId="18" fillId="0" borderId="3" xfId="0" applyFont="1" applyBorder="1" applyAlignment="1">
      <alignment horizontal="right" vertical="center"/>
    </xf>
    <xf numFmtId="0" fontId="18" fillId="0" borderId="3" xfId="25" applyFont="1" applyBorder="1" applyAlignment="1">
      <alignment horizontal="center" vertical="center"/>
    </xf>
    <xf numFmtId="37" fontId="13" fillId="0" borderId="4" xfId="1" applyNumberFormat="1" applyFont="1" applyFill="1" applyBorder="1" applyAlignment="1">
      <alignment horizontal="right" vertical="center"/>
    </xf>
    <xf numFmtId="37" fontId="13" fillId="0" borderId="3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25" applyNumberFormat="1" applyFont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5" xfId="1" applyNumberFormat="1" applyFont="1" applyFill="1" applyBorder="1" applyAlignment="1">
      <alignment horizontal="right" vertical="center"/>
    </xf>
    <xf numFmtId="37" fontId="19" fillId="0" borderId="6" xfId="0" applyNumberFormat="1" applyFont="1" applyBorder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37" fontId="19" fillId="0" borderId="3" xfId="1" applyNumberFormat="1" applyFont="1" applyFill="1" applyBorder="1" applyAlignment="1">
      <alignment vertical="center"/>
    </xf>
    <xf numFmtId="37" fontId="13" fillId="0" borderId="7" xfId="1" applyNumberFormat="1" applyFont="1" applyFill="1" applyBorder="1" applyAlignment="1">
      <alignment horizontal="right" vertical="center"/>
    </xf>
    <xf numFmtId="37" fontId="13" fillId="0" borderId="6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73" fontId="13" fillId="0" borderId="0" xfId="1" applyNumberFormat="1" applyFont="1" applyFill="1" applyBorder="1" applyAlignment="1">
      <alignment horizontal="right" vertical="center"/>
    </xf>
    <xf numFmtId="173" fontId="13" fillId="0" borderId="3" xfId="1" applyNumberFormat="1" applyFont="1" applyFill="1" applyBorder="1" applyAlignment="1">
      <alignment horizontal="right" vertical="center"/>
    </xf>
    <xf numFmtId="173" fontId="13" fillId="0" borderId="4" xfId="1" applyNumberFormat="1" applyFont="1" applyFill="1" applyBorder="1" applyAlignment="1">
      <alignment horizontal="right" vertical="center"/>
    </xf>
    <xf numFmtId="37" fontId="19" fillId="0" borderId="4" xfId="0" applyNumberFormat="1" applyFont="1" applyBorder="1" applyAlignment="1">
      <alignment vertical="center"/>
    </xf>
    <xf numFmtId="37" fontId="19" fillId="0" borderId="4" xfId="1" applyNumberFormat="1" applyFont="1" applyFill="1" applyBorder="1" applyAlignment="1">
      <alignment vertical="center"/>
    </xf>
    <xf numFmtId="0" fontId="18" fillId="0" borderId="7" xfId="25" applyFont="1" applyBorder="1" applyAlignment="1">
      <alignment horizontal="center" vertical="center"/>
    </xf>
    <xf numFmtId="37" fontId="27" fillId="0" borderId="0" xfId="8" applyNumberFormat="1" applyFont="1" applyFill="1" applyBorder="1" applyAlignment="1">
      <alignment horizontal="right" vertical="center"/>
    </xf>
    <xf numFmtId="0" fontId="18" fillId="0" borderId="0" xfId="0" quotePrefix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173" fontId="13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8" fontId="18" fillId="0" borderId="0" xfId="19" quotePrefix="1" applyNumberFormat="1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38" fontId="12" fillId="0" borderId="0" xfId="19" quotePrefix="1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3" xfId="25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25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8" fillId="0" borderId="3" xfId="0" quotePrefix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zerodec" xfId="10" xr:uid="{00000000-0005-0000-0000-000009000000}"/>
    <cellStyle name="Currency1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0 2 2" xfId="17" xr:uid="{00000000-0005-0000-0000-000011000000}"/>
    <cellStyle name="Normal 10 2 3" xfId="29" xr:uid="{00000000-0005-0000-0000-000012000000}"/>
    <cellStyle name="Normal 18" xfId="18" xr:uid="{00000000-0005-0000-0000-000013000000}"/>
    <cellStyle name="Normal 2" xfId="19" xr:uid="{00000000-0005-0000-0000-000014000000}"/>
    <cellStyle name="Normal 2 2" xfId="20" xr:uid="{00000000-0005-0000-0000-000015000000}"/>
    <cellStyle name="Normal 2 3" xfId="21" xr:uid="{00000000-0005-0000-0000-000016000000}"/>
    <cellStyle name="Normal 2 4" xfId="32" xr:uid="{111F55FB-5FD3-404E-A5B4-9A33E9BAA5B2}"/>
    <cellStyle name="Normal 3" xfId="22" xr:uid="{00000000-0005-0000-0000-000017000000}"/>
    <cellStyle name="Normal 4" xfId="23" xr:uid="{00000000-0005-0000-0000-000018000000}"/>
    <cellStyle name="Normal 5" xfId="31" xr:uid="{5E93D0DB-55E9-4874-BF60-B879976746F7}"/>
    <cellStyle name="Normal 6" xfId="24" xr:uid="{00000000-0005-0000-0000-000019000000}"/>
    <cellStyle name="Normal 7" xfId="33" xr:uid="{F43041C7-ADFD-4CB5-B641-991D2C3AF1BE}"/>
    <cellStyle name="Normal_Berli - Dec 2002 (Thai)-3" xfId="30" xr:uid="{00000000-0005-0000-0000-00001A000000}"/>
    <cellStyle name="Normal_Draft PTTCHTx" xfId="25" xr:uid="{00000000-0005-0000-0000-00001B000000}"/>
    <cellStyle name="Percent [2]" xfId="26" xr:uid="{00000000-0005-0000-0000-00001C000000}"/>
    <cellStyle name="Percent 2" xfId="27" xr:uid="{00000000-0005-0000-0000-00001D000000}"/>
    <cellStyle name="Quantity" xfId="28" xr:uid="{00000000-0005-0000-0000-00001E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1"/>
  <sheetViews>
    <sheetView tabSelected="1" topLeftCell="A5" zoomScale="90" zoomScaleNormal="90" zoomScaleSheetLayoutView="70" zoomScalePageLayoutView="70" workbookViewId="0">
      <selection activeCell="B17" sqref="B17"/>
    </sheetView>
  </sheetViews>
  <sheetFormatPr defaultColWidth="13.08984375" defaultRowHeight="21.15" customHeight="1"/>
  <cols>
    <col min="1" max="1" width="60.7265625" style="9" customWidth="1"/>
    <col min="2" max="2" width="6.7265625" style="9" customWidth="1"/>
    <col min="3" max="3" width="1.7265625" style="9" customWidth="1"/>
    <col min="4" max="4" width="14.7265625" style="42" customWidth="1"/>
    <col min="5" max="5" width="1.7265625" style="9" customWidth="1"/>
    <col min="6" max="6" width="14.7265625" style="42" customWidth="1"/>
    <col min="7" max="7" width="1.7265625" style="42" customWidth="1"/>
    <col min="8" max="8" width="14.7265625" style="42" customWidth="1"/>
    <col min="9" max="9" width="1.7265625" style="9" customWidth="1"/>
    <col min="10" max="10" width="14.7265625" style="42" customWidth="1"/>
    <col min="11" max="11" width="1.08984375" style="9" customWidth="1"/>
    <col min="12" max="16384" width="13.08984375" style="9"/>
  </cols>
  <sheetData>
    <row r="1" spans="1:10" ht="24" customHeight="1">
      <c r="A1" s="134" t="s">
        <v>60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4" customHeight="1">
      <c r="A2" s="134" t="s">
        <v>61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s="10" customFormat="1" ht="24" customHeight="1">
      <c r="A3" s="134" t="s">
        <v>171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s="14" customFormat="1" ht="21.15" customHeight="1">
      <c r="A4" s="11"/>
      <c r="B4" s="12"/>
      <c r="C4" s="12"/>
      <c r="D4" s="12"/>
      <c r="E4" s="12"/>
      <c r="F4" s="12"/>
      <c r="G4" s="12"/>
      <c r="H4" s="11"/>
      <c r="I4" s="11"/>
      <c r="J4" s="13" t="s">
        <v>141</v>
      </c>
    </row>
    <row r="5" spans="1:10" s="15" customFormat="1" ht="10" customHeight="1">
      <c r="B5" s="16"/>
      <c r="C5" s="16"/>
      <c r="D5" s="16"/>
      <c r="E5" s="16"/>
      <c r="F5" s="16"/>
      <c r="G5" s="16"/>
    </row>
    <row r="6" spans="1:10" s="18" customFormat="1" ht="21.15" customHeight="1">
      <c r="B6" s="19" t="s">
        <v>62</v>
      </c>
      <c r="C6" s="19"/>
      <c r="D6" s="133" t="s">
        <v>63</v>
      </c>
      <c r="E6" s="133"/>
      <c r="F6" s="133"/>
      <c r="G6" s="20"/>
      <c r="H6" s="133" t="s">
        <v>64</v>
      </c>
      <c r="I6" s="133"/>
      <c r="J6" s="133"/>
    </row>
    <row r="7" spans="1:10" s="18" customFormat="1" ht="21.15" customHeight="1">
      <c r="B7" s="19"/>
      <c r="C7" s="19"/>
      <c r="D7" s="132" t="s">
        <v>65</v>
      </c>
      <c r="E7" s="132"/>
      <c r="F7" s="132"/>
      <c r="G7" s="20"/>
      <c r="H7" s="132" t="s">
        <v>65</v>
      </c>
      <c r="I7" s="132"/>
      <c r="J7" s="132"/>
    </row>
    <row r="8" spans="1:10" s="18" customFormat="1" ht="21.15" customHeight="1">
      <c r="B8" s="19"/>
      <c r="C8" s="19"/>
      <c r="D8" s="19" t="s">
        <v>66</v>
      </c>
      <c r="E8" s="19"/>
      <c r="F8" s="19" t="s">
        <v>66</v>
      </c>
      <c r="H8" s="19" t="s">
        <v>66</v>
      </c>
      <c r="I8" s="19"/>
      <c r="J8" s="19" t="s">
        <v>66</v>
      </c>
    </row>
    <row r="9" spans="1:10" s="18" customFormat="1" ht="21.15" customHeight="1">
      <c r="C9" s="19"/>
      <c r="D9" s="21" t="s">
        <v>172</v>
      </c>
      <c r="E9" s="22"/>
      <c r="F9" s="21" t="s">
        <v>67</v>
      </c>
      <c r="G9" s="23"/>
      <c r="H9" s="21" t="s">
        <v>172</v>
      </c>
      <c r="I9" s="22"/>
      <c r="J9" s="21" t="s">
        <v>67</v>
      </c>
    </row>
    <row r="10" spans="1:10" s="18" customFormat="1" ht="21.15" customHeight="1">
      <c r="C10" s="19"/>
      <c r="D10" s="111">
        <v>2026</v>
      </c>
      <c r="E10" s="112"/>
      <c r="F10" s="111">
        <v>2025</v>
      </c>
      <c r="G10" s="23"/>
      <c r="H10" s="111">
        <v>2026</v>
      </c>
      <c r="I10" s="112"/>
      <c r="J10" s="111">
        <v>2025</v>
      </c>
    </row>
    <row r="11" spans="1:10" s="18" customFormat="1" ht="21.15" customHeight="1">
      <c r="B11" s="19"/>
      <c r="C11" s="19"/>
      <c r="D11" s="24" t="s">
        <v>68</v>
      </c>
      <c r="E11" s="25"/>
      <c r="F11" s="24"/>
      <c r="G11" s="26"/>
      <c r="H11" s="24" t="s">
        <v>68</v>
      </c>
      <c r="I11" s="25"/>
      <c r="J11" s="24"/>
    </row>
    <row r="12" spans="1:10" s="4" customFormat="1" ht="21.15" customHeight="1">
      <c r="A12" s="93" t="s">
        <v>70</v>
      </c>
      <c r="B12" s="27"/>
      <c r="C12" s="28"/>
      <c r="D12" s="29"/>
      <c r="E12" s="30"/>
      <c r="F12" s="29"/>
      <c r="G12" s="31"/>
      <c r="H12" s="29"/>
      <c r="I12" s="30"/>
      <c r="J12" s="29"/>
    </row>
    <row r="13" spans="1:10" s="4" customFormat="1" ht="21.15" customHeight="1">
      <c r="A13" s="32" t="s">
        <v>71</v>
      </c>
      <c r="B13" s="28"/>
      <c r="C13" s="28"/>
      <c r="D13" s="80"/>
      <c r="E13" s="80"/>
      <c r="F13" s="80"/>
      <c r="G13" s="80"/>
      <c r="H13" s="85"/>
      <c r="I13" s="80"/>
      <c r="J13" s="80"/>
    </row>
    <row r="14" spans="1:10" s="4" customFormat="1" ht="21.15" customHeight="1">
      <c r="A14" s="34" t="s">
        <v>10</v>
      </c>
      <c r="B14" s="33"/>
      <c r="C14" s="1"/>
      <c r="D14" s="81">
        <v>522744</v>
      </c>
      <c r="E14" s="85"/>
      <c r="F14" s="81">
        <v>479826</v>
      </c>
      <c r="G14" s="85"/>
      <c r="H14" s="81">
        <v>521814</v>
      </c>
      <c r="I14" s="85"/>
      <c r="J14" s="81">
        <v>479237</v>
      </c>
    </row>
    <row r="15" spans="1:10" s="4" customFormat="1" ht="21.15" customHeight="1">
      <c r="A15" s="34" t="s">
        <v>57</v>
      </c>
      <c r="B15" s="7" t="s">
        <v>139</v>
      </c>
      <c r="C15" s="1"/>
      <c r="D15" s="81">
        <v>138327</v>
      </c>
      <c r="E15" s="85"/>
      <c r="F15" s="81">
        <v>157939</v>
      </c>
      <c r="G15" s="85"/>
      <c r="H15" s="81">
        <v>156641</v>
      </c>
      <c r="I15" s="85"/>
      <c r="J15" s="81">
        <v>173684</v>
      </c>
    </row>
    <row r="16" spans="1:10" s="4" customFormat="1" ht="21.15" customHeight="1">
      <c r="A16" s="34" t="s">
        <v>206</v>
      </c>
      <c r="B16" s="7">
        <v>4</v>
      </c>
      <c r="C16" s="1"/>
      <c r="D16" s="113">
        <v>0</v>
      </c>
      <c r="E16" s="85"/>
      <c r="F16" s="113">
        <v>0</v>
      </c>
      <c r="G16" s="85"/>
      <c r="H16" s="113">
        <v>0</v>
      </c>
      <c r="I16" s="85"/>
      <c r="J16" s="113">
        <v>0</v>
      </c>
    </row>
    <row r="17" spans="1:10" s="4" customFormat="1" ht="21.15" customHeight="1">
      <c r="A17" s="34" t="s">
        <v>18</v>
      </c>
      <c r="B17" s="7" t="s">
        <v>74</v>
      </c>
      <c r="C17" s="1"/>
      <c r="D17" s="81">
        <v>339388</v>
      </c>
      <c r="E17" s="85"/>
      <c r="F17" s="81">
        <v>362047</v>
      </c>
      <c r="G17" s="85"/>
      <c r="H17" s="81">
        <v>325987</v>
      </c>
      <c r="I17" s="85"/>
      <c r="J17" s="81">
        <v>347464</v>
      </c>
    </row>
    <row r="18" spans="1:10" s="4" customFormat="1" ht="21.15" customHeight="1">
      <c r="A18" s="34" t="s">
        <v>43</v>
      </c>
      <c r="B18" s="7" t="s">
        <v>75</v>
      </c>
      <c r="C18" s="1"/>
      <c r="D18" s="81">
        <v>373338</v>
      </c>
      <c r="E18" s="85"/>
      <c r="F18" s="81">
        <v>368653</v>
      </c>
      <c r="G18" s="85"/>
      <c r="H18" s="81">
        <v>373338</v>
      </c>
      <c r="I18" s="85"/>
      <c r="J18" s="81">
        <v>368653</v>
      </c>
    </row>
    <row r="19" spans="1:10" s="4" customFormat="1" ht="21.15" customHeight="1">
      <c r="A19" s="34" t="s">
        <v>19</v>
      </c>
      <c r="B19" s="3"/>
      <c r="C19" s="1"/>
      <c r="D19" s="81">
        <v>6246</v>
      </c>
      <c r="E19" s="85"/>
      <c r="F19" s="81">
        <v>5218</v>
      </c>
      <c r="G19" s="85"/>
      <c r="H19" s="81">
        <v>6246</v>
      </c>
      <c r="I19" s="85"/>
      <c r="J19" s="81">
        <v>5218</v>
      </c>
    </row>
    <row r="20" spans="1:10" s="4" customFormat="1" ht="21.15" customHeight="1">
      <c r="A20" s="35" t="s">
        <v>5</v>
      </c>
      <c r="B20" s="3"/>
      <c r="C20" s="1"/>
      <c r="D20" s="82">
        <v>1380043</v>
      </c>
      <c r="E20" s="85"/>
      <c r="F20" s="82">
        <f>SUM(F14:F19)</f>
        <v>1373683</v>
      </c>
      <c r="G20" s="85"/>
      <c r="H20" s="82">
        <v>1384026</v>
      </c>
      <c r="I20" s="85"/>
      <c r="J20" s="82">
        <f>SUM(J14:J19)</f>
        <v>1374256</v>
      </c>
    </row>
    <row r="21" spans="1:10" s="4" customFormat="1" ht="21.15" customHeight="1">
      <c r="A21" s="35"/>
      <c r="B21" s="3"/>
      <c r="C21" s="1"/>
      <c r="D21" s="80"/>
      <c r="E21" s="85"/>
      <c r="F21" s="80"/>
      <c r="G21" s="85"/>
      <c r="H21" s="80"/>
      <c r="I21" s="85"/>
      <c r="J21" s="80"/>
    </row>
    <row r="22" spans="1:10" s="4" customFormat="1" ht="21.15" customHeight="1">
      <c r="A22" s="32" t="s">
        <v>72</v>
      </c>
      <c r="B22" s="3"/>
      <c r="C22" s="1"/>
      <c r="D22" s="85"/>
      <c r="E22" s="85"/>
      <c r="F22" s="85"/>
      <c r="G22" s="85"/>
      <c r="H22" s="85"/>
      <c r="I22" s="85"/>
      <c r="J22" s="85"/>
    </row>
    <row r="23" spans="1:10" s="4" customFormat="1" ht="21.15" customHeight="1">
      <c r="A23" s="34" t="s">
        <v>31</v>
      </c>
      <c r="B23" s="3"/>
      <c r="C23" s="1"/>
      <c r="D23" s="81">
        <v>5106</v>
      </c>
      <c r="E23" s="81"/>
      <c r="F23" s="81">
        <v>5106</v>
      </c>
      <c r="G23" s="81"/>
      <c r="H23" s="81">
        <v>5106</v>
      </c>
      <c r="I23" s="85"/>
      <c r="J23" s="81">
        <v>5106</v>
      </c>
    </row>
    <row r="24" spans="1:10" s="4" customFormat="1" ht="21.15" customHeight="1">
      <c r="A24" s="34" t="s">
        <v>103</v>
      </c>
      <c r="B24" s="7" t="s">
        <v>76</v>
      </c>
      <c r="C24" s="1"/>
      <c r="D24" s="113">
        <v>0</v>
      </c>
      <c r="E24" s="85"/>
      <c r="F24" s="113">
        <v>0</v>
      </c>
      <c r="G24" s="85"/>
      <c r="H24" s="113">
        <v>0</v>
      </c>
      <c r="I24" s="85"/>
      <c r="J24" s="113">
        <v>0</v>
      </c>
    </row>
    <row r="25" spans="1:10" s="4" customFormat="1" ht="21.15" customHeight="1">
      <c r="A25" s="34" t="s">
        <v>104</v>
      </c>
      <c r="B25" s="7" t="s">
        <v>99</v>
      </c>
      <c r="C25" s="1"/>
      <c r="D25" s="81">
        <v>22322</v>
      </c>
      <c r="E25" s="85"/>
      <c r="F25" s="81">
        <v>22390</v>
      </c>
      <c r="G25" s="85"/>
      <c r="H25" s="81">
        <v>16809</v>
      </c>
      <c r="I25" s="85"/>
      <c r="J25" s="81">
        <v>16809</v>
      </c>
    </row>
    <row r="26" spans="1:10" s="4" customFormat="1" ht="21.15" customHeight="1">
      <c r="A26" s="34" t="s">
        <v>135</v>
      </c>
      <c r="B26" s="7" t="s">
        <v>139</v>
      </c>
      <c r="C26" s="1"/>
      <c r="D26" s="81">
        <v>816</v>
      </c>
      <c r="E26" s="85"/>
      <c r="F26" s="81">
        <v>1482</v>
      </c>
      <c r="G26" s="85"/>
      <c r="H26" s="81">
        <v>816</v>
      </c>
      <c r="I26" s="85"/>
      <c r="J26" s="81">
        <v>3188</v>
      </c>
    </row>
    <row r="27" spans="1:10" s="4" customFormat="1" ht="21.15" customHeight="1">
      <c r="A27" s="34" t="s">
        <v>105</v>
      </c>
      <c r="B27" s="3">
        <v>10</v>
      </c>
      <c r="C27" s="1"/>
      <c r="D27" s="81">
        <v>188439</v>
      </c>
      <c r="E27" s="85"/>
      <c r="F27" s="81">
        <v>177157</v>
      </c>
      <c r="G27" s="85"/>
      <c r="H27" s="81">
        <v>183643</v>
      </c>
      <c r="I27" s="85"/>
      <c r="J27" s="81">
        <v>172230</v>
      </c>
    </row>
    <row r="28" spans="1:10" s="4" customFormat="1" ht="21.15" customHeight="1">
      <c r="A28" s="34" t="s">
        <v>44</v>
      </c>
      <c r="B28" s="3">
        <v>11</v>
      </c>
      <c r="C28" s="1"/>
      <c r="D28" s="81">
        <v>496029</v>
      </c>
      <c r="E28" s="85"/>
      <c r="F28" s="81">
        <v>455123</v>
      </c>
      <c r="G28" s="85"/>
      <c r="H28" s="81">
        <v>488307</v>
      </c>
      <c r="I28" s="85"/>
      <c r="J28" s="81">
        <v>446714</v>
      </c>
    </row>
    <row r="29" spans="1:10" s="4" customFormat="1" ht="21.15" customHeight="1">
      <c r="A29" s="34" t="s">
        <v>146</v>
      </c>
      <c r="B29" s="33"/>
      <c r="C29" s="1"/>
      <c r="D29" s="81">
        <v>62695</v>
      </c>
      <c r="E29" s="85"/>
      <c r="F29" s="81">
        <v>62318</v>
      </c>
      <c r="G29" s="85"/>
      <c r="H29" s="81">
        <v>62690</v>
      </c>
      <c r="I29" s="85"/>
      <c r="J29" s="81">
        <v>62312</v>
      </c>
    </row>
    <row r="30" spans="1:10" s="4" customFormat="1" ht="21.15" customHeight="1">
      <c r="A30" s="34" t="s">
        <v>17</v>
      </c>
      <c r="B30" s="33"/>
      <c r="C30" s="1"/>
      <c r="D30" s="81">
        <v>33502</v>
      </c>
      <c r="E30" s="85"/>
      <c r="F30" s="81">
        <v>35003</v>
      </c>
      <c r="G30" s="85"/>
      <c r="H30" s="81">
        <v>33130</v>
      </c>
      <c r="I30" s="85"/>
      <c r="J30" s="81">
        <v>34575</v>
      </c>
    </row>
    <row r="31" spans="1:10" s="4" customFormat="1" ht="21.15" customHeight="1">
      <c r="A31" s="34" t="s">
        <v>41</v>
      </c>
      <c r="B31" s="33"/>
      <c r="C31" s="1"/>
      <c r="D31" s="83">
        <v>75728</v>
      </c>
      <c r="E31" s="85"/>
      <c r="F31" s="83">
        <v>73074</v>
      </c>
      <c r="G31" s="85"/>
      <c r="H31" s="83">
        <v>71288</v>
      </c>
      <c r="I31" s="85"/>
      <c r="J31" s="83">
        <v>68124</v>
      </c>
    </row>
    <row r="32" spans="1:10" s="4" customFormat="1" ht="21.15" customHeight="1">
      <c r="A32" s="35" t="s">
        <v>6</v>
      </c>
      <c r="B32" s="33"/>
      <c r="C32" s="1"/>
      <c r="D32" s="83">
        <f>SUM(D23:D31)</f>
        <v>884637</v>
      </c>
      <c r="E32" s="85"/>
      <c r="F32" s="83">
        <f>SUM(F23:F31)</f>
        <v>831653</v>
      </c>
      <c r="G32" s="85"/>
      <c r="H32" s="83">
        <f>SUM(H23:H31)</f>
        <v>861789</v>
      </c>
      <c r="I32" s="85"/>
      <c r="J32" s="83">
        <f>SUM(J23:J31)</f>
        <v>809058</v>
      </c>
    </row>
    <row r="33" spans="1:10" s="4" customFormat="1" ht="21.15" customHeight="1" thickBot="1">
      <c r="A33" s="36" t="s">
        <v>73</v>
      </c>
      <c r="B33" s="33"/>
      <c r="C33" s="1"/>
      <c r="D33" s="84">
        <f>D32+D20</f>
        <v>2264680</v>
      </c>
      <c r="E33" s="85"/>
      <c r="F33" s="84">
        <f>F32+F20</f>
        <v>2205336</v>
      </c>
      <c r="G33" s="85"/>
      <c r="H33" s="84">
        <f>H32+H20</f>
        <v>2245815</v>
      </c>
      <c r="I33" s="85"/>
      <c r="J33" s="84">
        <f>J32+J20</f>
        <v>2183314</v>
      </c>
    </row>
    <row r="34" spans="1:10" s="4" customFormat="1" ht="21.15" customHeight="1" thickTop="1">
      <c r="A34" s="37"/>
      <c r="B34" s="33"/>
      <c r="C34" s="1"/>
      <c r="D34" s="80"/>
      <c r="E34" s="85"/>
      <c r="F34" s="80"/>
      <c r="G34" s="85"/>
      <c r="H34" s="80"/>
      <c r="I34" s="85"/>
      <c r="J34" s="80"/>
    </row>
    <row r="35" spans="1:10" s="4" customFormat="1" ht="21.15" customHeight="1">
      <c r="A35" s="37"/>
      <c r="B35" s="33"/>
      <c r="C35" s="1"/>
      <c r="D35" s="5"/>
      <c r="E35" s="2"/>
      <c r="F35" s="5"/>
      <c r="G35" s="2"/>
      <c r="H35" s="5"/>
      <c r="I35" s="2"/>
      <c r="J35" s="5"/>
    </row>
    <row r="36" spans="1:10" s="4" customFormat="1" ht="21.15" customHeight="1">
      <c r="A36" s="37"/>
      <c r="B36" s="33"/>
      <c r="C36" s="1"/>
      <c r="D36" s="5"/>
      <c r="E36" s="2"/>
      <c r="F36" s="5"/>
      <c r="G36" s="2"/>
      <c r="H36" s="5"/>
      <c r="I36" s="2"/>
      <c r="J36" s="5"/>
    </row>
    <row r="37" spans="1:10" s="4" customFormat="1" ht="21.15" customHeight="1">
      <c r="A37" s="37"/>
      <c r="B37" s="33"/>
      <c r="C37" s="1"/>
      <c r="D37" s="5"/>
      <c r="E37" s="2"/>
      <c r="F37" s="5"/>
      <c r="G37" s="2"/>
      <c r="H37" s="5"/>
      <c r="I37" s="2"/>
      <c r="J37" s="5"/>
    </row>
    <row r="38" spans="1:10" s="4" customFormat="1" ht="21.15" customHeight="1">
      <c r="A38" s="37"/>
      <c r="B38" s="33"/>
      <c r="C38" s="1"/>
      <c r="D38" s="5"/>
      <c r="E38" s="2"/>
      <c r="F38" s="5"/>
      <c r="G38" s="2"/>
      <c r="H38" s="5"/>
      <c r="I38" s="2"/>
      <c r="J38" s="5"/>
    </row>
    <row r="39" spans="1:10" s="4" customFormat="1" ht="21.15" customHeight="1">
      <c r="B39" s="33"/>
      <c r="C39" s="1"/>
      <c r="D39" s="5"/>
      <c r="E39" s="2"/>
      <c r="F39" s="5"/>
      <c r="G39" s="2"/>
      <c r="H39" s="5"/>
      <c r="I39" s="2"/>
      <c r="J39" s="5"/>
    </row>
    <row r="40" spans="1:10" s="4" customFormat="1" ht="21.15" customHeight="1">
      <c r="B40" s="33"/>
      <c r="C40" s="1"/>
      <c r="D40" s="5"/>
      <c r="E40" s="2"/>
      <c r="F40" s="5"/>
      <c r="G40" s="2"/>
      <c r="H40" s="5"/>
      <c r="I40" s="2"/>
      <c r="J40" s="5"/>
    </row>
    <row r="41" spans="1:10" s="4" customFormat="1" ht="21.15" customHeight="1">
      <c r="A41" s="9"/>
      <c r="B41" s="33"/>
      <c r="C41" s="1"/>
      <c r="D41" s="5"/>
      <c r="E41" s="2"/>
      <c r="F41" s="5"/>
      <c r="G41" s="2"/>
      <c r="H41" s="5"/>
      <c r="I41" s="2"/>
      <c r="J41" s="5"/>
    </row>
    <row r="42" spans="1:10" s="4" customFormat="1" ht="21.15" customHeight="1">
      <c r="A42" s="9"/>
      <c r="B42" s="33"/>
      <c r="C42" s="1"/>
      <c r="D42" s="5"/>
      <c r="E42" s="2"/>
      <c r="F42" s="5"/>
      <c r="G42" s="2"/>
      <c r="H42" s="5"/>
      <c r="I42" s="2"/>
      <c r="J42" s="5"/>
    </row>
    <row r="43" spans="1:10" s="4" customFormat="1" ht="21.15" customHeight="1">
      <c r="A43" s="9"/>
      <c r="B43" s="33"/>
      <c r="C43" s="1"/>
      <c r="D43" s="5"/>
      <c r="E43" s="2"/>
      <c r="F43" s="5"/>
      <c r="G43" s="2"/>
      <c r="H43" s="5"/>
      <c r="I43" s="2"/>
      <c r="J43" s="5"/>
    </row>
    <row r="44" spans="1:10" s="4" customFormat="1" ht="21.15" customHeight="1">
      <c r="A44" s="9"/>
      <c r="B44" s="33"/>
      <c r="C44" s="1"/>
      <c r="D44" s="5"/>
      <c r="E44" s="2"/>
      <c r="F44" s="5"/>
      <c r="G44" s="2"/>
      <c r="H44" s="5"/>
      <c r="I44" s="2"/>
      <c r="J44" s="5"/>
    </row>
    <row r="45" spans="1:10" s="4" customFormat="1" ht="21.15" customHeight="1">
      <c r="A45" s="9"/>
      <c r="B45" s="33"/>
      <c r="C45" s="1"/>
      <c r="D45" s="5"/>
      <c r="E45" s="2"/>
      <c r="F45" s="5"/>
      <c r="G45" s="2"/>
      <c r="H45" s="5"/>
      <c r="I45" s="2"/>
      <c r="J45" s="5"/>
    </row>
    <row r="46" spans="1:10" s="4" customFormat="1" ht="21.15" customHeight="1">
      <c r="B46" s="33"/>
      <c r="C46" s="1"/>
      <c r="D46" s="5"/>
      <c r="E46" s="2"/>
      <c r="F46" s="5"/>
      <c r="G46" s="2"/>
      <c r="H46" s="5"/>
      <c r="I46" s="2"/>
      <c r="J46" s="5"/>
    </row>
    <row r="47" spans="1:10" s="4" customFormat="1" ht="21.15" customHeight="1">
      <c r="B47" s="33"/>
      <c r="C47" s="1"/>
      <c r="D47" s="5"/>
      <c r="E47" s="2"/>
      <c r="F47" s="5"/>
      <c r="G47" s="2"/>
      <c r="H47" s="5"/>
      <c r="I47" s="2"/>
      <c r="J47" s="5"/>
    </row>
    <row r="48" spans="1:10" s="4" customFormat="1" ht="21.15" customHeight="1">
      <c r="B48" s="33"/>
      <c r="C48" s="1"/>
      <c r="D48" s="5"/>
      <c r="E48" s="2"/>
      <c r="F48" s="5"/>
      <c r="G48" s="2"/>
      <c r="H48" s="5"/>
      <c r="I48" s="2"/>
      <c r="J48" s="5"/>
    </row>
    <row r="49" spans="1:10" s="4" customFormat="1" ht="21.15" customHeight="1">
      <c r="B49" s="33"/>
      <c r="C49" s="1"/>
      <c r="D49" s="5"/>
      <c r="E49" s="2"/>
      <c r="F49" s="5"/>
      <c r="G49" s="2"/>
      <c r="H49" s="5"/>
      <c r="I49" s="2"/>
      <c r="J49" s="5"/>
    </row>
    <row r="50" spans="1:10" s="4" customFormat="1" ht="21.15" customHeight="1">
      <c r="B50" s="33"/>
      <c r="C50" s="1"/>
      <c r="D50" s="5"/>
      <c r="E50" s="2"/>
      <c r="F50" s="5"/>
      <c r="G50" s="2"/>
      <c r="H50" s="5"/>
      <c r="I50" s="2"/>
      <c r="J50" s="5"/>
    </row>
    <row r="51" spans="1:10" s="4" customFormat="1" ht="21.15" customHeight="1">
      <c r="A51" s="9" t="s">
        <v>102</v>
      </c>
      <c r="B51" s="33"/>
      <c r="C51" s="1"/>
      <c r="D51" s="5"/>
      <c r="E51" s="2"/>
      <c r="F51" s="5"/>
      <c r="G51" s="2"/>
      <c r="H51" s="5"/>
      <c r="I51" s="2"/>
      <c r="J51" s="5"/>
    </row>
    <row r="52" spans="1:10" s="4" customFormat="1" ht="21.15" customHeight="1">
      <c r="B52" s="33"/>
      <c r="C52" s="1"/>
      <c r="D52" s="5"/>
      <c r="E52" s="2"/>
      <c r="F52" s="5"/>
      <c r="G52" s="2"/>
      <c r="H52" s="5"/>
      <c r="I52" s="2"/>
      <c r="J52" s="5"/>
    </row>
    <row r="53" spans="1:10" s="4" customFormat="1" ht="24" customHeight="1">
      <c r="A53" s="134" t="s">
        <v>60</v>
      </c>
      <c r="B53" s="134"/>
      <c r="C53" s="134"/>
      <c r="D53" s="134"/>
      <c r="E53" s="134"/>
      <c r="F53" s="134"/>
      <c r="G53" s="134"/>
      <c r="H53" s="134"/>
      <c r="I53" s="134"/>
      <c r="J53" s="134"/>
    </row>
    <row r="54" spans="1:10" s="4" customFormat="1" ht="24" customHeight="1">
      <c r="A54" s="134" t="s">
        <v>87</v>
      </c>
      <c r="B54" s="134"/>
      <c r="C54" s="134"/>
      <c r="D54" s="134"/>
      <c r="E54" s="134"/>
      <c r="F54" s="134"/>
      <c r="G54" s="134"/>
      <c r="H54" s="134"/>
      <c r="I54" s="134"/>
      <c r="J54" s="134"/>
    </row>
    <row r="55" spans="1:10" s="4" customFormat="1" ht="24" customHeight="1">
      <c r="A55" s="134" t="s">
        <v>171</v>
      </c>
      <c r="B55" s="134"/>
      <c r="C55" s="134"/>
      <c r="D55" s="134"/>
      <c r="E55" s="134"/>
      <c r="F55" s="134"/>
      <c r="G55" s="134"/>
      <c r="H55" s="134"/>
      <c r="I55" s="134"/>
      <c r="J55" s="134"/>
    </row>
    <row r="56" spans="1:10" ht="21.15" customHeight="1">
      <c r="A56" s="11"/>
      <c r="B56" s="12"/>
      <c r="C56" s="12"/>
      <c r="D56" s="12"/>
      <c r="E56" s="12"/>
      <c r="F56" s="12"/>
      <c r="G56" s="12"/>
      <c r="H56" s="11"/>
      <c r="I56" s="11"/>
      <c r="J56" s="13" t="s">
        <v>141</v>
      </c>
    </row>
    <row r="57" spans="1:10" ht="10" customHeight="1">
      <c r="A57" s="15"/>
      <c r="B57" s="16"/>
      <c r="C57" s="16"/>
      <c r="D57" s="16"/>
      <c r="E57" s="16"/>
      <c r="F57" s="16"/>
      <c r="G57" s="16"/>
      <c r="H57" s="15"/>
      <c r="I57" s="15"/>
      <c r="J57" s="15"/>
    </row>
    <row r="58" spans="1:10" s="10" customFormat="1" ht="21.15" customHeight="1">
      <c r="A58" s="18"/>
      <c r="B58" s="19" t="s">
        <v>62</v>
      </c>
      <c r="C58" s="19"/>
      <c r="D58" s="133" t="s">
        <v>63</v>
      </c>
      <c r="E58" s="133"/>
      <c r="F58" s="133"/>
      <c r="G58" s="20"/>
      <c r="H58" s="133" t="s">
        <v>64</v>
      </c>
      <c r="I58" s="133"/>
      <c r="J58" s="133"/>
    </row>
    <row r="59" spans="1:10" s="15" customFormat="1" ht="21.15" customHeight="1">
      <c r="A59" s="18"/>
      <c r="B59" s="19"/>
      <c r="C59" s="19"/>
      <c r="D59" s="132" t="s">
        <v>65</v>
      </c>
      <c r="E59" s="132"/>
      <c r="F59" s="132"/>
      <c r="G59" s="20"/>
      <c r="H59" s="132" t="s">
        <v>65</v>
      </c>
      <c r="I59" s="132"/>
      <c r="J59" s="132"/>
    </row>
    <row r="60" spans="1:10" s="15" customFormat="1" ht="21.15" customHeight="1">
      <c r="A60" s="18"/>
      <c r="B60" s="19"/>
      <c r="C60" s="19"/>
      <c r="D60" s="19" t="s">
        <v>66</v>
      </c>
      <c r="E60" s="19"/>
      <c r="F60" s="19" t="s">
        <v>66</v>
      </c>
      <c r="G60" s="18"/>
      <c r="H60" s="19" t="s">
        <v>66</v>
      </c>
      <c r="I60" s="19"/>
      <c r="J60" s="19" t="s">
        <v>66</v>
      </c>
    </row>
    <row r="61" spans="1:10" s="18" customFormat="1" ht="21.15" customHeight="1">
      <c r="C61" s="19"/>
      <c r="D61" s="21" t="s">
        <v>172</v>
      </c>
      <c r="E61" s="22"/>
      <c r="F61" s="21" t="s">
        <v>67</v>
      </c>
      <c r="G61" s="23"/>
      <c r="H61" s="21" t="s">
        <v>172</v>
      </c>
      <c r="I61" s="22"/>
      <c r="J61" s="21" t="s">
        <v>67</v>
      </c>
    </row>
    <row r="62" spans="1:10" s="18" customFormat="1" ht="21.15" customHeight="1">
      <c r="C62" s="19"/>
      <c r="D62" s="111">
        <v>2026</v>
      </c>
      <c r="E62" s="112"/>
      <c r="F62" s="111">
        <v>2025</v>
      </c>
      <c r="G62" s="23"/>
      <c r="H62" s="111">
        <v>2026</v>
      </c>
      <c r="I62" s="112"/>
      <c r="J62" s="111">
        <v>2025</v>
      </c>
    </row>
    <row r="63" spans="1:10" s="18" customFormat="1" ht="21.15" customHeight="1">
      <c r="A63" s="14"/>
      <c r="B63" s="25"/>
      <c r="C63" s="19"/>
      <c r="D63" s="24" t="s">
        <v>68</v>
      </c>
      <c r="E63" s="25"/>
      <c r="F63" s="24"/>
      <c r="G63" s="26"/>
      <c r="H63" s="24" t="s">
        <v>68</v>
      </c>
      <c r="I63" s="25"/>
      <c r="J63" s="24"/>
    </row>
    <row r="64" spans="1:10" s="18" customFormat="1" ht="21.15" customHeight="1">
      <c r="A64" s="93" t="s">
        <v>77</v>
      </c>
      <c r="B64" s="25"/>
      <c r="C64" s="25"/>
      <c r="D64" s="25"/>
      <c r="E64" s="25"/>
      <c r="F64" s="25"/>
      <c r="G64" s="25"/>
      <c r="H64" s="33"/>
      <c r="I64" s="3"/>
      <c r="J64" s="38"/>
    </row>
    <row r="65" spans="1:12" s="18" customFormat="1" ht="21.15" customHeight="1">
      <c r="A65" s="32" t="s">
        <v>78</v>
      </c>
      <c r="B65" s="25"/>
      <c r="C65" s="28"/>
      <c r="D65" s="28"/>
      <c r="E65" s="28"/>
      <c r="F65" s="28"/>
      <c r="G65" s="28"/>
      <c r="H65" s="33"/>
      <c r="I65" s="3"/>
      <c r="J65" s="3"/>
    </row>
    <row r="66" spans="1:12" s="18" customFormat="1" ht="21.15" customHeight="1">
      <c r="A66" s="34" t="s">
        <v>79</v>
      </c>
      <c r="B66" s="25"/>
      <c r="C66" s="1"/>
      <c r="D66" s="80">
        <v>67138</v>
      </c>
      <c r="E66" s="85"/>
      <c r="F66" s="80">
        <v>87171</v>
      </c>
      <c r="G66" s="85"/>
      <c r="H66" s="80">
        <v>63309</v>
      </c>
      <c r="I66" s="85"/>
      <c r="J66" s="80">
        <v>83038</v>
      </c>
    </row>
    <row r="67" spans="1:12" s="4" customFormat="1" ht="21.15" customHeight="1">
      <c r="A67" s="34" t="s">
        <v>46</v>
      </c>
      <c r="B67" s="33"/>
      <c r="C67" s="1"/>
      <c r="D67" s="80">
        <v>107971</v>
      </c>
      <c r="E67" s="85"/>
      <c r="F67" s="81">
        <v>99206</v>
      </c>
      <c r="G67" s="85"/>
      <c r="H67" s="80">
        <v>104262</v>
      </c>
      <c r="I67" s="85"/>
      <c r="J67" s="81">
        <v>95389</v>
      </c>
    </row>
    <row r="68" spans="1:12" s="4" customFormat="1" ht="21.15" customHeight="1">
      <c r="A68" s="34" t="s">
        <v>142</v>
      </c>
      <c r="B68" s="33"/>
      <c r="C68" s="1"/>
      <c r="D68" s="81">
        <v>14008</v>
      </c>
      <c r="E68" s="85"/>
      <c r="F68" s="81">
        <v>7523</v>
      </c>
      <c r="G68" s="85"/>
      <c r="H68" s="81">
        <v>13977</v>
      </c>
      <c r="I68" s="85"/>
      <c r="J68" s="81">
        <v>7482</v>
      </c>
      <c r="L68" s="95"/>
    </row>
    <row r="69" spans="1:12" s="4" customFormat="1" ht="21.15" customHeight="1">
      <c r="A69" s="34" t="s">
        <v>58</v>
      </c>
      <c r="B69" s="33"/>
      <c r="C69" s="1"/>
      <c r="D69" s="113">
        <v>0</v>
      </c>
      <c r="E69" s="85"/>
      <c r="F69" s="81">
        <v>5023</v>
      </c>
      <c r="G69" s="85"/>
      <c r="H69" s="113">
        <v>0</v>
      </c>
      <c r="I69" s="85"/>
      <c r="J69" s="81">
        <v>5023</v>
      </c>
    </row>
    <row r="70" spans="1:12" s="4" customFormat="1" ht="21.15" customHeight="1">
      <c r="A70" s="35" t="s">
        <v>7</v>
      </c>
      <c r="B70" s="33"/>
      <c r="C70" s="1"/>
      <c r="D70" s="82">
        <f>SUM(D66:D69)</f>
        <v>189117</v>
      </c>
      <c r="E70" s="85"/>
      <c r="F70" s="82">
        <f>SUM(F66:F69)</f>
        <v>198923</v>
      </c>
      <c r="G70" s="85"/>
      <c r="H70" s="82">
        <f>SUM(H66:H69)</f>
        <v>181548</v>
      </c>
      <c r="I70" s="85"/>
      <c r="J70" s="82">
        <f>SUM(J66:J69)</f>
        <v>190932</v>
      </c>
    </row>
    <row r="71" spans="1:12" s="4" customFormat="1" ht="21.15" customHeight="1">
      <c r="A71" s="32" t="s">
        <v>80</v>
      </c>
      <c r="B71" s="33"/>
      <c r="C71" s="1"/>
      <c r="D71" s="85"/>
      <c r="E71" s="85"/>
      <c r="F71" s="85"/>
      <c r="G71" s="85"/>
      <c r="H71" s="85"/>
      <c r="I71" s="85"/>
      <c r="J71" s="85"/>
    </row>
    <row r="72" spans="1:12" s="4" customFormat="1" ht="21.15" customHeight="1">
      <c r="A72" s="34" t="s">
        <v>106</v>
      </c>
      <c r="B72" s="33"/>
      <c r="C72" s="1"/>
      <c r="D72" s="80">
        <v>431516</v>
      </c>
      <c r="E72" s="85"/>
      <c r="F72" s="80">
        <v>395925</v>
      </c>
      <c r="G72" s="85"/>
      <c r="H72" s="80">
        <v>427114</v>
      </c>
      <c r="I72" s="85"/>
      <c r="J72" s="80">
        <v>390963</v>
      </c>
    </row>
    <row r="73" spans="1:12" s="4" customFormat="1" ht="21.15" customHeight="1">
      <c r="A73" s="34" t="s">
        <v>133</v>
      </c>
      <c r="B73" s="33"/>
      <c r="C73" s="1"/>
      <c r="D73" s="81">
        <v>20068</v>
      </c>
      <c r="E73" s="85"/>
      <c r="F73" s="81">
        <v>18921</v>
      </c>
      <c r="G73" s="85"/>
      <c r="H73" s="81">
        <v>20068</v>
      </c>
      <c r="I73" s="85"/>
      <c r="J73" s="81">
        <v>18921</v>
      </c>
    </row>
    <row r="74" spans="1:12" s="4" customFormat="1" ht="21.15" customHeight="1">
      <c r="A74" s="34" t="s">
        <v>134</v>
      </c>
      <c r="B74" s="33"/>
      <c r="C74" s="1"/>
      <c r="D74" s="81">
        <v>24556</v>
      </c>
      <c r="E74" s="85"/>
      <c r="F74" s="81">
        <v>22512</v>
      </c>
      <c r="G74" s="85"/>
      <c r="H74" s="81">
        <v>24315</v>
      </c>
      <c r="I74" s="85"/>
      <c r="J74" s="81">
        <v>22280</v>
      </c>
    </row>
    <row r="75" spans="1:12" s="4" customFormat="1" ht="21.15" customHeight="1">
      <c r="A75" s="34" t="s">
        <v>11</v>
      </c>
      <c r="B75" s="33"/>
      <c r="C75" s="1"/>
      <c r="D75" s="83">
        <v>835</v>
      </c>
      <c r="E75" s="85"/>
      <c r="F75" s="83">
        <v>1086</v>
      </c>
      <c r="G75" s="85"/>
      <c r="H75" s="83">
        <v>835</v>
      </c>
      <c r="I75" s="85"/>
      <c r="J75" s="83">
        <v>1086</v>
      </c>
    </row>
    <row r="76" spans="1:12" s="4" customFormat="1" ht="21.15" customHeight="1">
      <c r="A76" s="35" t="s">
        <v>8</v>
      </c>
      <c r="B76" s="39"/>
      <c r="C76" s="40"/>
      <c r="D76" s="87">
        <f>SUM(D72:D75)</f>
        <v>476975</v>
      </c>
      <c r="E76" s="85"/>
      <c r="F76" s="87">
        <f>SUM(F72:F75)</f>
        <v>438444</v>
      </c>
      <c r="G76" s="85"/>
      <c r="H76" s="87">
        <f>SUM(H72:H75)</f>
        <v>472332</v>
      </c>
      <c r="I76" s="85"/>
      <c r="J76" s="87">
        <f>SUM(J72:J75)</f>
        <v>433250</v>
      </c>
    </row>
    <row r="77" spans="1:12" s="4" customFormat="1" ht="21.15" customHeight="1">
      <c r="A77" s="41" t="s">
        <v>81</v>
      </c>
      <c r="B77" s="39"/>
      <c r="C77" s="40"/>
      <c r="D77" s="86">
        <f>SUM(D70,D76)</f>
        <v>666092</v>
      </c>
      <c r="E77" s="85"/>
      <c r="F77" s="86">
        <f>SUM(F70,F76)</f>
        <v>637367</v>
      </c>
      <c r="G77" s="85"/>
      <c r="H77" s="86">
        <f>SUM(H70,H76)</f>
        <v>653880</v>
      </c>
      <c r="I77" s="85"/>
      <c r="J77" s="86">
        <f>SUM(J70,J76)</f>
        <v>624182</v>
      </c>
    </row>
    <row r="78" spans="1:12" s="4" customFormat="1" ht="21.15" customHeight="1">
      <c r="A78" s="41"/>
      <c r="B78" s="39"/>
      <c r="C78" s="40"/>
      <c r="D78" s="80"/>
      <c r="E78" s="85"/>
      <c r="F78" s="80"/>
      <c r="G78" s="85"/>
      <c r="H78" s="80"/>
      <c r="I78" s="85"/>
      <c r="J78" s="80"/>
    </row>
    <row r="79" spans="1:12" s="18" customFormat="1" ht="21.15" customHeight="1">
      <c r="A79" s="32" t="s">
        <v>82</v>
      </c>
      <c r="B79" s="25"/>
      <c r="C79" s="25"/>
      <c r="D79" s="17"/>
      <c r="E79" s="17"/>
      <c r="F79" s="17"/>
      <c r="G79" s="17"/>
      <c r="H79" s="17"/>
      <c r="I79" s="17"/>
      <c r="J79" s="17"/>
    </row>
    <row r="80" spans="1:12" s="18" customFormat="1" ht="21.15" customHeight="1">
      <c r="A80" s="32" t="s">
        <v>83</v>
      </c>
      <c r="B80" s="33"/>
      <c r="C80" s="1"/>
      <c r="D80" s="80"/>
      <c r="E80" s="80"/>
      <c r="F80" s="80"/>
      <c r="G80" s="80"/>
      <c r="H80" s="80"/>
      <c r="I80" s="80"/>
      <c r="J80" s="80"/>
    </row>
    <row r="81" spans="1:12" s="18" customFormat="1" ht="21.15" customHeight="1">
      <c r="A81" s="43" t="s">
        <v>30</v>
      </c>
      <c r="B81" s="33"/>
      <c r="C81" s="1"/>
      <c r="D81" s="80"/>
      <c r="E81" s="80"/>
      <c r="F81" s="80"/>
      <c r="G81" s="80"/>
      <c r="H81" s="80"/>
      <c r="I81" s="80"/>
      <c r="J81" s="80"/>
    </row>
    <row r="82" spans="1:12" s="4" customFormat="1" ht="21.15" customHeight="1" thickBot="1">
      <c r="A82" s="43" t="s">
        <v>49</v>
      </c>
      <c r="B82" s="33"/>
      <c r="C82" s="1"/>
      <c r="D82" s="88">
        <v>743000</v>
      </c>
      <c r="E82" s="85"/>
      <c r="F82" s="88">
        <v>743000</v>
      </c>
      <c r="G82" s="85"/>
      <c r="H82" s="88">
        <v>743000</v>
      </c>
      <c r="I82" s="85"/>
      <c r="J82" s="88">
        <v>743000</v>
      </c>
    </row>
    <row r="83" spans="1:12" s="4" customFormat="1" ht="21.15" customHeight="1" thickTop="1">
      <c r="A83" s="43" t="s">
        <v>34</v>
      </c>
      <c r="B83" s="33"/>
      <c r="C83" s="1"/>
      <c r="D83" s="81"/>
      <c r="E83" s="85"/>
      <c r="F83" s="81"/>
      <c r="G83" s="85"/>
      <c r="H83" s="81"/>
      <c r="I83" s="85"/>
      <c r="J83" s="81"/>
    </row>
    <row r="84" spans="1:12" s="4" customFormat="1" ht="21.15" customHeight="1">
      <c r="A84" s="43" t="s">
        <v>173</v>
      </c>
      <c r="B84" s="33"/>
      <c r="C84" s="1"/>
      <c r="D84" s="81">
        <v>743000</v>
      </c>
      <c r="E84" s="85"/>
      <c r="F84" s="81">
        <v>743000</v>
      </c>
      <c r="G84" s="85"/>
      <c r="H84" s="81">
        <v>743000</v>
      </c>
      <c r="I84" s="85"/>
      <c r="J84" s="81">
        <v>743000</v>
      </c>
    </row>
    <row r="85" spans="1:12" s="4" customFormat="1" ht="21.15" customHeight="1">
      <c r="A85" s="28" t="s">
        <v>24</v>
      </c>
      <c r="B85" s="33"/>
      <c r="C85" s="1"/>
      <c r="D85" s="81">
        <v>823125</v>
      </c>
      <c r="E85" s="85"/>
      <c r="F85" s="81">
        <v>823125</v>
      </c>
      <c r="G85" s="85"/>
      <c r="H85" s="81">
        <v>823125</v>
      </c>
      <c r="I85" s="85"/>
      <c r="J85" s="81">
        <v>823125</v>
      </c>
    </row>
    <row r="86" spans="1:12" s="4" customFormat="1" ht="21.15" customHeight="1">
      <c r="A86" s="32" t="s">
        <v>136</v>
      </c>
      <c r="B86" s="28"/>
      <c r="C86" s="3"/>
      <c r="D86" s="80"/>
      <c r="E86" s="85"/>
      <c r="F86" s="80"/>
      <c r="G86" s="85"/>
      <c r="H86" s="80"/>
      <c r="I86" s="85"/>
      <c r="J86" s="80"/>
    </row>
    <row r="87" spans="1:12" s="4" customFormat="1" ht="21.15" customHeight="1">
      <c r="A87" s="43" t="s">
        <v>107</v>
      </c>
      <c r="B87" s="33"/>
      <c r="C87" s="3"/>
      <c r="D87" s="81">
        <v>74300</v>
      </c>
      <c r="E87" s="85"/>
      <c r="F87" s="81">
        <v>74300</v>
      </c>
      <c r="G87" s="85"/>
      <c r="H87" s="81">
        <v>74300</v>
      </c>
      <c r="I87" s="85"/>
      <c r="J87" s="81">
        <v>74300</v>
      </c>
    </row>
    <row r="88" spans="1:12" s="4" customFormat="1" ht="21.15" customHeight="1">
      <c r="A88" s="43" t="s">
        <v>50</v>
      </c>
      <c r="B88" s="33"/>
      <c r="C88" s="3"/>
      <c r="D88" s="80">
        <v>17976</v>
      </c>
      <c r="E88" s="85"/>
      <c r="F88" s="80">
        <v>-13262</v>
      </c>
      <c r="G88" s="85"/>
      <c r="H88" s="80">
        <v>759</v>
      </c>
      <c r="I88" s="85"/>
      <c r="J88" s="80">
        <v>-32044</v>
      </c>
    </row>
    <row r="89" spans="1:12" s="4" customFormat="1" ht="21.15" customHeight="1">
      <c r="A89" s="43" t="s">
        <v>143</v>
      </c>
      <c r="B89" s="33"/>
      <c r="C89" s="1"/>
      <c r="D89" s="86">
        <v>-51498</v>
      </c>
      <c r="E89" s="85"/>
      <c r="F89" s="86">
        <v>-52374</v>
      </c>
      <c r="G89" s="85"/>
      <c r="H89" s="86">
        <v>-49249</v>
      </c>
      <c r="I89" s="85"/>
      <c r="J89" s="86">
        <v>-49249</v>
      </c>
      <c r="L89" s="96"/>
    </row>
    <row r="90" spans="1:12" s="4" customFormat="1" ht="21.15" customHeight="1">
      <c r="A90" s="28" t="s">
        <v>25</v>
      </c>
      <c r="B90" s="33"/>
      <c r="C90" s="1"/>
      <c r="D90" s="80">
        <f>SUM(D84:D89)</f>
        <v>1606903</v>
      </c>
      <c r="E90" s="85"/>
      <c r="F90" s="80">
        <f>SUM(F84:F89)</f>
        <v>1574789</v>
      </c>
      <c r="G90" s="85"/>
      <c r="H90" s="80">
        <f>SUM(H84:H89)</f>
        <v>1591935</v>
      </c>
      <c r="I90" s="85"/>
      <c r="J90" s="80">
        <f>SUM(J84:J89)</f>
        <v>1559132</v>
      </c>
    </row>
    <row r="91" spans="1:12" s="4" customFormat="1" ht="21.15" customHeight="1">
      <c r="A91" s="43" t="s">
        <v>38</v>
      </c>
      <c r="B91" s="33"/>
      <c r="C91" s="1"/>
      <c r="D91" s="83">
        <v>-8315</v>
      </c>
      <c r="E91" s="85"/>
      <c r="F91" s="83">
        <v>-6820</v>
      </c>
      <c r="G91" s="85"/>
      <c r="H91" s="114">
        <v>0</v>
      </c>
      <c r="I91" s="89"/>
      <c r="J91" s="114">
        <v>0</v>
      </c>
    </row>
    <row r="92" spans="1:12" s="4" customFormat="1" ht="21.15" customHeight="1">
      <c r="A92" s="41" t="s">
        <v>84</v>
      </c>
      <c r="B92" s="33"/>
      <c r="C92" s="1"/>
      <c r="D92" s="82">
        <f>SUM(D90:D91)</f>
        <v>1598588</v>
      </c>
      <c r="E92" s="85"/>
      <c r="F92" s="82">
        <f>SUM(F90:F91)</f>
        <v>1567969</v>
      </c>
      <c r="G92" s="85"/>
      <c r="H92" s="82">
        <f>SUM(H90:H91)</f>
        <v>1591935</v>
      </c>
      <c r="I92" s="80"/>
      <c r="J92" s="82">
        <f>SUM(J90:J91)</f>
        <v>1559132</v>
      </c>
    </row>
    <row r="93" spans="1:12" s="4" customFormat="1" ht="21.15" customHeight="1" thickBot="1">
      <c r="A93" s="36" t="s">
        <v>85</v>
      </c>
      <c r="B93" s="33"/>
      <c r="C93" s="40"/>
      <c r="D93" s="84">
        <f>SUM(D77,D92)</f>
        <v>2264680</v>
      </c>
      <c r="E93" s="85"/>
      <c r="F93" s="84">
        <f>SUM(F77,F92)</f>
        <v>2205336</v>
      </c>
      <c r="G93" s="85"/>
      <c r="H93" s="84">
        <f>SUM(H77,H92)</f>
        <v>2245815</v>
      </c>
      <c r="I93" s="80"/>
      <c r="J93" s="84">
        <f>SUM(J77,J92)</f>
        <v>2183314</v>
      </c>
    </row>
    <row r="94" spans="1:12" s="4" customFormat="1" ht="21.15" customHeight="1" thickTop="1">
      <c r="A94" s="37"/>
      <c r="B94" s="44"/>
      <c r="C94" s="40"/>
      <c r="D94" s="80"/>
      <c r="E94" s="85"/>
      <c r="F94" s="80"/>
      <c r="G94" s="80"/>
      <c r="H94" s="80"/>
      <c r="I94" s="80"/>
      <c r="J94" s="80"/>
    </row>
    <row r="95" spans="1:12" s="4" customFormat="1" ht="21.15" customHeight="1">
      <c r="A95" s="37"/>
      <c r="B95" s="44"/>
      <c r="C95" s="40"/>
      <c r="D95" s="42"/>
      <c r="E95" s="42"/>
      <c r="F95" s="42"/>
      <c r="G95" s="42"/>
      <c r="H95" s="42"/>
      <c r="I95" s="42"/>
      <c r="J95" s="42"/>
    </row>
    <row r="96" spans="1:12" s="4" customFormat="1" ht="21.15" customHeight="1">
      <c r="B96" s="9"/>
      <c r="C96" s="9"/>
      <c r="D96" s="42"/>
      <c r="E96" s="42"/>
      <c r="F96" s="42"/>
      <c r="G96" s="42"/>
      <c r="H96" s="42"/>
      <c r="I96" s="42"/>
      <c r="J96" s="42"/>
    </row>
    <row r="97" spans="1:10" s="4" customFormat="1" ht="21.15" customHeight="1">
      <c r="A97" s="9"/>
      <c r="B97" s="9"/>
      <c r="C97" s="9"/>
      <c r="D97" s="42"/>
      <c r="E97" s="42"/>
      <c r="F97" s="42"/>
      <c r="G97" s="42"/>
      <c r="H97" s="42"/>
      <c r="I97" s="42"/>
      <c r="J97" s="42"/>
    </row>
    <row r="98" spans="1:10" s="4" customFormat="1" ht="21.15" customHeight="1">
      <c r="B98" s="9"/>
      <c r="C98" s="9"/>
      <c r="D98" s="42"/>
      <c r="E98" s="9"/>
      <c r="F98" s="42"/>
      <c r="G98" s="42"/>
      <c r="H98" s="42"/>
      <c r="I98" s="9"/>
      <c r="J98" s="42"/>
    </row>
    <row r="101" spans="1:10" ht="21.15" customHeight="1">
      <c r="A101" s="9" t="s">
        <v>102</v>
      </c>
    </row>
  </sheetData>
  <mergeCells count="14">
    <mergeCell ref="A1:J1"/>
    <mergeCell ref="A2:J2"/>
    <mergeCell ref="A3:J3"/>
    <mergeCell ref="D7:F7"/>
    <mergeCell ref="H7:J7"/>
    <mergeCell ref="D6:F6"/>
    <mergeCell ref="H6:J6"/>
    <mergeCell ref="D59:F59"/>
    <mergeCell ref="H59:J59"/>
    <mergeCell ref="D58:F58"/>
    <mergeCell ref="H58:J58"/>
    <mergeCell ref="A53:J53"/>
    <mergeCell ref="A54:J54"/>
    <mergeCell ref="A55:J55"/>
  </mergeCells>
  <pageMargins left="0.8" right="0.3" top="1" bottom="0.5" header="0.5" footer="0.5"/>
  <pageSetup paperSize="9" scale="70" fitToHeight="0" orientation="portrait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2"/>
  <sheetViews>
    <sheetView topLeftCell="A25" zoomScaleNormal="100" zoomScaleSheetLayoutView="70" zoomScalePageLayoutView="70" workbookViewId="0">
      <selection activeCell="D41" sqref="D41"/>
    </sheetView>
  </sheetViews>
  <sheetFormatPr defaultColWidth="9.08984375" defaultRowHeight="21.25" customHeight="1"/>
  <cols>
    <col min="1" max="1" width="60.7265625" style="32" customWidth="1"/>
    <col min="2" max="2" width="6.7265625" style="32" customWidth="1"/>
    <col min="3" max="3" width="1.7265625" style="32" customWidth="1"/>
    <col min="4" max="4" width="14.7265625" style="32" customWidth="1"/>
    <col min="5" max="5" width="1.7265625" style="32" customWidth="1"/>
    <col min="6" max="6" width="14.7265625" style="32" customWidth="1"/>
    <col min="7" max="7" width="1.7265625" style="32" customWidth="1"/>
    <col min="8" max="8" width="14.7265625" style="32" customWidth="1"/>
    <col min="9" max="9" width="1.7265625" style="32" customWidth="1"/>
    <col min="10" max="10" width="14.7265625" style="32" customWidth="1"/>
    <col min="11" max="16384" width="9.08984375" style="32"/>
  </cols>
  <sheetData>
    <row r="1" spans="1:10" ht="24" customHeight="1">
      <c r="A1" s="134" t="s">
        <v>60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4" customHeight="1">
      <c r="A2" s="134" t="s">
        <v>86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4" customHeight="1">
      <c r="A3" s="134" t="s">
        <v>166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21.15" customHeight="1">
      <c r="A4" s="137" t="s">
        <v>68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1.15" customHeight="1">
      <c r="A5" s="11"/>
      <c r="B5" s="12"/>
      <c r="C5" s="12"/>
      <c r="D5" s="12"/>
      <c r="E5" s="12"/>
      <c r="F5" s="12"/>
      <c r="G5" s="12"/>
      <c r="H5" s="11"/>
      <c r="I5" s="11"/>
      <c r="J5" s="13" t="s">
        <v>69</v>
      </c>
    </row>
    <row r="6" spans="1:10" ht="10" customHeight="1">
      <c r="A6" s="15"/>
      <c r="B6" s="16"/>
      <c r="C6" s="16"/>
      <c r="D6" s="16"/>
      <c r="E6" s="16"/>
      <c r="F6" s="16"/>
      <c r="G6" s="16"/>
      <c r="H6" s="15"/>
      <c r="I6" s="15"/>
      <c r="J6" s="15"/>
    </row>
    <row r="7" spans="1:10" s="28" customFormat="1" ht="21.15" customHeight="1">
      <c r="A7" s="16"/>
      <c r="B7" s="50" t="s">
        <v>62</v>
      </c>
      <c r="C7" s="51"/>
      <c r="D7" s="138" t="s">
        <v>63</v>
      </c>
      <c r="E7" s="138"/>
      <c r="F7" s="138"/>
      <c r="G7" s="52"/>
      <c r="H7" s="139" t="s">
        <v>64</v>
      </c>
      <c r="I7" s="139"/>
      <c r="J7" s="139"/>
    </row>
    <row r="8" spans="1:10" s="28" customFormat="1" ht="21.15" customHeight="1">
      <c r="A8" s="16"/>
      <c r="B8" s="53"/>
      <c r="C8" s="53"/>
      <c r="D8" s="135" t="s">
        <v>65</v>
      </c>
      <c r="E8" s="135"/>
      <c r="F8" s="135"/>
      <c r="G8" s="52"/>
      <c r="H8" s="136" t="s">
        <v>91</v>
      </c>
      <c r="I8" s="136"/>
      <c r="J8" s="136"/>
    </row>
    <row r="9" spans="1:10" s="28" customFormat="1" ht="21.15" customHeight="1">
      <c r="A9" s="54"/>
      <c r="B9" s="2"/>
      <c r="C9" s="2"/>
      <c r="D9" s="90" t="s">
        <v>167</v>
      </c>
      <c r="E9" s="90"/>
      <c r="F9" s="90" t="s">
        <v>59</v>
      </c>
      <c r="G9" s="91"/>
      <c r="H9" s="90" t="s">
        <v>167</v>
      </c>
      <c r="I9" s="90"/>
      <c r="J9" s="90" t="s">
        <v>59</v>
      </c>
    </row>
    <row r="10" spans="1:10" s="28" customFormat="1" ht="21.15" customHeight="1">
      <c r="A10" s="68" t="s">
        <v>88</v>
      </c>
      <c r="B10" s="16"/>
      <c r="C10" s="16"/>
      <c r="D10" s="16"/>
      <c r="E10" s="16"/>
      <c r="F10" s="3"/>
      <c r="G10" s="15"/>
      <c r="H10" s="16"/>
      <c r="I10" s="16"/>
      <c r="J10" s="3"/>
    </row>
    <row r="11" spans="1:10" s="28" customFormat="1" ht="21.15" customHeight="1">
      <c r="A11" s="55" t="s">
        <v>147</v>
      </c>
      <c r="B11" s="33"/>
      <c r="C11" s="56"/>
      <c r="D11" s="103">
        <v>329349</v>
      </c>
      <c r="E11" s="102"/>
      <c r="F11" s="103">
        <v>327581</v>
      </c>
      <c r="G11" s="102"/>
      <c r="H11" s="103">
        <v>319711</v>
      </c>
      <c r="I11" s="102"/>
      <c r="J11" s="103">
        <v>316291</v>
      </c>
    </row>
    <row r="12" spans="1:10" s="28" customFormat="1" ht="21.15" customHeight="1">
      <c r="A12" s="55" t="s">
        <v>12</v>
      </c>
      <c r="B12" s="7">
        <v>12</v>
      </c>
      <c r="C12" s="56"/>
      <c r="D12" s="103">
        <f>36322+890</f>
        <v>37212</v>
      </c>
      <c r="E12" s="102"/>
      <c r="F12" s="103">
        <v>14173</v>
      </c>
      <c r="G12" s="102"/>
      <c r="H12" s="103">
        <v>37681</v>
      </c>
      <c r="I12" s="102"/>
      <c r="J12" s="103">
        <v>14687</v>
      </c>
    </row>
    <row r="13" spans="1:10" s="28" customFormat="1" ht="21.15" customHeight="1">
      <c r="A13" s="57" t="s">
        <v>89</v>
      </c>
      <c r="B13" s="33"/>
      <c r="C13" s="56"/>
      <c r="D13" s="100">
        <f>SUM(D11:D12)</f>
        <v>366561</v>
      </c>
      <c r="E13" s="102"/>
      <c r="F13" s="100">
        <f>SUM(F11:F12)</f>
        <v>341754</v>
      </c>
      <c r="G13" s="102"/>
      <c r="H13" s="100">
        <f>SUM(H11:H12)</f>
        <v>357392</v>
      </c>
      <c r="I13" s="102"/>
      <c r="J13" s="100">
        <f>SUM(J11:J12)</f>
        <v>330978</v>
      </c>
    </row>
    <row r="14" spans="1:10" s="28" customFormat="1" ht="21.15" customHeight="1">
      <c r="A14" s="37"/>
      <c r="B14" s="33"/>
      <c r="C14" s="56"/>
      <c r="D14" s="102"/>
      <c r="E14" s="102"/>
      <c r="F14" s="102"/>
      <c r="G14" s="102"/>
      <c r="H14" s="102"/>
      <c r="I14" s="102"/>
      <c r="J14" s="102"/>
    </row>
    <row r="15" spans="1:10" s="28" customFormat="1" ht="21.15" customHeight="1">
      <c r="A15" s="68" t="s">
        <v>90</v>
      </c>
      <c r="B15" s="33"/>
      <c r="C15" s="56"/>
      <c r="D15" s="102"/>
      <c r="E15" s="102"/>
      <c r="F15" s="102"/>
      <c r="G15" s="102"/>
      <c r="H15" s="102"/>
      <c r="I15" s="102"/>
      <c r="J15" s="102"/>
    </row>
    <row r="16" spans="1:10" s="28" customFormat="1" ht="21.15" customHeight="1">
      <c r="A16" s="55" t="s">
        <v>29</v>
      </c>
      <c r="B16" s="33"/>
      <c r="C16" s="56"/>
      <c r="D16" s="103">
        <v>126209</v>
      </c>
      <c r="E16" s="102"/>
      <c r="F16" s="103">
        <v>134160</v>
      </c>
      <c r="G16" s="102"/>
      <c r="H16" s="103">
        <v>121790</v>
      </c>
      <c r="I16" s="102"/>
      <c r="J16" s="103">
        <v>126194</v>
      </c>
    </row>
    <row r="17" spans="1:10" s="28" customFormat="1" ht="21.15" customHeight="1">
      <c r="A17" s="55" t="s">
        <v>148</v>
      </c>
      <c r="B17" s="33"/>
      <c r="C17" s="56"/>
      <c r="D17" s="103">
        <v>155861</v>
      </c>
      <c r="E17" s="102"/>
      <c r="F17" s="103">
        <v>151238</v>
      </c>
      <c r="G17" s="102"/>
      <c r="H17" s="103">
        <v>151050</v>
      </c>
      <c r="I17" s="102"/>
      <c r="J17" s="103">
        <v>142056</v>
      </c>
    </row>
    <row r="18" spans="1:10" s="28" customFormat="1" ht="21.15" customHeight="1">
      <c r="A18" s="55" t="s">
        <v>13</v>
      </c>
      <c r="B18" s="33"/>
      <c r="C18" s="56"/>
      <c r="D18" s="103">
        <v>31258</v>
      </c>
      <c r="E18" s="102"/>
      <c r="F18" s="103">
        <v>33716</v>
      </c>
      <c r="G18" s="102"/>
      <c r="H18" s="103">
        <v>28992</v>
      </c>
      <c r="I18" s="102"/>
      <c r="J18" s="103">
        <v>28962</v>
      </c>
    </row>
    <row r="19" spans="1:10" s="28" customFormat="1" ht="21.15" customHeight="1">
      <c r="A19" s="55" t="s">
        <v>174</v>
      </c>
      <c r="B19" s="7">
        <v>13</v>
      </c>
      <c r="C19" s="56"/>
      <c r="D19" s="103">
        <f>6415+890</f>
        <v>7305</v>
      </c>
      <c r="E19" s="102"/>
      <c r="F19" s="103">
        <v>15343</v>
      </c>
      <c r="G19" s="102"/>
      <c r="H19" s="103">
        <v>7826</v>
      </c>
      <c r="I19" s="102"/>
      <c r="J19" s="103">
        <v>15343</v>
      </c>
    </row>
    <row r="20" spans="1:10" s="28" customFormat="1" ht="21.15" customHeight="1">
      <c r="A20" s="57" t="s">
        <v>9</v>
      </c>
      <c r="B20" s="33"/>
      <c r="C20" s="56"/>
      <c r="D20" s="100">
        <f>SUM(D16:D19)</f>
        <v>320633</v>
      </c>
      <c r="E20" s="102"/>
      <c r="F20" s="100">
        <f>SUM(F16:F19)</f>
        <v>334457</v>
      </c>
      <c r="G20" s="102"/>
      <c r="H20" s="100">
        <f>SUM(H16:H19)</f>
        <v>309658</v>
      </c>
      <c r="I20" s="102"/>
      <c r="J20" s="100">
        <f>SUM(J16:J19)</f>
        <v>312555</v>
      </c>
    </row>
    <row r="21" spans="1:10" s="28" customFormat="1" ht="21.15" customHeight="1">
      <c r="A21" s="37" t="s">
        <v>137</v>
      </c>
      <c r="B21" s="33"/>
      <c r="C21" s="56"/>
      <c r="D21" s="104">
        <f>D13-D20</f>
        <v>45928</v>
      </c>
      <c r="E21" s="102"/>
      <c r="F21" s="104">
        <f>F13-F20</f>
        <v>7297</v>
      </c>
      <c r="G21" s="102"/>
      <c r="H21" s="104">
        <f>H13-H20</f>
        <v>47734</v>
      </c>
      <c r="I21" s="102"/>
      <c r="J21" s="104">
        <f>J13-J20</f>
        <v>18423</v>
      </c>
    </row>
    <row r="22" spans="1:10" s="28" customFormat="1" ht="21.15" customHeight="1">
      <c r="A22" s="43" t="s">
        <v>111</v>
      </c>
      <c r="B22" s="7" t="s">
        <v>94</v>
      </c>
      <c r="C22" s="56"/>
      <c r="D22" s="104">
        <v>-926</v>
      </c>
      <c r="E22" s="102"/>
      <c r="F22" s="104">
        <v>-1046</v>
      </c>
      <c r="G22" s="102"/>
      <c r="H22" s="113">
        <v>0</v>
      </c>
      <c r="I22" s="102"/>
      <c r="J22" s="113">
        <v>0</v>
      </c>
    </row>
    <row r="23" spans="1:10" s="28" customFormat="1" ht="21.15" customHeight="1">
      <c r="A23" s="43" t="s">
        <v>100</v>
      </c>
      <c r="B23" s="33"/>
      <c r="C23" s="56"/>
      <c r="D23" s="101">
        <v>-7172</v>
      </c>
      <c r="E23" s="102"/>
      <c r="F23" s="101">
        <v>-6869</v>
      </c>
      <c r="G23" s="102"/>
      <c r="H23" s="101">
        <v>-6985</v>
      </c>
      <c r="I23" s="102"/>
      <c r="J23" s="101">
        <v>-6869</v>
      </c>
    </row>
    <row r="24" spans="1:10" s="28" customFormat="1" ht="21.15" customHeight="1">
      <c r="A24" s="37" t="s">
        <v>145</v>
      </c>
      <c r="B24" s="58"/>
      <c r="C24" s="56"/>
      <c r="D24" s="80">
        <f>SUM(D21:D23)</f>
        <v>37830</v>
      </c>
      <c r="E24" s="80"/>
      <c r="F24" s="80">
        <f>SUM(F21:F23)</f>
        <v>-618</v>
      </c>
      <c r="G24" s="80"/>
      <c r="H24" s="80">
        <f>SUM(H21:H23)</f>
        <v>40749</v>
      </c>
      <c r="I24" s="80"/>
      <c r="J24" s="80">
        <f>SUM(J21:J23)</f>
        <v>11554</v>
      </c>
    </row>
    <row r="25" spans="1:10" s="28" customFormat="1" ht="21.15" customHeight="1">
      <c r="A25" s="43" t="s">
        <v>144</v>
      </c>
      <c r="B25" s="7">
        <v>14</v>
      </c>
      <c r="C25" s="59"/>
      <c r="D25" s="102">
        <v>-8106</v>
      </c>
      <c r="E25" s="102"/>
      <c r="F25" s="102">
        <v>-1540</v>
      </c>
      <c r="G25" s="102"/>
      <c r="H25" s="102">
        <v>-7946</v>
      </c>
      <c r="I25" s="102"/>
      <c r="J25" s="102">
        <v>-2154</v>
      </c>
    </row>
    <row r="26" spans="1:10" s="28" customFormat="1" ht="21.15" customHeight="1">
      <c r="A26" s="60" t="s">
        <v>101</v>
      </c>
      <c r="B26" s="58"/>
      <c r="C26" s="56"/>
      <c r="D26" s="100">
        <f>SUM(D24:D25)</f>
        <v>29724</v>
      </c>
      <c r="E26" s="104"/>
      <c r="F26" s="100">
        <f>SUM(F24:F25)</f>
        <v>-2158</v>
      </c>
      <c r="G26" s="104"/>
      <c r="H26" s="100">
        <f>SUM(H24:H25)</f>
        <v>32803</v>
      </c>
      <c r="I26" s="102"/>
      <c r="J26" s="100">
        <f>SUM(J24:J25)</f>
        <v>9400</v>
      </c>
    </row>
    <row r="27" spans="1:10" s="28" customFormat="1" ht="21.15" customHeight="1">
      <c r="A27" s="37"/>
      <c r="B27" s="33"/>
      <c r="C27" s="56"/>
      <c r="D27" s="102"/>
      <c r="E27" s="102"/>
      <c r="F27" s="102"/>
      <c r="G27" s="102"/>
      <c r="H27" s="102"/>
      <c r="I27" s="102"/>
      <c r="J27" s="102"/>
    </row>
    <row r="28" spans="1:10" s="28" customFormat="1" ht="21.15" customHeight="1">
      <c r="A28" s="59" t="s">
        <v>149</v>
      </c>
      <c r="B28" s="58"/>
      <c r="C28" s="56"/>
      <c r="D28" s="102"/>
      <c r="E28" s="103"/>
      <c r="F28" s="102"/>
      <c r="G28" s="103"/>
      <c r="H28" s="102"/>
      <c r="I28" s="103"/>
      <c r="J28" s="102"/>
    </row>
    <row r="29" spans="1:10" s="43" customFormat="1" ht="21.15" customHeight="1">
      <c r="A29" s="63" t="s">
        <v>110</v>
      </c>
      <c r="D29" s="61"/>
      <c r="E29" s="62"/>
      <c r="F29" s="61"/>
      <c r="G29" s="62"/>
      <c r="H29" s="61"/>
      <c r="I29" s="62"/>
      <c r="J29" s="61"/>
    </row>
    <row r="30" spans="1:10" s="28" customFormat="1" ht="21.15" customHeight="1">
      <c r="A30" s="67" t="s">
        <v>108</v>
      </c>
      <c r="B30" s="58"/>
      <c r="C30" s="56"/>
      <c r="D30" s="102">
        <f>894+1</f>
        <v>895</v>
      </c>
      <c r="E30" s="102"/>
      <c r="F30" s="102">
        <f>3116-2291</f>
        <v>825</v>
      </c>
      <c r="G30" s="102"/>
      <c r="H30" s="113">
        <v>0</v>
      </c>
      <c r="I30" s="102"/>
      <c r="J30" s="113">
        <v>0</v>
      </c>
    </row>
    <row r="31" spans="1:10" s="28" customFormat="1" ht="21.15" customHeight="1">
      <c r="A31" s="43" t="s">
        <v>150</v>
      </c>
      <c r="B31" s="58"/>
      <c r="C31" s="56"/>
      <c r="D31" s="100">
        <f>SUM(D30:D30)</f>
        <v>895</v>
      </c>
      <c r="E31" s="104"/>
      <c r="F31" s="100">
        <f>SUM(F30:F30)</f>
        <v>825</v>
      </c>
      <c r="G31" s="104"/>
      <c r="H31" s="115">
        <f>SUM(H30:H30)</f>
        <v>0</v>
      </c>
      <c r="I31" s="102"/>
      <c r="J31" s="115">
        <f>SUM(J30:J30)</f>
        <v>0</v>
      </c>
    </row>
    <row r="32" spans="1:10" s="28" customFormat="1" ht="21.15" customHeight="1" thickBot="1">
      <c r="A32" s="59" t="s">
        <v>109</v>
      </c>
      <c r="B32" s="58"/>
      <c r="C32" s="59"/>
      <c r="D32" s="105">
        <f>SUM(D26,D31)</f>
        <v>30619</v>
      </c>
      <c r="E32" s="102"/>
      <c r="F32" s="105">
        <f>SUM(F26,F31)</f>
        <v>-1333</v>
      </c>
      <c r="G32" s="102"/>
      <c r="H32" s="105">
        <f>SUM(H26,H31)</f>
        <v>32803</v>
      </c>
      <c r="I32" s="102"/>
      <c r="J32" s="105">
        <f>SUM(J26,J31)</f>
        <v>9400</v>
      </c>
    </row>
    <row r="33" spans="1:12" s="28" customFormat="1" ht="21.15" customHeight="1" thickTop="1">
      <c r="A33" s="37"/>
      <c r="B33" s="33"/>
      <c r="C33" s="56"/>
      <c r="D33" s="102"/>
      <c r="E33" s="102"/>
      <c r="F33" s="102"/>
      <c r="G33" s="102"/>
      <c r="H33" s="102"/>
      <c r="I33" s="102"/>
      <c r="J33" s="102"/>
    </row>
    <row r="34" spans="1:12" s="28" customFormat="1" ht="21.15" customHeight="1">
      <c r="A34" s="59" t="s">
        <v>151</v>
      </c>
      <c r="B34" s="58"/>
      <c r="C34" s="59"/>
      <c r="D34" s="104"/>
      <c r="E34" s="102"/>
      <c r="F34" s="104"/>
      <c r="G34" s="102"/>
      <c r="H34" s="104"/>
      <c r="I34" s="102"/>
      <c r="J34" s="104"/>
    </row>
    <row r="35" spans="1:12" s="28" customFormat="1" ht="21.15" customHeight="1" thickBot="1">
      <c r="A35" s="67" t="s">
        <v>152</v>
      </c>
      <c r="B35" s="58"/>
      <c r="C35" s="59"/>
      <c r="D35" s="61">
        <v>31238</v>
      </c>
      <c r="E35" s="62"/>
      <c r="F35" s="61">
        <f>F37-F36</f>
        <v>1234</v>
      </c>
      <c r="G35" s="62"/>
      <c r="H35" s="69">
        <f>H26</f>
        <v>32803</v>
      </c>
      <c r="I35" s="80"/>
      <c r="J35" s="69">
        <f>J26</f>
        <v>9400</v>
      </c>
    </row>
    <row r="36" spans="1:12" s="28" customFormat="1" ht="21.15" customHeight="1" thickTop="1">
      <c r="A36" s="67" t="s">
        <v>38</v>
      </c>
      <c r="B36" s="58"/>
      <c r="C36" s="59"/>
      <c r="D36" s="64">
        <v>-1514</v>
      </c>
      <c r="E36" s="62"/>
      <c r="F36" s="64">
        <v>-3392</v>
      </c>
      <c r="G36" s="62"/>
      <c r="H36" s="80"/>
      <c r="I36" s="80"/>
      <c r="J36" s="80"/>
    </row>
    <row r="37" spans="1:12" s="28" customFormat="1" ht="21.15" customHeight="1" thickBot="1">
      <c r="A37" s="59"/>
      <c r="B37" s="58"/>
      <c r="C37" s="59"/>
      <c r="D37" s="65">
        <f>D26</f>
        <v>29724</v>
      </c>
      <c r="E37" s="62"/>
      <c r="F37" s="65">
        <f>F26</f>
        <v>-2158</v>
      </c>
      <c r="G37" s="62"/>
      <c r="H37" s="80"/>
      <c r="I37" s="80"/>
      <c r="J37" s="80"/>
    </row>
    <row r="38" spans="1:12" s="28" customFormat="1" ht="21.15" customHeight="1" thickTop="1">
      <c r="A38" s="59" t="s">
        <v>153</v>
      </c>
      <c r="B38" s="58"/>
      <c r="C38" s="59"/>
      <c r="D38" s="104"/>
      <c r="E38" s="102"/>
      <c r="F38" s="104"/>
      <c r="G38" s="102"/>
      <c r="H38" s="80"/>
      <c r="I38" s="80"/>
      <c r="J38" s="80"/>
    </row>
    <row r="39" spans="1:12" s="28" customFormat="1" ht="21.15" customHeight="1" thickBot="1">
      <c r="A39" s="67" t="s">
        <v>152</v>
      </c>
      <c r="B39" s="58"/>
      <c r="C39" s="59"/>
      <c r="D39" s="61">
        <v>32114</v>
      </c>
      <c r="E39" s="62"/>
      <c r="F39" s="61">
        <f>F41-F40</f>
        <v>532</v>
      </c>
      <c r="G39" s="62"/>
      <c r="H39" s="69">
        <f>H26</f>
        <v>32803</v>
      </c>
      <c r="I39" s="80"/>
      <c r="J39" s="69">
        <f>J26</f>
        <v>9400</v>
      </c>
    </row>
    <row r="40" spans="1:12" s="28" customFormat="1" ht="21.15" customHeight="1" thickTop="1">
      <c r="A40" s="67" t="s">
        <v>38</v>
      </c>
      <c r="B40" s="58"/>
      <c r="C40" s="59"/>
      <c r="D40" s="64">
        <v>-1495</v>
      </c>
      <c r="E40" s="62"/>
      <c r="F40" s="64">
        <v>-1865</v>
      </c>
      <c r="G40" s="62"/>
      <c r="H40" s="80"/>
      <c r="I40" s="80"/>
      <c r="J40" s="80"/>
    </row>
    <row r="41" spans="1:12" s="28" customFormat="1" ht="21.15" customHeight="1" thickBot="1">
      <c r="A41" s="59"/>
      <c r="B41" s="58"/>
      <c r="C41" s="56"/>
      <c r="D41" s="65">
        <f>D32</f>
        <v>30619</v>
      </c>
      <c r="E41" s="62"/>
      <c r="F41" s="65">
        <f>F32</f>
        <v>-1333</v>
      </c>
      <c r="G41" s="62"/>
      <c r="H41" s="80"/>
      <c r="I41" s="80"/>
      <c r="J41" s="80"/>
    </row>
    <row r="42" spans="1:12" s="28" customFormat="1" ht="21.15" customHeight="1" thickTop="1">
      <c r="A42" s="37"/>
      <c r="B42" s="33"/>
      <c r="C42" s="56"/>
      <c r="D42" s="8"/>
      <c r="E42" s="8"/>
      <c r="F42" s="8"/>
      <c r="G42" s="8"/>
      <c r="H42" s="8"/>
      <c r="I42" s="8"/>
      <c r="J42" s="8"/>
    </row>
    <row r="43" spans="1:12" s="28" customFormat="1" ht="21.15" customHeight="1">
      <c r="A43" s="59" t="s">
        <v>138</v>
      </c>
      <c r="B43" s="7">
        <v>18</v>
      </c>
      <c r="C43" s="16"/>
      <c r="D43" s="97">
        <f>ROUND((D35*1000)/(743000*1000),3)</f>
        <v>4.2000000000000003E-2</v>
      </c>
      <c r="E43" s="97"/>
      <c r="F43" s="97">
        <f>ROUND((F35*1000)/(743000*1000),3)</f>
        <v>2E-3</v>
      </c>
      <c r="G43" s="97"/>
      <c r="H43" s="97">
        <f>ROUND((H35*1000)/(743000*1000),3)</f>
        <v>4.3999999999999997E-2</v>
      </c>
      <c r="I43" s="97"/>
      <c r="J43" s="97">
        <f>ROUND((J35*1000)/(743000*1000),3)</f>
        <v>1.2999999999999999E-2</v>
      </c>
    </row>
    <row r="44" spans="1:12" s="28" customFormat="1" ht="21.15" customHeight="1">
      <c r="A44" s="37"/>
      <c r="B44" s="33"/>
      <c r="C44" s="56"/>
      <c r="D44" s="8"/>
      <c r="E44" s="8"/>
      <c r="F44" s="8"/>
      <c r="G44" s="8"/>
      <c r="H44" s="8"/>
      <c r="I44" s="8"/>
      <c r="J44" s="8"/>
    </row>
    <row r="45" spans="1:12" s="28" customFormat="1" ht="21.15" customHeight="1">
      <c r="B45" s="16"/>
      <c r="C45" s="16"/>
      <c r="D45" s="16"/>
      <c r="E45" s="16"/>
      <c r="F45" s="16"/>
      <c r="G45" s="15"/>
      <c r="H45" s="16"/>
      <c r="I45" s="16"/>
      <c r="J45" s="16"/>
      <c r="L45" s="32"/>
    </row>
    <row r="46" spans="1:12" ht="21.15" customHeight="1"/>
    <row r="47" spans="1:12" ht="21.15" customHeight="1"/>
    <row r="48" spans="1:12" ht="21.15" customHeight="1"/>
    <row r="49" spans="1:1" ht="21.15" customHeight="1">
      <c r="A49" s="9" t="s">
        <v>102</v>
      </c>
    </row>
    <row r="50" spans="1:1" ht="21.15" customHeight="1"/>
    <row r="51" spans="1:1" ht="21.15" customHeight="1"/>
    <row r="52" spans="1:1" ht="21.15" customHeight="1"/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firstPageNumber="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"/>
  <sheetViews>
    <sheetView topLeftCell="A25" zoomScale="90" zoomScaleNormal="90" zoomScaleSheetLayoutView="70" zoomScalePageLayoutView="85" workbookViewId="0">
      <selection activeCell="F98" sqref="F98"/>
    </sheetView>
  </sheetViews>
  <sheetFormatPr defaultColWidth="9.08984375" defaultRowHeight="21.15" customHeight="1"/>
  <cols>
    <col min="1" max="1" width="49.08984375" style="28" customWidth="1"/>
    <col min="2" max="2" width="6.7265625" style="28" customWidth="1"/>
    <col min="3" max="3" width="1.7265625" style="49" customWidth="1"/>
    <col min="4" max="4" width="10.7265625" style="28" customWidth="1"/>
    <col min="5" max="5" width="1.7265625" style="28" customWidth="1"/>
    <col min="6" max="6" width="10.7265625" style="28" customWidth="1"/>
    <col min="7" max="7" width="1.7265625" style="28" customWidth="1"/>
    <col min="8" max="8" width="10.7265625" style="28" customWidth="1"/>
    <col min="9" max="9" width="1.7265625" style="28" customWidth="1"/>
    <col min="10" max="10" width="12.7265625" style="28" customWidth="1"/>
    <col min="11" max="11" width="1.7265625" style="28" customWidth="1"/>
    <col min="12" max="12" width="12.36328125" style="28" customWidth="1"/>
    <col min="13" max="13" width="1.7265625" style="28" customWidth="1"/>
    <col min="14" max="14" width="14.36328125" style="28" customWidth="1"/>
    <col min="15" max="15" width="1.7265625" style="28" customWidth="1"/>
    <col min="16" max="16" width="13.26953125" style="28" customWidth="1"/>
    <col min="17" max="17" width="1.7265625" style="28" customWidth="1"/>
    <col min="18" max="18" width="12.90625" style="28" customWidth="1"/>
    <col min="19" max="19" width="1.7265625" style="28" customWidth="1"/>
    <col min="20" max="20" width="13.90625" style="28" customWidth="1"/>
    <col min="21" max="21" width="1.7265625" style="28" customWidth="1"/>
    <col min="22" max="22" width="13" style="28" customWidth="1"/>
    <col min="23" max="23" width="1.26953125" style="28" customWidth="1"/>
    <col min="24" max="16384" width="9.08984375" style="28"/>
  </cols>
  <sheetData>
    <row r="1" spans="1:22" s="32" customFormat="1" ht="24" customHeight="1">
      <c r="A1" s="139" t="s">
        <v>60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36" customFormat="1" ht="24" customHeight="1">
      <c r="A2" s="139" t="s">
        <v>95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</row>
    <row r="3" spans="1:22" s="36" customFormat="1" ht="24" customHeight="1">
      <c r="A3" s="139" t="s">
        <v>168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2" s="36" customFormat="1" ht="21.15" customHeight="1">
      <c r="A4" s="144" t="s">
        <v>68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ht="21.15" customHeight="1">
      <c r="A5" s="145" t="s">
        <v>69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</row>
    <row r="6" spans="1:22" ht="10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2" ht="21.15" customHeight="1">
      <c r="C7" s="28"/>
      <c r="D7" s="141" t="s">
        <v>96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22" s="32" customFormat="1" ht="21.15" customHeight="1">
      <c r="D8" s="142" t="s">
        <v>26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93"/>
      <c r="T8" s="70" t="s">
        <v>121</v>
      </c>
      <c r="U8" s="93"/>
      <c r="V8" s="70" t="s">
        <v>0</v>
      </c>
    </row>
    <row r="9" spans="1:22" s="32" customFormat="1" ht="21.15" customHeight="1">
      <c r="D9" s="92" t="s">
        <v>20</v>
      </c>
      <c r="E9" s="93"/>
      <c r="F9" s="92" t="s">
        <v>114</v>
      </c>
      <c r="G9" s="93"/>
      <c r="H9" s="140" t="s">
        <v>194</v>
      </c>
      <c r="I9" s="140"/>
      <c r="J9" s="140"/>
      <c r="K9" s="93"/>
      <c r="L9" s="135" t="s">
        <v>154</v>
      </c>
      <c r="M9" s="135"/>
      <c r="N9" s="135"/>
      <c r="O9" s="135"/>
      <c r="P9" s="135"/>
      <c r="Q9" s="36"/>
      <c r="R9" s="92" t="s">
        <v>40</v>
      </c>
      <c r="S9" s="93"/>
      <c r="T9" s="92" t="s">
        <v>39</v>
      </c>
      <c r="U9" s="93"/>
      <c r="V9" s="92" t="s">
        <v>155</v>
      </c>
    </row>
    <row r="10" spans="1:22" s="32" customFormat="1" ht="21.15" customHeight="1">
      <c r="D10" s="92" t="s">
        <v>192</v>
      </c>
      <c r="E10" s="70"/>
      <c r="F10" s="71" t="s">
        <v>113</v>
      </c>
      <c r="G10" s="70"/>
      <c r="H10" s="70" t="s">
        <v>116</v>
      </c>
      <c r="I10" s="70"/>
      <c r="J10" s="70" t="s">
        <v>4</v>
      </c>
      <c r="K10" s="70"/>
      <c r="L10" s="143" t="s">
        <v>150</v>
      </c>
      <c r="M10" s="143"/>
      <c r="N10" s="143"/>
      <c r="O10" s="143"/>
      <c r="P10" s="92" t="s">
        <v>55</v>
      </c>
      <c r="Q10" s="70"/>
      <c r="R10" s="92" t="s">
        <v>14</v>
      </c>
      <c r="S10" s="70"/>
      <c r="T10" s="92" t="s">
        <v>42</v>
      </c>
      <c r="U10" s="70"/>
      <c r="V10" s="92" t="s">
        <v>15</v>
      </c>
    </row>
    <row r="11" spans="1:22" s="32" customFormat="1" ht="21.15" customHeight="1">
      <c r="D11" s="92" t="s">
        <v>193</v>
      </c>
      <c r="E11" s="70"/>
      <c r="F11" s="70" t="s">
        <v>112</v>
      </c>
      <c r="G11" s="70"/>
      <c r="H11" s="70" t="s">
        <v>115</v>
      </c>
      <c r="I11" s="70"/>
      <c r="J11" s="70"/>
      <c r="K11" s="70"/>
      <c r="L11" s="72" t="s">
        <v>32</v>
      </c>
      <c r="M11" s="70"/>
      <c r="N11" s="70" t="s">
        <v>51</v>
      </c>
      <c r="O11" s="70"/>
      <c r="P11" s="92" t="s">
        <v>56</v>
      </c>
      <c r="Q11" s="70"/>
      <c r="R11" s="92" t="s">
        <v>21</v>
      </c>
      <c r="S11" s="70"/>
      <c r="T11" s="92"/>
      <c r="U11" s="70"/>
      <c r="V11" s="70"/>
    </row>
    <row r="12" spans="1:22" s="32" customFormat="1" ht="21.15" customHeight="1">
      <c r="D12" s="70"/>
      <c r="E12" s="70"/>
      <c r="F12" s="70"/>
      <c r="G12" s="70"/>
      <c r="H12" s="70"/>
      <c r="I12" s="70"/>
      <c r="J12" s="70"/>
      <c r="K12" s="70"/>
      <c r="L12" s="72" t="s">
        <v>33</v>
      </c>
      <c r="M12" s="70"/>
      <c r="N12" s="72" t="s">
        <v>124</v>
      </c>
      <c r="O12" s="70"/>
      <c r="P12" s="92" t="s">
        <v>156</v>
      </c>
      <c r="Q12" s="70"/>
      <c r="R12" s="92" t="s">
        <v>22</v>
      </c>
      <c r="S12" s="70"/>
      <c r="T12" s="92"/>
      <c r="U12" s="70"/>
      <c r="V12" s="70"/>
    </row>
    <row r="13" spans="1:22" s="32" customFormat="1" ht="21.15" customHeight="1">
      <c r="D13" s="70"/>
      <c r="E13" s="70"/>
      <c r="F13" s="70"/>
      <c r="G13" s="70"/>
      <c r="H13" s="73"/>
      <c r="I13" s="70"/>
      <c r="J13" s="70"/>
      <c r="K13" s="70"/>
      <c r="L13" s="72" t="s">
        <v>117</v>
      </c>
      <c r="M13" s="70"/>
      <c r="N13" s="72" t="s">
        <v>125</v>
      </c>
      <c r="O13" s="36"/>
      <c r="P13" s="92" t="s">
        <v>15</v>
      </c>
      <c r="Q13" s="36"/>
      <c r="R13" s="36"/>
      <c r="S13" s="92"/>
      <c r="T13" s="36"/>
      <c r="U13" s="70"/>
      <c r="V13" s="70"/>
    </row>
    <row r="14" spans="1:22" s="32" customFormat="1" ht="21.15" customHeight="1">
      <c r="D14" s="36"/>
      <c r="E14" s="92"/>
      <c r="F14" s="92"/>
      <c r="G14" s="70"/>
      <c r="H14" s="70"/>
      <c r="I14" s="70"/>
      <c r="J14" s="70"/>
      <c r="K14" s="70"/>
      <c r="L14" s="72" t="s">
        <v>119</v>
      </c>
      <c r="M14" s="70"/>
      <c r="N14" s="72" t="s">
        <v>122</v>
      </c>
      <c r="O14" s="36"/>
      <c r="P14" s="36"/>
      <c r="Q14" s="36"/>
      <c r="R14" s="36"/>
      <c r="S14" s="92"/>
      <c r="T14" s="36"/>
      <c r="U14" s="70"/>
      <c r="V14" s="36"/>
    </row>
    <row r="15" spans="1:22" s="32" customFormat="1" ht="21.15" customHeight="1">
      <c r="D15" s="36"/>
      <c r="E15" s="92"/>
      <c r="F15" s="36"/>
      <c r="G15" s="70"/>
      <c r="H15" s="36"/>
      <c r="I15" s="36"/>
      <c r="J15" s="36"/>
      <c r="K15" s="73"/>
      <c r="L15" s="72" t="s">
        <v>118</v>
      </c>
      <c r="M15" s="70"/>
      <c r="N15" s="72" t="s">
        <v>123</v>
      </c>
      <c r="O15" s="36"/>
      <c r="P15" s="36"/>
      <c r="Q15" s="36"/>
      <c r="R15" s="36"/>
      <c r="S15" s="92"/>
      <c r="T15" s="36"/>
      <c r="U15" s="70"/>
      <c r="V15" s="36"/>
    </row>
    <row r="16" spans="1:22" s="32" customFormat="1" ht="21.15" customHeight="1">
      <c r="E16" s="45"/>
      <c r="G16" s="74"/>
      <c r="K16" s="74"/>
      <c r="M16" s="74"/>
      <c r="N16" s="93" t="s">
        <v>54</v>
      </c>
      <c r="S16" s="45"/>
      <c r="U16" s="70"/>
    </row>
    <row r="17" spans="1:22" s="32" customFormat="1" ht="21.15" customHeight="1">
      <c r="E17" s="45"/>
      <c r="G17" s="74"/>
      <c r="K17" s="74"/>
      <c r="M17" s="74"/>
      <c r="N17" s="93" t="s">
        <v>120</v>
      </c>
      <c r="S17" s="45"/>
      <c r="U17" s="70"/>
    </row>
    <row r="18" spans="1:22" s="32" customFormat="1" ht="21.15" customHeight="1">
      <c r="E18" s="45"/>
      <c r="G18" s="74"/>
      <c r="K18" s="74"/>
      <c r="M18" s="74"/>
      <c r="N18" s="93" t="s">
        <v>52</v>
      </c>
      <c r="S18" s="45"/>
      <c r="U18" s="70"/>
    </row>
    <row r="19" spans="1:22" s="32" customFormat="1" ht="21.15" customHeight="1">
      <c r="E19" s="45"/>
      <c r="G19" s="74"/>
      <c r="K19" s="74"/>
      <c r="M19" s="74"/>
      <c r="N19" s="93"/>
      <c r="S19" s="45"/>
      <c r="U19" s="70"/>
    </row>
    <row r="20" spans="1:22" s="32" customFormat="1" ht="21.15" customHeight="1">
      <c r="A20" s="36" t="s">
        <v>157</v>
      </c>
      <c r="B20" s="36"/>
      <c r="D20" s="107">
        <v>743000</v>
      </c>
      <c r="E20" s="107"/>
      <c r="F20" s="107">
        <v>823125</v>
      </c>
      <c r="G20" s="107"/>
      <c r="H20" s="107">
        <v>74300</v>
      </c>
      <c r="I20" s="107"/>
      <c r="J20" s="107">
        <v>136224</v>
      </c>
      <c r="K20" s="107"/>
      <c r="L20" s="107">
        <v>1476</v>
      </c>
      <c r="M20" s="107"/>
      <c r="N20" s="107">
        <v>-49249</v>
      </c>
      <c r="O20" s="107"/>
      <c r="P20" s="107">
        <f>SUM(L20:O20)</f>
        <v>-47773</v>
      </c>
      <c r="Q20" s="107"/>
      <c r="R20" s="107">
        <f>SUM(D20:J20,P20)</f>
        <v>1728876</v>
      </c>
      <c r="S20" s="107"/>
      <c r="T20" s="107">
        <v>7537</v>
      </c>
      <c r="U20" s="107"/>
      <c r="V20" s="107">
        <f t="shared" ref="V20:V22" si="0">SUM(R20:T20)</f>
        <v>1736413</v>
      </c>
    </row>
    <row r="21" spans="1:22" s="32" customFormat="1" ht="21.15" customHeight="1">
      <c r="A21" s="78" t="s">
        <v>126</v>
      </c>
      <c r="B21" s="78"/>
      <c r="D21" s="113">
        <v>0</v>
      </c>
      <c r="E21" s="14"/>
      <c r="F21" s="113">
        <v>0</v>
      </c>
      <c r="G21" s="14"/>
      <c r="H21" s="113">
        <v>0</v>
      </c>
      <c r="I21" s="14"/>
      <c r="J21" s="14">
        <v>1234</v>
      </c>
      <c r="K21" s="14"/>
      <c r="L21" s="113">
        <v>0</v>
      </c>
      <c r="M21" s="14"/>
      <c r="N21" s="113">
        <v>0</v>
      </c>
      <c r="O21" s="14"/>
      <c r="P21" s="113">
        <f t="shared" ref="P21:P22" si="1">SUM(L21:O21)</f>
        <v>0</v>
      </c>
      <c r="Q21" s="14"/>
      <c r="R21" s="107">
        <f>SUM(D21:J21,P21)</f>
        <v>1234</v>
      </c>
      <c r="S21" s="14"/>
      <c r="T21" s="14">
        <v>-3392</v>
      </c>
      <c r="U21" s="14"/>
      <c r="V21" s="107">
        <f t="shared" si="0"/>
        <v>-2158</v>
      </c>
    </row>
    <row r="22" spans="1:22" s="32" customFormat="1" ht="21.15" customHeight="1">
      <c r="A22" s="78" t="s">
        <v>158</v>
      </c>
      <c r="B22" s="78"/>
      <c r="D22" s="113">
        <v>0</v>
      </c>
      <c r="E22" s="14"/>
      <c r="F22" s="113">
        <v>0</v>
      </c>
      <c r="G22" s="14"/>
      <c r="H22" s="113">
        <v>0</v>
      </c>
      <c r="I22" s="14"/>
      <c r="J22" s="113">
        <v>0</v>
      </c>
      <c r="K22" s="14"/>
      <c r="L22" s="14">
        <f>1589-2291</f>
        <v>-702</v>
      </c>
      <c r="M22" s="14"/>
      <c r="N22" s="113">
        <v>0</v>
      </c>
      <c r="O22" s="14"/>
      <c r="P22" s="107">
        <f t="shared" si="1"/>
        <v>-702</v>
      </c>
      <c r="Q22" s="14"/>
      <c r="R22" s="107">
        <f>SUM(D22:J22,P22)</f>
        <v>-702</v>
      </c>
      <c r="S22" s="14"/>
      <c r="T22" s="14">
        <v>1527</v>
      </c>
      <c r="U22" s="14"/>
      <c r="V22" s="107">
        <f t="shared" si="0"/>
        <v>825</v>
      </c>
    </row>
    <row r="23" spans="1:22" s="32" customFormat="1" ht="21.15" customHeight="1">
      <c r="A23" s="32" t="s">
        <v>159</v>
      </c>
      <c r="D23" s="115">
        <f>SUM(D21:D22)</f>
        <v>0</v>
      </c>
      <c r="E23" s="14"/>
      <c r="F23" s="115">
        <f>SUM(F21:F22)</f>
        <v>0</v>
      </c>
      <c r="G23" s="14"/>
      <c r="H23" s="115">
        <f>SUM(H21:H22)</f>
        <v>0</v>
      </c>
      <c r="I23" s="14"/>
      <c r="J23" s="116">
        <f>SUM(J21:J22)</f>
        <v>1234</v>
      </c>
      <c r="K23" s="14"/>
      <c r="L23" s="116">
        <f>SUM(L21:L22)</f>
        <v>-702</v>
      </c>
      <c r="M23" s="14"/>
      <c r="N23" s="115">
        <v>0</v>
      </c>
      <c r="O23" s="14"/>
      <c r="P23" s="117">
        <f>SUM(L23:O23)</f>
        <v>-702</v>
      </c>
      <c r="Q23" s="14"/>
      <c r="R23" s="116">
        <f>SUM(R21:R22)</f>
        <v>532</v>
      </c>
      <c r="S23" s="14"/>
      <c r="T23" s="116">
        <f>SUM(T21:T22)</f>
        <v>-1865</v>
      </c>
      <c r="U23" s="14"/>
      <c r="V23" s="116">
        <f>SUM(V21:V22)</f>
        <v>-1333</v>
      </c>
    </row>
    <row r="24" spans="1:22" s="32" customFormat="1" ht="21.15" customHeight="1" thickBot="1">
      <c r="A24" s="36" t="s">
        <v>160</v>
      </c>
      <c r="B24" s="36"/>
      <c r="C24" s="75"/>
      <c r="D24" s="106">
        <f>SUM(D20,D23:D23)</f>
        <v>743000</v>
      </c>
      <c r="E24" s="14"/>
      <c r="F24" s="106">
        <f>SUM(F20,F23:F23)</f>
        <v>823125</v>
      </c>
      <c r="G24" s="14"/>
      <c r="H24" s="106">
        <f>SUM(H20,H23:H23)</f>
        <v>74300</v>
      </c>
      <c r="I24" s="14"/>
      <c r="J24" s="106">
        <f>SUM(J20,J23:J23)</f>
        <v>137458</v>
      </c>
      <c r="K24" s="14"/>
      <c r="L24" s="106">
        <f>SUM(L20,L23:L23)</f>
        <v>774</v>
      </c>
      <c r="M24" s="14"/>
      <c r="N24" s="106">
        <f>SUM(N20,N23:N23)</f>
        <v>-49249</v>
      </c>
      <c r="O24" s="14"/>
      <c r="P24" s="106">
        <f>SUM(P20,P23:P23)</f>
        <v>-48475</v>
      </c>
      <c r="Q24" s="14"/>
      <c r="R24" s="106">
        <f>SUM(R20,R23:R23)</f>
        <v>1729408</v>
      </c>
      <c r="S24" s="14"/>
      <c r="T24" s="106">
        <f>SUM(T20,T23:T23)</f>
        <v>5672</v>
      </c>
      <c r="U24" s="14"/>
      <c r="V24" s="106">
        <f>SUM(V20,V23:V23)</f>
        <v>1735080</v>
      </c>
    </row>
    <row r="25" spans="1:22" s="32" customFormat="1" ht="21.15" customHeight="1" thickTop="1">
      <c r="A25" s="36"/>
      <c r="B25" s="36"/>
      <c r="C25" s="75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s="32" customFormat="1" ht="21.15" customHeight="1">
      <c r="A26" s="36" t="s">
        <v>169</v>
      </c>
      <c r="B26" s="36"/>
      <c r="D26" s="107">
        <v>743000</v>
      </c>
      <c r="E26" s="107"/>
      <c r="F26" s="107">
        <v>823125</v>
      </c>
      <c r="G26" s="107"/>
      <c r="H26" s="107">
        <v>74300</v>
      </c>
      <c r="I26" s="107"/>
      <c r="J26" s="107">
        <v>-13262</v>
      </c>
      <c r="K26" s="107"/>
      <c r="L26" s="107">
        <v>-3125</v>
      </c>
      <c r="M26" s="107"/>
      <c r="N26" s="107">
        <v>-49249</v>
      </c>
      <c r="O26" s="107"/>
      <c r="P26" s="107">
        <f>SUM(L26:O26)</f>
        <v>-52374</v>
      </c>
      <c r="Q26" s="107"/>
      <c r="R26" s="107">
        <f>SUM(D26:J26,P26)</f>
        <v>1574789</v>
      </c>
      <c r="S26" s="107"/>
      <c r="T26" s="107">
        <v>-6820</v>
      </c>
      <c r="U26" s="107"/>
      <c r="V26" s="107">
        <f t="shared" ref="V26:V28" si="2">SUM(R26:T26)</f>
        <v>1567969</v>
      </c>
    </row>
    <row r="27" spans="1:22" s="32" customFormat="1" ht="21.15" customHeight="1">
      <c r="A27" s="78" t="s">
        <v>126</v>
      </c>
      <c r="B27" s="78"/>
      <c r="D27" s="113">
        <v>0</v>
      </c>
      <c r="E27" s="14"/>
      <c r="F27" s="113">
        <v>0</v>
      </c>
      <c r="G27" s="14"/>
      <c r="H27" s="113">
        <v>0</v>
      </c>
      <c r="I27" s="14"/>
      <c r="J27" s="14">
        <f>'PL 3M'!D35</f>
        <v>31238</v>
      </c>
      <c r="K27" s="14"/>
      <c r="L27" s="113">
        <v>0</v>
      </c>
      <c r="M27" s="14"/>
      <c r="N27" s="113">
        <v>0</v>
      </c>
      <c r="O27" s="14"/>
      <c r="P27" s="113">
        <f t="shared" ref="P27:P28" si="3">SUM(L27:O27)</f>
        <v>0</v>
      </c>
      <c r="Q27" s="14"/>
      <c r="R27" s="107">
        <f>SUM(D27:J27,P27)</f>
        <v>31238</v>
      </c>
      <c r="S27" s="14"/>
      <c r="T27" s="14">
        <f>'PL 3M'!D36</f>
        <v>-1514</v>
      </c>
      <c r="U27" s="14"/>
      <c r="V27" s="107">
        <f t="shared" si="2"/>
        <v>29724</v>
      </c>
    </row>
    <row r="28" spans="1:22" s="32" customFormat="1" ht="21.15" customHeight="1">
      <c r="A28" s="78" t="s">
        <v>158</v>
      </c>
      <c r="B28" s="78"/>
      <c r="D28" s="113">
        <v>0</v>
      </c>
      <c r="E28" s="14"/>
      <c r="F28" s="113">
        <v>0</v>
      </c>
      <c r="G28" s="14"/>
      <c r="H28" s="113">
        <v>0</v>
      </c>
      <c r="I28" s="14"/>
      <c r="J28" s="113">
        <v>0</v>
      </c>
      <c r="K28" s="14"/>
      <c r="L28" s="119">
        <v>876</v>
      </c>
      <c r="M28" s="14"/>
      <c r="N28" s="113">
        <v>0</v>
      </c>
      <c r="O28" s="14"/>
      <c r="P28" s="108">
        <f t="shared" si="3"/>
        <v>876</v>
      </c>
      <c r="Q28" s="14"/>
      <c r="R28" s="108">
        <f>SUM(D28:J28,P28)</f>
        <v>876</v>
      </c>
      <c r="S28" s="14"/>
      <c r="T28" s="11">
        <f>366-348+1</f>
        <v>19</v>
      </c>
      <c r="U28" s="14"/>
      <c r="V28" s="108">
        <f t="shared" si="2"/>
        <v>895</v>
      </c>
    </row>
    <row r="29" spans="1:22" s="32" customFormat="1" ht="21.15" customHeight="1">
      <c r="A29" s="32" t="s">
        <v>159</v>
      </c>
      <c r="D29" s="115">
        <f>SUM(D27:D28)</f>
        <v>0</v>
      </c>
      <c r="E29" s="14"/>
      <c r="F29" s="115">
        <f>SUM(F27:F28)</f>
        <v>0</v>
      </c>
      <c r="G29" s="14"/>
      <c r="H29" s="115">
        <f>SUM(H27:H28)</f>
        <v>0</v>
      </c>
      <c r="I29" s="14"/>
      <c r="J29" s="116">
        <f>SUM(J27:J28)</f>
        <v>31238</v>
      </c>
      <c r="K29" s="14"/>
      <c r="L29" s="116">
        <f>SUM(L27:L28)</f>
        <v>876</v>
      </c>
      <c r="M29" s="14"/>
      <c r="N29" s="115">
        <f>SUM(N27:N28)</f>
        <v>0</v>
      </c>
      <c r="O29" s="14"/>
      <c r="P29" s="116">
        <f>SUM(P27:P28)</f>
        <v>876</v>
      </c>
      <c r="Q29" s="14"/>
      <c r="R29" s="116">
        <f>SUM(R27:R28)</f>
        <v>32114</v>
      </c>
      <c r="S29" s="14"/>
      <c r="T29" s="116">
        <f>SUM(T27:T28)</f>
        <v>-1495</v>
      </c>
      <c r="U29" s="14"/>
      <c r="V29" s="116">
        <f>SUM(V27:V28)</f>
        <v>30619</v>
      </c>
    </row>
    <row r="30" spans="1:22" s="32" customFormat="1" ht="21.15" customHeight="1" thickBot="1">
      <c r="A30" s="36" t="s">
        <v>170</v>
      </c>
      <c r="B30" s="36"/>
      <c r="C30" s="75"/>
      <c r="D30" s="106">
        <f>SUM(D26,D29:D29)</f>
        <v>743000</v>
      </c>
      <c r="E30" s="14"/>
      <c r="F30" s="106">
        <f>SUM(F26,F29:F29)</f>
        <v>823125</v>
      </c>
      <c r="G30" s="14"/>
      <c r="H30" s="106">
        <f>SUM(H26,H29:H29)</f>
        <v>74300</v>
      </c>
      <c r="I30" s="14"/>
      <c r="J30" s="106">
        <f>SUM(J26,J29:J29)</f>
        <v>17976</v>
      </c>
      <c r="K30" s="14"/>
      <c r="L30" s="106">
        <f>SUM(L26,L29:L29)</f>
        <v>-2249</v>
      </c>
      <c r="M30" s="14"/>
      <c r="N30" s="106">
        <f>SUM(N26,N29:N29)</f>
        <v>-49249</v>
      </c>
      <c r="O30" s="14"/>
      <c r="P30" s="106">
        <f>SUM(P26,P29:P29)</f>
        <v>-51498</v>
      </c>
      <c r="Q30" s="14"/>
      <c r="R30" s="106">
        <f>SUM(R26,R29:R29)</f>
        <v>1606903</v>
      </c>
      <c r="S30" s="14"/>
      <c r="T30" s="106">
        <f>SUM(T26,T29:T29)</f>
        <v>-8315</v>
      </c>
      <c r="U30" s="14"/>
      <c r="V30" s="106">
        <f>SUM(V26,V29:V29)</f>
        <v>1598588</v>
      </c>
    </row>
    <row r="31" spans="1:22" s="32" customFormat="1" ht="21.15" customHeight="1" thickTop="1">
      <c r="A31" s="36"/>
      <c r="B31" s="36"/>
      <c r="C31" s="75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ht="21.15" customHeight="1">
      <c r="A32" s="15" t="s">
        <v>102</v>
      </c>
      <c r="B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4:22" ht="21.15" customHeight="1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</sheetData>
  <mergeCells count="10">
    <mergeCell ref="A1:V1"/>
    <mergeCell ref="A2:V2"/>
    <mergeCell ref="A3:V3"/>
    <mergeCell ref="A4:V4"/>
    <mergeCell ref="A5:V5"/>
    <mergeCell ref="H9:J9"/>
    <mergeCell ref="D7:V7"/>
    <mergeCell ref="D8:R8"/>
    <mergeCell ref="L9:P9"/>
    <mergeCell ref="L10:O10"/>
  </mergeCells>
  <pageMargins left="0.8" right="0.3" top="1" bottom="0.39" header="0.5" footer="0.5"/>
  <pageSetup paperSize="9" scale="70" firstPageNumber="6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5"/>
  <sheetViews>
    <sheetView topLeftCell="A28" zoomScale="90" zoomScaleNormal="90" zoomScaleSheetLayoutView="70" zoomScalePageLayoutView="85" workbookViewId="0">
      <selection activeCell="A50" sqref="A50"/>
    </sheetView>
  </sheetViews>
  <sheetFormatPr defaultColWidth="8.08984375" defaultRowHeight="20" customHeight="1"/>
  <cols>
    <col min="1" max="1" width="39" style="28" customWidth="1"/>
    <col min="2" max="2" width="6.7265625" style="28" customWidth="1"/>
    <col min="3" max="3" width="1.7265625" style="49" customWidth="1"/>
    <col min="4" max="4" width="10.7265625" style="28" customWidth="1"/>
    <col min="5" max="5" width="1.7265625" style="49" customWidth="1"/>
    <col min="6" max="6" width="10.7265625" style="28" customWidth="1"/>
    <col min="7" max="7" width="1.7265625" style="28" customWidth="1"/>
    <col min="8" max="8" width="10.7265625" style="28" customWidth="1"/>
    <col min="9" max="9" width="1.7265625" style="28" customWidth="1"/>
    <col min="10" max="10" width="14.08984375" style="28" bestFit="1" customWidth="1"/>
    <col min="11" max="11" width="1.7265625" style="28" customWidth="1"/>
    <col min="12" max="12" width="16.26953125" style="28" customWidth="1"/>
    <col min="13" max="13" width="1.7265625" style="28" customWidth="1"/>
    <col min="14" max="14" width="13.26953125" style="28" customWidth="1"/>
    <col min="15" max="16384" width="8.08984375" style="28"/>
  </cols>
  <sheetData>
    <row r="1" spans="1:14" s="32" customFormat="1" ht="24" customHeight="1">
      <c r="A1" s="138" t="s">
        <v>60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s="36" customFormat="1" ht="24" customHeight="1">
      <c r="A2" s="138" t="s">
        <v>97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s="36" customFormat="1" ht="24" customHeight="1">
      <c r="A3" s="138" t="s">
        <v>168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s="36" customFormat="1" ht="24" customHeight="1">
      <c r="A4" s="146" t="s">
        <v>68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s="36" customFormat="1" ht="24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98" t="s">
        <v>69</v>
      </c>
    </row>
    <row r="6" spans="1:14" s="32" customFormat="1" ht="8.15" customHeight="1">
      <c r="C6" s="47"/>
      <c r="E6" s="47"/>
      <c r="N6" s="48"/>
    </row>
    <row r="7" spans="1:14" s="76" customFormat="1" ht="20.25" customHeight="1">
      <c r="D7" s="141" t="s">
        <v>161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4" s="32" customFormat="1" ht="20.25" customHeight="1">
      <c r="D8" s="92" t="s">
        <v>20</v>
      </c>
      <c r="E8" s="93"/>
      <c r="F8" s="92" t="s">
        <v>114</v>
      </c>
      <c r="G8" s="93"/>
      <c r="H8" s="143" t="s">
        <v>194</v>
      </c>
      <c r="I8" s="143"/>
      <c r="J8" s="143"/>
      <c r="K8" s="93"/>
      <c r="L8" s="92" t="s">
        <v>53</v>
      </c>
      <c r="M8" s="93"/>
      <c r="N8" s="92" t="s">
        <v>0</v>
      </c>
    </row>
    <row r="9" spans="1:14" s="32" customFormat="1" ht="20.25" customHeight="1">
      <c r="D9" s="92" t="s">
        <v>192</v>
      </c>
      <c r="E9" s="93"/>
      <c r="F9" s="71" t="s">
        <v>113</v>
      </c>
      <c r="G9" s="93"/>
      <c r="H9" s="70" t="s">
        <v>116</v>
      </c>
      <c r="I9" s="70"/>
      <c r="J9" s="70" t="s">
        <v>4</v>
      </c>
      <c r="K9" s="93"/>
      <c r="L9" s="66" t="s">
        <v>162</v>
      </c>
      <c r="M9" s="93"/>
      <c r="N9" s="92" t="s">
        <v>155</v>
      </c>
    </row>
    <row r="10" spans="1:14" s="32" customFormat="1" ht="20.25" customHeight="1">
      <c r="D10" s="92" t="s">
        <v>193</v>
      </c>
      <c r="E10" s="93"/>
      <c r="F10" s="93" t="s">
        <v>112</v>
      </c>
      <c r="G10" s="93"/>
      <c r="H10" s="93" t="s">
        <v>115</v>
      </c>
      <c r="I10" s="36"/>
      <c r="J10" s="36"/>
      <c r="K10" s="93"/>
      <c r="L10" s="118" t="s">
        <v>195</v>
      </c>
      <c r="M10" s="93"/>
      <c r="N10" s="92" t="s">
        <v>15</v>
      </c>
    </row>
    <row r="11" spans="1:14" s="32" customFormat="1" ht="20.25" customHeight="1">
      <c r="D11" s="92"/>
      <c r="E11" s="93"/>
      <c r="F11" s="93"/>
      <c r="G11" s="93"/>
      <c r="H11" s="93"/>
      <c r="I11" s="36"/>
      <c r="J11" s="36"/>
      <c r="K11" s="93"/>
      <c r="L11" s="99" t="s">
        <v>196</v>
      </c>
      <c r="M11" s="93"/>
      <c r="N11" s="92"/>
    </row>
    <row r="12" spans="1:14" s="32" customFormat="1" ht="20.25" customHeight="1">
      <c r="D12" s="92"/>
      <c r="E12" s="93"/>
      <c r="F12" s="93"/>
      <c r="G12" s="93"/>
      <c r="H12" s="36"/>
      <c r="I12" s="36"/>
      <c r="J12" s="36"/>
      <c r="K12" s="93"/>
      <c r="L12" s="92" t="s">
        <v>51</v>
      </c>
      <c r="M12" s="93"/>
      <c r="N12" s="92"/>
    </row>
    <row r="13" spans="1:14" s="32" customFormat="1" ht="20.25" customHeight="1">
      <c r="D13" s="93"/>
      <c r="E13" s="93"/>
      <c r="F13" s="93"/>
      <c r="G13" s="93"/>
      <c r="H13" s="93"/>
      <c r="I13" s="93"/>
      <c r="J13" s="93"/>
      <c r="K13" s="93"/>
      <c r="L13" s="92" t="s">
        <v>124</v>
      </c>
      <c r="M13" s="93"/>
      <c r="N13" s="93"/>
    </row>
    <row r="14" spans="1:14" s="32" customFormat="1" ht="20.25" customHeight="1">
      <c r="D14" s="93"/>
      <c r="E14" s="93"/>
      <c r="F14" s="93"/>
      <c r="G14" s="93"/>
      <c r="H14" s="36"/>
      <c r="I14" s="36"/>
      <c r="J14" s="36"/>
      <c r="K14" s="93"/>
      <c r="L14" s="92" t="s">
        <v>125</v>
      </c>
      <c r="M14" s="93"/>
      <c r="N14" s="93"/>
    </row>
    <row r="15" spans="1:14" s="32" customFormat="1" ht="20.25" customHeight="1">
      <c r="D15" s="36"/>
      <c r="E15" s="70"/>
      <c r="F15" s="92"/>
      <c r="G15" s="70"/>
      <c r="H15" s="36"/>
      <c r="I15" s="36"/>
      <c r="J15" s="36"/>
      <c r="K15" s="70"/>
      <c r="L15" s="71" t="s">
        <v>122</v>
      </c>
      <c r="M15" s="70"/>
      <c r="N15" s="36"/>
    </row>
    <row r="16" spans="1:14" s="32" customFormat="1" ht="20.25" customHeight="1">
      <c r="D16" s="36"/>
      <c r="E16" s="70"/>
      <c r="F16" s="36"/>
      <c r="G16" s="70"/>
      <c r="H16" s="36"/>
      <c r="I16" s="36"/>
      <c r="J16" s="36"/>
      <c r="K16" s="70"/>
      <c r="L16" s="71" t="s">
        <v>123</v>
      </c>
      <c r="M16" s="70"/>
      <c r="N16" s="36"/>
    </row>
    <row r="17" spans="1:14" s="32" customFormat="1" ht="20.25" customHeight="1">
      <c r="D17" s="36"/>
      <c r="E17" s="70"/>
      <c r="F17" s="36"/>
      <c r="G17" s="70"/>
      <c r="H17" s="36"/>
      <c r="I17" s="36"/>
      <c r="J17" s="36"/>
      <c r="K17" s="70"/>
      <c r="L17" s="71" t="s">
        <v>54</v>
      </c>
      <c r="M17" s="70"/>
      <c r="N17" s="36"/>
    </row>
    <row r="18" spans="1:14" s="32" customFormat="1" ht="20.25" customHeight="1">
      <c r="D18" s="36"/>
      <c r="E18" s="70"/>
      <c r="F18" s="36"/>
      <c r="G18" s="70"/>
      <c r="H18" s="36"/>
      <c r="I18" s="36"/>
      <c r="J18" s="36"/>
      <c r="K18" s="70"/>
      <c r="L18" s="71" t="s">
        <v>120</v>
      </c>
      <c r="M18" s="70"/>
      <c r="N18" s="36"/>
    </row>
    <row r="19" spans="1:14" s="32" customFormat="1" ht="20.25" customHeight="1">
      <c r="D19" s="36"/>
      <c r="E19" s="70"/>
      <c r="F19" s="36"/>
      <c r="G19" s="70"/>
      <c r="H19" s="36"/>
      <c r="I19" s="36"/>
      <c r="J19" s="36"/>
      <c r="K19" s="70"/>
      <c r="L19" s="71" t="s">
        <v>52</v>
      </c>
      <c r="M19" s="70"/>
      <c r="N19" s="36"/>
    </row>
    <row r="20" spans="1:14" s="32" customFormat="1" ht="20.25" customHeight="1">
      <c r="D20" s="36"/>
      <c r="E20" s="70"/>
      <c r="F20" s="36"/>
      <c r="G20" s="70"/>
      <c r="H20" s="36"/>
      <c r="I20" s="36"/>
      <c r="J20" s="36"/>
      <c r="K20" s="70"/>
      <c r="M20" s="70"/>
      <c r="N20" s="36"/>
    </row>
    <row r="21" spans="1:14" s="32" customFormat="1" ht="20.25" customHeight="1">
      <c r="A21" s="36" t="s">
        <v>157</v>
      </c>
      <c r="B21" s="36"/>
      <c r="D21" s="14">
        <v>743000</v>
      </c>
      <c r="E21" s="14"/>
      <c r="F21" s="14">
        <v>823125</v>
      </c>
      <c r="G21" s="14"/>
      <c r="H21" s="14">
        <v>74300</v>
      </c>
      <c r="I21" s="14"/>
      <c r="J21" s="14">
        <v>140958</v>
      </c>
      <c r="K21" s="14"/>
      <c r="L21" s="14">
        <v>-49249</v>
      </c>
      <c r="M21" s="14"/>
      <c r="N21" s="14">
        <f>SUM(D21:L21)</f>
        <v>1732134</v>
      </c>
    </row>
    <row r="22" spans="1:14" s="32" customFormat="1" ht="20.25" customHeight="1">
      <c r="A22" s="32" t="s">
        <v>16</v>
      </c>
      <c r="D22" s="113">
        <v>0</v>
      </c>
      <c r="E22" s="14"/>
      <c r="F22" s="113">
        <v>0</v>
      </c>
      <c r="G22" s="14"/>
      <c r="H22" s="113">
        <v>0</v>
      </c>
      <c r="I22" s="14"/>
      <c r="J22" s="14">
        <f>'PL 3M'!J39</f>
        <v>9400</v>
      </c>
      <c r="K22" s="14"/>
      <c r="L22" s="113">
        <v>0</v>
      </c>
      <c r="M22" s="14"/>
      <c r="N22" s="107">
        <f>SUM(D22:L22)</f>
        <v>9400</v>
      </c>
    </row>
    <row r="23" spans="1:14" s="32" customFormat="1" ht="20.25" customHeight="1" thickBot="1">
      <c r="A23" s="36" t="s">
        <v>160</v>
      </c>
      <c r="B23" s="36"/>
      <c r="C23" s="47"/>
      <c r="D23" s="106">
        <f>SUM(D21:D22)</f>
        <v>743000</v>
      </c>
      <c r="E23" s="14"/>
      <c r="F23" s="106">
        <f>SUM(F21:F22)</f>
        <v>823125</v>
      </c>
      <c r="G23" s="14"/>
      <c r="H23" s="106">
        <f>SUM(H21:H22)</f>
        <v>74300</v>
      </c>
      <c r="I23" s="14"/>
      <c r="J23" s="106">
        <f>SUM(J21:J22)</f>
        <v>150358</v>
      </c>
      <c r="K23" s="14"/>
      <c r="L23" s="106">
        <f>SUM(L21:L22)</f>
        <v>-49249</v>
      </c>
      <c r="M23" s="14"/>
      <c r="N23" s="106">
        <f>SUM(N21:N22)</f>
        <v>1741534</v>
      </c>
    </row>
    <row r="24" spans="1:14" s="32" customFormat="1" ht="20.25" customHeight="1" thickTop="1">
      <c r="A24" s="77"/>
      <c r="B24" s="77"/>
      <c r="C24" s="4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32" customFormat="1" ht="20.25" customHeight="1">
      <c r="A25" s="36" t="s">
        <v>169</v>
      </c>
      <c r="B25" s="36"/>
      <c r="D25" s="14">
        <v>743000</v>
      </c>
      <c r="E25" s="14"/>
      <c r="F25" s="14">
        <v>823125</v>
      </c>
      <c r="G25" s="14"/>
      <c r="H25" s="14">
        <v>74300</v>
      </c>
      <c r="I25" s="14"/>
      <c r="J25" s="14">
        <v>-32044</v>
      </c>
      <c r="K25" s="14"/>
      <c r="L25" s="14">
        <v>-49249</v>
      </c>
      <c r="M25" s="14"/>
      <c r="N25" s="14">
        <f t="shared" ref="N25:N26" si="0">SUM(D25:L25)</f>
        <v>1559132</v>
      </c>
    </row>
    <row r="26" spans="1:14" s="32" customFormat="1" ht="20.25" customHeight="1">
      <c r="A26" s="32" t="s">
        <v>16</v>
      </c>
      <c r="D26" s="113">
        <v>0</v>
      </c>
      <c r="E26" s="14"/>
      <c r="F26" s="113">
        <v>0</v>
      </c>
      <c r="G26" s="14"/>
      <c r="H26" s="113">
        <v>0</v>
      </c>
      <c r="I26" s="14"/>
      <c r="J26" s="14">
        <f>'PL 3M'!H39</f>
        <v>32803</v>
      </c>
      <c r="K26" s="14"/>
      <c r="L26" s="113">
        <v>0</v>
      </c>
      <c r="M26" s="14"/>
      <c r="N26" s="107">
        <f t="shared" si="0"/>
        <v>32803</v>
      </c>
    </row>
    <row r="27" spans="1:14" s="32" customFormat="1" ht="20.25" customHeight="1" thickBot="1">
      <c r="A27" s="36" t="s">
        <v>170</v>
      </c>
      <c r="B27" s="36"/>
      <c r="C27" s="47"/>
      <c r="D27" s="106">
        <f>SUM(D25:D26)</f>
        <v>743000</v>
      </c>
      <c r="E27" s="14"/>
      <c r="F27" s="106">
        <f>SUM(F25:F26)</f>
        <v>823125</v>
      </c>
      <c r="G27" s="14"/>
      <c r="H27" s="106">
        <f>SUM(H25:H26)</f>
        <v>74300</v>
      </c>
      <c r="I27" s="14"/>
      <c r="J27" s="106">
        <f>SUM(J25:J26)</f>
        <v>759</v>
      </c>
      <c r="K27" s="14"/>
      <c r="L27" s="106">
        <f>SUM(L25:L26)</f>
        <v>-49249</v>
      </c>
      <c r="M27" s="14"/>
      <c r="N27" s="106">
        <f>SUM(N25:N26)</f>
        <v>1591935</v>
      </c>
    </row>
    <row r="28" spans="1:14" ht="20.25" customHeight="1" thickTop="1">
      <c r="A28" s="25"/>
      <c r="B28" s="2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20.25" customHeight="1">
      <c r="A29" s="25"/>
      <c r="B29" s="25"/>
      <c r="D29" s="6"/>
      <c r="F29" s="6"/>
      <c r="H29" s="6"/>
      <c r="I29" s="6"/>
      <c r="J29" s="6"/>
      <c r="K29" s="6"/>
      <c r="L29" s="6"/>
      <c r="M29" s="6"/>
      <c r="N29" s="6"/>
    </row>
    <row r="30" spans="1:14" ht="20.25" customHeight="1">
      <c r="A30" s="25"/>
      <c r="B30" s="25"/>
      <c r="D30" s="6"/>
      <c r="F30" s="6"/>
      <c r="H30" s="6"/>
      <c r="I30" s="6"/>
      <c r="J30" s="6"/>
      <c r="K30" s="6"/>
      <c r="L30" s="6"/>
      <c r="M30" s="6"/>
      <c r="N30" s="6"/>
    </row>
    <row r="31" spans="1:14" ht="20.25" customHeight="1">
      <c r="A31" s="25"/>
      <c r="B31" s="25"/>
      <c r="D31" s="6"/>
      <c r="F31" s="6"/>
      <c r="H31" s="6"/>
      <c r="I31" s="6"/>
      <c r="J31" s="6"/>
      <c r="K31" s="6"/>
      <c r="L31" s="6"/>
      <c r="M31" s="6"/>
      <c r="N31" s="6"/>
    </row>
    <row r="32" spans="1:14" ht="20.25" customHeight="1">
      <c r="A32" s="25"/>
      <c r="B32" s="25"/>
      <c r="D32" s="6"/>
      <c r="F32" s="6"/>
      <c r="H32" s="6"/>
      <c r="I32" s="6"/>
      <c r="J32" s="6"/>
      <c r="K32" s="6"/>
      <c r="L32" s="6"/>
      <c r="M32" s="6"/>
      <c r="N32" s="6"/>
    </row>
    <row r="33" spans="2:2" ht="20.25" customHeight="1"/>
    <row r="34" spans="2:2" ht="20.25" customHeight="1"/>
    <row r="35" spans="2:2" ht="20.25" customHeight="1"/>
    <row r="36" spans="2:2" ht="20.25" customHeight="1"/>
    <row r="37" spans="2:2" ht="20.25" customHeight="1"/>
    <row r="38" spans="2:2" ht="20.25" customHeight="1"/>
    <row r="39" spans="2:2" ht="20.25" customHeight="1"/>
    <row r="40" spans="2:2" ht="20.25" customHeight="1">
      <c r="B40" s="15"/>
    </row>
    <row r="41" spans="2:2" ht="20.25" customHeight="1"/>
    <row r="42" spans="2:2" ht="20.25" customHeight="1"/>
    <row r="43" spans="2:2" ht="20.25" customHeight="1"/>
    <row r="44" spans="2:2" ht="20.25" customHeight="1"/>
    <row r="45" spans="2:2" ht="20.25" customHeight="1"/>
    <row r="46" spans="2:2" ht="20.25" customHeight="1"/>
    <row r="47" spans="2:2" ht="20.25" customHeight="1"/>
    <row r="48" spans="2:2" ht="20.25" customHeight="1"/>
    <row r="49" spans="1:1" ht="20.25" customHeight="1"/>
    <row r="50" spans="1:1" ht="20.25" customHeight="1">
      <c r="A50" s="15" t="s">
        <v>102</v>
      </c>
    </row>
    <row r="51" spans="1:1" ht="20.25" customHeight="1"/>
    <row r="52" spans="1:1" ht="20.25" customHeight="1"/>
    <row r="53" spans="1:1" ht="20.25" customHeight="1"/>
    <row r="54" spans="1:1" ht="20.25" customHeight="1"/>
    <row r="55" spans="1:1" ht="20.25" customHeight="1"/>
  </sheetData>
  <mergeCells count="6">
    <mergeCell ref="D7:N7"/>
    <mergeCell ref="H8:J8"/>
    <mergeCell ref="A1:N1"/>
    <mergeCell ref="A3:N3"/>
    <mergeCell ref="A2:N2"/>
    <mergeCell ref="A4:N4"/>
  </mergeCells>
  <pageMargins left="0.8" right="0.3" top="1" bottom="0.5" header="0.5" footer="0.5"/>
  <pageSetup paperSize="9" scale="70" firstPageNumber="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7"/>
  <sheetViews>
    <sheetView topLeftCell="A49" zoomScale="90" zoomScaleNormal="90" zoomScaleSheetLayoutView="85" workbookViewId="0">
      <selection activeCell="B60" sqref="B60"/>
    </sheetView>
  </sheetViews>
  <sheetFormatPr defaultColWidth="10.36328125" defaultRowHeight="21.15" customHeight="1"/>
  <cols>
    <col min="1" max="1" width="60.7265625" style="14" customWidth="1"/>
    <col min="2" max="2" width="6.7265625" style="14" customWidth="1"/>
    <col min="3" max="3" width="1.7265625" style="14" customWidth="1"/>
    <col min="4" max="4" width="14.7265625" style="14" customWidth="1"/>
    <col min="5" max="5" width="1.7265625" style="14" customWidth="1"/>
    <col min="6" max="6" width="14.7265625" style="14" customWidth="1"/>
    <col min="7" max="7" width="1.7265625" style="14" customWidth="1"/>
    <col min="8" max="8" width="14.7265625" style="14" customWidth="1"/>
    <col min="9" max="9" width="1.7265625" style="14" customWidth="1"/>
    <col min="10" max="10" width="14.7265625" style="14" customWidth="1"/>
    <col min="11" max="16384" width="10.36328125" style="14"/>
  </cols>
  <sheetData>
    <row r="1" spans="1:10" s="92" customFormat="1" ht="24" customHeight="1">
      <c r="A1" s="133" t="s">
        <v>60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s="92" customFormat="1" ht="24" customHeight="1">
      <c r="A2" s="133" t="s">
        <v>92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92" customFormat="1" ht="24" customHeight="1">
      <c r="A3" s="133" t="s">
        <v>168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92" customFormat="1" ht="21.15" customHeight="1">
      <c r="A4" s="148" t="s">
        <v>68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21.15" customHeight="1">
      <c r="A5" s="147" t="s">
        <v>69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0" ht="10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s="45" customFormat="1" ht="21.15" customHeight="1">
      <c r="D7" s="138" t="s">
        <v>63</v>
      </c>
      <c r="E7" s="138"/>
      <c r="F7" s="138"/>
      <c r="G7" s="121"/>
      <c r="H7" s="139" t="s">
        <v>64</v>
      </c>
      <c r="I7" s="139"/>
      <c r="J7" s="139"/>
    </row>
    <row r="8" spans="1:10" s="45" customFormat="1" ht="21.15" customHeight="1">
      <c r="B8" s="122"/>
      <c r="D8" s="135" t="s">
        <v>65</v>
      </c>
      <c r="E8" s="135"/>
      <c r="F8" s="135"/>
      <c r="G8" s="121"/>
      <c r="H8" s="135" t="s">
        <v>65</v>
      </c>
      <c r="I8" s="135"/>
      <c r="J8" s="135"/>
    </row>
    <row r="9" spans="1:10" s="45" customFormat="1" ht="21.15" customHeight="1">
      <c r="B9" s="122"/>
      <c r="D9" s="90" t="s">
        <v>167</v>
      </c>
      <c r="E9" s="123"/>
      <c r="F9" s="90" t="s">
        <v>59</v>
      </c>
      <c r="G9" s="123"/>
      <c r="H9" s="90" t="s">
        <v>167</v>
      </c>
      <c r="I9" s="124"/>
      <c r="J9" s="90" t="s">
        <v>59</v>
      </c>
    </row>
    <row r="10" spans="1:10" s="15" customFormat="1" ht="21.15" customHeight="1">
      <c r="A10" s="25" t="s">
        <v>1</v>
      </c>
      <c r="F10" s="16"/>
      <c r="G10" s="125"/>
      <c r="H10" s="125"/>
      <c r="J10" s="16"/>
    </row>
    <row r="11" spans="1:10" s="15" customFormat="1" ht="21.15" customHeight="1">
      <c r="A11" s="28" t="s">
        <v>175</v>
      </c>
      <c r="D11" s="102">
        <v>29724</v>
      </c>
      <c r="E11" s="80"/>
      <c r="F11" s="102">
        <v>-2158</v>
      </c>
      <c r="G11" s="80"/>
      <c r="H11" s="102">
        <v>32803</v>
      </c>
      <c r="I11" s="103"/>
      <c r="J11" s="102">
        <v>9400</v>
      </c>
    </row>
    <row r="12" spans="1:10" s="15" customFormat="1" ht="21.15" customHeight="1">
      <c r="A12" s="28" t="s">
        <v>127</v>
      </c>
      <c r="D12" s="102"/>
      <c r="E12" s="103"/>
      <c r="F12" s="102"/>
      <c r="G12" s="103"/>
      <c r="H12" s="102"/>
      <c r="I12" s="103"/>
      <c r="J12" s="102"/>
    </row>
    <row r="13" spans="1:10" s="15" customFormat="1" ht="21.15" customHeight="1">
      <c r="A13" s="126" t="s">
        <v>144</v>
      </c>
      <c r="D13" s="102">
        <v>8106</v>
      </c>
      <c r="E13" s="103"/>
      <c r="F13" s="102">
        <v>1540</v>
      </c>
      <c r="G13" s="103"/>
      <c r="H13" s="102">
        <v>7946</v>
      </c>
      <c r="I13" s="103"/>
      <c r="J13" s="102">
        <v>2154</v>
      </c>
    </row>
    <row r="14" spans="1:10" s="15" customFormat="1" ht="21.15" customHeight="1">
      <c r="A14" s="126" t="s">
        <v>176</v>
      </c>
      <c r="D14" s="102">
        <v>38152</v>
      </c>
      <c r="E14" s="103"/>
      <c r="F14" s="102">
        <v>34737</v>
      </c>
      <c r="G14" s="103"/>
      <c r="H14" s="102">
        <v>36770</v>
      </c>
      <c r="I14" s="103"/>
      <c r="J14" s="102">
        <v>32959</v>
      </c>
    </row>
    <row r="15" spans="1:10" s="15" customFormat="1" ht="21.15" customHeight="1">
      <c r="A15" s="126" t="s">
        <v>202</v>
      </c>
      <c r="D15" s="102">
        <v>-145</v>
      </c>
      <c r="E15" s="80"/>
      <c r="F15" s="102">
        <v>-1015</v>
      </c>
      <c r="G15" s="80"/>
      <c r="H15" s="102">
        <v>-145</v>
      </c>
      <c r="I15" s="80"/>
      <c r="J15" s="102">
        <v>-1015</v>
      </c>
    </row>
    <row r="16" spans="1:10" s="15" customFormat="1" ht="21.15" customHeight="1">
      <c r="A16" s="126" t="s">
        <v>197</v>
      </c>
      <c r="D16" s="102">
        <v>5099</v>
      </c>
      <c r="E16" s="80"/>
      <c r="F16" s="102">
        <v>1531</v>
      </c>
      <c r="G16" s="80"/>
      <c r="H16" s="102">
        <v>4530</v>
      </c>
      <c r="I16" s="80"/>
      <c r="J16" s="102">
        <v>731</v>
      </c>
    </row>
    <row r="17" spans="1:10" s="15" customFormat="1" ht="21.15" customHeight="1">
      <c r="A17" s="126" t="s">
        <v>177</v>
      </c>
      <c r="D17" s="102">
        <v>-251</v>
      </c>
      <c r="E17" s="80"/>
      <c r="F17" s="102">
        <v>-168</v>
      </c>
      <c r="G17" s="80"/>
      <c r="H17" s="102">
        <v>-251</v>
      </c>
      <c r="I17" s="80"/>
      <c r="J17" s="102">
        <v>-168</v>
      </c>
    </row>
    <row r="18" spans="1:10" s="15" customFormat="1" ht="21.15" customHeight="1">
      <c r="A18" s="126" t="s">
        <v>198</v>
      </c>
      <c r="D18" s="102">
        <v>6297</v>
      </c>
      <c r="E18" s="80"/>
      <c r="F18" s="80">
        <v>15044</v>
      </c>
      <c r="G18" s="80"/>
      <c r="H18" s="102">
        <v>6297</v>
      </c>
      <c r="I18" s="80"/>
      <c r="J18" s="102">
        <v>15044</v>
      </c>
    </row>
    <row r="19" spans="1:10" s="15" customFormat="1" ht="21.15" customHeight="1">
      <c r="A19" s="126" t="s">
        <v>200</v>
      </c>
      <c r="D19" s="102">
        <v>-13649</v>
      </c>
      <c r="E19" s="80"/>
      <c r="F19" s="102">
        <v>292</v>
      </c>
      <c r="G19" s="80"/>
      <c r="H19" s="102">
        <v>-13649</v>
      </c>
      <c r="I19" s="80"/>
      <c r="J19" s="102">
        <v>292</v>
      </c>
    </row>
    <row r="20" spans="1:10" s="15" customFormat="1" ht="21.15" customHeight="1">
      <c r="A20" s="126" t="s">
        <v>190</v>
      </c>
      <c r="D20" s="127">
        <v>0</v>
      </c>
      <c r="E20" s="103"/>
      <c r="F20" s="102">
        <v>2064</v>
      </c>
      <c r="G20" s="103"/>
      <c r="H20" s="127">
        <v>0</v>
      </c>
      <c r="I20" s="103"/>
      <c r="J20" s="127">
        <v>0</v>
      </c>
    </row>
    <row r="21" spans="1:10" s="15" customFormat="1" ht="21.15" customHeight="1">
      <c r="A21" s="126" t="s">
        <v>204</v>
      </c>
      <c r="D21" s="127">
        <v>0</v>
      </c>
      <c r="E21" s="103"/>
      <c r="F21" s="102">
        <v>657</v>
      </c>
      <c r="G21" s="103"/>
      <c r="H21" s="127">
        <v>0</v>
      </c>
      <c r="I21" s="103"/>
      <c r="J21" s="102">
        <v>657</v>
      </c>
    </row>
    <row r="22" spans="1:10" s="15" customFormat="1" ht="21.15" customHeight="1">
      <c r="A22" s="126" t="s">
        <v>111</v>
      </c>
      <c r="D22" s="102">
        <v>926</v>
      </c>
      <c r="E22" s="80"/>
      <c r="F22" s="102">
        <v>1046</v>
      </c>
      <c r="G22" s="80"/>
      <c r="H22" s="127">
        <v>0</v>
      </c>
      <c r="I22" s="80"/>
      <c r="J22" s="127">
        <v>0</v>
      </c>
    </row>
    <row r="23" spans="1:10" s="15" customFormat="1" ht="21.15" customHeight="1">
      <c r="A23" s="126" t="s">
        <v>178</v>
      </c>
      <c r="D23" s="102">
        <v>1147</v>
      </c>
      <c r="E23" s="80"/>
      <c r="F23" s="102">
        <v>1017</v>
      </c>
      <c r="G23" s="80"/>
      <c r="H23" s="102">
        <v>1147</v>
      </c>
      <c r="I23" s="80"/>
      <c r="J23" s="102">
        <v>1017</v>
      </c>
    </row>
    <row r="24" spans="1:10" s="15" customFormat="1" ht="21.15" customHeight="1">
      <c r="A24" s="126" t="s">
        <v>201</v>
      </c>
      <c r="D24" s="102">
        <v>-148</v>
      </c>
      <c r="E24" s="80"/>
      <c r="F24" s="127">
        <v>0</v>
      </c>
      <c r="G24" s="80"/>
      <c r="H24" s="102">
        <v>-148</v>
      </c>
      <c r="I24" s="80"/>
      <c r="J24" s="127">
        <v>0</v>
      </c>
    </row>
    <row r="25" spans="1:10" s="15" customFormat="1" ht="21.15" customHeight="1">
      <c r="A25" s="126" t="s">
        <v>203</v>
      </c>
      <c r="D25" s="102">
        <v>476</v>
      </c>
      <c r="E25" s="80"/>
      <c r="F25" s="102">
        <v>125</v>
      </c>
      <c r="G25" s="80"/>
      <c r="H25" s="102">
        <v>476</v>
      </c>
      <c r="I25" s="80"/>
      <c r="J25" s="102">
        <v>171</v>
      </c>
    </row>
    <row r="26" spans="1:10" s="15" customFormat="1" ht="21.15" customHeight="1">
      <c r="A26" s="126" t="s">
        <v>179</v>
      </c>
      <c r="D26" s="102">
        <v>-1814</v>
      </c>
      <c r="E26" s="80"/>
      <c r="F26" s="102">
        <v>-867</v>
      </c>
      <c r="G26" s="80"/>
      <c r="H26" s="102">
        <v>-1814</v>
      </c>
      <c r="I26" s="80"/>
      <c r="J26" s="102">
        <v>-867</v>
      </c>
    </row>
    <row r="27" spans="1:10" s="15" customFormat="1" ht="21.15" customHeight="1">
      <c r="A27" s="126" t="s">
        <v>180</v>
      </c>
      <c r="D27" s="102">
        <v>-905</v>
      </c>
      <c r="E27" s="80"/>
      <c r="F27" s="102">
        <v>-1130</v>
      </c>
      <c r="G27" s="80"/>
      <c r="H27" s="102">
        <v>-1374</v>
      </c>
      <c r="I27" s="80"/>
      <c r="J27" s="102">
        <v>-1644</v>
      </c>
    </row>
    <row r="28" spans="1:10" s="15" customFormat="1" ht="21.15" customHeight="1">
      <c r="A28" s="126" t="s">
        <v>100</v>
      </c>
      <c r="B28" s="28"/>
      <c r="D28" s="101">
        <v>7172</v>
      </c>
      <c r="E28" s="80"/>
      <c r="F28" s="101">
        <v>6869</v>
      </c>
      <c r="G28" s="80"/>
      <c r="H28" s="101">
        <v>6985</v>
      </c>
      <c r="I28" s="80"/>
      <c r="J28" s="101">
        <v>6869</v>
      </c>
    </row>
    <row r="29" spans="1:10" s="15" customFormat="1" ht="21.15" customHeight="1">
      <c r="A29" s="28"/>
      <c r="B29" s="28"/>
      <c r="D29" s="102">
        <f>SUM(D11:D28)</f>
        <v>80187</v>
      </c>
      <c r="E29" s="103"/>
      <c r="F29" s="102">
        <f>SUM(F11:F28)</f>
        <v>59584</v>
      </c>
      <c r="G29" s="103"/>
      <c r="H29" s="102">
        <f>SUM(H11:H28)</f>
        <v>79573</v>
      </c>
      <c r="I29" s="103"/>
      <c r="J29" s="102">
        <f>SUM(J11:J28)</f>
        <v>65600</v>
      </c>
    </row>
    <row r="30" spans="1:10" s="15" customFormat="1" ht="21.15" customHeight="1">
      <c r="A30" s="28" t="s">
        <v>128</v>
      </c>
      <c r="B30" s="28"/>
      <c r="D30" s="102"/>
      <c r="E30" s="103"/>
      <c r="F30" s="102"/>
      <c r="G30" s="103"/>
      <c r="H30" s="102"/>
      <c r="I30" s="103"/>
      <c r="J30" s="102"/>
    </row>
    <row r="31" spans="1:10" s="15" customFormat="1" ht="21.15" customHeight="1">
      <c r="A31" s="28" t="s">
        <v>27</v>
      </c>
      <c r="B31" s="28"/>
      <c r="D31" s="102"/>
      <c r="E31" s="103"/>
      <c r="F31" s="102"/>
      <c r="G31" s="103"/>
      <c r="H31" s="102"/>
      <c r="I31" s="103"/>
      <c r="J31" s="102"/>
    </row>
    <row r="32" spans="1:10" s="15" customFormat="1" ht="21.15" customHeight="1">
      <c r="A32" s="126" t="s">
        <v>57</v>
      </c>
      <c r="B32" s="28"/>
      <c r="D32" s="102">
        <v>21214</v>
      </c>
      <c r="E32" s="80"/>
      <c r="F32" s="102">
        <v>37002</v>
      </c>
      <c r="G32" s="80"/>
      <c r="H32" s="102">
        <v>20351</v>
      </c>
      <c r="I32" s="80"/>
      <c r="J32" s="102">
        <v>33333</v>
      </c>
    </row>
    <row r="33" spans="1:10" s="15" customFormat="1" ht="21.15" customHeight="1">
      <c r="A33" s="126" t="s">
        <v>18</v>
      </c>
      <c r="B33" s="28"/>
      <c r="D33" s="102">
        <v>17560</v>
      </c>
      <c r="E33" s="80"/>
      <c r="F33" s="102">
        <v>31578</v>
      </c>
      <c r="G33" s="80"/>
      <c r="H33" s="102">
        <v>16947</v>
      </c>
      <c r="I33" s="80"/>
      <c r="J33" s="102">
        <v>27755</v>
      </c>
    </row>
    <row r="34" spans="1:10" s="15" customFormat="1" ht="21.15" customHeight="1">
      <c r="A34" s="126" t="s">
        <v>181</v>
      </c>
      <c r="B34" s="28"/>
      <c r="D34" s="102">
        <v>-1028</v>
      </c>
      <c r="E34" s="80"/>
      <c r="F34" s="102">
        <v>-6895</v>
      </c>
      <c r="G34" s="80"/>
      <c r="H34" s="102">
        <v>-1028</v>
      </c>
      <c r="I34" s="80"/>
      <c r="J34" s="102">
        <v>-7033</v>
      </c>
    </row>
    <row r="35" spans="1:10" s="15" customFormat="1" ht="21.15" customHeight="1">
      <c r="A35" s="126" t="s">
        <v>41</v>
      </c>
      <c r="B35" s="28"/>
      <c r="D35" s="102">
        <v>-2654</v>
      </c>
      <c r="E35" s="80"/>
      <c r="F35" s="102">
        <v>1073</v>
      </c>
      <c r="G35" s="80"/>
      <c r="H35" s="102">
        <v>-3164</v>
      </c>
      <c r="I35" s="80"/>
      <c r="J35" s="102">
        <v>816</v>
      </c>
    </row>
    <row r="36" spans="1:10" s="15" customFormat="1" ht="21.15" customHeight="1">
      <c r="A36" s="28" t="s">
        <v>28</v>
      </c>
      <c r="B36" s="28"/>
      <c r="D36" s="80"/>
      <c r="E36" s="80"/>
      <c r="F36" s="80"/>
      <c r="G36" s="80"/>
      <c r="H36" s="80"/>
      <c r="I36" s="80"/>
      <c r="J36" s="80"/>
    </row>
    <row r="37" spans="1:10" s="15" customFormat="1" ht="21.15" customHeight="1">
      <c r="A37" s="126" t="s">
        <v>79</v>
      </c>
      <c r="B37" s="28"/>
      <c r="D37" s="102">
        <v>-21513</v>
      </c>
      <c r="E37" s="80"/>
      <c r="F37" s="102">
        <v>-4523</v>
      </c>
      <c r="G37" s="80"/>
      <c r="H37" s="102">
        <v>-21208</v>
      </c>
      <c r="I37" s="80"/>
      <c r="J37" s="102">
        <v>-2602</v>
      </c>
    </row>
    <row r="38" spans="1:10" s="15" customFormat="1" ht="21.15" customHeight="1">
      <c r="A38" s="126" t="s">
        <v>11</v>
      </c>
      <c r="B38" s="28"/>
      <c r="D38" s="113">
        <v>0</v>
      </c>
      <c r="E38" s="80"/>
      <c r="F38" s="102">
        <v>-870</v>
      </c>
      <c r="G38" s="80"/>
      <c r="H38" s="113">
        <v>0</v>
      </c>
      <c r="I38" s="80"/>
      <c r="J38" s="102">
        <v>-709</v>
      </c>
    </row>
    <row r="39" spans="1:10" s="15" customFormat="1" ht="21.15" customHeight="1">
      <c r="A39" s="28" t="s">
        <v>129</v>
      </c>
      <c r="B39" s="28"/>
      <c r="D39" s="109">
        <f>SUM(D29:D38)</f>
        <v>93766</v>
      </c>
      <c r="E39" s="102"/>
      <c r="F39" s="109">
        <f>SUM(F29:F38)</f>
        <v>116949</v>
      </c>
      <c r="G39" s="102"/>
      <c r="H39" s="109">
        <f>SUM(H29:H38)</f>
        <v>91471</v>
      </c>
      <c r="I39" s="103"/>
      <c r="J39" s="109">
        <f>SUM(J29:J38)</f>
        <v>117160</v>
      </c>
    </row>
    <row r="40" spans="1:10" s="15" customFormat="1" ht="21.15" customHeight="1">
      <c r="A40" s="126" t="s">
        <v>182</v>
      </c>
      <c r="B40" s="28"/>
      <c r="D40" s="104">
        <v>729</v>
      </c>
      <c r="E40" s="102"/>
      <c r="F40" s="104">
        <v>613</v>
      </c>
      <c r="G40" s="102"/>
      <c r="H40" s="104">
        <v>1198</v>
      </c>
      <c r="I40" s="102"/>
      <c r="J40" s="104">
        <v>1127</v>
      </c>
    </row>
    <row r="41" spans="1:10" s="15" customFormat="1" ht="21.15" customHeight="1">
      <c r="A41" s="126" t="s">
        <v>183</v>
      </c>
      <c r="B41" s="28"/>
      <c r="D41" s="101">
        <v>-119</v>
      </c>
      <c r="E41" s="102"/>
      <c r="F41" s="101">
        <v>-493</v>
      </c>
      <c r="G41" s="102"/>
      <c r="H41" s="101">
        <v>-7</v>
      </c>
      <c r="I41" s="102"/>
      <c r="J41" s="101">
        <v>-5</v>
      </c>
    </row>
    <row r="42" spans="1:10" s="15" customFormat="1" ht="21.15" customHeight="1">
      <c r="A42" s="25" t="s">
        <v>130</v>
      </c>
      <c r="B42" s="28"/>
      <c r="D42" s="100">
        <f>SUM(D39:D41)</f>
        <v>94376</v>
      </c>
      <c r="E42" s="104"/>
      <c r="F42" s="100">
        <f>SUM(F39:F41)</f>
        <v>117069</v>
      </c>
      <c r="G42" s="104"/>
      <c r="H42" s="100">
        <f>SUM(H39:H41)</f>
        <v>92662</v>
      </c>
      <c r="I42" s="103"/>
      <c r="J42" s="100">
        <f>SUM(J39:J41)</f>
        <v>118282</v>
      </c>
    </row>
    <row r="43" spans="1:10" s="15" customFormat="1" ht="21.15" customHeight="1">
      <c r="A43" s="25"/>
      <c r="B43" s="28"/>
      <c r="D43" s="104"/>
      <c r="E43" s="104"/>
      <c r="F43" s="104"/>
      <c r="G43" s="104"/>
      <c r="H43" s="104"/>
      <c r="I43" s="103"/>
      <c r="J43" s="104"/>
    </row>
    <row r="44" spans="1:10" s="15" customFormat="1" ht="21.15" customHeight="1">
      <c r="A44" s="25"/>
      <c r="B44" s="28"/>
      <c r="D44" s="104"/>
      <c r="E44" s="104"/>
      <c r="F44" s="104"/>
      <c r="G44" s="104"/>
      <c r="H44" s="104"/>
      <c r="I44" s="103"/>
      <c r="J44" s="104"/>
    </row>
    <row r="45" spans="1:10" s="15" customFormat="1" ht="21.15" customHeight="1">
      <c r="A45" s="25"/>
      <c r="B45" s="28"/>
      <c r="D45" s="104"/>
      <c r="E45" s="104"/>
      <c r="F45" s="104"/>
      <c r="G45" s="104"/>
      <c r="H45" s="104"/>
      <c r="I45" s="103"/>
      <c r="J45" s="104"/>
    </row>
    <row r="46" spans="1:10" s="15" customFormat="1" ht="21.15" customHeight="1">
      <c r="A46" s="25"/>
      <c r="B46" s="28"/>
      <c r="D46" s="104"/>
      <c r="E46" s="104"/>
      <c r="F46" s="104"/>
      <c r="G46" s="104"/>
      <c r="H46" s="104"/>
      <c r="I46" s="103"/>
      <c r="J46" s="104"/>
    </row>
    <row r="47" spans="1:10" s="15" customFormat="1" ht="21.15" customHeight="1">
      <c r="A47" s="25"/>
      <c r="B47" s="28"/>
      <c r="D47" s="104"/>
      <c r="E47" s="104"/>
      <c r="F47" s="104"/>
      <c r="G47" s="104"/>
      <c r="H47" s="104"/>
      <c r="I47" s="103"/>
      <c r="J47" s="104"/>
    </row>
    <row r="48" spans="1:10" s="15" customFormat="1" ht="21.15" customHeight="1">
      <c r="A48" s="25"/>
      <c r="B48" s="28"/>
      <c r="D48" s="104"/>
      <c r="E48" s="104"/>
      <c r="F48" s="104"/>
      <c r="G48" s="104"/>
      <c r="H48" s="104"/>
      <c r="I48" s="103"/>
      <c r="J48" s="104"/>
    </row>
    <row r="49" spans="1:10" s="20" customFormat="1" ht="24" customHeight="1">
      <c r="A49" s="133" t="s">
        <v>60</v>
      </c>
      <c r="B49" s="133"/>
      <c r="C49" s="133"/>
      <c r="D49" s="133"/>
      <c r="E49" s="133"/>
      <c r="F49" s="133"/>
      <c r="G49" s="133"/>
      <c r="H49" s="133"/>
      <c r="I49" s="133"/>
      <c r="J49" s="133"/>
    </row>
    <row r="50" spans="1:10" s="20" customFormat="1" ht="24" customHeight="1">
      <c r="A50" s="133" t="s">
        <v>93</v>
      </c>
      <c r="B50" s="133"/>
      <c r="C50" s="133"/>
      <c r="D50" s="133"/>
      <c r="E50" s="133"/>
      <c r="F50" s="133"/>
      <c r="G50" s="133"/>
      <c r="H50" s="133"/>
      <c r="I50" s="133"/>
      <c r="J50" s="133"/>
    </row>
    <row r="51" spans="1:10" s="20" customFormat="1" ht="24" customHeight="1">
      <c r="A51" s="133" t="s">
        <v>168</v>
      </c>
      <c r="B51" s="133"/>
      <c r="C51" s="133"/>
      <c r="D51" s="133"/>
      <c r="E51" s="133"/>
      <c r="F51" s="133"/>
      <c r="G51" s="133"/>
      <c r="H51" s="133"/>
      <c r="I51" s="133"/>
      <c r="J51" s="133"/>
    </row>
    <row r="52" spans="1:10" s="20" customFormat="1" ht="21.15" customHeight="1">
      <c r="A52" s="148" t="s">
        <v>68</v>
      </c>
      <c r="B52" s="148"/>
      <c r="C52" s="148"/>
      <c r="D52" s="148"/>
      <c r="E52" s="148"/>
      <c r="F52" s="148"/>
      <c r="G52" s="148"/>
      <c r="H52" s="148"/>
      <c r="I52" s="148"/>
      <c r="J52" s="148"/>
    </row>
    <row r="53" spans="1:10" ht="21.15" customHeight="1">
      <c r="A53" s="147" t="s">
        <v>69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s="45" customFormat="1" ht="10" customHeight="1">
      <c r="A54" s="120"/>
      <c r="B54" s="120"/>
      <c r="C54" s="120"/>
      <c r="D54" s="120"/>
      <c r="E54" s="120"/>
      <c r="F54" s="120"/>
      <c r="G54" s="120"/>
      <c r="H54" s="120"/>
      <c r="I54" s="120"/>
      <c r="J54" s="120"/>
    </row>
    <row r="55" spans="1:10" s="45" customFormat="1" ht="21.15" customHeight="1">
      <c r="D55" s="138" t="s">
        <v>63</v>
      </c>
      <c r="E55" s="138"/>
      <c r="F55" s="138"/>
      <c r="G55" s="121"/>
      <c r="H55" s="139" t="s">
        <v>64</v>
      </c>
      <c r="I55" s="139"/>
      <c r="J55" s="139"/>
    </row>
    <row r="56" spans="1:10" s="45" customFormat="1" ht="21.15" customHeight="1">
      <c r="B56" s="122"/>
      <c r="D56" s="135" t="s">
        <v>65</v>
      </c>
      <c r="E56" s="135"/>
      <c r="F56" s="135"/>
      <c r="G56" s="121"/>
      <c r="H56" s="135" t="s">
        <v>65</v>
      </c>
      <c r="I56" s="135"/>
      <c r="J56" s="135"/>
    </row>
    <row r="57" spans="1:10" s="45" customFormat="1" ht="21.15" customHeight="1">
      <c r="B57" s="122"/>
      <c r="D57" s="90" t="s">
        <v>167</v>
      </c>
      <c r="E57" s="123"/>
      <c r="F57" s="90" t="s">
        <v>59</v>
      </c>
      <c r="G57" s="123"/>
      <c r="H57" s="90" t="s">
        <v>167</v>
      </c>
      <c r="I57" s="124"/>
      <c r="J57" s="90" t="s">
        <v>59</v>
      </c>
    </row>
    <row r="58" spans="1:10" s="15" customFormat="1" ht="21.15" customHeight="1">
      <c r="A58" s="25" t="s">
        <v>2</v>
      </c>
    </row>
    <row r="59" spans="1:10" s="15" customFormat="1" ht="21.15" customHeight="1">
      <c r="A59" s="28" t="s">
        <v>45</v>
      </c>
      <c r="D59" s="113">
        <v>0</v>
      </c>
      <c r="E59" s="80"/>
      <c r="F59" s="102">
        <v>-154932</v>
      </c>
      <c r="G59" s="80"/>
      <c r="H59" s="113">
        <v>0</v>
      </c>
      <c r="I59" s="80"/>
      <c r="J59" s="102">
        <v>-154932</v>
      </c>
    </row>
    <row r="60" spans="1:10" s="15" customFormat="1" ht="21.15" customHeight="1">
      <c r="A60" s="28" t="s">
        <v>205</v>
      </c>
      <c r="B60" s="6"/>
      <c r="C60" s="79"/>
      <c r="D60" s="113">
        <v>0</v>
      </c>
      <c r="E60" s="80"/>
      <c r="F60" s="102">
        <v>-70569</v>
      </c>
      <c r="G60" s="80"/>
      <c r="H60" s="113">
        <v>0</v>
      </c>
      <c r="I60" s="80"/>
      <c r="J60" s="102">
        <v>-70569</v>
      </c>
    </row>
    <row r="61" spans="1:10" s="15" customFormat="1" ht="21.15" customHeight="1">
      <c r="A61" s="28" t="s">
        <v>199</v>
      </c>
      <c r="B61" s="28"/>
      <c r="D61" s="113">
        <v>0</v>
      </c>
      <c r="E61" s="80"/>
      <c r="F61" s="102">
        <v>-128</v>
      </c>
      <c r="G61" s="80"/>
      <c r="H61" s="113">
        <v>0</v>
      </c>
      <c r="I61" s="80"/>
      <c r="J61" s="102">
        <v>-128</v>
      </c>
    </row>
    <row r="62" spans="1:10" s="15" customFormat="1" ht="21.15" customHeight="1">
      <c r="A62" s="28" t="s">
        <v>35</v>
      </c>
      <c r="D62" s="102">
        <v>-18876</v>
      </c>
      <c r="E62" s="80"/>
      <c r="F62" s="102">
        <v>-20634</v>
      </c>
      <c r="G62" s="80"/>
      <c r="H62" s="102">
        <v>-18622</v>
      </c>
      <c r="I62" s="80"/>
      <c r="J62" s="102">
        <v>-18859</v>
      </c>
    </row>
    <row r="63" spans="1:10" s="15" customFormat="1" ht="21.15" customHeight="1">
      <c r="A63" s="28" t="s">
        <v>37</v>
      </c>
      <c r="D63" s="102">
        <v>-885</v>
      </c>
      <c r="E63" s="80"/>
      <c r="F63" s="102">
        <v>-480</v>
      </c>
      <c r="G63" s="80"/>
      <c r="H63" s="102">
        <v>-885</v>
      </c>
      <c r="I63" s="80"/>
      <c r="J63" s="102">
        <v>-480</v>
      </c>
    </row>
    <row r="64" spans="1:10" s="15" customFormat="1" ht="21.15" customHeight="1">
      <c r="A64" s="28" t="s">
        <v>98</v>
      </c>
      <c r="D64" s="113">
        <v>0</v>
      </c>
      <c r="E64" s="80"/>
      <c r="F64" s="102">
        <v>9775</v>
      </c>
      <c r="G64" s="80"/>
      <c r="H64" s="113">
        <v>0</v>
      </c>
      <c r="I64" s="80"/>
      <c r="J64" s="102">
        <v>8167</v>
      </c>
    </row>
    <row r="65" spans="1:10" s="15" customFormat="1" ht="21.15" customHeight="1">
      <c r="A65" s="28" t="s">
        <v>163</v>
      </c>
      <c r="D65" s="102">
        <v>729</v>
      </c>
      <c r="E65" s="80"/>
      <c r="F65" s="102">
        <v>867</v>
      </c>
      <c r="G65" s="80"/>
      <c r="H65" s="102">
        <v>729</v>
      </c>
      <c r="I65" s="80"/>
      <c r="J65" s="102">
        <v>867</v>
      </c>
    </row>
    <row r="66" spans="1:10" s="15" customFormat="1" ht="21.15" customHeight="1">
      <c r="A66" s="25" t="s">
        <v>164</v>
      </c>
      <c r="D66" s="100">
        <f>SUM(D59:D65)</f>
        <v>-19032</v>
      </c>
      <c r="E66" s="80"/>
      <c r="F66" s="100">
        <f>SUM(F59:F65)</f>
        <v>-236101</v>
      </c>
      <c r="G66" s="80"/>
      <c r="H66" s="100">
        <f>SUM(H59:H65)</f>
        <v>-18778</v>
      </c>
      <c r="I66" s="103"/>
      <c r="J66" s="100">
        <f>SUM(J59:J65)</f>
        <v>-235934</v>
      </c>
    </row>
    <row r="67" spans="1:10" s="15" customFormat="1" ht="21.15" customHeight="1">
      <c r="A67" s="25"/>
      <c r="D67" s="104"/>
      <c r="E67" s="80"/>
      <c r="F67" s="104"/>
      <c r="G67" s="80"/>
      <c r="H67" s="104"/>
      <c r="I67" s="103"/>
      <c r="J67" s="104"/>
    </row>
    <row r="68" spans="1:10" s="15" customFormat="1" ht="21.15" customHeight="1">
      <c r="A68" s="25" t="s">
        <v>3</v>
      </c>
      <c r="D68" s="102"/>
      <c r="E68" s="102"/>
      <c r="F68" s="102"/>
      <c r="G68" s="102"/>
      <c r="H68" s="102"/>
      <c r="I68" s="103"/>
      <c r="J68" s="102"/>
    </row>
    <row r="69" spans="1:10" s="15" customFormat="1" ht="21.15" customHeight="1">
      <c r="A69" s="28" t="s">
        <v>191</v>
      </c>
      <c r="D69" s="102">
        <v>-25289</v>
      </c>
      <c r="E69" s="80"/>
      <c r="F69" s="102">
        <v>-21885</v>
      </c>
      <c r="G69" s="80"/>
      <c r="H69" s="102">
        <v>-24322</v>
      </c>
      <c r="I69" s="80"/>
      <c r="J69" s="102">
        <v>-21885</v>
      </c>
    </row>
    <row r="70" spans="1:10" s="15" customFormat="1" ht="21.15" customHeight="1">
      <c r="A70" s="128" t="s">
        <v>23</v>
      </c>
      <c r="D70" s="102">
        <v>-7172</v>
      </c>
      <c r="E70" s="80"/>
      <c r="F70" s="102">
        <v>-6973</v>
      </c>
      <c r="G70" s="80"/>
      <c r="H70" s="102">
        <v>-6985</v>
      </c>
      <c r="I70" s="80"/>
      <c r="J70" s="102">
        <v>-6973</v>
      </c>
    </row>
    <row r="71" spans="1:10" s="15" customFormat="1" ht="21.15" customHeight="1">
      <c r="A71" s="59" t="s">
        <v>47</v>
      </c>
      <c r="D71" s="100">
        <f>SUM(D69:D70)</f>
        <v>-32461</v>
      </c>
      <c r="E71" s="103"/>
      <c r="F71" s="100">
        <f>SUM(F69:F70)</f>
        <v>-28858</v>
      </c>
      <c r="G71" s="103"/>
      <c r="H71" s="100">
        <f>SUM(H69:H70)</f>
        <v>-31307</v>
      </c>
      <c r="I71" s="103"/>
      <c r="J71" s="100">
        <f>SUM(J69:J70)</f>
        <v>-28858</v>
      </c>
    </row>
    <row r="72" spans="1:10" s="15" customFormat="1" ht="21.15" customHeight="1">
      <c r="A72" s="59"/>
      <c r="D72" s="104"/>
      <c r="E72" s="103"/>
      <c r="F72" s="104"/>
      <c r="G72" s="103"/>
      <c r="H72" s="104"/>
      <c r="I72" s="103"/>
      <c r="J72" s="104"/>
    </row>
    <row r="73" spans="1:10" s="15" customFormat="1" ht="21.15" customHeight="1">
      <c r="A73" s="56" t="s">
        <v>165</v>
      </c>
      <c r="D73" s="104">
        <v>35</v>
      </c>
      <c r="E73" s="103"/>
      <c r="F73" s="104">
        <v>3116</v>
      </c>
      <c r="G73" s="103"/>
      <c r="H73" s="113">
        <v>0</v>
      </c>
      <c r="I73" s="103"/>
      <c r="J73" s="113">
        <v>0</v>
      </c>
    </row>
    <row r="74" spans="1:10" s="15" customFormat="1" ht="21.15" customHeight="1">
      <c r="A74" s="59" t="s">
        <v>140</v>
      </c>
      <c r="D74" s="109">
        <f>SUM(D42,D66,D71,D73)</f>
        <v>42918</v>
      </c>
      <c r="E74" s="103"/>
      <c r="F74" s="109">
        <f>SUM(F42,F66,F71,F73)</f>
        <v>-144774</v>
      </c>
      <c r="G74" s="103"/>
      <c r="H74" s="109">
        <f>SUM(H42,H66,H71,H73)</f>
        <v>42577</v>
      </c>
      <c r="I74" s="103"/>
      <c r="J74" s="109">
        <f>SUM(J42,J66,J71,J73)</f>
        <v>-146510</v>
      </c>
    </row>
    <row r="75" spans="1:10" s="15" customFormat="1" ht="21.15" customHeight="1">
      <c r="A75" s="129" t="s">
        <v>131</v>
      </c>
      <c r="D75" s="102">
        <v>479826</v>
      </c>
      <c r="E75" s="80"/>
      <c r="F75" s="102">
        <v>513878</v>
      </c>
      <c r="G75" s="80"/>
      <c r="H75" s="102">
        <v>479237</v>
      </c>
      <c r="I75" s="80"/>
      <c r="J75" s="102">
        <v>512479</v>
      </c>
    </row>
    <row r="76" spans="1:10" s="15" customFormat="1" ht="21.15" customHeight="1" thickBot="1">
      <c r="A76" s="130" t="s">
        <v>132</v>
      </c>
      <c r="D76" s="110">
        <f>SUM(D74:D75)</f>
        <v>522744</v>
      </c>
      <c r="E76" s="103"/>
      <c r="F76" s="110">
        <f>SUM(F74:F75)</f>
        <v>369104</v>
      </c>
      <c r="G76" s="103"/>
      <c r="H76" s="110">
        <f>SUM(H74:H75)</f>
        <v>521814</v>
      </c>
      <c r="I76" s="103"/>
      <c r="J76" s="110">
        <f>SUM(J74:J75)</f>
        <v>365969</v>
      </c>
    </row>
    <row r="77" spans="1:10" s="15" customFormat="1" ht="21.15" customHeight="1" thickTop="1">
      <c r="A77" s="130"/>
      <c r="D77" s="104"/>
      <c r="E77" s="103"/>
      <c r="F77" s="104"/>
      <c r="G77" s="103"/>
      <c r="H77" s="104"/>
      <c r="I77" s="103"/>
      <c r="J77" s="104"/>
    </row>
    <row r="78" spans="1:10" s="15" customFormat="1" ht="21.15" customHeight="1">
      <c r="A78" s="130" t="s">
        <v>36</v>
      </c>
      <c r="D78" s="104"/>
      <c r="E78" s="103"/>
      <c r="F78" s="104"/>
      <c r="G78" s="103"/>
      <c r="H78" s="104"/>
      <c r="I78" s="103"/>
      <c r="J78" s="104"/>
    </row>
    <row r="79" spans="1:10" s="15" customFormat="1" ht="21.15" customHeight="1">
      <c r="A79" s="131" t="s">
        <v>48</v>
      </c>
      <c r="D79" s="104"/>
      <c r="E79" s="103"/>
      <c r="F79" s="104"/>
      <c r="G79" s="103"/>
      <c r="H79" s="104"/>
      <c r="I79" s="103"/>
      <c r="J79" s="104"/>
    </row>
    <row r="80" spans="1:10" s="15" customFormat="1" ht="21.15" customHeight="1">
      <c r="A80" s="129" t="s">
        <v>184</v>
      </c>
      <c r="D80" s="104"/>
      <c r="E80" s="103"/>
      <c r="F80" s="104"/>
      <c r="G80" s="103"/>
      <c r="H80" s="104"/>
      <c r="I80" s="103"/>
      <c r="J80" s="104"/>
    </row>
    <row r="81" spans="1:10" s="15" customFormat="1" ht="21.15" customHeight="1">
      <c r="A81" s="126" t="s">
        <v>187</v>
      </c>
      <c r="D81" s="113">
        <v>0</v>
      </c>
      <c r="E81" s="103"/>
      <c r="F81" s="104">
        <v>664</v>
      </c>
      <c r="G81" s="103"/>
      <c r="H81" s="113">
        <v>0</v>
      </c>
      <c r="I81" s="103"/>
      <c r="J81" s="104">
        <v>664</v>
      </c>
    </row>
    <row r="82" spans="1:10" s="15" customFormat="1" ht="21.15" customHeight="1">
      <c r="A82" s="129" t="s">
        <v>185</v>
      </c>
      <c r="D82" s="104">
        <v>816</v>
      </c>
      <c r="E82" s="103"/>
      <c r="F82" s="104">
        <v>6356</v>
      </c>
      <c r="G82" s="103"/>
      <c r="H82" s="104">
        <v>816</v>
      </c>
      <c r="I82" s="103"/>
      <c r="J82" s="104">
        <v>6356</v>
      </c>
    </row>
    <row r="83" spans="1:10" s="18" customFormat="1" ht="21.15" customHeight="1">
      <c r="A83" s="129" t="s">
        <v>186</v>
      </c>
      <c r="D83" s="17"/>
      <c r="E83" s="17"/>
      <c r="F83" s="17"/>
      <c r="G83" s="17"/>
      <c r="I83" s="17"/>
      <c r="J83" s="17"/>
    </row>
    <row r="84" spans="1:10" s="18" customFormat="1" ht="21.15" customHeight="1">
      <c r="A84" s="126" t="s">
        <v>188</v>
      </c>
      <c r="D84" s="80">
        <v>73165</v>
      </c>
      <c r="E84" s="17"/>
      <c r="F84" s="80">
        <v>22111</v>
      </c>
      <c r="G84" s="80"/>
      <c r="H84" s="80">
        <v>73165</v>
      </c>
      <c r="I84" s="80"/>
      <c r="J84" s="80">
        <v>22111</v>
      </c>
    </row>
    <row r="85" spans="1:10" s="18" customFormat="1" ht="21.15" customHeight="1">
      <c r="A85" s="129" t="s">
        <v>189</v>
      </c>
      <c r="D85" s="80">
        <v>733</v>
      </c>
      <c r="E85" s="17"/>
      <c r="F85" s="80">
        <v>8115</v>
      </c>
      <c r="G85" s="80"/>
      <c r="H85" s="80">
        <v>733</v>
      </c>
      <c r="I85" s="80"/>
      <c r="J85" s="80">
        <v>8115</v>
      </c>
    </row>
    <row r="86" spans="1:10" s="18" customFormat="1" ht="21.15" customHeight="1">
      <c r="A86" s="129"/>
      <c r="D86" s="5"/>
      <c r="F86" s="5"/>
      <c r="G86" s="6"/>
      <c r="H86" s="6"/>
      <c r="I86" s="6"/>
      <c r="J86" s="6"/>
    </row>
    <row r="87" spans="1:10" s="18" customFormat="1" ht="21.15" customHeight="1">
      <c r="A87" s="129"/>
      <c r="D87" s="5"/>
      <c r="F87" s="5"/>
      <c r="G87" s="6"/>
      <c r="H87" s="6"/>
      <c r="I87" s="6"/>
      <c r="J87" s="6"/>
    </row>
    <row r="88" spans="1:10" s="15" customFormat="1" ht="21.15" customHeight="1"/>
    <row r="97" spans="1:1" ht="21.15" customHeight="1">
      <c r="A97" s="15" t="s">
        <v>102</v>
      </c>
    </row>
  </sheetData>
  <mergeCells count="18">
    <mergeCell ref="A52:J52"/>
    <mergeCell ref="A53:J53"/>
    <mergeCell ref="D55:F55"/>
    <mergeCell ref="H55:J55"/>
    <mergeCell ref="D56:F56"/>
    <mergeCell ref="H56:J56"/>
    <mergeCell ref="D8:F8"/>
    <mergeCell ref="H8:J8"/>
    <mergeCell ref="A49:J49"/>
    <mergeCell ref="A50:J50"/>
    <mergeCell ref="A51:J51"/>
    <mergeCell ref="D7:F7"/>
    <mergeCell ref="H7:J7"/>
    <mergeCell ref="A5:J5"/>
    <mergeCell ref="A1:J1"/>
    <mergeCell ref="A2:J2"/>
    <mergeCell ref="A3:J3"/>
    <mergeCell ref="A4:J4"/>
  </mergeCells>
  <pageMargins left="0.8" right="0.3" top="1" bottom="0.5" header="0.5" footer="0.5"/>
  <pageSetup paperSize="9" scale="70" firstPageNumber="8" fitToHeight="0" orientation="portrait" r:id="rId1"/>
  <rowBreaks count="1" manualBreakCount="1">
    <brk id="4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5c099cc37291608a247524622a279e7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b2d091a41cd29b27b469be864dcc435b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58EE5F-5868-402C-8BDB-FD50552632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5B2D55-9EB0-48DB-8671-4247AD9D9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7D5CCE-401D-480F-86D7-AA59C0E9E63F}">
  <ds:schemaRefs>
    <ds:schemaRef ds:uri="http://purl.org/dc/terms/"/>
    <ds:schemaRef ds:uri="http://purl.org/dc/elements/1.1/"/>
    <ds:schemaRef ds:uri="191524f3-2114-42ca-9c62-5a230b773e91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0918107-7bb6-4c84-a7da-6b3e4a291e72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 3M</vt:lpstr>
      <vt:lpstr>EQconso</vt:lpstr>
      <vt:lpstr>EQcompany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jchimphalayalai@deloitte.com</cp:lastModifiedBy>
  <cp:lastPrinted>2026-05-13T07:15:04Z</cp:lastPrinted>
  <dcterms:created xsi:type="dcterms:W3CDTF">1999-06-19T06:47:39Z</dcterms:created>
  <dcterms:modified xsi:type="dcterms:W3CDTF">2026-05-13T07:16:47Z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0x0101000C97D37473731645BB70E8D8FC88C15D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TaxCatchAll">
    <vt:lpwstr/>
  </property>
  <property fmtid="{D5CDD505-2E9C-101B-9397-08002B2CF9AE}" pid="16" name="ComplianceAssetId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