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THBKKFSR01\Data$\D\Dusit Thani Freehold and Leasehold Real Estate Investment Trust - 1000813039\1833917 - 2026 DEC-FSA-DREIT\Working Folder\Q'1 2026\FS SET\"/>
    </mc:Choice>
  </mc:AlternateContent>
  <xr:revisionPtr revIDLastSave="0" documentId="13_ncr:1_{E055F681-2447-46DA-A012-1D22F0039E32}" xr6:coauthVersionLast="47" xr6:coauthVersionMax="47" xr10:uidLastSave="{00000000-0000-0000-0000-000000000000}"/>
  <bookViews>
    <workbookView xWindow="28690" yWindow="-880" windowWidth="29020" windowHeight="15700" tabRatio="759" activeTab="5" xr2:uid="{31E94352-995F-495B-A717-72A8ED31A363}"/>
  </bookViews>
  <sheets>
    <sheet name="BS-3" sheetId="1" r:id="rId1"/>
    <sheet name="Invest-4" sheetId="2" r:id="rId2"/>
    <sheet name="PL5" sheetId="8" r:id="rId3"/>
    <sheet name="PL-6" sheetId="7" state="hidden" r:id="rId4"/>
    <sheet name="SCE6" sheetId="5" r:id="rId5"/>
    <sheet name="CF-7" sheetId="6" r:id="rId6"/>
  </sheets>
  <definedNames>
    <definedName name="_xlnm.Print_Area" localSheetId="0">'BS-3'!$A$1:$E$42</definedName>
    <definedName name="_xlnm.Print_Area" localSheetId="5">'CF-7'!$A$1:$F$43</definedName>
    <definedName name="_xlnm.Print_Area" localSheetId="1">'Invest-4'!$A$1:$Q$33</definedName>
    <definedName name="_xlnm.Print_Area" localSheetId="2">'PL5'!$A$1:$F$36</definedName>
    <definedName name="_xlnm.Print_Area" localSheetId="3">'PL-6'!$A$1:$F$37</definedName>
    <definedName name="_xlnm.Print_Area" localSheetId="4">'SCE6'!$A$1:$F$24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6" l="1"/>
  <c r="D35" i="6"/>
  <c r="F35" i="6"/>
  <c r="D41" i="6" l="1"/>
  <c r="E17" i="1"/>
  <c r="C17" i="1"/>
  <c r="F10" i="5" l="1"/>
  <c r="F23" i="5" l="1"/>
  <c r="F30" i="8"/>
  <c r="F23" i="8"/>
  <c r="F12" i="8"/>
  <c r="E39" i="1"/>
  <c r="E41" i="1" s="1"/>
  <c r="F24" i="8" l="1"/>
  <c r="F9" i="5" s="1"/>
  <c r="F11" i="5" s="1"/>
  <c r="F16" i="5" s="1"/>
  <c r="F18" i="5" s="1"/>
  <c r="F32" i="8"/>
  <c r="F36" i="8" l="1"/>
  <c r="F9" i="6"/>
  <c r="F29" i="6" l="1"/>
  <c r="F38" i="6" s="1"/>
  <c r="F40" i="6" s="1"/>
  <c r="I22" i="2"/>
  <c r="C27" i="1" l="1"/>
  <c r="C28" i="1" s="1"/>
  <c r="D30" i="8"/>
  <c r="D10" i="5" s="1"/>
  <c r="D23" i="8"/>
  <c r="D12" i="8"/>
  <c r="D24" i="8" l="1"/>
  <c r="D9" i="5" s="1"/>
  <c r="O35" i="2"/>
  <c r="D32" i="8" l="1"/>
  <c r="D9" i="6" s="1"/>
  <c r="D12" i="7"/>
  <c r="D34" i="7"/>
  <c r="D20" i="7"/>
  <c r="D36" i="8" l="1"/>
  <c r="D23" i="5"/>
  <c r="G22" i="2"/>
  <c r="D29" i="6" l="1"/>
  <c r="D38" i="6" s="1"/>
  <c r="D40" i="6" s="1"/>
  <c r="D42" i="6" s="1"/>
  <c r="F30" i="7"/>
  <c r="D30" i="7"/>
  <c r="F23" i="7"/>
  <c r="D23" i="7"/>
  <c r="F12" i="7"/>
  <c r="F24" i="7" l="1"/>
  <c r="F32" i="7" s="1"/>
  <c r="F36" i="7" s="1"/>
  <c r="D24" i="7"/>
  <c r="D32" i="7" l="1"/>
  <c r="C39" i="1"/>
  <c r="D36" i="7" l="1"/>
  <c r="Q22" i="2" l="1"/>
  <c r="O22" i="2"/>
  <c r="O34" i="2" s="1"/>
  <c r="M22" i="2"/>
  <c r="M32" i="2" s="1"/>
  <c r="G32" i="2"/>
  <c r="Q30" i="2"/>
  <c r="I32" i="2"/>
  <c r="I34" i="2" s="1"/>
  <c r="C43" i="1"/>
  <c r="E27" i="1"/>
  <c r="K30" i="2" l="1"/>
  <c r="O32" i="2"/>
  <c r="E28" i="1"/>
  <c r="Q32" i="2"/>
  <c r="D11" i="5"/>
  <c r="D16" i="5" s="1"/>
  <c r="E43" i="1" l="1"/>
  <c r="D17" i="5"/>
  <c r="K22" i="2"/>
  <c r="D18" i="5"/>
  <c r="K32" i="2" l="1"/>
</calcChain>
</file>

<file path=xl/sharedStrings.xml><?xml version="1.0" encoding="utf-8"?>
<sst xmlns="http://schemas.openxmlformats.org/spreadsheetml/2006/main" count="210" uniqueCount="150">
  <si>
    <t>ทรัสต์เพื่อการลงทุนในอสังหาริมทรัพย์และสิทธิการเช่าดุสิตธานี และบริษัทย่อย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</si>
  <si>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</si>
  <si>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</si>
  <si>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</si>
  <si>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</si>
  <si>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</si>
  <si>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</si>
  <si>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</si>
  <si>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</si>
  <si>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ลูกหนี้ค่าเช่าและลูกหนี้อื่น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</si>
  <si>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</si>
  <si>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</si>
  <si>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</si>
  <si>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</si>
  <si>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</si>
  <si>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</si>
  <si>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</si>
  <si>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</si>
  <si>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</si>
  <si>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</si>
  <si>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</si>
  <si>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</si>
  <si>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</si>
  <si>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   หน่วยทรัสต์จำนวน 711,500 พันหน่วย มูลค่าหน่วยละ 8.7163 บาท </t>
  </si>
  <si>
    <t xml:space="preserve">   ทุนที่ได้รับจากผู้ถือหน่วยทรัสต์</t>
  </si>
  <si>
    <t xml:space="preserve">      หน่วยทรัสต์จำนวน 711,500 พันหน่วย มูลค่าหน่วยละ 7.4616 บาท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</si>
  <si>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</si>
  <si>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</si>
  <si>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</si>
  <si>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color theme="1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</si>
  <si>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 </t>
    </r>
    <r>
      <rPr>
        <b/>
        <i/>
        <sz val="15"/>
        <color theme="1"/>
        <rFont val="Angsana New"/>
        <family val="1"/>
      </rPr>
      <t>(พันหน่วย)</t>
    </r>
  </si>
  <si>
    <t>งบประกอบรายละเอียดเงินลงทุนรวม</t>
  </si>
  <si>
    <t>ร้อยละของ</t>
  </si>
  <si>
    <t>ประเภทเงินลงทุน</t>
  </si>
  <si>
    <t>จำนวน/พื้นที่</t>
  </si>
  <si>
    <t>ราคาทุน</t>
  </si>
  <si>
    <t>ราคายุติธรรม</t>
  </si>
  <si>
    <t>มูลค่าเงินลงทุน</t>
  </si>
  <si>
    <t>(ร้อยละ)</t>
  </si>
  <si>
    <t>เงินลงทุนในอสังหาริมทรัพย์</t>
  </si>
  <si>
    <t>1.</t>
  </si>
  <si>
    <t>โครงการโรงแรมดุสิตธานี ลากูน่า ภูเก็ต</t>
  </si>
  <si>
    <r>
      <rPr>
        <u/>
        <sz val="15"/>
        <color theme="1"/>
        <rFont val="Angsana New"/>
        <family val="1"/>
      </rPr>
      <t>ที่ตั้ง</t>
    </r>
    <r>
      <rPr>
        <sz val="15"/>
        <color theme="1"/>
        <rFont val="Angsana New"/>
        <family val="1"/>
      </rPr>
      <t xml:space="preserve"> </t>
    </r>
  </si>
  <si>
    <t>ตำบลเชิงทะเล อำเภอถลาง จังหวัดภูเก็ต</t>
  </si>
  <si>
    <t>33 ไร่ 2 งาน 61.4 ตร.ว.</t>
  </si>
  <si>
    <t>2.</t>
  </si>
  <si>
    <t>โครงการโรงแรมดุสิตธานี หัวหิน</t>
  </si>
  <si>
    <t>ที่ตั้ง</t>
  </si>
  <si>
    <t>ถนนเพชรเกษม อำเภอชะอำ จังหวัดเพชรบุรี</t>
  </si>
  <si>
    <t>63 ไร่ 1 งาน 60 ตร.ว.</t>
  </si>
  <si>
    <t>3.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</si>
  <si>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</si>
  <si>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</si>
  <si>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</si>
  <si>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</si>
  <si>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</si>
  <si>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</si>
  <si>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</si>
  <si>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</si>
  <si>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</si>
  <si>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</si>
  <si>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t>รวมเงินลงทุนทั้งสิ้น</t>
  </si>
  <si>
    <t>งบกำไรขาดทุนเบ็ดเสร็จรวม (ไม่ได้ตรวจสอบ)</t>
  </si>
  <si>
    <t>สำหรับงวดสามเดือนสิ้นสุด</t>
  </si>
  <si>
    <t>รายได้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</si>
  <si>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</si>
  <si>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</si>
  <si>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</si>
  <si>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</si>
  <si>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</si>
  <si>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</si>
  <si>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</si>
  <si>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</si>
  <si>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</si>
  <si>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</si>
  <si>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</si>
  <si>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</si>
  <si>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</si>
  <si>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</si>
  <si>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</si>
  <si>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รายการกำไร (ขาดทุน) จากการเปลี่ยนแปลงในมูลค่ายุติธรรมของเงินลงทุน</t>
  </si>
  <si>
    <t>ผลต่างจากการเปลี่ยนแปลงอัตราแลกเปลี่ยน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</si>
  <si>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</si>
  <si>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</si>
  <si>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การเพิ่มขึ้นของผู้ถือหน่วยทรัสต์ในสินทรัพย์สุทธิจากการดำเนินงานและ</t>
  </si>
  <si>
    <t>รายการกำไรสุทธิจากเงินลงทุน</t>
  </si>
  <si>
    <t>รายการขาดทุนสุทธิจากเงินลงทุน</t>
  </si>
  <si>
    <t>รวมรายการกำไรสุทธิจากเงินลงทุน</t>
  </si>
  <si>
    <t>ผลต่างจากอัตราแลกเปลี่ยน</t>
  </si>
  <si>
    <t>สำหรับงวดเก้าเดือนสิ้นสุด</t>
  </si>
  <si>
    <t>วันที่ 30 กันยายน</t>
  </si>
  <si>
    <t>การเพิ่มขึ้นของสินทรัพย์สุทธิจากการดำเนินงานในระหว่างงวด</t>
  </si>
  <si>
    <t>การเพิ่มขึ้นของสินทรัพย์สุทธิในระหว่างงวด</t>
  </si>
  <si>
    <t>องค์ประกอบอื่นของผู้ถือหน่วยทรัสต์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</si>
  <si>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</si>
  <si>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</si>
  <si>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</si>
  <si>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งบกระแสเงินสดรวม (ไม่ได้ตรวจสอบ)</t>
  </si>
  <si>
    <t>กระแสเงินสดจากกิจกรรมดำเนินงาน</t>
  </si>
  <si>
    <t>ปรับกระทบรายการเพิ่มขึ้นในสินทรัพย์สุทธิจากการดำเนินงาน</t>
  </si>
  <si>
    <t xml:space="preserve">   ให้เป็นเงินสดสุทธิได้มาจากกิจกรรมดำเนินงาน</t>
  </si>
  <si>
    <t>ซื้อเงินลงทุนในอสังหาริมทรัพย์</t>
  </si>
  <si>
    <t>ดอกเบี้ยรับ</t>
  </si>
  <si>
    <t>รับดอกเบี้ย</t>
  </si>
  <si>
    <t>ค่าใช้จ่ายจ่ายล่วงหน้าเพิ่มขึ้น</t>
  </si>
  <si>
    <t>สินทรัพย์อื่นลดลง</t>
  </si>
  <si>
    <t>เจ้าหนี้อื่นเพิ่มขึ้น</t>
  </si>
  <si>
    <t>ค่าใช้จ่ายค้างจ่ายเพิ่มขึ้น (ลดลง)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</si>
  <si>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</si>
  <si>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</si>
  <si>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</si>
  <si>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</si>
  <si>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</si>
  <si>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</si>
  <si>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</si>
  <si>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- กรรมสิทธิ์ในที่ดิน  อาคาร และอุปกรณ์</t>
  </si>
  <si>
    <t xml:space="preserve">- สินทรัพย์สิทธิการใช้ที่ดิน และอาคาร และสิ่งปลูกสร้าง </t>
  </si>
  <si>
    <t>- กรรมสิทธิ์ในเฟอร์นิเจอร์ ทรัพย์สินติดตรึงตรา อุปกรณ์ และส่วนปรับปรุง</t>
  </si>
  <si>
    <t>- สินทรัพย์สิทธิการใช้ในที่ดิน และ กรรมสิทธิ์ในอาคาร สิ่งปลูกสร้าง และอุปกรณ์</t>
  </si>
  <si>
    <t>รายการกำไร (ขาดทุน) สุทธิจากเงินลงทุน</t>
  </si>
  <si>
    <t>รวมรายการกำไร (ขาดทุน) สุทธิจากเงินลงทุน</t>
  </si>
  <si>
    <t>งบแสดงฐานะการเงินรวม</t>
  </si>
  <si>
    <t>ผลต่างของอัตราแลกเปลี่ยนจากการแปลงค่างบการเงิน</t>
  </si>
  <si>
    <t>กำไร (ขาดทุน) สุทธิจากเงินลงทุน</t>
  </si>
  <si>
    <t>รายการ (กำไร) ขาดทุนจากการเปลี่ยนแปลงในมูลค่ายุติธรรมของเงินลงทุน</t>
  </si>
  <si>
    <t>ภาษีเงินได้หัก ณ ที่จ่ายค้างจ่ายเพิ่มขึ้น</t>
  </si>
  <si>
    <t>งบแสดงการเปลี่ยนแปลงสินทรัพย์สุทธิรวม (ไม่ได้ตรวจสอบ)</t>
  </si>
  <si>
    <t xml:space="preserve">   ก่อนผลกระทบของอัตราแลกเปลี่ยน</t>
  </si>
  <si>
    <t>31 มีนาคม</t>
  </si>
  <si>
    <t>เงินฝากธนาคารที่มีภาระค้ำประกัน</t>
  </si>
  <si>
    <t>31 มีนาคม 2569 (ไม่ได้ตรวจสอบ)</t>
  </si>
  <si>
    <t>31 ธันวาคม 2568</t>
  </si>
  <si>
    <t>วันที่ 31 มีนาคม</t>
  </si>
  <si>
    <t>ลูกหนี้ค่าเช่าและลูกหนี้อื่นเพิ่มขึ้น</t>
  </si>
  <si>
    <t>เงินสดและรายการเทียบเท่าเงินสด ณ วันที่ 31 มีนาคม</t>
  </si>
  <si>
    <r>
      <t xml:space="preserve">หน่วยทรัสต์ ณ วันที่ 31 มีนาคม </t>
    </r>
    <r>
      <rPr>
        <b/>
        <i/>
        <sz val="15"/>
        <color theme="1"/>
        <rFont val="Angsana New"/>
        <family val="1"/>
      </rPr>
      <t>(พันหน่วย)</t>
    </r>
  </si>
  <si>
    <t xml:space="preserve">      ณ วันที่ 31 มีนาคม 2569 และวันที่ 31 ธันวาคม 2568</t>
  </si>
  <si>
    <t>ณ วันที่ 31 มีนาคม 2569</t>
  </si>
  <si>
    <t>สินทรัพย์สุทธิ ณ วันที่ 31 มีนาคม</t>
  </si>
  <si>
    <t>ภาษีเงินได้รับคืน (จ่ายออก)</t>
  </si>
  <si>
    <t>สินทรัพย์ภาษีเงินได้รอการตัดบัญชี</t>
  </si>
  <si>
    <t>ภาษีเงินได้นิติบุคคลค้างจ่าย</t>
  </si>
  <si>
    <t>5, 6</t>
  </si>
  <si>
    <t>ค่าใช้จ่าย (รายได้) ภาษีเงินได้</t>
  </si>
  <si>
    <r>
      <t>(มูลค่าหน่วยละ 8.3157</t>
    </r>
    <r>
      <rPr>
        <i/>
        <sz val="16"/>
        <rFont val="Angsana New"/>
        <family val="1"/>
      </rPr>
      <t xml:space="preserve"> </t>
    </r>
    <r>
      <rPr>
        <i/>
        <sz val="15"/>
        <rFont val="Angsana New"/>
        <family val="1"/>
      </rPr>
      <t>บาท ณ วันที่ 31 มีนาคม 2569)</t>
    </r>
  </si>
  <si>
    <t xml:space="preserve">เงินสดและรายการเทียบเท่าเงินสดลดลงสุทธิ </t>
  </si>
  <si>
    <t>เงินสดและรายการเทียบเท่าเงินสดลดลงสุทธิ</t>
  </si>
  <si>
    <t>เงินสดจ่ายเพื่อเงินฝากธนาคารที่มีภาระค้ำประกัน</t>
  </si>
  <si>
    <t>รายการ (กำไร) ขาดทุนสุทธิจากเงินลงทุน</t>
  </si>
  <si>
    <t>การแบ่งปันส่วนทุนให้ผู้ถือหน่วยทรัสต์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</si>
</sst>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(* #,##0_);_(* \(#,##0\);_(* &quot;-&quot;??_);_(@_)"/>
    <numFmt numFmtId="173" formatCode="0.000"/>
    <numFmt numFmtId="174" formatCode="0.0%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&quot;\&quot;#,##0;[Red]&quot;\&quot;\-#,##0"/>
    <numFmt numFmtId="180" formatCode="&quot;\&quot;#,##0.00;[Red]&quot;\&quot;\-#,##0.00"/>
    <numFmt numFmtId="181" formatCode="0000.0"/>
    <numFmt numFmtId="182" formatCode="#,##0\ \ ;\(#,##0\)\ ;\—\ \ \ \ "/>
    <numFmt numFmtId="183" formatCode="0."/>
    <numFmt numFmtId="184" formatCode="_-* #,##0\ _F_B_-;\-* #,##0\ _F_B_-;_-* &quot;-&quot;\ _F_B_-;_-@_-"/>
    <numFmt numFmtId="185" formatCode="_-* #,##0.00\ _F_B_-;\-* #,##0.00\ _F_B_-;_-* &quot;-&quot;??\ _F_B_-;_-@_-"/>
    <numFmt numFmtId="186" formatCode="_-&quot;S$&quot;* #,##0.00_-;\-&quot;S$&quot;* #,##0.00_-;_-&quot;S$&quot;* &quot;-&quot;??_-;_-@_-"/>
    <numFmt numFmtId="187" formatCode="#,##0_)\x;\(#,##0\)\x;0_)\x;@_)_x"/>
    <numFmt numFmtId="188" formatCode="#,##0.0_);\(#,##0.0\);#,##0.0_);@_)"/>
    <numFmt numFmtId="189" formatCode="&quot;$&quot;_(#,##0.00_);&quot;$&quot;\(#,##0.00\);&quot;$&quot;_(0.00_);@_)"/>
    <numFmt numFmtId="190" formatCode="#,##0.00_);\(#,##0.00\);0.00_);@_)"/>
    <numFmt numFmtId="191" formatCode="\€_(#,##0.00_);\€\(#,##0.00\);\€_(0.00_);@_)"/>
    <numFmt numFmtId="192" formatCode="0.0_)\%;\(0.0\)\%;0.0_)\%;@_)_%"/>
    <numFmt numFmtId="193" formatCode="#,##0.0_)_%;\(#,##0.0\)_%;0.0_)_%;@_)_%"/>
    <numFmt numFmtId="194" formatCode="#,##0_)_x;\(#,##0\)_x;0_)_x;@_)_x"/>
    <numFmt numFmtId="195" formatCode="_ * #,##0.00_ ;_ * \-#,##0.00_ ;_ * &quot;-&quot;??_ ;_ @_ "/>
    <numFmt numFmtId="196" formatCode="#,##0;\-#,##0;&quot;-&quot;"/>
    <numFmt numFmtId="197" formatCode="0.000_)"/>
    <numFmt numFmtId="198" formatCode="_-&quot;$&quot;* #,##0_-;\-&quot;$&quot;* #,##0_-;_-&quot;$&quot;* &quot;-&quot;_-;_-@_-"/>
    <numFmt numFmtId="199" formatCode="_-&quot;$&quot;* #,##0.00_-;\-&quot;$&quot;* #,##0.00_-;_-&quot;$&quot;* &quot;-&quot;??_-;_-@_-"/>
    <numFmt numFmtId="200" formatCode="#,##0\ &quot;F&quot;;[Red]\-#,##0\ &quot;F&quot;"/>
    <numFmt numFmtId="201" formatCode="#,##0.00\ &quot;F&quot;;[Red]\-#,##0.00\ &quot;F&quot;"/>
    <numFmt numFmtId="202" formatCode="#,##0&quot;£&quot;_);[Red]\(#,##0&quot;£&quot;\)"/>
    <numFmt numFmtId="203" formatCode="dd\-mmm\-yy_)"/>
    <numFmt numFmtId="204" formatCode="&quot;$&quot;#,##0\ ;\(&quot;$&quot;#,##0\)"/>
    <numFmt numFmtId="205" formatCode="#,##0.0_);\(#,##0.0\)"/>
    <numFmt numFmtId="206" formatCode="General_)"/>
    <numFmt numFmtId="207" formatCode="&quot;?&quot;#,##0;[Red]\-&quot;?&quot;#,##0"/>
    <numFmt numFmtId="208" formatCode="#,##0.00&quot; F&quot;_);\(#,##0.00&quot; F&quot;\)"/>
    <numFmt numFmtId="209" formatCode="0.0&quot;  &quot;"/>
    <numFmt numFmtId="210" formatCode="#,##0&quot; F&quot;_);[Red]\(#,##0&quot; F&quot;\)"/>
    <numFmt numFmtId="211" formatCode="#,##0.000_);\(#,##0.000\)"/>
    <numFmt numFmtId="212" formatCode="_(* #,##0.0_);_(* \(#,##0.00\);_(* &quot;-&quot;??_);_(@_)"/>
    <numFmt numFmtId="213" formatCode="_-[$€-2]\ * #,##0.00_-;\-[$€-2]\ * #,##0.00_-;_-[$€-2]\ * &quot;-&quot;??_-"/>
    <numFmt numFmtId="214" formatCode="&quot;$&quot;#,\);\(&quot;$&quot;#,##0\)"/>
    <numFmt numFmtId="215" formatCode="&quot;$&quot;#,;\(&quot;$&quot;#,\)"/>
    <numFmt numFmtId="216" formatCode="\60\4\7\:"/>
    <numFmt numFmtId="217" formatCode="&quot;$&quot;#,\);\(&quot;$&quot;#,\)"/>
    <numFmt numFmtId="218" formatCode="_-&quot;\&quot;* #,##0_-;\-&quot;\&quot;* #,##0_-;_-&quot;\&quot;* &quot;-&quot;_-;_-@_-"/>
    <numFmt numFmtId="219" formatCode="_-&quot;\&quot;* #,##0.00_-;\-&quot;\&quot;* #,##0.00_-;_-&quot;\&quot;* &quot;-&quot;??_-;_-@_-"/>
    <numFmt numFmtId="220" formatCode="#,##0.00\ &quot;Esc.&quot;;[Red]\-#,##0.00\ &quot;Esc.&quot;"/>
    <numFmt numFmtId="221" formatCode="_-* #,##0\ _E_s_c_._-;\-* #,##0\ _E_s_c_._-;_-* &quot;-&quot;\ _E_s_c_._-;_-@_-"/>
    <numFmt numFmtId="222" formatCode="_-&quot;?&quot;* #,##0_-;\-&quot;?&quot;* #,##0_-;_-&quot;?&quot;* &quot;-&quot;_-;_-@_-"/>
    <numFmt numFmtId="223" formatCode="_-&quot;?&quot;* #,##0.00_-;\-&quot;?&quot;* #,##0.00_-;_-&quot;?&quot;* &quot;-&quot;??_-;_-@_-"/>
    <numFmt numFmtId="224" formatCode="_ * #,##0_)\ _฿_ ;_ * \(#,##0\)\ _฿_ ;_ * &quot;-&quot;_)\ _฿_ ;_ @_ "/>
    <numFmt numFmtId="225" formatCode="#.\ \ "/>
    <numFmt numFmtId="226" formatCode="##.\ \ "/>
    <numFmt numFmtId="227" formatCode="* \(#,##0\);* #,##0_);&quot;-&quot;??_);@"/>
    <numFmt numFmtId="228" formatCode="* #,##0_);* \(#,##0\);&quot;-&quot;??_);@"/>
    <numFmt numFmtId="229" formatCode="&quot;฿&quot;\t#,##0_);[Red]\(&quot;฿&quot;\t#,##0\)"/>
    <numFmt numFmtId="230" formatCode="#,##0.0%;[Red]\(#,##0.0%\)"/>
    <numFmt numFmtId="231" formatCode="&quot;$&quot;#,##0_);\(&quot;$&quot;#,##0.0\)"/>
    <numFmt numFmtId="232" formatCode="_(* #,##0.00000_);_(* \(#,##0.00000\);_(* &quot;-&quot;_);_(@_)"/>
    <numFmt numFmtId="233" formatCode="_(* #,##0.0000_);_(* \(#,##0.0000\);_(* &quot;-&quot;??_);_(@_)"/>
    <numFmt numFmtId="234" formatCode="_(* #,##0.00_);_(* \(#,##0.00\);_(* &quot;-&quot;_);_(@_)"/>
  </numFmts>
  <fonts count="1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i/>
      <sz val="15"/>
      <name val="Angsana New"/>
      <family val="1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6"/>
      <color theme="1"/>
      <name val="Browallia New"/>
      <family val="2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  <font>
      <u/>
      <sz val="15"/>
      <color theme="1"/>
      <name val="Angsana New"/>
      <family val="1"/>
    </font>
    <font>
      <i/>
      <sz val="16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70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0" fillId="0" borderId="0"/>
    <xf numFmtId="0" fontId="28" fillId="0" borderId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0" fontId="47" fillId="0" borderId="0"/>
    <xf numFmtId="176" fontId="2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69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223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9" fontId="11" fillId="0" borderId="0" applyFont="0" applyFill="0" applyBorder="0" applyAlignment="0" applyProtection="0"/>
    <xf numFmtId="177" fontId="28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49" fillId="0" borderId="0"/>
    <xf numFmtId="168" fontId="11" fillId="0" borderId="0" applyFont="0" applyFill="0" applyBorder="0" applyAlignment="0" applyProtection="0"/>
    <xf numFmtId="17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28" fillId="0" borderId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50" fillId="0" borderId="0" applyNumberFormat="0" applyFill="0" applyBorder="0" applyAlignment="0" applyProtection="0"/>
    <xf numFmtId="0" fontId="28" fillId="33" borderId="0" applyNumberFormat="0" applyFont="0" applyAlignment="0" applyProtection="0"/>
    <xf numFmtId="0" fontId="28" fillId="33" borderId="0" applyNumberFormat="0" applyFont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09" fillId="0" borderId="0"/>
    <xf numFmtId="0" fontId="28" fillId="0" borderId="0" applyNumberFormat="0" applyFill="0" applyBorder="0" applyAlignment="0" applyProtection="0"/>
    <xf numFmtId="0" fontId="28" fillId="0" borderId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4" fontId="28" fillId="0" borderId="0" applyFont="0" applyFill="0" applyBorder="0" applyProtection="0">
      <alignment horizontal="right"/>
    </xf>
    <xf numFmtId="194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53" fillId="0" borderId="15" applyNumberFormat="0" applyFill="0" applyAlignment="0" applyProtection="0"/>
    <xf numFmtId="0" fontId="54" fillId="0" borderId="1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224" fontId="57" fillId="0" borderId="0" applyFont="0" applyFill="0" applyBorder="0" applyAlignment="0" applyProtection="0"/>
    <xf numFmtId="179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1" fillId="0" borderId="0"/>
    <xf numFmtId="0" fontId="11" fillId="0" borderId="0"/>
    <xf numFmtId="0" fontId="57" fillId="0" borderId="0" applyFont="0" applyFill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111" fillId="34" borderId="0" applyNumberFormat="0" applyBorder="0" applyAlignment="0" applyProtection="0"/>
    <xf numFmtId="0" fontId="111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7" borderId="0" applyNumberFormat="0" applyBorder="0" applyAlignment="0" applyProtection="0"/>
    <xf numFmtId="0" fontId="111" fillId="38" borderId="0" applyNumberFormat="0" applyBorder="0" applyAlignment="0" applyProtection="0"/>
    <xf numFmtId="0" fontId="111" fillId="39" borderId="0" applyNumberFormat="0" applyBorder="0" applyAlignment="0" applyProtection="0"/>
    <xf numFmtId="230" fontId="28" fillId="0" borderId="0" applyProtection="0">
      <protection locked="0"/>
    </xf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111" fillId="41" borderId="0" applyNumberFormat="0" applyBorder="0" applyAlignment="0" applyProtection="0"/>
    <xf numFmtId="0" fontId="111" fillId="42" borderId="0" applyNumberFormat="0" applyBorder="0" applyAlignment="0" applyProtection="0"/>
    <xf numFmtId="0" fontId="111" fillId="43" borderId="0" applyNumberFormat="0" applyBorder="0" applyAlignment="0" applyProtection="0"/>
    <xf numFmtId="0" fontId="111" fillId="37" borderId="0" applyNumberFormat="0" applyBorder="0" applyAlignment="0" applyProtection="0"/>
    <xf numFmtId="0" fontId="111" fillId="41" borderId="0" applyNumberFormat="0" applyBorder="0" applyAlignment="0" applyProtection="0"/>
    <xf numFmtId="0" fontId="111" fillId="44" borderId="0" applyNumberFormat="0" applyBorder="0" applyAlignment="0" applyProtection="0"/>
    <xf numFmtId="43" fontId="112" fillId="0" borderId="17">
      <alignment horizontal="right" vertical="center"/>
    </xf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113" fillId="45" borderId="0" applyNumberFormat="0" applyBorder="0" applyAlignment="0" applyProtection="0"/>
    <xf numFmtId="0" fontId="113" fillId="42" borderId="0" applyNumberFormat="0" applyBorder="0" applyAlignment="0" applyProtection="0"/>
    <xf numFmtId="0" fontId="113" fillId="4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9" fontId="57" fillId="0" borderId="0"/>
    <xf numFmtId="0" fontId="98" fillId="0" borderId="0" applyFont="0" applyFill="0" applyBorder="0" applyAlignment="0" applyProtection="0"/>
    <xf numFmtId="0" fontId="114" fillId="0" borderId="18">
      <alignment horizontal="center"/>
    </xf>
    <xf numFmtId="0" fontId="115" fillId="0" borderId="0"/>
    <xf numFmtId="0" fontId="115" fillId="0" borderId="19" applyFill="0">
      <alignment horizontal="center"/>
      <protection locked="0"/>
    </xf>
    <xf numFmtId="0" fontId="114" fillId="0" borderId="0" applyFill="0">
      <alignment horizontal="center"/>
      <protection locked="0"/>
    </xf>
    <xf numFmtId="0" fontId="114" fillId="49" borderId="0"/>
    <xf numFmtId="0" fontId="114" fillId="0" borderId="0">
      <protection locked="0"/>
    </xf>
    <xf numFmtId="0" fontId="114" fillId="0" borderId="0"/>
    <xf numFmtId="225" fontId="114" fillId="0" borderId="0"/>
    <xf numFmtId="226" fontId="114" fillId="0" borderId="0"/>
    <xf numFmtId="0" fontId="115" fillId="50" borderId="0">
      <alignment horizontal="right"/>
    </xf>
    <xf numFmtId="0" fontId="114" fillId="0" borderId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4" borderId="0" applyNumberFormat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62" fillId="0" borderId="0">
      <alignment horizontal="center" wrapText="1"/>
      <protection locked="0"/>
    </xf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2" fillId="0" borderId="0"/>
    <xf numFmtId="0" fontId="34" fillId="35" borderId="0" applyNumberFormat="0" applyBorder="0" applyAlignment="0" applyProtection="0"/>
    <xf numFmtId="0" fontId="152" fillId="0" borderId="0"/>
    <xf numFmtId="0" fontId="163" fillId="0" borderId="0" applyNumberFormat="0" applyFill="0" applyBorder="0" applyAlignment="0" applyProtection="0"/>
    <xf numFmtId="5" fontId="58" fillId="0" borderId="20" applyAlignment="0" applyProtection="0"/>
    <xf numFmtId="0" fontId="116" fillId="0" borderId="0"/>
    <xf numFmtId="196" fontId="51" fillId="0" borderId="0" applyFill="0" applyBorder="0" applyAlignment="0"/>
    <xf numFmtId="206" fontId="32" fillId="0" borderId="0" applyFill="0" applyBorder="0" applyAlignment="0"/>
    <xf numFmtId="173" fontId="32" fillId="0" borderId="0" applyFill="0" applyBorder="0" applyAlignment="0"/>
    <xf numFmtId="205" fontId="59" fillId="0" borderId="0" applyFill="0" applyBorder="0" applyAlignment="0"/>
    <xf numFmtId="211" fontId="59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35" fillId="40" borderId="21" applyNumberFormat="0" applyAlignment="0" applyProtection="0"/>
    <xf numFmtId="0" fontId="153" fillId="0" borderId="0">
      <alignment horizontal="left"/>
    </xf>
    <xf numFmtId="0" fontId="154" fillId="0" borderId="0">
      <alignment horizontal="left"/>
    </xf>
    <xf numFmtId="3" fontId="82" fillId="0" borderId="18"/>
    <xf numFmtId="0" fontId="36" fillId="55" borderId="22" applyNumberFormat="0" applyAlignment="0" applyProtection="0"/>
    <xf numFmtId="0" fontId="164" fillId="56" borderId="23">
      <alignment horizontal="center" wrapText="1"/>
    </xf>
    <xf numFmtId="43" fontId="28" fillId="0" borderId="0" applyFont="0" applyFill="0" applyBorder="0" applyAlignment="0" applyProtection="0"/>
    <xf numFmtId="0" fontId="60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212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70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1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8" fillId="0" borderId="0" applyFont="0" applyFill="0" applyBorder="0" applyAlignment="0" applyProtection="0"/>
    <xf numFmtId="186" fontId="62" fillId="0" borderId="0"/>
    <xf numFmtId="3" fontId="63" fillId="0" borderId="0" applyFont="0" applyFill="0" applyBorder="0" applyAlignment="0" applyProtection="0"/>
    <xf numFmtId="0" fontId="117" fillId="0" borderId="0"/>
    <xf numFmtId="0" fontId="84" fillId="0" borderId="0"/>
    <xf numFmtId="0" fontId="118" fillId="0" borderId="0" applyNumberFormat="0" applyFill="0" applyBorder="0" applyAlignment="0" applyProtection="0"/>
    <xf numFmtId="0" fontId="117" fillId="0" borderId="0"/>
    <xf numFmtId="0" fontId="84" fillId="0" borderId="0"/>
    <xf numFmtId="0" fontId="64" fillId="0" borderId="0" applyNumberFormat="0" applyAlignment="0">
      <alignment horizontal="left"/>
    </xf>
    <xf numFmtId="227" fontId="79" fillId="0" borderId="0" applyFill="0" applyBorder="0" applyProtection="0"/>
    <xf numFmtId="0" fontId="60" fillId="0" borderId="0"/>
    <xf numFmtId="0" fontId="60" fillId="0" borderId="0"/>
    <xf numFmtId="198" fontId="165" fillId="0" borderId="24" applyBorder="0"/>
    <xf numFmtId="206" fontId="32" fillId="0" borderId="0" applyFont="0" applyFill="0" applyBorder="0" applyAlignment="0" applyProtection="0"/>
    <xf numFmtId="231" fontId="28" fillId="0" borderId="0">
      <protection locked="0"/>
    </xf>
    <xf numFmtId="204" fontId="63" fillId="0" borderId="0" applyFont="0" applyFill="0" applyBorder="0" applyAlignment="0" applyProtection="0"/>
    <xf numFmtId="184" fontId="62" fillId="0" borderId="0"/>
    <xf numFmtId="208" fontId="28" fillId="0" borderId="0"/>
    <xf numFmtId="208" fontId="28" fillId="0" borderId="0"/>
    <xf numFmtId="0" fontId="155" fillId="0" borderId="0"/>
    <xf numFmtId="0" fontId="156" fillId="0" borderId="0"/>
    <xf numFmtId="0" fontId="65" fillId="57" borderId="0" applyNumberFormat="0" applyFont="0" applyFill="0" applyBorder="0" applyProtection="0">
      <alignment horizontal="left"/>
    </xf>
    <xf numFmtId="0" fontId="156" fillId="0" borderId="25"/>
    <xf numFmtId="0" fontId="63" fillId="0" borderId="0" applyFont="0" applyFill="0" applyBorder="0" applyAlignment="0" applyProtection="0"/>
    <xf numFmtId="14" fontId="51" fillId="0" borderId="0" applyFill="0" applyBorder="0" applyAlignment="0"/>
    <xf numFmtId="0" fontId="28" fillId="0" borderId="0" applyFont="0" applyFill="0" applyBorder="0" applyAlignment="0" applyProtection="0"/>
    <xf numFmtId="228" fontId="79" fillId="0" borderId="0" applyFill="0" applyBorder="0" applyProtection="0"/>
    <xf numFmtId="38" fontId="66" fillId="0" borderId="4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9" fillId="0" borderId="0">
      <protection locked="0"/>
    </xf>
    <xf numFmtId="185" fontId="62" fillId="0" borderId="0"/>
    <xf numFmtId="0" fontId="120" fillId="0" borderId="0">
      <protection locked="0"/>
    </xf>
    <xf numFmtId="0" fontId="120" fillId="0" borderId="0">
      <protection locked="0"/>
    </xf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67" fillId="0" borderId="0" applyNumberFormat="0" applyAlignment="0">
      <alignment horizontal="left"/>
    </xf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2" fontId="63" fillId="0" borderId="0" applyFont="0" applyFill="0" applyBorder="0" applyAlignment="0" applyProtection="0"/>
    <xf numFmtId="182" fontId="29" fillId="0" borderId="0">
      <alignment horizontal="right"/>
    </xf>
    <xf numFmtId="17" fontId="28" fillId="0" borderId="0">
      <alignment horizontal="left"/>
    </xf>
    <xf numFmtId="17" fontId="28" fillId="0" borderId="0">
      <alignment horizontal="left"/>
    </xf>
    <xf numFmtId="0" fontId="38" fillId="36" borderId="0" applyNumberFormat="0" applyBorder="0" applyAlignment="0" applyProtection="0"/>
    <xf numFmtId="38" fontId="30" fillId="57" borderId="0" applyNumberFormat="0" applyBorder="0" applyAlignment="0" applyProtection="0"/>
    <xf numFmtId="38" fontId="30" fillId="57" borderId="0" applyNumberFormat="0" applyBorder="0" applyAlignment="0" applyProtection="0"/>
    <xf numFmtId="0" fontId="166" fillId="49" borderId="0"/>
    <xf numFmtId="0" fontId="68" fillId="0" borderId="26" applyNumberFormat="0" applyAlignment="0" applyProtection="0">
      <alignment horizontal="left" vertical="center"/>
    </xf>
    <xf numFmtId="0" fontId="68" fillId="0" borderId="5">
      <alignment horizontal="left" vertical="center"/>
    </xf>
    <xf numFmtId="183" fontId="69" fillId="56" borderId="0">
      <alignment horizontal="left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167" fillId="0" borderId="19">
      <alignment horizontal="center"/>
    </xf>
    <xf numFmtId="0" fontId="167" fillId="0" borderId="0">
      <alignment horizontal="center"/>
    </xf>
    <xf numFmtId="0" fontId="73" fillId="56" borderId="0">
      <alignment horizontal="left" wrapText="1" indent="2"/>
    </xf>
    <xf numFmtId="207" fontId="28" fillId="0" borderId="0" applyBorder="0" applyAlignment="0"/>
    <xf numFmtId="10" fontId="30" fillId="56" borderId="18" applyNumberFormat="0" applyBorder="0" applyAlignment="0" applyProtection="0"/>
    <xf numFmtId="10" fontId="30" fillId="56" borderId="18" applyNumberFormat="0" applyBorder="0" applyAlignment="0" applyProtection="0"/>
    <xf numFmtId="0" fontId="40" fillId="40" borderId="21" applyNumberFormat="0" applyAlignment="0" applyProtection="0"/>
    <xf numFmtId="0" fontId="40" fillId="40" borderId="21" applyNumberFormat="0" applyAlignment="0" applyProtection="0"/>
    <xf numFmtId="209" fontId="28" fillId="0" borderId="0"/>
    <xf numFmtId="209" fontId="28" fillId="0" borderId="0"/>
    <xf numFmtId="174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7" fillId="58" borderId="25"/>
    <xf numFmtId="0" fontId="79" fillId="0" borderId="0" applyNumberFormat="0" applyFont="0" applyFill="0" applyBorder="0" applyProtection="0">
      <alignment horizontal="left" vertical="center"/>
    </xf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41" fillId="0" borderId="30" applyNumberFormat="0" applyFill="0" applyAlignment="0" applyProtection="0"/>
    <xf numFmtId="0" fontId="80" fillId="0" borderId="0"/>
    <xf numFmtId="0" fontId="62" fillId="0" borderId="0"/>
    <xf numFmtId="0" fontId="80" fillId="0" borderId="0"/>
    <xf numFmtId="0" fontId="62" fillId="0" borderId="0"/>
    <xf numFmtId="0" fontId="81" fillId="0" borderId="0"/>
    <xf numFmtId="229" fontId="46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6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00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0" fontId="119" fillId="0" borderId="0">
      <protection locked="0"/>
    </xf>
    <xf numFmtId="0" fontId="79" fillId="0" borderId="0"/>
    <xf numFmtId="0" fontId="42" fillId="33" borderId="0" applyNumberFormat="0" applyBorder="0" applyAlignment="0" applyProtection="0"/>
    <xf numFmtId="37" fontId="83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80" fillId="0" borderId="0"/>
    <xf numFmtId="0" fontId="62" fillId="0" borderId="0"/>
    <xf numFmtId="0" fontId="62" fillId="0" borderId="0"/>
    <xf numFmtId="181" fontId="57" fillId="0" borderId="0"/>
    <xf numFmtId="0" fontId="84" fillId="0" borderId="0"/>
    <xf numFmtId="0" fontId="84" fillId="0" borderId="0"/>
    <xf numFmtId="0" fontId="84" fillId="0" borderId="0"/>
    <xf numFmtId="0" fontId="60" fillId="0" borderId="0"/>
    <xf numFmtId="0" fontId="84" fillId="0" borderId="0"/>
    <xf numFmtId="0" fontId="84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8" fillId="0" borderId="0"/>
    <xf numFmtId="0" fontId="28" fillId="0" borderId="0"/>
    <xf numFmtId="0" fontId="172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210" fontId="28" fillId="0" borderId="0"/>
    <xf numFmtId="210" fontId="28" fillId="0" borderId="0"/>
    <xf numFmtId="0" fontId="122" fillId="0" borderId="0"/>
    <xf numFmtId="0" fontId="11" fillId="0" borderId="0"/>
    <xf numFmtId="0" fontId="27" fillId="59" borderId="31" applyNumberFormat="0" applyFont="0" applyAlignment="0" applyProtection="0"/>
    <xf numFmtId="224" fontId="57" fillId="0" borderId="0" applyFont="0" applyFill="0" applyBorder="0" applyAlignment="0" applyProtection="0"/>
    <xf numFmtId="0" fontId="43" fillId="40" borderId="32" applyNumberFormat="0" applyAlignment="0" applyProtection="0"/>
    <xf numFmtId="40" fontId="85" fillId="60" borderId="0">
      <alignment horizontal="right"/>
    </xf>
    <xf numFmtId="0" fontId="86" fillId="60" borderId="0">
      <alignment horizontal="right"/>
    </xf>
    <xf numFmtId="0" fontId="87" fillId="60" borderId="33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124" fillId="61" borderId="0"/>
    <xf numFmtId="0" fontId="124" fillId="62" borderId="0"/>
    <xf numFmtId="0" fontId="89" fillId="0" borderId="0">
      <alignment horizontal="center"/>
    </xf>
    <xf numFmtId="0" fontId="90" fillId="0" borderId="0">
      <alignment horizontal="center"/>
    </xf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4" fontId="162" fillId="0" borderId="0">
      <alignment horizontal="center" wrapText="1"/>
      <protection locked="0"/>
    </xf>
    <xf numFmtId="211" fontId="59" fillId="0" borderId="0" applyFont="0" applyFill="0" applyBorder="0" applyAlignment="0" applyProtection="0"/>
    <xf numFmtId="216" fontId="32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2" fillId="0" borderId="34" applyNumberFormat="0" applyBorder="0"/>
    <xf numFmtId="3" fontId="125" fillId="0" borderId="0" applyNumberFormat="0" applyFill="0" applyBorder="0" applyAlignment="0" applyProtection="0"/>
    <xf numFmtId="0" fontId="119" fillId="0" borderId="0">
      <protection locked="0"/>
    </xf>
    <xf numFmtId="9" fontId="28" fillId="0" borderId="0" applyFont="0" applyFill="0" applyBorder="0" applyAlignment="0" applyProtection="0"/>
    <xf numFmtId="212" fontId="32" fillId="0" borderId="0" applyFill="0" applyBorder="0" applyAlignment="0"/>
    <xf numFmtId="206" fontId="32" fillId="0" borderId="0" applyFill="0" applyBorder="0" applyAlignment="0"/>
    <xf numFmtId="212" fontId="32" fillId="0" borderId="0" applyFill="0" applyBorder="0" applyAlignment="0"/>
    <xf numFmtId="214" fontId="59" fillId="0" borderId="0" applyFill="0" applyBorder="0" applyAlignment="0"/>
    <xf numFmtId="206" fontId="32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58" fillId="0" borderId="19">
      <alignment horizontal="center"/>
    </xf>
    <xf numFmtId="3" fontId="66" fillId="0" borderId="0" applyFont="0" applyFill="0" applyBorder="0" applyAlignment="0" applyProtection="0"/>
    <xf numFmtId="0" fontId="66" fillId="63" borderId="0" applyNumberFormat="0" applyFont="0" applyBorder="0" applyAlignment="0" applyProtection="0"/>
    <xf numFmtId="37" fontId="91" fillId="0" borderId="0"/>
    <xf numFmtId="0" fontId="57" fillId="0" borderId="0" applyFont="0" applyFill="0" applyBorder="0" applyAlignment="0" applyProtection="0"/>
    <xf numFmtId="1" fontId="28" fillId="0" borderId="35" applyNumberFormat="0" applyFill="0" applyAlignment="0" applyProtection="0">
      <alignment horizontal="center" vertical="center"/>
    </xf>
    <xf numFmtId="1" fontId="28" fillId="0" borderId="35" applyNumberFormat="0" applyFill="0" applyAlignment="0" applyProtection="0">
      <alignment horizontal="center" vertical="center"/>
    </xf>
    <xf numFmtId="0" fontId="158" fillId="0" borderId="0">
      <alignment horizontal="left"/>
    </xf>
    <xf numFmtId="0" fontId="168" fillId="64" borderId="0" applyNumberFormat="0" applyFont="0" applyBorder="0" applyAlignment="0">
      <alignment horizontal="center"/>
    </xf>
    <xf numFmtId="0" fontId="155" fillId="0" borderId="0"/>
    <xf numFmtId="0" fontId="156" fillId="0" borderId="0"/>
    <xf numFmtId="202" fontId="28" fillId="0" borderId="0" applyNumberFormat="0" applyFill="0" applyBorder="0" applyAlignment="0" applyProtection="0">
      <alignment horizontal="left"/>
    </xf>
    <xf numFmtId="38" fontId="126" fillId="0" borderId="0"/>
    <xf numFmtId="4" fontId="127" fillId="65" borderId="0" applyNumberFormat="0" applyProtection="0">
      <alignment horizontal="left" vertical="center" wrapText="1" indent="1"/>
    </xf>
    <xf numFmtId="4" fontId="128" fillId="66" borderId="36" applyNumberFormat="0" applyProtection="0">
      <alignment horizontal="right" vertical="center"/>
    </xf>
    <xf numFmtId="4" fontId="129" fillId="66" borderId="36" applyNumberFormat="0" applyProtection="0">
      <alignment horizontal="right" vertical="center"/>
    </xf>
    <xf numFmtId="4" fontId="127" fillId="41" borderId="36" applyNumberFormat="0" applyProtection="0">
      <alignment horizontal="left" vertical="center" wrapText="1" indent="1"/>
    </xf>
    <xf numFmtId="4" fontId="130" fillId="66" borderId="36" applyNumberFormat="0" applyProtection="0">
      <alignment horizontal="right" vertical="center"/>
    </xf>
    <xf numFmtId="38" fontId="79" fillId="0" borderId="0" applyNumberFormat="0" applyFont="0" applyFill="0" applyBorder="0" applyAlignment="0"/>
    <xf numFmtId="0" fontId="168" fillId="1" borderId="5" applyNumberFormat="0" applyFont="0" applyAlignment="0">
      <alignment horizontal="center"/>
    </xf>
    <xf numFmtId="0" fontId="169" fillId="0" borderId="0" applyNumberFormat="0" applyFill="0" applyBorder="0" applyAlignment="0">
      <alignment horizontal="center"/>
    </xf>
    <xf numFmtId="12" fontId="131" fillId="0" borderId="18">
      <alignment horizontal="center"/>
    </xf>
    <xf numFmtId="0" fontId="28" fillId="0" borderId="0"/>
    <xf numFmtId="0" fontId="28" fillId="0" borderId="0"/>
    <xf numFmtId="0" fontId="28" fillId="0" borderId="0">
      <alignment vertical="top"/>
    </xf>
    <xf numFmtId="0" fontId="11" fillId="0" borderId="0" applyNumberFormat="0" applyBorder="0">
      <alignment vertical="center"/>
    </xf>
    <xf numFmtId="0" fontId="93" fillId="56" borderId="0">
      <alignment wrapText="1"/>
    </xf>
    <xf numFmtId="40" fontId="94" fillId="0" borderId="0" applyBorder="0">
      <alignment horizontal="right"/>
    </xf>
    <xf numFmtId="0" fontId="155" fillId="0" borderId="25"/>
    <xf numFmtId="0" fontId="156" fillId="0" borderId="25"/>
    <xf numFmtId="0" fontId="28" fillId="0" borderId="35" applyNumberFormat="0" applyFont="0" applyFill="0" applyAlignment="0" applyProtection="0"/>
    <xf numFmtId="0" fontId="28" fillId="0" borderId="35" applyNumberFormat="0" applyFont="0" applyFill="0" applyAlignment="0" applyProtection="0"/>
    <xf numFmtId="49" fontId="51" fillId="0" borderId="0" applyFill="0" applyBorder="0" applyAlignment="0"/>
    <xf numFmtId="217" fontId="59" fillId="0" borderId="0" applyFill="0" applyBorder="0" applyAlignment="0"/>
    <xf numFmtId="215" fontId="59" fillId="0" borderId="0" applyFill="0" applyBorder="0" applyAlignment="0"/>
    <xf numFmtId="40" fontId="132" fillId="0" borderId="0"/>
    <xf numFmtId="0" fontId="159" fillId="67" borderId="0"/>
    <xf numFmtId="0" fontId="160" fillId="67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3" fontId="95" fillId="0" borderId="0" applyNumberFormat="0">
      <alignment horizontal="right"/>
    </xf>
    <xf numFmtId="0" fontId="63" fillId="0" borderId="38" applyNumberFormat="0" applyFont="0" applyFill="0" applyAlignment="0" applyProtection="0"/>
    <xf numFmtId="0" fontId="157" fillId="0" borderId="39"/>
    <xf numFmtId="0" fontId="161" fillId="0" borderId="39"/>
    <xf numFmtId="0" fontId="157" fillId="0" borderId="25"/>
    <xf numFmtId="0" fontId="161" fillId="0" borderId="25"/>
    <xf numFmtId="6" fontId="82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4" fillId="55" borderId="22" applyNumberFormat="0" applyAlignment="0" applyProtection="0"/>
    <xf numFmtId="0" fontId="135" fillId="0" borderId="30" applyNumberFormat="0" applyFill="0" applyAlignment="0" applyProtection="0"/>
    <xf numFmtId="0" fontId="136" fillId="35" borderId="0" applyNumberFormat="0" applyBorder="0" applyAlignment="0" applyProtection="0"/>
    <xf numFmtId="0" fontId="123" fillId="40" borderId="32" applyNumberFormat="0" applyAlignment="0" applyProtection="0"/>
    <xf numFmtId="0" fontId="137" fillId="40" borderId="21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9" fontId="141" fillId="0" borderId="0" applyFont="0" applyFill="0" applyBorder="0" applyAlignment="0" applyProtection="0"/>
    <xf numFmtId="0" fontId="142" fillId="36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33" fillId="0" borderId="0"/>
    <xf numFmtId="0" fontId="11" fillId="0" borderId="0"/>
    <xf numFmtId="0" fontId="121" fillId="39" borderId="21" applyNumberFormat="0" applyAlignment="0" applyProtection="0"/>
    <xf numFmtId="0" fontId="144" fillId="33" borderId="0" applyNumberFormat="0" applyBorder="0" applyAlignment="0" applyProtection="0"/>
    <xf numFmtId="0" fontId="145" fillId="0" borderId="37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18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37" fontId="62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3" fillId="54" borderId="0" applyNumberFormat="0" applyBorder="0" applyAlignment="0" applyProtection="0"/>
    <xf numFmtId="0" fontId="57" fillId="59" borderId="31" applyNumberFormat="0" applyFont="0" applyAlignment="0" applyProtection="0"/>
    <xf numFmtId="0" fontId="146" fillId="0" borderId="27" applyNumberFormat="0" applyFill="0" applyAlignment="0" applyProtection="0"/>
    <xf numFmtId="0" fontId="147" fillId="0" borderId="28" applyNumberFormat="0" applyFill="0" applyAlignment="0" applyProtection="0"/>
    <xf numFmtId="0" fontId="148" fillId="0" borderId="29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224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01" fillId="0" borderId="0" applyFont="0" applyFill="0" applyBorder="0" applyAlignment="0" applyProtection="0"/>
    <xf numFmtId="220" fontId="104" fillId="0" borderId="0" applyFont="0" applyFill="0" applyBorder="0" applyAlignment="0" applyProtection="0"/>
    <xf numFmtId="221" fontId="104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01" fillId="0" borderId="0"/>
    <xf numFmtId="0" fontId="28" fillId="0" borderId="0"/>
    <xf numFmtId="195" fontId="92" fillId="0" borderId="0" applyFont="0" applyFill="0" applyBorder="0" applyAlignment="0" applyProtection="0"/>
    <xf numFmtId="169" fontId="10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06" fillId="0" borderId="0" applyNumberFormat="0" applyFill="0" applyBorder="0" applyAlignment="0" applyProtection="0">
      <alignment vertical="top"/>
      <protection locked="0"/>
    </xf>
    <xf numFmtId="198" fontId="102" fillId="0" borderId="0" applyFont="0" applyFill="0" applyBorder="0" applyAlignment="0" applyProtection="0"/>
    <xf numFmtId="198" fontId="91" fillId="0" borderId="0" applyFont="0" applyFill="0" applyBorder="0" applyAlignment="0" applyProtection="0"/>
    <xf numFmtId="199" fontId="10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8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43" fontId="173" fillId="0" borderId="0" applyFont="0" applyFill="0" applyBorder="0" applyAlignment="0" applyProtection="0"/>
    <xf numFmtId="0" fontId="10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28" fillId="0" borderId="0"/>
    <xf numFmtId="43" fontId="173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8" fillId="0" borderId="0"/>
    <xf numFmtId="0" fontId="174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0" fillId="0" borderId="0" applyFont="0" applyFill="0" applyBorder="0" applyAlignment="0" applyProtection="0"/>
    <xf numFmtId="0" fontId="180" fillId="3" borderId="0" applyNumberFormat="0" applyBorder="0" applyAlignment="0" applyProtection="0"/>
    <xf numFmtId="0" fontId="178" fillId="0" borderId="8" applyNumberFormat="0" applyFill="0" applyAlignment="0" applyProtection="0"/>
    <xf numFmtId="0" fontId="28" fillId="0" borderId="0"/>
    <xf numFmtId="0" fontId="179" fillId="2" borderId="0" applyNumberFormat="0" applyBorder="0" applyAlignment="0" applyProtection="0"/>
    <xf numFmtId="0" fontId="183" fillId="6" borderId="10" applyNumberFormat="0" applyAlignment="0" applyProtection="0"/>
    <xf numFmtId="0" fontId="182" fillId="5" borderId="9" applyNumberFormat="0" applyAlignment="0" applyProtection="0"/>
    <xf numFmtId="0" fontId="177" fillId="0" borderId="7" applyNumberFormat="0" applyFill="0" applyAlignment="0" applyProtection="0"/>
    <xf numFmtId="0" fontId="181" fillId="4" borderId="0" applyNumberFormat="0" applyBorder="0" applyAlignment="0" applyProtection="0"/>
    <xf numFmtId="171" fontId="175" fillId="0" borderId="0" applyFont="0" applyFill="0" applyBorder="0" applyAlignment="0" applyProtection="0"/>
    <xf numFmtId="0" fontId="176" fillId="0" borderId="6" applyNumberFormat="0" applyFill="0" applyAlignment="0" applyProtection="0"/>
    <xf numFmtId="0" fontId="175" fillId="0" borderId="0"/>
    <xf numFmtId="43" fontId="2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7" borderId="12" applyNumberFormat="0" applyAlignment="0" applyProtection="0"/>
    <xf numFmtId="0" fontId="173" fillId="26" borderId="0" applyNumberFormat="0" applyBorder="0" applyAlignment="0" applyProtection="0"/>
    <xf numFmtId="0" fontId="173" fillId="11" borderId="0" applyNumberFormat="0" applyBorder="0" applyAlignment="0" applyProtection="0"/>
    <xf numFmtId="0" fontId="190" fillId="12" borderId="0" applyNumberFormat="0" applyBorder="0" applyAlignment="0" applyProtection="0"/>
    <xf numFmtId="0" fontId="190" fillId="16" borderId="0" applyNumberFormat="0" applyBorder="0" applyAlignment="0" applyProtection="0"/>
    <xf numFmtId="0" fontId="187" fillId="0" borderId="0" applyNumberFormat="0" applyFill="0" applyBorder="0" applyAlignment="0" applyProtection="0"/>
    <xf numFmtId="0" fontId="190" fillId="21" borderId="0" applyNumberFormat="0" applyBorder="0" applyAlignment="0" applyProtection="0"/>
    <xf numFmtId="0" fontId="173" fillId="22" borderId="0" applyNumberFormat="0" applyBorder="0" applyAlignment="0" applyProtection="0"/>
    <xf numFmtId="0" fontId="189" fillId="0" borderId="14" applyNumberFormat="0" applyFill="0" applyAlignment="0" applyProtection="0"/>
    <xf numFmtId="0" fontId="190" fillId="17" borderId="0" applyNumberFormat="0" applyBorder="0" applyAlignment="0" applyProtection="0"/>
    <xf numFmtId="0" fontId="173" fillId="14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84" fillId="6" borderId="9" applyNumberFormat="0" applyAlignment="0" applyProtection="0"/>
    <xf numFmtId="0" fontId="173" fillId="18" borderId="0" applyNumberFormat="0" applyBorder="0" applyAlignment="0" applyProtection="0"/>
    <xf numFmtId="0" fontId="190" fillId="25" borderId="0" applyNumberFormat="0" applyBorder="0" applyAlignment="0" applyProtection="0"/>
    <xf numFmtId="0" fontId="173" fillId="23" borderId="0" applyNumberFormat="0" applyBorder="0" applyAlignment="0" applyProtection="0"/>
    <xf numFmtId="0" fontId="190" fillId="20" borderId="0" applyNumberFormat="0" applyBorder="0" applyAlignment="0" applyProtection="0"/>
    <xf numFmtId="0" fontId="185" fillId="0" borderId="11" applyNumberFormat="0" applyFill="0" applyAlignment="0" applyProtection="0"/>
    <xf numFmtId="0" fontId="173" fillId="10" borderId="0" applyNumberFormat="0" applyBorder="0" applyAlignment="0" applyProtection="0"/>
    <xf numFmtId="0" fontId="190" fillId="24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7" borderId="0" applyNumberFormat="0" applyBorder="0" applyAlignment="0" applyProtection="0"/>
    <xf numFmtId="0" fontId="190" fillId="28" borderId="0" applyNumberFormat="0" applyBorder="0" applyAlignment="0" applyProtection="0"/>
    <xf numFmtId="0" fontId="190" fillId="29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190" fillId="32" borderId="0" applyNumberFormat="0" applyBorder="0" applyAlignment="0" applyProtection="0"/>
    <xf numFmtId="0" fontId="173" fillId="0" borderId="0"/>
    <xf numFmtId="0" fontId="173" fillId="8" borderId="13" applyNumberFormat="0" applyFont="0" applyAlignment="0" applyProtection="0"/>
    <xf numFmtId="43" fontId="173" fillId="0" borderId="0" applyFont="0" applyFill="0" applyBorder="0" applyAlignment="0" applyProtection="0"/>
    <xf numFmtId="0" fontId="173" fillId="0" borderId="0"/>
    <xf numFmtId="0" fontId="173" fillId="8" borderId="13" applyNumberFormat="0" applyFont="0" applyAlignment="0" applyProtection="0"/>
    <xf numFmtId="0" fontId="173" fillId="10" borderId="0" applyNumberFormat="0" applyBorder="0" applyAlignment="0" applyProtection="0"/>
    <xf numFmtId="0" fontId="173" fillId="11" borderId="0" applyNumberFormat="0" applyBorder="0" applyAlignment="0" applyProtection="0"/>
    <xf numFmtId="0" fontId="173" fillId="14" borderId="0" applyNumberFormat="0" applyBorder="0" applyAlignment="0" applyProtection="0"/>
    <xf numFmtId="0" fontId="173" fillId="15" borderId="0" applyNumberFormat="0" applyBorder="0" applyAlignment="0" applyProtection="0"/>
    <xf numFmtId="0" fontId="173" fillId="18" borderId="0" applyNumberFormat="0" applyBorder="0" applyAlignment="0" applyProtection="0"/>
    <xf numFmtId="0" fontId="173" fillId="19" borderId="0" applyNumberFormat="0" applyBorder="0" applyAlignment="0" applyProtection="0"/>
    <xf numFmtId="0" fontId="173" fillId="22" borderId="0" applyNumberFormat="0" applyBorder="0" applyAlignment="0" applyProtection="0"/>
    <xf numFmtId="0" fontId="173" fillId="23" borderId="0" applyNumberFormat="0" applyBorder="0" applyAlignment="0" applyProtection="0"/>
    <xf numFmtId="0" fontId="173" fillId="26" borderId="0" applyNumberFormat="0" applyBorder="0" applyAlignment="0" applyProtection="0"/>
    <xf numFmtId="0" fontId="173" fillId="27" borderId="0" applyNumberFormat="0" applyBorder="0" applyAlignment="0" applyProtection="0"/>
    <xf numFmtId="0" fontId="173" fillId="30" borderId="0" applyNumberFormat="0" applyBorder="0" applyAlignment="0" applyProtection="0"/>
    <xf numFmtId="0" fontId="173" fillId="31" borderId="0" applyNumberFormat="0" applyBorder="0" applyAlignment="0" applyProtection="0"/>
    <xf numFmtId="0" fontId="46" fillId="0" borderId="0"/>
    <xf numFmtId="9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0" fontId="6" fillId="0" borderId="0" xfId="0" applyFont="1" applyAlignment="1">
      <alignment horizontal="center"/>
    </xf>
    <xf numFmtId="41" fontId="3" fillId="0" borderId="0" xfId="0" applyNumberFormat="1" applyFont="1"/>
    <xf numFmtId="0" fontId="6" fillId="0" borderId="0" xfId="0" applyFont="1"/>
    <xf numFmtId="41" fontId="2" fillId="0" borderId="2" xfId="0" applyNumberFormat="1" applyFont="1" applyBorder="1"/>
    <xf numFmtId="41" fontId="3" fillId="0" borderId="3" xfId="0" applyNumberFormat="1" applyFont="1" applyBorder="1"/>
    <xf numFmtId="41" fontId="3" fillId="0" borderId="5" xfId="0" applyNumberFormat="1" applyFont="1" applyBorder="1"/>
    <xf numFmtId="41" fontId="6" fillId="0" borderId="0" xfId="0" applyNumberFormat="1" applyFont="1"/>
    <xf numFmtId="2" fontId="3" fillId="0" borderId="0" xfId="3" applyNumberFormat="1" applyFont="1" applyAlignment="1">
      <alignment vertical="top"/>
    </xf>
    <xf numFmtId="41" fontId="10" fillId="0" borderId="0" xfId="238" applyNumberFormat="1" applyFont="1" applyFill="1" applyAlignment="1">
      <alignment horizontal="right"/>
    </xf>
    <xf numFmtId="41" fontId="10" fillId="0" borderId="2" xfId="238" applyNumberFormat="1" applyFont="1" applyFill="1" applyBorder="1" applyAlignment="1">
      <alignment horizontal="right"/>
    </xf>
    <xf numFmtId="41" fontId="10" fillId="0" borderId="0" xfId="828" applyNumberFormat="1" applyFont="1" applyFill="1" applyAlignment="1">
      <alignment horizontal="right"/>
    </xf>
    <xf numFmtId="41" fontId="10" fillId="0" borderId="2" xfId="828" applyNumberFormat="1" applyFont="1" applyFill="1" applyBorder="1" applyAlignment="1">
      <alignment horizontal="right"/>
    </xf>
    <xf numFmtId="41" fontId="10" fillId="0" borderId="0" xfId="828" applyNumberFormat="1" applyFont="1" applyFill="1" applyBorder="1" applyAlignment="1">
      <alignment horizontal="right"/>
    </xf>
    <xf numFmtId="41" fontId="10" fillId="0" borderId="2" xfId="842" applyNumberFormat="1" applyFont="1" applyFill="1" applyBorder="1" applyAlignment="1">
      <alignment horizontal="right"/>
    </xf>
    <xf numFmtId="41" fontId="10" fillId="0" borderId="0" xfId="842" applyNumberFormat="1" applyFont="1" applyFill="1" applyBorder="1" applyAlignment="1">
      <alignment horizontal="right"/>
    </xf>
    <xf numFmtId="41" fontId="10" fillId="0" borderId="2" xfId="3" applyNumberFormat="1" applyFont="1" applyBorder="1" applyAlignment="1">
      <alignment horizontal="right" vertical="center"/>
    </xf>
    <xf numFmtId="172" fontId="2" fillId="0" borderId="0" xfId="0" applyNumberFormat="1" applyFont="1" applyProtection="1">
      <protection locked="0"/>
    </xf>
    <xf numFmtId="172" fontId="2" fillId="0" borderId="2" xfId="0" applyNumberFormat="1" applyFont="1" applyBorder="1" applyProtection="1">
      <protection locked="0"/>
    </xf>
    <xf numFmtId="172" fontId="2" fillId="0" borderId="3" xfId="0" applyNumberFormat="1" applyFont="1" applyBorder="1" applyProtection="1">
      <protection locked="0"/>
    </xf>
    <xf numFmtId="172" fontId="3" fillId="0" borderId="4" xfId="0" applyNumberFormat="1" applyFont="1" applyBorder="1" applyProtection="1">
      <protection locked="0"/>
    </xf>
    <xf numFmtId="172" fontId="2" fillId="0" borderId="2" xfId="0" applyNumberFormat="1" applyFont="1" applyBorder="1"/>
    <xf numFmtId="172" fontId="2" fillId="0" borderId="0" xfId="0" applyNumberFormat="1" applyFont="1"/>
    <xf numFmtId="232" fontId="3" fillId="0" borderId="0" xfId="0" applyNumberFormat="1" applyFont="1" applyProtection="1">
      <protection locked="0"/>
    </xf>
    <xf numFmtId="172" fontId="6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43" fontId="0" fillId="0" borderId="0" xfId="1" applyFont="1" applyProtection="1"/>
    <xf numFmtId="172" fontId="3" fillId="0" borderId="3" xfId="0" applyNumberFormat="1" applyFont="1" applyBorder="1"/>
    <xf numFmtId="43" fontId="3" fillId="0" borderId="3" xfId="0" applyNumberFormat="1" applyFont="1" applyBorder="1"/>
    <xf numFmtId="172" fontId="3" fillId="0" borderId="3" xfId="1" applyNumberFormat="1" applyFont="1" applyBorder="1" applyProtection="1"/>
    <xf numFmtId="41" fontId="8" fillId="0" borderId="5" xfId="0" applyNumberFormat="1" applyFont="1" applyBorder="1"/>
    <xf numFmtId="43" fontId="3" fillId="0" borderId="5" xfId="0" applyNumberFormat="1" applyFont="1" applyBorder="1"/>
    <xf numFmtId="172" fontId="29" fillId="0" borderId="0" xfId="686" applyNumberFormat="1" applyFont="1" applyFill="1" applyAlignment="1" applyProtection="1">
      <protection locked="0"/>
    </xf>
    <xf numFmtId="234" fontId="0" fillId="0" borderId="0" xfId="0" applyNumberFormat="1" applyProtection="1">
      <protection locked="0"/>
    </xf>
    <xf numFmtId="232" fontId="2" fillId="0" borderId="0" xfId="0" applyNumberFormat="1" applyFont="1" applyProtection="1">
      <protection locked="0"/>
    </xf>
    <xf numFmtId="43" fontId="2" fillId="0" borderId="0" xfId="0" applyNumberFormat="1" applyFont="1" applyProtection="1">
      <protection locked="0"/>
    </xf>
    <xf numFmtId="172" fontId="2" fillId="0" borderId="0" xfId="1" applyNumberFormat="1" applyFont="1" applyProtection="1">
      <protection locked="0"/>
    </xf>
    <xf numFmtId="43" fontId="2" fillId="0" borderId="0" xfId="1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43" fontId="2" fillId="0" borderId="0" xfId="1" applyFont="1" applyFill="1" applyProtection="1"/>
    <xf numFmtId="233" fontId="3" fillId="0" borderId="3" xfId="0" applyNumberFormat="1" applyFont="1" applyBorder="1"/>
    <xf numFmtId="172" fontId="3" fillId="0" borderId="1" xfId="0" applyNumberFormat="1" applyFont="1" applyBorder="1"/>
    <xf numFmtId="172" fontId="3" fillId="0" borderId="0" xfId="0" applyNumberFormat="1" applyFont="1"/>
    <xf numFmtId="172" fontId="3" fillId="0" borderId="5" xfId="0" applyNumberFormat="1" applyFont="1" applyBorder="1"/>
    <xf numFmtId="172" fontId="3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41" fontId="10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  <xf numFmtId="41" fontId="2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1" fontId="3" fillId="0" borderId="0" xfId="0" applyNumberFormat="1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191" fillId="0" borderId="0" xfId="0" applyFont="1" applyProtection="1">
      <protection locked="0"/>
    </xf>
    <xf numFmtId="234" fontId="2" fillId="0" borderId="0" xfId="1" applyNumberFormat="1" applyFont="1" applyProtection="1">
      <protection locked="0"/>
    </xf>
    <xf numFmtId="0" fontId="2" fillId="0" borderId="0" xfId="0" quotePrefix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49" fontId="8" fillId="0" borderId="0" xfId="2" applyNumberFormat="1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2" fontId="3" fillId="0" borderId="0" xfId="3" applyNumberFormat="1" applyFont="1" applyAlignment="1" applyProtection="1">
      <alignment vertical="top"/>
      <protection locked="0"/>
    </xf>
    <xf numFmtId="0" fontId="3" fillId="0" borderId="0" xfId="854" applyFont="1" applyAlignment="1" applyProtection="1">
      <alignment vertical="center" wrapText="1"/>
      <protection locked="0"/>
    </xf>
    <xf numFmtId="0" fontId="10" fillId="0" borderId="0" xfId="837" applyAlignment="1" applyProtection="1">
      <alignment vertical="center"/>
      <protection locked="0"/>
    </xf>
    <xf numFmtId="0" fontId="31" fillId="0" borderId="0" xfId="837" applyFont="1" applyAlignment="1" applyProtection="1">
      <alignment horizontal="center" vertical="center"/>
      <protection locked="0"/>
    </xf>
    <xf numFmtId="0" fontId="5" fillId="0" borderId="0" xfId="837" applyFont="1" applyAlignment="1" applyProtection="1">
      <alignment horizontal="center" vertical="center"/>
      <protection locked="0"/>
    </xf>
    <xf numFmtId="0" fontId="5" fillId="0" borderId="0" xfId="854" applyFont="1" applyAlignment="1" applyProtection="1">
      <alignment horizontal="center" vertical="center"/>
      <protection locked="0"/>
    </xf>
    <xf numFmtId="41" fontId="10" fillId="0" borderId="2" xfId="0" applyNumberFormat="1" applyFont="1" applyBorder="1" applyProtection="1">
      <protection locked="0"/>
    </xf>
    <xf numFmtId="0" fontId="31" fillId="0" borderId="0" xfId="0" applyFont="1" applyProtection="1">
      <protection locked="0"/>
    </xf>
    <xf numFmtId="172" fontId="3" fillId="0" borderId="5" xfId="0" applyNumberFormat="1" applyFont="1" applyBorder="1" applyProtection="1">
      <protection locked="0"/>
    </xf>
    <xf numFmtId="172" fontId="3" fillId="0" borderId="1" xfId="0" applyNumberFormat="1" applyFont="1" applyBorder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870">
    <cellStyle name="??" xfId="38" xr:uid="{E15C4124-5982-44ED-8C8A-6C91315EA7AB}"/>
    <cellStyle name="?? [0.00]_ADMAG" xfId="39" xr:uid="{EC4E32D0-7E52-41EB-A122-02CB093DCE1B}"/>
    <cellStyle name="?? [0]_PERSONAL" xfId="40" xr:uid="{0B8379A2-0B76-49D1-AE51-5E111E417110}"/>
    <cellStyle name="???" xfId="41" xr:uid="{C4D843D9-0D65-4CF8-919A-8FD503357EB3}"/>
    <cellStyle name="???? [0.00]_ADMAG" xfId="42" xr:uid="{8FBFAF95-BBFE-4E8A-93FB-B6427842F325}"/>
    <cellStyle name="?????????????????" xfId="43" xr:uid="{A1B488BC-08D7-40B7-9744-519F78C2821C}"/>
    <cellStyle name="????????????????? [0]_MOGAS97" xfId="44" xr:uid="{C7895875-ACC8-4385-AF17-DBFB9741365B}"/>
    <cellStyle name="??????????????????? [0]_MOGAS97" xfId="45" xr:uid="{B96D0EAE-F329-44F5-A1BC-F7180C07C0AB}"/>
    <cellStyle name="???????????????????_MOGAS97" xfId="46" xr:uid="{7688D69F-DCA3-4505-B2BB-5207F4B1CA69}"/>
    <cellStyle name="?????????????????_MOGAS97" xfId="47" xr:uid="{DEAA7CDA-CB2A-40B7-8A82-9685DF60101B}"/>
    <cellStyle name="????[0]_PLDT" xfId="48" xr:uid="{57959D74-3370-4B69-8F45-AB7D491EEA93}"/>
    <cellStyle name="????_ADMAG" xfId="49" xr:uid="{52DECC6C-AD14-41D0-9F66-C6ECA4D5F829}"/>
    <cellStyle name="???[0]_liz-ss" xfId="50" xr:uid="{F8E60D0A-4F2A-4615-90A5-E1EECF1A6372}"/>
    <cellStyle name="???_'01.11" xfId="51" xr:uid="{6630E334-D96E-4B1A-97B0-15636CABD27F}"/>
    <cellStyle name="??[0]_PLDT" xfId="52" xr:uid="{359E7EBD-4345-428C-8D30-9640B0491F09}"/>
    <cellStyle name="??_ADMAG" xfId="53" xr:uid="{41589640-6170-402A-A06A-7E68BD939420}"/>
    <cellStyle name="_%(SignOnly)" xfId="54" xr:uid="{5CD91519-4E07-4D1E-9E26-184D2E62261B}"/>
    <cellStyle name="_%(SignOnly) 2" xfId="55" xr:uid="{99E032A4-4E11-4F4A-ACF4-4E43BEDF881B}"/>
    <cellStyle name="_%(SignSpaceOnly)" xfId="56" xr:uid="{FCB2D97E-7AB8-4A6C-9D1F-FDF7E5A1D051}"/>
    <cellStyle name="_%(SignSpaceOnly) 2" xfId="57" xr:uid="{9C2A766F-A651-43E1-805A-2CBC895FBC94}"/>
    <cellStyle name="_20-30" xfId="58" xr:uid="{01260D83-D429-40F6-99B0-8C72E083F519}"/>
    <cellStyle name="_B5" xfId="59" xr:uid="{318A6483-BCBB-43D0-B151-8A282F4D66C3}"/>
    <cellStyle name="_Comma" xfId="60" xr:uid="{1903D318-694D-4662-B316-E83E25729526}"/>
    <cellStyle name="_Comma 2" xfId="61" xr:uid="{53176DD5-6FD6-4C74-A09B-C994ED7E6A6C}"/>
    <cellStyle name="_cost &amp; sa -kei" xfId="62" xr:uid="{1D056A38-9861-4BAF-A607-B08CB2A0D2E0}"/>
    <cellStyle name="_Cpb - 09 - q3 - wp" xfId="63" xr:uid="{5E1DDE91-254B-4D9F-A0CD-4115FBB6351F}"/>
    <cellStyle name="_Cpb - 09 - Q3 - wp - v1" xfId="64" xr:uid="{B3516A03-E5B8-42A9-92FE-B2B79CE32EEA}"/>
    <cellStyle name="_Cpb - ye 08 - lead 1 - v2" xfId="65" xr:uid="{08E981F4-9DA5-48A0-B0B3-41A717E7F786}"/>
    <cellStyle name="_Cpb - ye 08 - lead 1 - v2 2" xfId="66" xr:uid="{192F9816-3F44-468D-AB95-08AA93EEEAA8}"/>
    <cellStyle name="_Crf - 09 - q3 - wp - 2" xfId="67" xr:uid="{329E7E5C-B7E8-4955-9D78-4212891855C9}"/>
    <cellStyle name="_Crf - 09 - q3 - wp - 3" xfId="68" xr:uid="{A35BCE1A-AF14-4A1E-AB99-17528FA9A9DC}"/>
    <cellStyle name="_Crf - 09 - q3 - wp - 3 2" xfId="69" xr:uid="{D7C78173-A408-4A19-99C0-D94B36EB21AA}"/>
    <cellStyle name="_Crs - 09 - Q1 - wp" xfId="70" xr:uid="{8B0EB2D8-5F77-4C00-9D30-5632806196BD}"/>
    <cellStyle name="_Crs - 09 - Q1 - wp 2" xfId="71" xr:uid="{9B9F5147-A3F4-43D4-A744-CC480A098DD6}"/>
    <cellStyle name="_Crs - 09 - q3 - wp" xfId="72" xr:uid="{35BDF55A-F818-4E5D-9CE5-68FCD28686A1}"/>
    <cellStyle name="_Crs - ye 08 - lead - 3" xfId="73" xr:uid="{D71696FC-8705-41B6-9751-BA059A27CB59}"/>
    <cellStyle name="_Currency" xfId="74" xr:uid="{095BF020-1750-4FD3-B83B-0934EF5A1DEB}"/>
    <cellStyle name="_Currency 2" xfId="75" xr:uid="{852268A6-56C2-4436-8E78-A81C6551FBBC}"/>
    <cellStyle name="_CurrencySpace" xfId="76" xr:uid="{04F76900-169F-42BB-BB33-2C4BBDE0DC6D}"/>
    <cellStyle name="_CurrencySpace 2" xfId="77" xr:uid="{67525128-EB0F-4153-AB04-709B427C19AF}"/>
    <cellStyle name="_Detailed Fixed Asset" xfId="78" xr:uid="{88A031CF-BF51-4A53-BB62-013A59C082C9}"/>
    <cellStyle name="_Euro" xfId="79" xr:uid="{6C653864-544A-4C0D-8B99-4E9E78905601}"/>
    <cellStyle name="_Euro 2" xfId="80" xr:uid="{79D971AE-71EB-420F-B8C3-05E35FB4944F}"/>
    <cellStyle name="_F3-1" xfId="81" xr:uid="{386F8C7B-6316-411E-AAF5-0551BA90A79E}"/>
    <cellStyle name="_Fixed Asset Working(Interim)" xfId="82" xr:uid="{49CB3178-1E61-4A24-B194-3F3A06392576}"/>
    <cellStyle name="_Heading" xfId="83" xr:uid="{36B566F1-ECFC-4EB3-8FE9-0B649F9D04C0}"/>
    <cellStyle name="_Highlight" xfId="84" xr:uid="{542CD4EE-C1A0-4CDF-92B9-9A0BD1F33FF0}"/>
    <cellStyle name="_Highlight 2" xfId="85" xr:uid="{E827C774-59E9-4D93-B3A9-9505516C8E1B}"/>
    <cellStyle name="_KK-sublead 31.12.08-file 2" xfId="86" xr:uid="{832F94EE-C570-49FF-9DB9-B6147082807A}"/>
    <cellStyle name="_Komatsu-year ended '06 (version 1)" xfId="87" xr:uid="{7DB5A630-4D9A-4D36-9EE2-DEB182709051}"/>
    <cellStyle name="_Komatsu-year ended '06 (version 1)_Cp2 - 09 - wp - 2" xfId="88" xr:uid="{EDDB87F2-3C11-45EB-9A62-8AE8243CDF9D}"/>
    <cellStyle name="_Komatsu-year ended '06 (version 1)_Cp2 - 09 - wp - 3" xfId="89" xr:uid="{9F48A9AC-6508-4FCA-B62D-F411B2F46F15}"/>
    <cellStyle name="_Komatsu-year ended '06 (version 1)_Cp2 - 09 - wp - 4" xfId="90" xr:uid="{5DCBFFC0-B11F-4FE6-BA94-9DE6548248C6}"/>
    <cellStyle name="_Komatsu-year ended '06 (version 1)_Cp2 - 10 - q1 - wp" xfId="91" xr:uid="{342633B8-BE0F-4846-9E16-A6B7D603CC06}"/>
    <cellStyle name="_Komatsu-year ended '06 (version 1)_Cpb - 09 - q3 - wp" xfId="92" xr:uid="{A4A6BCCC-4BC7-4DE7-956E-96F454A17A03}"/>
    <cellStyle name="_Komatsu-year ended '06 (version 1)_Cpb - 09 - wp - 2" xfId="93" xr:uid="{C3E4755C-617B-407C-AB67-2AED1F59048D}"/>
    <cellStyle name="_Komatsu-year ended '06 (version 1)_Cpb - 09 - wp - 3" xfId="94" xr:uid="{8BB8134A-2E35-47B6-98F3-DC14217EC43C}"/>
    <cellStyle name="_Komatsu-year ended '06 (version 1)_Cpb - 09 - wp - 4" xfId="95" xr:uid="{9CC20D25-ECE1-4788-8E55-39044A55AA0C}"/>
    <cellStyle name="_Komatsu-year ended '06 (version 1)_Cpb - 09 - wp - 4 - v2" xfId="96" xr:uid="{6AE1E5BF-115A-4E3F-A6D6-BAAAE43CD900}"/>
    <cellStyle name="_Komatsu-year ended '06 (version 1)_Cpb - 10 - wp - 2" xfId="97" xr:uid="{A7265201-67D2-48E3-A1BA-BBE751D3B71E}"/>
    <cellStyle name="_Komatsu-year ended '06 (version 1)_Cpb - 10 - wp - 3" xfId="98" xr:uid="{E048ACF2-8715-46B9-A9F6-5DE5668A573E}"/>
    <cellStyle name="_Komatsu-year ended '06 (version 1)_Cph - 09 - wp - 2 - v2" xfId="99" xr:uid="{4132EB8E-DC42-43CF-85B7-C687116ED7A4}"/>
    <cellStyle name="_Komatsu-year ended '06 (version 1)_Cph - 09 - wp - 3" xfId="100" xr:uid="{6B8A8AD6-2D3D-4DB8-BA55-D334A26DFB5E}"/>
    <cellStyle name="_Komatsu-year ended '06 (version 1)_Crf - 09 - q3 - wp - 3" xfId="101" xr:uid="{14BBFCA8-4C70-4145-B972-ADCD96ECAC96}"/>
    <cellStyle name="_Komatsu-year ended '06 (version 1)_Crs - 09 - wp - 2" xfId="102" xr:uid="{24B7ECD4-2A35-47C8-B3DA-07CE21B6C619}"/>
    <cellStyle name="_Komatsu-year ended '06 (version 1)_Crs - 09 - wp - 3" xfId="103" xr:uid="{2A5E6433-0C0F-4414-972B-017F57A05296}"/>
    <cellStyle name="_Komatsu-year ended '06 (version 1)_Crs - 09 - wp - 4" xfId="104" xr:uid="{3BE92CB8-371C-4107-95DA-C895D841F2C1}"/>
    <cellStyle name="_Komatsu-year ended '06 (version 1)_O301" xfId="105" xr:uid="{99A96EFA-9F37-4B99-BF63-14DB688393A5}"/>
    <cellStyle name="_Komatsu-year ended '06 (version 1)_ZC310" xfId="106" xr:uid="{A2D91033-8709-4D4A-B042-3C7C5A474335}"/>
    <cellStyle name="_Lead_CW_31-12-08 file 1" xfId="107" xr:uid="{8A95FB55-8AC0-47EB-8E6A-826432DB2070}"/>
    <cellStyle name="_Lead_CW_31-12-08 file 2" xfId="108" xr:uid="{2D307BFD-63A7-48E1-8398-2C2D8B2918A8}"/>
    <cellStyle name="_Leadsheet BCP _31 Mar 09" xfId="109" xr:uid="{9C88C136-3F73-468D-BC8B-18B2A191255B}"/>
    <cellStyle name="_Leadsheet CP3_31.12.09 File 2" xfId="110" xr:uid="{18CDDB2B-5B8A-4CCF-834B-936909C7F066}"/>
    <cellStyle name="_Leadsheet CW _31 Mar 09 (version 1)" xfId="111" xr:uid="{E5ECC248-704E-4252-BBCF-0001BD205FFB}"/>
    <cellStyle name="_Leadsheet_FMC_31 DEC 08_V5_Jue" xfId="112" xr:uid="{2A573DC6-77A6-4ED1-9B0E-AE3E63388AF2}"/>
    <cellStyle name="_Leadsheet_PSM_30.06.08_Jue_V3" xfId="113" xr:uid="{C512729F-E5BF-41C3-83B6-A1317C14F683}"/>
    <cellStyle name="_Linking'06-update" xfId="114" xr:uid="{45D86179-5352-472E-9C3F-2F6E91946529}"/>
    <cellStyle name="_Multiple" xfId="115" xr:uid="{400AEE75-ABD9-4BA8-BF42-B78FAD109E2F}"/>
    <cellStyle name="_Multiple 2" xfId="116" xr:uid="{73895ACB-C0BF-42E6-9BF5-9B5747A38E54}"/>
    <cellStyle name="_Multiple_Cheque On Hand" xfId="117" xr:uid="{8BBDB333-7F3A-416B-84D9-28DC2991F4BD}"/>
    <cellStyle name="_Multiple_Cheque On Hand 2" xfId="118" xr:uid="{DAC5DDFA-C00E-4BA7-A2B4-562EEF27F0B3}"/>
    <cellStyle name="_MultipleSpace" xfId="119" xr:uid="{DFB6D0D3-5CEA-496B-8A85-83E90AC51CBD}"/>
    <cellStyle name="_MultipleSpace 2" xfId="120" xr:uid="{DF33AE94-4520-44AB-B010-A0C32BA13729}"/>
    <cellStyle name="_MultipleSpace_Cheque On Hand" xfId="121" xr:uid="{8EB2427A-6544-417E-A880-66E58B62B911}"/>
    <cellStyle name="_MultipleSpace_Cheque On Hand 2" xfId="122" xr:uid="{68FDE5D8-4921-491E-ADDB-CBF6FAD6D207}"/>
    <cellStyle name="_Property tax" xfId="123" xr:uid="{14B657D9-0269-4559-94B8-A6E8695F03F1}"/>
    <cellStyle name="_Q3'08 Outstanding Deposit - Conso" xfId="124" xr:uid="{DB3FFC8B-9130-46F2-BB09-5504C13D8F90}"/>
    <cellStyle name="_Sampling plan ZC" xfId="125" xr:uid="{83AF53EB-153D-4A0A-A451-9E830B994C05}"/>
    <cellStyle name="_Sheet1" xfId="126" xr:uid="{638ED52E-6410-4451-998D-EBC046AE07DA}"/>
    <cellStyle name="_Sub lead Watta Q3'08" xfId="127" xr:uid="{ECAC14D6-6E36-4D56-AE44-9A2ACB9BF8F8}"/>
    <cellStyle name="_SubHeading" xfId="128" xr:uid="{444DC2D7-C83D-488E-8E79-025DBD098B00}"/>
    <cellStyle name="_Sublead" xfId="129" xr:uid="{07CE8ABF-1377-49A4-A14F-F363F76A6572}"/>
    <cellStyle name="_Sublead 31.12.08- file_2 (version 2)" xfId="130" xr:uid="{5A536A53-7EB4-4683-9461-B6E2D665DA0A}"/>
    <cellStyle name="_Table" xfId="131" xr:uid="{4ED872A9-A983-4473-9807-19D2606C2C9E}"/>
    <cellStyle name="_TableHead" xfId="132" xr:uid="{6641FC16-876D-4F6F-8A1D-15B00DADDFAE}"/>
    <cellStyle name="_TableRowHead" xfId="133" xr:uid="{CB9C6D0F-7823-43AB-8F1B-4656D3C2109E}"/>
    <cellStyle name="_TableSuperHead" xfId="134" xr:uid="{B9AE015D-D0C4-4AEB-8B0C-34C7563202D8}"/>
    <cellStyle name="_top eve-06-ni" xfId="135" xr:uid="{59B34F4E-6D70-4B35-86E2-132475ABE643}"/>
    <cellStyle name="_TOP LSR_YE'07_02.10.08" xfId="136" xr:uid="{BDE75EB3-6EE7-45A4-AC89-F65EB2C66B7B}"/>
    <cellStyle name="_Top YE 08_BCP V1.1" xfId="137" xr:uid="{AC4AEFA9-0086-4C68-8F15-9FC51F827BD0}"/>
    <cellStyle name="_Top YE 08_BCP_V1.3" xfId="138" xr:uid="{E0A0EBDE-8877-4D0B-BC19-8296FFB025E9}"/>
    <cellStyle name="_TopQ3' 07" xfId="139" xr:uid="{601F3964-47F0-487B-B80B-38B9599D7510}"/>
    <cellStyle name="_Top-summit'06-1" xfId="140" xr:uid="{CF7B3D0A-84FE-4BA9-9528-D3F4EB807481}"/>
    <cellStyle name="_Udon Cashflow Projection to KPMG - 090603" xfId="141" xr:uid="{EEDB75A9-8396-4740-B75A-4E013013EA58}"/>
    <cellStyle name="_update" xfId="142" xr:uid="{21287424-A5F2-46A6-A26C-592B683C547B}"/>
    <cellStyle name="_update 2" xfId="143" xr:uid="{3AF1B363-2150-4367-8884-B068157EA869}"/>
    <cellStyle name="_WP CP2 Q3'08" xfId="144" xr:uid="{1CAB1D31-0873-48B2-97C7-BFAB36AF92DE}"/>
    <cellStyle name="_WP_2003new" xfId="145" xr:uid="{63799C4B-81CD-4376-BFC1-1C31A2FBAB1D}"/>
    <cellStyle name="’??? [0.00]_TMCA Spreadsheet(body)" xfId="146" xr:uid="{B034F4C1-F9BE-479C-891C-6962FBF31B49}"/>
    <cellStyle name="’???_TMCA Spreadsheet(body)" xfId="147" xr:uid="{DD6B242B-9CEE-4C6A-8526-C8CFD679D0F8}"/>
    <cellStyle name="=C:\WINNT\SYSTEM32\COMMAND.COM" xfId="148" xr:uid="{C2B9402F-4BA8-4D5F-B8E2-D55348A921C7}"/>
    <cellStyle name="=C:\WINNT\SYSTEM32\COMMAND.COM 2" xfId="149" xr:uid="{20C4D824-DF56-4B80-B4D7-92ECEE04BB14}"/>
    <cellStyle name="¶W³sµ²" xfId="150" xr:uid="{6C0EF477-F51E-495A-9B33-1D5E2C992A1C}"/>
    <cellStyle name="•W?_TMCA Spreadsheet(body)" xfId="151" xr:uid="{D529E26A-EF2E-49D5-95AB-CE7911434B22}"/>
    <cellStyle name="0,0_x000d__x000a_NA_x000d__x000a_" xfId="152" xr:uid="{55AB2315-A918-4B99-889F-45709A084C76}"/>
    <cellStyle name="_x0005_0&gt;឴Ǵ" xfId="153" xr:uid="{46A5211C-5C03-4F51-BA62-E8B19987171C}"/>
    <cellStyle name="2)" xfId="154" xr:uid="{11BFF7AC-6BFD-4967-9811-189C42A18151}"/>
    <cellStyle name="20% - Accent1" xfId="20" builtinId="30" customBuiltin="1"/>
    <cellStyle name="20% - Accent1 2" xfId="155" xr:uid="{108C5135-5CA7-4760-B97F-112D732A3E5F}"/>
    <cellStyle name="20% - Accent1 2 2" xfId="748" xr:uid="{9BDB427D-F0B2-4091-BEF4-79025BA7CB2D}"/>
    <cellStyle name="20% - Accent1 3" xfId="733" xr:uid="{79B6BBED-6B04-4373-A9B5-D040347FA377}"/>
    <cellStyle name="20% - Accent2" xfId="23" builtinId="34" customBuiltin="1"/>
    <cellStyle name="20% - Accent2 2" xfId="156" xr:uid="{290B4060-D7CA-4023-8B12-7CA77F127D76}"/>
    <cellStyle name="20% - Accent2 2 2" xfId="750" xr:uid="{D18A0657-479B-45DC-AABB-9174436A689D}"/>
    <cellStyle name="20% - Accent2 3" xfId="724" xr:uid="{E3A2A39A-5DAB-418D-BB96-20EB1A477A0F}"/>
    <cellStyle name="20% - Accent3" xfId="26" builtinId="38" customBuiltin="1"/>
    <cellStyle name="20% - Accent3 2" xfId="157" xr:uid="{B759421D-5839-4DC0-9B4D-DADF68B89EB2}"/>
    <cellStyle name="20% - Accent3 2 2" xfId="752" xr:uid="{0605A41B-A7E1-430E-9233-6EF51F59E532}"/>
    <cellStyle name="20% - Accent3 3" xfId="728" xr:uid="{4C14ACC4-66C7-45F7-A594-ADB5AB127AA0}"/>
    <cellStyle name="20% - Accent4" xfId="29" builtinId="42" customBuiltin="1"/>
    <cellStyle name="20% - Accent4 2" xfId="158" xr:uid="{4772CBBC-3D87-4DEC-9F19-BEFF1E7FD672}"/>
    <cellStyle name="20% - Accent4 2 2" xfId="754" xr:uid="{B20728A1-764C-49DB-885C-E04C63427F5E}"/>
    <cellStyle name="20% - Accent4 3" xfId="721" xr:uid="{68F2FEC1-AE5D-45C0-B9D9-44314E08EA62}"/>
    <cellStyle name="20% - Accent5" xfId="32" builtinId="46" customBuiltin="1"/>
    <cellStyle name="20% - Accent5 2" xfId="159" xr:uid="{82DEFE1A-C8B9-4C03-8C03-4F1E33D61C04}"/>
    <cellStyle name="20% - Accent5 2 2" xfId="756" xr:uid="{3803A396-1BAA-4AD6-9D86-46911B74E4EB}"/>
    <cellStyle name="20% - Accent5 3" xfId="715" xr:uid="{484D4B2E-6F47-4A57-9D96-B606EA04F793}"/>
    <cellStyle name="20% - Accent6" xfId="35" builtinId="50" customBuiltin="1"/>
    <cellStyle name="20% - Accent6 2" xfId="160" xr:uid="{1FEBA9F4-286D-4EFF-8DBC-18DBDE483B65}"/>
    <cellStyle name="20% - Accent6 2 2" xfId="758" xr:uid="{C54A2B6E-9421-4C5D-861F-B658790CE559}"/>
    <cellStyle name="20% - Accent6 3" xfId="740" xr:uid="{CEAB4F75-6E5A-4000-AC78-14A974C1B642}"/>
    <cellStyle name="20% - ส่วนที่ถูกเน้น1" xfId="161" xr:uid="{31763344-175F-45BE-83C6-DCAB74234071}"/>
    <cellStyle name="20% - ส่วนที่ถูกเน้น2" xfId="162" xr:uid="{26107BB5-E867-4129-B499-FA9F96D803A1}"/>
    <cellStyle name="20% - ส่วนที่ถูกเน้น3" xfId="163" xr:uid="{C418DD8D-DF35-4868-B287-966B179DB36F}"/>
    <cellStyle name="20% - ส่วนที่ถูกเน้น4" xfId="164" xr:uid="{EBE0BF88-ADCE-44B6-86CC-B9233A704C29}"/>
    <cellStyle name="20% - ส่วนที่ถูกเน้น5" xfId="165" xr:uid="{828A5485-ECA7-4645-8307-0360CE73CD3B}"/>
    <cellStyle name="20% - ส่วนที่ถูกเน้น6" xfId="166" xr:uid="{C5D8ACAD-4CC1-4E25-A0BF-2E5B6E9733D3}"/>
    <cellStyle name="2decimal" xfId="167" xr:uid="{BF38B1D6-9E4A-4C13-A3E2-04075400280E}"/>
    <cellStyle name="40% - Accent1" xfId="21" builtinId="31" customBuiltin="1"/>
    <cellStyle name="40% - Accent1 2" xfId="168" xr:uid="{8BDEEE13-7257-4DB8-9549-CE5DB7C8BB55}"/>
    <cellStyle name="40% - Accent1 2 2" xfId="749" xr:uid="{5FABF595-961A-4C99-8D8B-47E9C6DD5134}"/>
    <cellStyle name="40% - Accent1 3" xfId="716" xr:uid="{4406B2C6-C913-4342-BCC0-2F55880E0DA9}"/>
    <cellStyle name="40% - Accent2" xfId="24" builtinId="35" customBuiltin="1"/>
    <cellStyle name="40% - Accent2 2" xfId="169" xr:uid="{449384CE-D7A3-444D-948C-60B70AC5FC16}"/>
    <cellStyle name="40% - Accent2 2 2" xfId="751" xr:uid="{C7A99BE6-C44D-4A26-AF12-42BA5B661265}"/>
    <cellStyle name="40% - Accent2 3" xfId="735" xr:uid="{222415F5-CFCD-459B-8B47-E8F87956B18B}"/>
    <cellStyle name="40% - Accent3" xfId="27" builtinId="39" customBuiltin="1"/>
    <cellStyle name="40% - Accent3 2" xfId="170" xr:uid="{872E5FCE-6169-4890-857F-91579716B7EC}"/>
    <cellStyle name="40% - Accent3 2 2" xfId="753" xr:uid="{01E26426-9924-495B-9164-2110C0671E0C}"/>
    <cellStyle name="40% - Accent3 3" xfId="736" xr:uid="{6C15B2F2-EDDC-4047-8CE0-EE950E3D0805}"/>
    <cellStyle name="40% - Accent4" xfId="30" builtinId="43" customBuiltin="1"/>
    <cellStyle name="40% - Accent4 2" xfId="171" xr:uid="{5BDF4369-D2CE-4DBC-9ECA-F5D2BA0A4F0E}"/>
    <cellStyle name="40% - Accent4 2 2" xfId="755" xr:uid="{585702CD-9CCC-47DC-BFD4-06BCBA98395C}"/>
    <cellStyle name="40% - Accent4 3" xfId="730" xr:uid="{7C491E74-D3AA-461D-A83E-8020B3DEAEF0}"/>
    <cellStyle name="40% - Accent5" xfId="33" builtinId="47" customBuiltin="1"/>
    <cellStyle name="40% - Accent5 2" xfId="172" xr:uid="{74A9C4E9-3393-41F1-BF16-55D2519BD05E}"/>
    <cellStyle name="40% - Accent5 2 2" xfId="757" xr:uid="{DBAE4F2D-603C-402A-95AA-5E0834C6146D}"/>
    <cellStyle name="40% - Accent5 3" xfId="737" xr:uid="{2F1A975D-450F-4105-AE7C-31288F0C39B4}"/>
    <cellStyle name="40% - Accent6" xfId="36" builtinId="51" customBuiltin="1"/>
    <cellStyle name="40% - Accent6 2" xfId="173" xr:uid="{4B8B7BC3-0C29-4DCD-A76B-C78F3E0B2465}"/>
    <cellStyle name="40% - Accent6 2 2" xfId="759" xr:uid="{BE962FC7-A2E2-4DCC-BDDF-DE86D04860EC}"/>
    <cellStyle name="40% - Accent6 3" xfId="741" xr:uid="{43A51166-7240-4887-9DB8-A90FFBD026E8}"/>
    <cellStyle name="40% - ส่วนที่ถูกเน้น1" xfId="174" xr:uid="{4107ABB4-46AD-4379-9FC8-1F2CB44CA719}"/>
    <cellStyle name="40% - ส่วนที่ถูกเน้น2" xfId="175" xr:uid="{F1543057-351B-4A0F-81AE-B5DC7D653684}"/>
    <cellStyle name="40% - ส่วนที่ถูกเน้น3" xfId="176" xr:uid="{43B1E1EB-32A8-4855-BDFF-68EB1F343A13}"/>
    <cellStyle name="40% - ส่วนที่ถูกเน้น4" xfId="177" xr:uid="{EDE84F8E-2B77-4AE1-A1D0-87E332AC9ACE}"/>
    <cellStyle name="40% - ส่วนที่ถูกเน้น5" xfId="178" xr:uid="{14BF1997-E4D7-4157-8967-52E79FC35E8A}"/>
    <cellStyle name="40% - ส่วนที่ถูกเน้น6" xfId="179" xr:uid="{4B8579F0-B90A-48B9-AEA5-C746396CF4AD}"/>
    <cellStyle name="594941.25" xfId="180" xr:uid="{2177460E-BBBE-4055-9E0B-C7E96E9AF252}"/>
    <cellStyle name="60% - Accent1 2" xfId="181" xr:uid="{80E33DFB-8A64-4B9F-AE79-50840F344D14}"/>
    <cellStyle name="60% - Accent1 2 2" xfId="717" xr:uid="{44D0C5F4-CF6B-4D02-9DAD-08C367C5269F}"/>
    <cellStyle name="60% - Accent1 3" xfId="693" xr:uid="{C9F4B484-007F-4CC3-A448-DFE28332E3B2}"/>
    <cellStyle name="60% - Accent2 2" xfId="182" xr:uid="{92279E83-A8DF-4320-8E49-D4EFE8A623F2}"/>
    <cellStyle name="60% - Accent2 2 2" xfId="718" xr:uid="{B4029886-05D6-4D24-995B-D6EAC60D16BF}"/>
    <cellStyle name="60% - Accent2 3" xfId="694" xr:uid="{24191625-C3AF-4048-BAFB-E282F2AE7AF2}"/>
    <cellStyle name="60% - Accent3 2" xfId="183" xr:uid="{CEDD1AEE-7334-4918-AE3E-CA7FDA0CDECC}"/>
    <cellStyle name="60% - Accent3 2 2" xfId="731" xr:uid="{4FD0454F-4159-42B7-9468-88273D372473}"/>
    <cellStyle name="60% - Accent3 3" xfId="695" xr:uid="{1D91FFFC-2A7C-42AD-9B67-9BCBBCC5AE8B}"/>
    <cellStyle name="60% - Accent4 2" xfId="184" xr:uid="{15B32E65-CE5F-4116-B3DD-9A4F8C9716F9}"/>
    <cellStyle name="60% - Accent4 2 2" xfId="734" xr:uid="{78834050-7EAA-407F-8BC9-2EC92A219E95}"/>
    <cellStyle name="60% - Accent4 3" xfId="696" xr:uid="{AEDF32DA-7A9F-4D99-A8DF-ABAD688FA847}"/>
    <cellStyle name="60% - Accent5 2" xfId="185" xr:uid="{8ADDD754-1672-4E6F-88D6-0125142C5B13}"/>
    <cellStyle name="60% - Accent5 2 2" xfId="738" xr:uid="{C35DFE33-5A79-48C7-8FA2-73BD8994C748}"/>
    <cellStyle name="60% - Accent5 3" xfId="697" xr:uid="{11452F90-C8F3-4594-81ED-546FB21BBFAD}"/>
    <cellStyle name="60% - Accent6 2" xfId="186" xr:uid="{A1BE19B4-3EC7-40A2-839A-E14CBAC0A03D}"/>
    <cellStyle name="60% - Accent6 2 2" xfId="742" xr:uid="{DA9F62BD-EF22-46E6-8158-DA92D6833645}"/>
    <cellStyle name="60% - Accent6 3" xfId="698" xr:uid="{B999058A-1FA4-47D1-BA16-0542604EEE39}"/>
    <cellStyle name="60% - ส่วนที่ถูกเน้น1" xfId="187" xr:uid="{8637F10E-D89C-4525-9858-2DCA1944C1A5}"/>
    <cellStyle name="60% - ส่วนที่ถูกเน้น2" xfId="188" xr:uid="{7B4F64C6-29DA-44ED-83A3-E94FA4D605B6}"/>
    <cellStyle name="60% - ส่วนที่ถูกเน้น3" xfId="189" xr:uid="{34613800-2981-4D8D-9F46-C3D821D76F96}"/>
    <cellStyle name="60% - ส่วนที่ถูกเน้น4" xfId="190" xr:uid="{DE8A1FA7-1A24-4BBE-A252-F4B1FFC1E646}"/>
    <cellStyle name="60% - ส่วนที่ถูกเน้น5" xfId="191" xr:uid="{87A260D2-1018-45F9-A490-DFF00564A749}"/>
    <cellStyle name="60% - ส่วนที่ถูกเน้น6" xfId="192" xr:uid="{CFE7ECD6-4A85-4F9A-88E0-12E1B3DEA891}"/>
    <cellStyle name="75" xfId="193" xr:uid="{35DF6C71-DC9A-4A40-B5E4-19AF8F374F52}"/>
    <cellStyle name="a_QTR94_95_1ฟ๙ศธบ๑ณปฟช (2)" xfId="194" xr:uid="{E61E8A47-EFBB-46C5-9275-6B8A358D9070}"/>
    <cellStyle name="AA FRAME" xfId="195" xr:uid="{1483DAB7-4EE3-469C-B63D-B5A4E5ECA436}"/>
    <cellStyle name="AA HEADING" xfId="196" xr:uid="{5C93F397-6FBA-461E-9BBE-73238C3E27AC}"/>
    <cellStyle name="AA INITIALS" xfId="197" xr:uid="{3D87E314-2461-43A3-AED1-D42F7FA7902D}"/>
    <cellStyle name="AA INPUT" xfId="198" xr:uid="{34902F43-BC47-4400-B97E-BA8162DE71F7}"/>
    <cellStyle name="AA LOCK" xfId="199" xr:uid="{AB2804D3-D91C-4A35-AB7C-D8BB2AED132E}"/>
    <cellStyle name="AA MGR NAME" xfId="200" xr:uid="{FB789ED2-A9AF-4E4A-9195-B1711C84EE75}"/>
    <cellStyle name="AA NORMAL" xfId="201" xr:uid="{44BFEE93-EEA9-407A-8081-ED93802D46C8}"/>
    <cellStyle name="AA NUMBER" xfId="202" xr:uid="{888F13CD-237A-4FDA-B9C2-BE43CC9EA1A7}"/>
    <cellStyle name="AA NUMBER2" xfId="203" xr:uid="{04BC42F3-A1E4-4304-817B-55B6E53D75C6}"/>
    <cellStyle name="AA QUESTION" xfId="204" xr:uid="{A7BEE2C0-B580-4B71-B423-44331C6AC92F}"/>
    <cellStyle name="AA SHADE" xfId="205" xr:uid="{0FD1FC04-134E-4145-89CB-62A5F41A2DF5}"/>
    <cellStyle name="Accent1" xfId="19" builtinId="29" customBuiltin="1"/>
    <cellStyle name="Accent1 2" xfId="206" xr:uid="{B8EB8FBE-0EB8-4ABF-AB55-CC821E3266CF}"/>
    <cellStyle name="Accent1 2 2" xfId="725" xr:uid="{8A889830-57A0-4F6A-8769-373C5CE4BE02}"/>
    <cellStyle name="Accent2" xfId="22" builtinId="33" customBuiltin="1"/>
    <cellStyle name="Accent2 2" xfId="207" xr:uid="{8FCF7DA4-E34B-4A89-B879-9E0BF8EF8114}"/>
    <cellStyle name="Accent2 2 2" xfId="726" xr:uid="{C7941D34-17F9-4B6C-B1DA-5103F1C37DA4}"/>
    <cellStyle name="Accent3" xfId="25" builtinId="37" customBuiltin="1"/>
    <cellStyle name="Accent3 2" xfId="208" xr:uid="{8C8DD345-83B5-4523-81A3-43F468246AFD}"/>
    <cellStyle name="Accent3 2 2" xfId="723" xr:uid="{95FA1F76-E31E-4587-B109-D72E3F04883A}"/>
    <cellStyle name="Accent4" xfId="28" builtinId="41" customBuiltin="1"/>
    <cellStyle name="Accent4 2" xfId="209" xr:uid="{6249812E-7108-42CE-A445-B2E7D6A2940C}"/>
    <cellStyle name="Accent4 2 2" xfId="720" xr:uid="{1466401E-0B4A-4F78-9562-7C0145A37FD7}"/>
    <cellStyle name="Accent5" xfId="31" builtinId="45" customBuiltin="1"/>
    <cellStyle name="Accent5 2" xfId="210" xr:uid="{A685DFC3-8AC4-4BB3-AB45-6F0D6860C73F}"/>
    <cellStyle name="Accent5 2 2" xfId="729" xr:uid="{C192FAE1-B86C-433C-905F-8ED1C72076E0}"/>
    <cellStyle name="Accent6" xfId="34" builtinId="49" customBuiltin="1"/>
    <cellStyle name="Accent6 2" xfId="211" xr:uid="{90CF8940-F303-4953-A110-B883DD583165}"/>
    <cellStyle name="Accent6 2 2" xfId="739" xr:uid="{65BAB9D9-B902-4A81-B6B8-19A29228B213}"/>
    <cellStyle name="ÅëÈ­ [0]_±âÅ¸" xfId="212" xr:uid="{60B9E435-D31F-47F0-A7B0-B04E850C0046}"/>
    <cellStyle name="ÅëÈ­_±âÅ¸" xfId="213" xr:uid="{C932E063-0146-42BD-A140-CCD5480AFC0A}"/>
    <cellStyle name="ÀH«áªº¶W³sµ²" xfId="214" xr:uid="{C213D8D0-7C10-47CF-AB2E-60E704DE09C0}"/>
    <cellStyle name="args.style" xfId="215" xr:uid="{B4D8D40F-1F20-41AB-B517-96B6084BFABD}"/>
    <cellStyle name="ÄÞ¸¶ [0]_±âÅ¸" xfId="216" xr:uid="{DB3A4576-CB5D-49DD-A8EC-E4626F3B11C9}"/>
    <cellStyle name="ÄÞ¸¶_±âÅ¸" xfId="217" xr:uid="{96F291F1-0A25-4AB2-BD80-016E2C754F8F}"/>
    <cellStyle name="Availability" xfId="218" xr:uid="{EDE22D4C-A984-4F46-8FA6-FC15785B8BA3}"/>
    <cellStyle name="Bad" xfId="10" builtinId="27" customBuiltin="1"/>
    <cellStyle name="Bad 2" xfId="219" xr:uid="{71027DF0-BD4E-4299-9B88-90AEB5DF89E3}"/>
    <cellStyle name="Bad 2 2" xfId="700" xr:uid="{7FA930C1-A507-4947-B94F-7FD8756C47F1}"/>
    <cellStyle name="BLD BLUE" xfId="220" xr:uid="{6B731236-A1FB-48E8-9A87-0530BA77F6E6}"/>
    <cellStyle name="Body" xfId="221" xr:uid="{A676C8BE-A626-4F2B-B278-42C50BCA7353}"/>
    <cellStyle name="Border" xfId="222" xr:uid="{C4789A02-0D16-452E-B7B0-28EE84302C6D}"/>
    <cellStyle name="Ç¥ÁØ_¿¬°£´©°è¿¹»ó" xfId="223" xr:uid="{1C64B1DD-747D-4E4A-A881-AF319611923E}"/>
    <cellStyle name="Calc Currency (0)" xfId="224" xr:uid="{EE05D754-368B-4CA7-B471-D2C899903558}"/>
    <cellStyle name="Calc Currency (2)" xfId="225" xr:uid="{4BC17B3E-E1CA-410A-A803-FECDDBDA9255}"/>
    <cellStyle name="Calc Percent (0)" xfId="226" xr:uid="{B3B72A1C-2628-4CD9-9F43-9FA7F50D88A5}"/>
    <cellStyle name="Calc Percent (1)" xfId="227" xr:uid="{03AB68FF-F2D6-4A62-8701-A410109404BA}"/>
    <cellStyle name="Calc Percent (2)" xfId="228" xr:uid="{E186C65C-E328-44A6-BD46-EA405AC51420}"/>
    <cellStyle name="Calc Units (0)" xfId="229" xr:uid="{CBDF4AB3-3A69-4469-899D-7B81B72EFCA2}"/>
    <cellStyle name="Calc Units (1)" xfId="230" xr:uid="{38B2C284-183C-4335-9278-7043F00A88A0}"/>
    <cellStyle name="Calc Units (2)" xfId="231" xr:uid="{0B602D67-8270-4589-83AA-03F1D39172DA}"/>
    <cellStyle name="Calculation" xfId="13" builtinId="22" customBuiltin="1"/>
    <cellStyle name="Calculation 2" xfId="232" xr:uid="{78F34CF7-802E-4996-BC74-146BB62F27FC}"/>
    <cellStyle name="Calculation 2 2" xfId="727" xr:uid="{BC1852B7-4098-49FC-9ABF-0ABF9C45A969}"/>
    <cellStyle name="CG WIN 10" xfId="233" xr:uid="{4831E791-9F9B-4352-9015-F90ADEFECC8B}"/>
    <cellStyle name="CG WIN 12" xfId="234" xr:uid="{6C2F8570-A6E1-4625-B263-013C83223D51}"/>
    <cellStyle name="Change A&amp;ll" xfId="235" xr:uid="{BFB6767C-B914-46BE-99D6-56E7E69825A5}"/>
    <cellStyle name="Check Cell" xfId="15" builtinId="23" customBuiltin="1"/>
    <cellStyle name="Check Cell 2" xfId="236" xr:uid="{E8C8D68B-C9AF-4F13-9D8A-B8DC795E7D28}"/>
    <cellStyle name="Check Cell 2 2" xfId="714" xr:uid="{D599C5A8-43BA-44A7-9253-BCB2FAE45E5E}"/>
    <cellStyle name="Column Heading" xfId="237" xr:uid="{75C9EC50-93AD-4B55-BF18-03DA29EADC19}"/>
    <cellStyle name="Comma" xfId="1" builtinId="3"/>
    <cellStyle name="Comma  - Style1" xfId="239" xr:uid="{B7C5E3AD-B2E6-4F87-921B-5E271DA24841}"/>
    <cellStyle name="Comma  - Style2" xfId="240" xr:uid="{6EEED243-62BB-48B3-BA62-774CB7EE6D64}"/>
    <cellStyle name="Comma  - Style3" xfId="241" xr:uid="{465C6A6D-F368-4F95-A52E-E5FA8A64C952}"/>
    <cellStyle name="Comma  - Style4" xfId="242" xr:uid="{4230E085-3981-4318-A629-7C1AB646AD9C}"/>
    <cellStyle name="Comma  - Style5" xfId="243" xr:uid="{3CD46144-7E54-4652-9EC5-7CB6563FDC5E}"/>
    <cellStyle name="Comma  - Style6" xfId="244" xr:uid="{D184D3EF-BA1D-45EB-A8C8-0CEDC4CE9181}"/>
    <cellStyle name="Comma  - Style7" xfId="245" xr:uid="{11FB51A0-4B67-44CD-9892-40D5FB565275}"/>
    <cellStyle name="Comma  - Style8" xfId="246" xr:uid="{3457927C-FA6C-4838-B315-EC7EDC1E807B}"/>
    <cellStyle name="Comma [00]" xfId="247" xr:uid="{E28D156D-FBA7-4D26-8755-496D8B354EE1}"/>
    <cellStyle name="Comma 10" xfId="248" xr:uid="{A84B0A19-CF19-40C1-85F7-5950B6BD3B6F}"/>
    <cellStyle name="Comma 10 2" xfId="249" xr:uid="{815D58DE-4A40-4512-932E-3EA8A1C06CB2}"/>
    <cellStyle name="Comma 10 3" xfId="686" xr:uid="{310CF3A0-A0E4-4FF8-8E5F-BB9A0E13B129}"/>
    <cellStyle name="Comma 10 4" xfId="658" xr:uid="{3DEBD32B-3D10-4392-A1BB-5FC2273DBE67}"/>
    <cellStyle name="Comma 10 5" xfId="651" xr:uid="{AF96424A-1510-4CC5-82FA-A1F361E4BB4A}"/>
    <cellStyle name="Comma 11" xfId="250" xr:uid="{4C28C4C1-D268-4BC9-B2F9-46543FD30114}"/>
    <cellStyle name="Comma 11 2" xfId="251" xr:uid="{C8CBCCF5-322A-4809-BA4B-5141C2EFD7F0}"/>
    <cellStyle name="Comma 11 2 2 2" xfId="252" xr:uid="{21BE8F15-70B9-4ADA-B7D2-175D3A881541}"/>
    <cellStyle name="Comma 12" xfId="253" xr:uid="{BA2E914F-67A3-4569-A842-B5C7AAA3EA43}"/>
    <cellStyle name="Comma 13" xfId="254" xr:uid="{EB5C7A8D-A62C-4B4E-B511-8A74B7CEE7D7}"/>
    <cellStyle name="Comma 14" xfId="255" xr:uid="{756F92CF-13A4-46DB-B37D-21E6E0AC2EE7}"/>
    <cellStyle name="Comma 15" xfId="256" xr:uid="{E68B9D5B-AD46-4524-9C3E-4B2199DD46A2}"/>
    <cellStyle name="Comma 16" xfId="257" xr:uid="{B45A7606-D1EC-46EF-B2B5-B57DEC0AF1CC}"/>
    <cellStyle name="Comma 17" xfId="258" xr:uid="{4BC5C6A2-80FE-4630-BFF0-3B98F22D9746}"/>
    <cellStyle name="Comma 18" xfId="259" xr:uid="{F40ABD6A-8F65-4852-8D0A-219CA52B3D85}"/>
    <cellStyle name="Comma 18 2" xfId="630" xr:uid="{6C7B09DB-F01A-45DB-87C4-305D22E0C679}"/>
    <cellStyle name="Comma 19" xfId="260" xr:uid="{CCE15C10-DF19-4EF2-8DC5-788E8DD4993B}"/>
    <cellStyle name="Comma 19 2" xfId="631" xr:uid="{A01BDAFD-2A58-4687-AD00-565CF2521222}"/>
    <cellStyle name="Comma 2" xfId="261" xr:uid="{E16F34F1-FAC8-46C1-829E-5F05EDD5A5B3}"/>
    <cellStyle name="Comma 2 2" xfId="262" xr:uid="{BE67EE03-E805-4FEB-954E-FAF04EF83E61}"/>
    <cellStyle name="Comma 2 2 2" xfId="263" xr:uid="{C000814F-1AE9-4751-B32E-2AA26182D77F}"/>
    <cellStyle name="Comma 2 2 2 2" xfId="708" xr:uid="{4FC20763-3E8F-42D7-8802-CBBA38532D27}"/>
    <cellStyle name="Comma 2 2 2 3" xfId="766" xr:uid="{C94132A3-6CBC-4801-846B-A237B05579C6}"/>
    <cellStyle name="Comma 2 2 2 4" xfId="711" xr:uid="{1DEEE59B-16BE-4F6C-A614-10E8334F0415}"/>
    <cellStyle name="Comma 2 2 3" xfId="745" xr:uid="{8EDA59F0-2F0D-4977-B33B-4EAA2C530754}"/>
    <cellStyle name="Comma 20" xfId="627" xr:uid="{1FFD7F8E-9B16-4C3A-8A95-B6A54D2732AA}"/>
    <cellStyle name="Comma 21" xfId="685" xr:uid="{D1C2E2DB-F96E-45BE-89D1-D189FCDA750E}"/>
    <cellStyle name="Comma 22" xfId="689" xr:uid="{CFD0DCCB-CBEF-4E1F-9063-5E2BBC3AA4E4}"/>
    <cellStyle name="Comma 23" xfId="798" xr:uid="{F07DC81C-A50F-418E-8018-5DD33E48D0E7}"/>
    <cellStyle name="Comma 24" xfId="805" xr:uid="{02021C43-0905-4E4A-BB52-EA3E16654F07}"/>
    <cellStyle name="Comma 25" xfId="800" xr:uid="{FE68123E-5388-4BE5-853E-20BDEB5F0966}"/>
    <cellStyle name="Comma 26" xfId="804" xr:uid="{3752B60D-625E-494F-A5B3-1ED24E1427CA}"/>
    <cellStyle name="Comma 27" xfId="809" xr:uid="{9F2998FF-4554-4F44-B7DC-C19A7B87696F}"/>
    <cellStyle name="Comma 28" xfId="812" xr:uid="{7CFC158D-0DFC-4EB6-B2F8-D084E62E973A}"/>
    <cellStyle name="Comma 29" xfId="650" xr:uid="{4B5141F7-E350-4593-AA70-CD2CD330D989}"/>
    <cellStyle name="Comma 3" xfId="264" xr:uid="{A3BC9E2B-02FF-4C0F-AAA9-B36D41A4FCDC}"/>
    <cellStyle name="Comma 3 2" xfId="265" xr:uid="{E34D06BE-5B34-490E-85C9-F0E5B53C282E}"/>
    <cellStyle name="Comma 3 3" xfId="266" xr:uid="{3037948A-CD7E-4E5B-91AA-3A1824A860AC}"/>
    <cellStyle name="Comma 3 4" xfId="267" xr:uid="{E8569F8C-48A2-43B4-B2E0-492702874028}"/>
    <cellStyle name="Comma 3 4 2" xfId="771" xr:uid="{ACF6A000-C0BF-4404-84E3-A64581E70013}"/>
    <cellStyle name="Comma 3 5" xfId="690" xr:uid="{7BCE1832-F938-49C2-B963-60C7F09DF5BB}"/>
    <cellStyle name="Comma 3 6" xfId="659" xr:uid="{BB5FB05E-4BDB-4FD3-9608-935D9F1A6C37}"/>
    <cellStyle name="Comma 3 7" xfId="653" xr:uid="{28553C25-C6E5-41C3-A061-C675154B134D}"/>
    <cellStyle name="Comma 30" xfId="238" xr:uid="{72CE46DC-1585-4BB5-94D5-9EE01B37CACA}"/>
    <cellStyle name="Comma 31" xfId="828" xr:uid="{EC2067FF-0A59-4867-B686-0F83E42645D5}"/>
    <cellStyle name="Comma 32" xfId="842" xr:uid="{2246493D-CC3C-4064-AC93-F1D9BDBCF2FB}"/>
    <cellStyle name="Comma 33" xfId="857" xr:uid="{D75327F2-FE6E-4F52-B488-A69284843590}"/>
    <cellStyle name="Comma 34" xfId="823" xr:uid="{056512D5-1146-4F28-870F-560F854E9A1C}"/>
    <cellStyle name="Comma 35" xfId="844" xr:uid="{71E42D78-8A62-42FD-ACE9-7EA04FF55965}"/>
    <cellStyle name="Comma 36" xfId="834" xr:uid="{BA4DC123-F7CF-4DC5-A20E-E860759E327A}"/>
    <cellStyle name="Comma 37" xfId="861" xr:uid="{8DF40D53-6F1D-403C-8583-7B466A9789A2}"/>
    <cellStyle name="Comma 38" xfId="866" xr:uid="{57B5AFBB-E13A-4C05-BB98-A9EAA11B4734}"/>
    <cellStyle name="Comma 39" xfId="817" xr:uid="{C90AAA8C-AB11-4478-9972-18236EB72D1D}"/>
    <cellStyle name="Comma 4" xfId="268" xr:uid="{C0262D70-4ACA-4589-8AC0-F3E8ADACBD3C}"/>
    <cellStyle name="Comma 4 2" xfId="269" xr:uid="{A447FB8F-6050-4014-ABF8-3D4C84660590}"/>
    <cellStyle name="Comma 4 2 2" xfId="774" xr:uid="{BCE81063-E357-4357-BDA3-438E4B8B2FBE}"/>
    <cellStyle name="Comma 40" xfId="849" xr:uid="{D9599A21-1C34-430E-8BBB-090B37D51245}"/>
    <cellStyle name="Comma 41" xfId="830" xr:uid="{5A3E7D76-DFD4-427C-B86E-EEFB85314ED3}"/>
    <cellStyle name="Comma 42" xfId="867" xr:uid="{E3D892FE-46F0-49E1-9AC6-CD91C0A6DA98}"/>
    <cellStyle name="Comma 43" xfId="816" xr:uid="{1D14C633-2630-4700-B2C0-3369BDEB4010}"/>
    <cellStyle name="Comma 44" xfId="850" xr:uid="{FFA9F7A4-42A0-4E7B-B713-FA793823484B}"/>
    <cellStyle name="Comma 45" xfId="829" xr:uid="{1E994857-F1C5-4F82-BD99-0CB2ECB3087D}"/>
    <cellStyle name="Comma 46" xfId="841" xr:uid="{1B03EDED-2C74-4997-9F86-BB31A75AE848}"/>
    <cellStyle name="Comma 47" xfId="836" xr:uid="{5574D1D2-9047-4987-BEB5-F3DD451EDE51}"/>
    <cellStyle name="Comma 48" xfId="839" xr:uid="{0A43F41D-8FF2-4743-96D7-4677F0C8133D}"/>
    <cellStyle name="Comma 49" xfId="838" xr:uid="{760EE591-BF8C-42C9-8A85-F18F36B08563}"/>
    <cellStyle name="Comma 5" xfId="270" xr:uid="{A5F109E6-3069-4C5B-8915-8C051856B89E}"/>
    <cellStyle name="Comma 5 2 4 2 2 8" xfId="764" xr:uid="{A8279C53-EF5A-42C9-B4FB-71B03EF092EE}"/>
    <cellStyle name="Comma 5 3" xfId="271" xr:uid="{6139271E-4939-409E-9AE1-7955A6F99231}"/>
    <cellStyle name="Comma 6" xfId="272" xr:uid="{E90647C2-62F6-47C3-80C1-8CE7D3F24449}"/>
    <cellStyle name="Comma 6 2" xfId="273" xr:uid="{1F5D5700-DABC-4456-B252-6893452A4E04}"/>
    <cellStyle name="Comma 6 3" xfId="769" xr:uid="{FF2F2B9C-A07A-4CC1-B1BF-4E08D6444C6B}"/>
    <cellStyle name="Comma 6 4" xfId="660" xr:uid="{1314821D-1CE9-40E3-8AAC-356B1C55F34D}"/>
    <cellStyle name="Comma 6 5" xfId="656" xr:uid="{972176E2-C425-4E2D-A519-8A5E58BB7099}"/>
    <cellStyle name="Comma 7" xfId="274" xr:uid="{3B4191A4-67E9-458E-85B7-449B88E9D4FE}"/>
    <cellStyle name="Comma 8" xfId="275" xr:uid="{D446E2DC-4244-4093-AA80-7019D3008C98}"/>
    <cellStyle name="Comma 9" xfId="276" xr:uid="{DF9DD105-6CBF-436D-947B-C089B6B306D2}"/>
    <cellStyle name="comma zerodec" xfId="277" xr:uid="{A9FE090A-3C17-4606-91C1-5F3C76181D9F}"/>
    <cellStyle name="Comma0" xfId="278" xr:uid="{F0C22569-AAE9-4466-966D-53C52BB65B99}"/>
    <cellStyle name="Comma0 - Modelo1" xfId="279" xr:uid="{DC6A889D-098E-4478-94B3-29FCDCCF3661}"/>
    <cellStyle name="Comma0 - Style1" xfId="280" xr:uid="{4EFE8887-6B9F-4AC8-965D-2E3012AD1E35}"/>
    <cellStyle name="Comma0_Leadsheet_PSM_30.06.08_Jue_V3" xfId="281" xr:uid="{7E77D6FA-591E-49CD-8F7D-D8DE46572BF9}"/>
    <cellStyle name="Comma1 - Modelo2" xfId="282" xr:uid="{C9C40C29-9A97-4C4D-AD12-A3CB0E633922}"/>
    <cellStyle name="Comma1 - Style2" xfId="283" xr:uid="{C8C2FE03-2CF7-4491-91E4-BCD361E5223A}"/>
    <cellStyle name="Copied" xfId="284" xr:uid="{C45EDB22-D788-4167-8EAA-DB03550D76B3}"/>
    <cellStyle name="Credit" xfId="285" xr:uid="{52E740D4-24FE-4413-9054-06B8227EB58C}"/>
    <cellStyle name="Curren - Style3" xfId="286" xr:uid="{8D92A7D7-732B-4C42-A707-7C177272115A}"/>
    <cellStyle name="Curren - Style4" xfId="287" xr:uid="{C3D5F772-59ED-4B14-9015-5F9B52E87DF9}"/>
    <cellStyle name="Currency [0]b" xfId="288" xr:uid="{BDDCC86C-1C10-4421-9487-40E7B07FEAD8}"/>
    <cellStyle name="Currency [00]" xfId="289" xr:uid="{44D45D09-A570-465B-A50B-EA7862869A46}"/>
    <cellStyle name="currency(2)" xfId="290" xr:uid="{905607E0-D2D7-434C-9266-2D91FF288445}"/>
    <cellStyle name="Currency0" xfId="291" xr:uid="{05027DAA-1802-4C15-BD4E-BFD889B1B6B4}"/>
    <cellStyle name="Currency1" xfId="292" xr:uid="{FF1D02E1-BFFA-4309-9758-22747DE98DBB}"/>
    <cellStyle name="Currency2" xfId="293" xr:uid="{BF623C45-E1ED-44A4-8276-6BDE7BD191BD}"/>
    <cellStyle name="Currency2 2" xfId="294" xr:uid="{F1879BF2-179C-4989-B143-B9BAEAFEA9A4}"/>
    <cellStyle name="Custom - Style1" xfId="295" xr:uid="{B50CEB90-FBC4-477F-BBBF-1433F832C8DE}"/>
    <cellStyle name="Custom - Style8" xfId="296" xr:uid="{B6F87711-C650-40E5-B929-D06B699EB9A5}"/>
    <cellStyle name="Dan" xfId="297" xr:uid="{523FEC93-D9C4-45E0-A743-E044D9E40C95}"/>
    <cellStyle name="Data   - Style2" xfId="298" xr:uid="{33F2AC71-50DA-42BA-95F6-A4ED23D1034E}"/>
    <cellStyle name="Date" xfId="299" xr:uid="{02650E3F-96F1-495E-B6DA-93F669318C1D}"/>
    <cellStyle name="Date Short" xfId="300" xr:uid="{0424A51C-08AE-4C29-965A-9BBADF850D86}"/>
    <cellStyle name="Date_cost &amp; sa -kei" xfId="301" xr:uid="{23833104-4C58-4591-A9C4-B2751BB46C3A}"/>
    <cellStyle name="Debit" xfId="302" xr:uid="{81B52A47-14EF-4FF3-91B7-6BF3E605263D}"/>
    <cellStyle name="DELTA" xfId="303" xr:uid="{2E74476C-C95A-4AC5-BE0D-E08323985B41}"/>
    <cellStyle name="Dezimal [0]_35ERI8T2gbIEMixb4v26icuOo" xfId="304" xr:uid="{F5194B0D-E57D-4B70-ABEB-DE856DC51236}"/>
    <cellStyle name="Dezimal_35ERI8T2gbIEMixb4v26icuOo" xfId="305" xr:uid="{7F7BDCD5-09C6-45AC-8004-7743AEE22EBA}"/>
    <cellStyle name="Dia" xfId="306" xr:uid="{4BED033F-46F3-4FCB-BBE7-31A1B830D563}"/>
    <cellStyle name="Dollar (zero dec)" xfId="307" xr:uid="{D0D2CA8B-C711-42D5-87F3-ACA3A5981431}"/>
    <cellStyle name="Encabez1" xfId="308" xr:uid="{7320780B-0039-4204-9087-D02C99697FE3}"/>
    <cellStyle name="Encabez2" xfId="309" xr:uid="{48B95C53-3B76-4A6E-BB63-13D3F0DA6F8F}"/>
    <cellStyle name="Enter Currency (0)" xfId="310" xr:uid="{6097B078-2FAD-4C1D-A583-1B8B63D07E74}"/>
    <cellStyle name="Enter Currency (2)" xfId="311" xr:uid="{4A401061-C593-459E-820A-5658D24DA8DB}"/>
    <cellStyle name="Enter Units (0)" xfId="312" xr:uid="{8B0B960C-9C76-471D-984F-7D6C0FFD84D0}"/>
    <cellStyle name="Enter Units (1)" xfId="313" xr:uid="{9F9CBEB7-9771-48C3-BFF2-06A188853C65}"/>
    <cellStyle name="Enter Units (2)" xfId="314" xr:uid="{FBA3596F-9454-4194-A934-2410636A9DF8}"/>
    <cellStyle name="Entered" xfId="315" xr:uid="{C53645E6-1535-4874-BA6C-5C6E54939D46}"/>
    <cellStyle name="Euro" xfId="316" xr:uid="{E10D70A3-6ABC-4B80-BB74-2576072A6300}"/>
    <cellStyle name="Euro 2" xfId="317" xr:uid="{8B3F3E0A-31DA-4F8E-A4C2-F9C30FDEB8EA}"/>
    <cellStyle name="Explanatory Text" xfId="17" builtinId="53" customBuiltin="1"/>
    <cellStyle name="Explanatory Text 2" xfId="318" xr:uid="{CC3FB052-DE21-435F-B7C9-11254FA6C0BB}"/>
    <cellStyle name="Explanatory Text 2 2" xfId="713" xr:uid="{BF74D0CD-BBA7-45B3-86F3-262CB1B8BAB1}"/>
    <cellStyle name="F2" xfId="319" xr:uid="{45FCADEF-76E3-40DA-BC6D-AF0A5C3ABCF2}"/>
    <cellStyle name="F3" xfId="320" xr:uid="{5D0C6174-E77F-42FE-98FE-37FB60E70ED7}"/>
    <cellStyle name="F4" xfId="321" xr:uid="{EEFB7201-84AB-48B1-965C-3D8304D7FE0A}"/>
    <cellStyle name="F5" xfId="322" xr:uid="{5E5C2EEF-1DBD-4237-8DD8-8522789D52B3}"/>
    <cellStyle name="F6" xfId="323" xr:uid="{99A5A8DB-0233-4A82-829E-8BF3193B36DD}"/>
    <cellStyle name="F7" xfId="324" xr:uid="{07FB55A0-46B8-4670-9736-155B0FBC7228}"/>
    <cellStyle name="F8" xfId="325" xr:uid="{800F7643-61EA-43FF-A57E-1F4BB3DA7679}"/>
    <cellStyle name="Fijo" xfId="326" xr:uid="{92B2C0DB-35B6-4C45-B662-303997EA311A}"/>
    <cellStyle name="Financiero" xfId="327" xr:uid="{CDF0870B-8236-408B-90CA-AB2F925C4F5D}"/>
    <cellStyle name="Fixed" xfId="328" xr:uid="{D99C65FE-DDA0-4FA6-BF1F-C85AD3276D10}"/>
    <cellStyle name="Format Number Column" xfId="329" xr:uid="{16D5BAD1-19F3-478D-973E-6977CC3A0F9F}"/>
    <cellStyle name="gar" xfId="330" xr:uid="{1E542951-3C1E-436F-8ABF-F7460A396110}"/>
    <cellStyle name="gar 2" xfId="331" xr:uid="{05B402EE-D74E-4968-BC50-13CAC26991A6}"/>
    <cellStyle name="Good" xfId="9" builtinId="26" customBuiltin="1"/>
    <cellStyle name="Good 2" xfId="332" xr:uid="{20F5C206-6A4F-4646-A887-43C4180AD0DD}"/>
    <cellStyle name="Good 2 2" xfId="703" xr:uid="{7632B555-9F59-48B8-938A-FAD76C8A0E4F}"/>
    <cellStyle name="Grey" xfId="333" xr:uid="{60E53E64-D102-4E08-B16D-8DF1033F2B08}"/>
    <cellStyle name="Grey 2" xfId="334" xr:uid="{D4E887EF-84E9-4F79-95C5-E79A5FC6A1DC}"/>
    <cellStyle name="Head 1" xfId="335" xr:uid="{F100CA7A-F5A9-4ADB-849D-27A184E7A976}"/>
    <cellStyle name="Header1" xfId="336" xr:uid="{F9C768E0-3197-4338-BEF9-650F49169755}"/>
    <cellStyle name="Header2" xfId="337" xr:uid="{928B84C4-A613-4533-BB87-6C22FF16DC9C}"/>
    <cellStyle name="Heading" xfId="338" xr:uid="{CB098D5C-5A2D-4248-B732-8BE6A23E86E1}"/>
    <cellStyle name="Heading 1" xfId="5" builtinId="16" customBuiltin="1"/>
    <cellStyle name="Heading 1 2" xfId="339" xr:uid="{A45035AA-603F-408C-A9FF-9CCFD27C1BD4}"/>
    <cellStyle name="Heading 1 2 2" xfId="709" xr:uid="{36D6658C-3DC1-4638-AD80-000C3E2CA95F}"/>
    <cellStyle name="Heading 2" xfId="6" builtinId="17" customBuiltin="1"/>
    <cellStyle name="Heading 2 2" xfId="340" xr:uid="{D8029F4A-8138-4AC6-9D82-8BE8D7C56CC5}"/>
    <cellStyle name="Heading 2 2 2" xfId="706" xr:uid="{356320B0-163C-43C9-950E-5026EF8DD06B}"/>
    <cellStyle name="Heading 3" xfId="7" builtinId="18" customBuiltin="1"/>
    <cellStyle name="Heading 3 2" xfId="341" xr:uid="{0F723D37-2F72-4E97-AE43-E25BC02C7BE5}"/>
    <cellStyle name="Heading 3 2 2" xfId="701" xr:uid="{F7D62C9D-12AE-4743-B92D-B53C31716A11}"/>
    <cellStyle name="Heading 4" xfId="8" builtinId="19" customBuiltin="1"/>
    <cellStyle name="Heading 4 2" xfId="342" xr:uid="{797F687F-E856-45B4-B57D-9DD24F2654D1}"/>
    <cellStyle name="Heading 4 2 2" xfId="712" xr:uid="{B1CE2066-A684-46B9-9204-51F5018265D5}"/>
    <cellStyle name="HEADINGS" xfId="343" xr:uid="{DAEE5C45-790B-48DE-9DBA-5664BA08B439}"/>
    <cellStyle name="HEADINGSTOP" xfId="344" xr:uid="{C8C77568-C769-421F-AC1C-D4CD38094A96}"/>
    <cellStyle name="Indent" xfId="345" xr:uid="{01E1F1DB-C440-46B8-BEA1-98D70DF52DB9}"/>
    <cellStyle name="Info_Main" xfId="346" xr:uid="{A6D896E8-C89A-411D-B484-F582EC82B631}"/>
    <cellStyle name="Input" xfId="11" builtinId="20" customBuiltin="1"/>
    <cellStyle name="Input [yellow]" xfId="347" xr:uid="{B0EDDBD6-EF79-41EE-96C2-6CBEB1D27095}"/>
    <cellStyle name="Input [yellow] 2" xfId="348" xr:uid="{AA95199A-E3AE-440E-9587-8CEA37D53AED}"/>
    <cellStyle name="Input 2" xfId="349" xr:uid="{C5BE4460-C468-426A-BCD9-5717A2E1F89B}"/>
    <cellStyle name="Input 2 2" xfId="705" xr:uid="{5C362A7A-7A9C-4AD8-8DFA-D4398FB58417}"/>
    <cellStyle name="Input 3" xfId="350" xr:uid="{49E4F215-5966-41B8-BE5B-30F58F82A105}"/>
    <cellStyle name="InputCurrency" xfId="351" xr:uid="{22C10C55-0742-4360-BC4D-7B061324F9C0}"/>
    <cellStyle name="InputCurrency 2" xfId="352" xr:uid="{CE364747-216B-461D-86CE-17D965503B72}"/>
    <cellStyle name="InputPercent1" xfId="353" xr:uid="{CB4599EC-5357-4CFD-AF7E-B3EBEBD7D424}"/>
    <cellStyle name="KPMG Heading 1" xfId="354" xr:uid="{95B0DC08-3391-46B4-90A8-DFC567EAB28E}"/>
    <cellStyle name="KPMG Heading 2" xfId="355" xr:uid="{E9374315-33F6-44A8-A157-284F9B14D8AD}"/>
    <cellStyle name="KPMG Heading 3" xfId="356" xr:uid="{9E1C089D-D110-4EE2-AAA0-6BD284F1A35A}"/>
    <cellStyle name="KPMG Heading 4" xfId="357" xr:uid="{2D18F186-7FAF-4DF2-BB2C-ACFA023CDC9A}"/>
    <cellStyle name="KPMG Normal" xfId="358" xr:uid="{073D252D-8017-4E24-879F-1F59C180923D}"/>
    <cellStyle name="KPMG Normal 2" xfId="359" xr:uid="{4ACA60D6-10C1-4BB5-8A26-FC221002452B}"/>
    <cellStyle name="KPMG Normal Text" xfId="360" xr:uid="{37811DBC-9D56-4824-9BBE-E23911129719}"/>
    <cellStyle name="KPMG Normal Text 2" xfId="361" xr:uid="{4E668356-D430-4274-8B66-5C1220A40B15}"/>
    <cellStyle name="KPMG Normal_10" xfId="362" xr:uid="{A045D112-3412-43C2-BB3F-18CC63FB7A29}"/>
    <cellStyle name="Labels - Style3" xfId="363" xr:uid="{5F935D8F-59CB-4FCB-8D8F-5B66D634F7E7}"/>
    <cellStyle name="left" xfId="364" xr:uid="{AA104EF5-EEF6-4B9C-AD46-430121D735CF}"/>
    <cellStyle name="Link Currency (0)" xfId="365" xr:uid="{3A273206-67C3-4E85-A91D-2E74D656CBB9}"/>
    <cellStyle name="Link Currency (2)" xfId="366" xr:uid="{FEC98F7A-9506-4963-A782-9CA20C12742C}"/>
    <cellStyle name="Link Units (0)" xfId="367" xr:uid="{ACB31CFA-5C69-4325-80B7-CEDC6570B963}"/>
    <cellStyle name="Link Units (1)" xfId="368" xr:uid="{C085BF40-9166-48EB-A268-F62621576397}"/>
    <cellStyle name="Link Units (2)" xfId="369" xr:uid="{E0595E11-5113-49D7-B1CA-44F0C7448D75}"/>
    <cellStyle name="Linked Cell" xfId="14" builtinId="24" customBuiltin="1"/>
    <cellStyle name="Linked Cell 2" xfId="370" xr:uid="{0726DDF0-55A6-4BEC-959D-3457A4268B3C}"/>
    <cellStyle name="Linked Cell 2 2" xfId="732" xr:uid="{D046909A-4339-482D-853A-B901B04322F6}"/>
    <cellStyle name="Miglia - Stile1" xfId="371" xr:uid="{8E46DE93-15DA-4497-A6A1-E73CD0AAD851}"/>
    <cellStyle name="Miglia - Stile2" xfId="372" xr:uid="{B8710531-92DB-4818-8143-5C1BB7B83EC7}"/>
    <cellStyle name="Miglia - Stile3" xfId="373" xr:uid="{F009B2F1-395F-4E94-BC04-EB96177430B3}"/>
    <cellStyle name="Miglia - Stile4" xfId="374" xr:uid="{55228DD9-C1B7-4996-AB6B-74119D770F48}"/>
    <cellStyle name="Miglia - Stile5" xfId="375" xr:uid="{EB855008-A9CF-4959-8700-409A305E3F1E}"/>
    <cellStyle name="Migliaia (0)" xfId="376" xr:uid="{4F092EA2-A23F-4BBA-889B-17A8C0E87D22}"/>
    <cellStyle name="Millares [0]_10 AVERIAS MASIVAS + ANT" xfId="377" xr:uid="{EEC5D76C-B2C2-4D5F-931A-C7956BB1654F}"/>
    <cellStyle name="Millares_10 AVERIAS MASIVAS + ANT" xfId="378" xr:uid="{6F30D63F-4CD0-43A0-B437-A22A1F3CA204}"/>
    <cellStyle name="Milliers [0]_AR1194" xfId="379" xr:uid="{D89BEA83-D03C-4BE9-B578-97EB6511D176}"/>
    <cellStyle name="Milliers_AR1194" xfId="380" xr:uid="{E7E281E8-A885-477B-AE90-4A3B5DCD6448}"/>
    <cellStyle name="Mon?taire [0]_AR1194" xfId="381" xr:uid="{41CFA624-BA87-43BF-BABB-FD14C84D3543}"/>
    <cellStyle name="Mon?taire_AR1194" xfId="382" xr:uid="{A85A0A9E-2F3E-4A47-AE6D-C7D57710EBB0}"/>
    <cellStyle name="Moneda [0]_10 AVERIAS MASIVAS + ANT" xfId="383" xr:uid="{0B4E029A-7AA3-49C9-8A36-C552C2BFC778}"/>
    <cellStyle name="Moneda_10 AVERIAS MASIVAS + ANT" xfId="384" xr:uid="{2F70C5A7-67AF-4401-9397-8CC259964F9E}"/>
    <cellStyle name="Monétaire [0]_Capex2001" xfId="385" xr:uid="{A044A4C1-9535-4859-A50A-E9585B76D18A}"/>
    <cellStyle name="Monétaire_Capex2001" xfId="386" xr:uid="{2C9F8999-4308-46FB-8C7D-2F510F55EFE6}"/>
    <cellStyle name="Monetario" xfId="387" xr:uid="{BFE74661-DC94-4D6E-A58E-FCA9A834D6D4}"/>
    <cellStyle name="NEC  TAIWAN" xfId="388" xr:uid="{0F3F2A27-5B07-4F6A-9F8B-8ACB87DCE2EB}"/>
    <cellStyle name="Neutral 2" xfId="389" xr:uid="{A0FB7922-D776-491F-A0A9-A323A1A86B45}"/>
    <cellStyle name="Neutral 2 2" xfId="707" xr:uid="{FAABD8EB-FB31-4B81-9640-4A5D55EC7FD5}"/>
    <cellStyle name="Neutral 3" xfId="692" xr:uid="{1643A162-7B21-4FCB-A802-48787086E4EF}"/>
    <cellStyle name="no dec" xfId="390" xr:uid="{9ED4207A-B916-4014-855D-EA2CB4F1B266}"/>
    <cellStyle name="Normal" xfId="0" builtinId="0"/>
    <cellStyle name="Normal - ??1" xfId="391" xr:uid="{AD00BBE2-0DE6-4246-8D4F-08D0DA113183}"/>
    <cellStyle name="Normal - ??2" xfId="392" xr:uid="{DE1AC0C5-18C4-46D9-801B-E1670ABE9F15}"/>
    <cellStyle name="Normal - ??3" xfId="393" xr:uid="{64FC7807-3DEE-477A-B49D-028EFBF0C0F6}"/>
    <cellStyle name="Normal - ??4" xfId="394" xr:uid="{CB4A494C-CA1A-4982-9BD5-870EAE5DFD08}"/>
    <cellStyle name="Normal - ??5" xfId="395" xr:uid="{1FC5BC05-80E6-4FD8-8111-CF449E6FAB60}"/>
    <cellStyle name="Normal - ??6" xfId="396" xr:uid="{A3A7314F-7741-4BBA-8939-CA08535E127F}"/>
    <cellStyle name="Normal - ??7" xfId="397" xr:uid="{9BC4FF02-3010-4BB1-B19E-FE82F3293A34}"/>
    <cellStyle name="Normal - ??8" xfId="398" xr:uid="{3E05CF60-86DB-425B-A87C-4274C4B93EB8}"/>
    <cellStyle name="Normal - Stile6" xfId="399" xr:uid="{8358CE9B-DED1-4B7E-BC61-376133DC3B67}"/>
    <cellStyle name="Normal - Stile7" xfId="400" xr:uid="{09CAF499-6EB9-4903-88B7-BC83EE86F7F1}"/>
    <cellStyle name="Normal - Stile8" xfId="401" xr:uid="{CE3967E5-0ECE-41B8-A0ED-DC851DC4443D}"/>
    <cellStyle name="Normal - Style1" xfId="402" xr:uid="{B5FE2207-5AE5-4DAF-9187-05CD0ECD7F8D}"/>
    <cellStyle name="Normal - Style2" xfId="403" xr:uid="{ECAA44C3-DFF1-4892-A624-092FD7CBAC22}"/>
    <cellStyle name="Normal - Style3" xfId="404" xr:uid="{25A7F256-C798-4165-889E-2F3AD6C94A5C}"/>
    <cellStyle name="Normal - Style4" xfId="405" xr:uid="{DBE64EBB-FF42-404D-847D-CABD88F25760}"/>
    <cellStyle name="Normal - Style5" xfId="406" xr:uid="{57DECEA2-A5BA-4F01-BB50-FE5E24BA0E4A}"/>
    <cellStyle name="Normal - Style6" xfId="407" xr:uid="{C7723676-BB41-4A15-9CFF-57884CA1DD59}"/>
    <cellStyle name="Normal - Style7" xfId="408" xr:uid="{5411A7B6-CA83-4476-8BF1-2D96F0E77BF8}"/>
    <cellStyle name="Normal - Style8" xfId="409" xr:uid="{7152395D-21BD-4FA0-AD79-A0C5FB8DF7B1}"/>
    <cellStyle name="Normal 10" xfId="410" xr:uid="{4EC4BD9D-8860-4411-AB2C-85F82ED08BF3}"/>
    <cellStyle name="Normal 11" xfId="411" xr:uid="{94777BE2-7F50-435B-81B9-44368279C72B}"/>
    <cellStyle name="Normal 12" xfId="412" xr:uid="{3B9AB7B8-658E-4A76-9771-3B4E8D266427}"/>
    <cellStyle name="Normal 13" xfId="413" xr:uid="{625352B8-B260-4CC8-8B23-EAF43EFF97BE}"/>
    <cellStyle name="Normal 14" xfId="414" xr:uid="{553D1351-E229-43D6-88A3-9C37CEE4E01C}"/>
    <cellStyle name="Normal 15" xfId="415" xr:uid="{1127D091-003F-48C5-80B4-5FD0741DC2B3}"/>
    <cellStyle name="Normal 16" xfId="416" xr:uid="{A4703A9E-76FD-4D17-BFA6-5BC2126A5BBB}"/>
    <cellStyle name="Normal 17" xfId="417" xr:uid="{CBE13E6E-F6D2-4E33-9112-559E9981C49B}"/>
    <cellStyle name="Normal 17 2" xfId="632" xr:uid="{8CCFE2BC-50E5-4C49-8843-DB23D3413FD4}"/>
    <cellStyle name="Normal 18" xfId="418" xr:uid="{9138C0BE-02D3-4114-A190-A4B6D1A96FE8}"/>
    <cellStyle name="Normal 18 2" xfId="633" xr:uid="{48760DAC-4021-49DC-9936-B8BFA0653CE1}"/>
    <cellStyle name="Normal 19" xfId="419" xr:uid="{1A810CF1-8C88-4ED0-BE61-622D8BEC78E5}"/>
    <cellStyle name="Normal 2" xfId="420" xr:uid="{776766DD-8203-4237-B2C3-DEAEA47328BD}"/>
    <cellStyle name="Normal 2 2" xfId="421" xr:uid="{32ABC88C-260B-41CB-8A5B-180C5B23B1B2}"/>
    <cellStyle name="Normal 2 2 2" xfId="710" xr:uid="{3EA0AC70-72B8-442F-85A0-41FA914EF32A}"/>
    <cellStyle name="Normal 2 3" xfId="626" xr:uid="{B4330280-07A9-4677-B18B-4563C4D8AC0B}"/>
    <cellStyle name="Normal 2 3 2" xfId="702" xr:uid="{BB8089B1-2E75-43C2-BFDE-CECB4AED82F0}"/>
    <cellStyle name="Normal 2 3 3" xfId="672" xr:uid="{52039262-3667-45D1-A3C3-209A5C7CFF71}"/>
    <cellStyle name="Normal 2 3 4" xfId="654" xr:uid="{6F55E6F5-5FC8-4653-B864-15E2A0730730}"/>
    <cellStyle name="Normal 2 4" xfId="743" xr:uid="{238F5170-9F91-4BA4-859A-FE58F8398297}"/>
    <cellStyle name="Normal 20" xfId="422" xr:uid="{3B83C145-C47B-406F-BC25-144008622F76}"/>
    <cellStyle name="Normal 21" xfId="423" xr:uid="{C24EAF94-A82E-4B5E-AA05-30F95E818816}"/>
    <cellStyle name="Normal 22" xfId="424" xr:uid="{4308A2D5-14CA-48A3-A49C-3B9D49F5566E}"/>
    <cellStyle name="Normal 23" xfId="425" xr:uid="{BEB5D0F0-CB8A-4D12-951B-3DCD7CDCFBB3}"/>
    <cellStyle name="Normal 24" xfId="426" xr:uid="{A9BFA121-948C-4280-928A-5B17349347CF}"/>
    <cellStyle name="Normal 25" xfId="616" xr:uid="{F6CB00E1-80D0-40C3-ACD7-DB4E687727C9}"/>
    <cellStyle name="Normal 25 2" xfId="636" xr:uid="{81400190-855A-4CA1-8B7A-71E07D209B79}"/>
    <cellStyle name="Normal 25 2 2" xfId="787" xr:uid="{0B265E11-D4FC-4BBC-9C36-BF9D9D65173F}"/>
    <cellStyle name="Normal 25 2 3" xfId="674" xr:uid="{1A4A5799-864C-49DE-9760-AD7CDA88187F}"/>
    <cellStyle name="Normal 25 3" xfId="777" xr:uid="{DD1D9EE9-46AE-4465-81E6-2013640EBA1E}"/>
    <cellStyle name="Normal 25 4" xfId="663" xr:uid="{71721CF1-7FD5-46F3-A350-602DADF26230}"/>
    <cellStyle name="Normal 26" xfId="617" xr:uid="{B6F1E9E8-2B2A-4359-BC1E-3ED0A2AE3AFF}"/>
    <cellStyle name="Normal 26 2" xfId="637" xr:uid="{4F0D93C1-5284-45F1-9A6B-3E0E95943166}"/>
    <cellStyle name="Normal 26 2 2" xfId="788" xr:uid="{2B576205-17CA-45D2-BA2A-3C44306725F9}"/>
    <cellStyle name="Normal 26 2 3" xfId="675" xr:uid="{4A8E3920-CADB-4CA5-9875-03E076482E6C}"/>
    <cellStyle name="Normal 26 3" xfId="778" xr:uid="{C3B32BE3-39C7-4827-898B-3AA54204A812}"/>
    <cellStyle name="Normal 26 4" xfId="664" xr:uid="{0BEFF32C-DB05-4FB1-8EA0-8DB26FD479EC}"/>
    <cellStyle name="Normal 27" xfId="618" xr:uid="{6F0F53BB-6E66-4813-ABCA-54734B513A5C}"/>
    <cellStyle name="Normal 27 2" xfId="638" xr:uid="{551A44C2-1E7D-4BE1-AAEE-A7A88E871529}"/>
    <cellStyle name="Normal 27 2 2" xfId="789" xr:uid="{1E2B97C8-FF0D-4D41-83BD-115D0B154939}"/>
    <cellStyle name="Normal 27 2 3" xfId="676" xr:uid="{8F52492B-0D0A-4180-B337-C2B244C5E9C9}"/>
    <cellStyle name="Normal 27 3" xfId="779" xr:uid="{4ABD479D-6BA3-460D-AA37-58879C6EAA9C}"/>
    <cellStyle name="Normal 27 4" xfId="665" xr:uid="{1F98C608-E936-4342-992F-68233533FB65}"/>
    <cellStyle name="Normal 28" xfId="619" xr:uid="{E4749F72-CD7A-49D8-BA22-A423A1472F60}"/>
    <cellStyle name="Normal 28 2" xfId="639" xr:uid="{5187C103-BB66-4C4D-9565-709AD0330B1E}"/>
    <cellStyle name="Normal 28 2 2" xfId="790" xr:uid="{C50A6EBE-8D2E-46E1-B12A-5FB3DAC9238B}"/>
    <cellStyle name="Normal 28 2 3" xfId="677" xr:uid="{FE247D99-EC83-417A-B63F-EA86BB8918DA}"/>
    <cellStyle name="Normal 28 3" xfId="780" xr:uid="{2974F042-4810-4E44-9258-9C3FAE7A469B}"/>
    <cellStyle name="Normal 28 4" xfId="666" xr:uid="{A1C8A6A2-6502-4FA1-93B7-081D93DA8EBB}"/>
    <cellStyle name="Normal 29" xfId="620" xr:uid="{1A166348-6FA1-4658-81AF-919DFF3595F2}"/>
    <cellStyle name="Normal 29 2" xfId="640" xr:uid="{716FED46-0400-4920-B251-75973D871F99}"/>
    <cellStyle name="Normal 29 2 2" xfId="791" xr:uid="{816DB411-A91C-4F98-A47A-9F0C7CA4EFCC}"/>
    <cellStyle name="Normal 29 2 3" xfId="678" xr:uid="{A1062F9E-0EF5-49F1-8E99-0B344A72F6A2}"/>
    <cellStyle name="Normal 29 3" xfId="781" xr:uid="{52663D9F-D000-483B-BD83-A89C8C594F27}"/>
    <cellStyle name="Normal 29 4" xfId="667" xr:uid="{3108AD51-D92D-419D-AE93-AA9BFB1DB03B}"/>
    <cellStyle name="Normal 3" xfId="427" xr:uid="{F33B6FCE-AF53-4C8F-9F64-E9C12D760A1B}"/>
    <cellStyle name="Normal 3 2" xfId="428" xr:uid="{F2A46AD3-4D7C-4879-882D-D6F6F8458640}"/>
    <cellStyle name="Normal 3 2 2" xfId="765" xr:uid="{D39D34E2-D982-4FED-9E22-F0D66117491C}"/>
    <cellStyle name="Normal 3 2 3" xfId="746" xr:uid="{E2595B92-11A4-43F3-815A-F7892995D8EE}"/>
    <cellStyle name="Normal 3 3" xfId="429" xr:uid="{28115FFD-35F4-4425-8C4F-3B2EE4332BFC}"/>
    <cellStyle name="Normal 3 3 2" xfId="760" xr:uid="{2A04BAB9-97DC-4CAE-A5C4-1DF231BD0257}"/>
    <cellStyle name="Normal 3 4" xfId="430" xr:uid="{79783A96-0851-4F8F-8955-6D992F8D5870}"/>
    <cellStyle name="Normal 3 5" xfId="628" xr:uid="{016F60CA-0C45-4599-A44B-2FED2FB40C75}"/>
    <cellStyle name="Normal 30" xfId="621" xr:uid="{6E42BB0F-145F-408C-9008-7EF8E13F3703}"/>
    <cellStyle name="Normal 30 2" xfId="641" xr:uid="{589FA181-072C-4E5B-805D-B2E049E5C2E5}"/>
    <cellStyle name="Normal 30 2 2" xfId="792" xr:uid="{AA07450C-EECA-405E-9F8A-4E44F7C57D73}"/>
    <cellStyle name="Normal 30 2 3" xfId="679" xr:uid="{60EB7EC3-E188-4AD1-A170-19792846865B}"/>
    <cellStyle name="Normal 30 3" xfId="782" xr:uid="{C5BF3776-B52C-46AB-8FF1-9951CE7A47FF}"/>
    <cellStyle name="Normal 30 4" xfId="668" xr:uid="{F735F3F9-92E4-409A-A8A6-399C1668F6CE}"/>
    <cellStyle name="Normal 31" xfId="622" xr:uid="{5A5692A2-3A32-4A5E-8BF8-FAEDCB3321BB}"/>
    <cellStyle name="Normal 31 2" xfId="642" xr:uid="{73237AFE-7AEF-4D16-9CF1-57CD08B71F87}"/>
    <cellStyle name="Normal 31 2 2" xfId="793" xr:uid="{038AAB40-9096-4AEA-B678-67124E5559AB}"/>
    <cellStyle name="Normal 31 2 3" xfId="680" xr:uid="{5425A7A0-48DA-45BC-BF1C-D38E21FC1074}"/>
    <cellStyle name="Normal 31 3" xfId="783" xr:uid="{A7EE8F27-CDF2-4A6C-A1F6-30B91A795728}"/>
    <cellStyle name="Normal 31 4" xfId="669" xr:uid="{6DCDE99F-8EBA-4020-9142-E0FB7E9CE8A1}"/>
    <cellStyle name="Normal 32" xfId="623" xr:uid="{210F0011-C32D-4D94-9BA4-B29ABEE4527D}"/>
    <cellStyle name="Normal 32 2" xfId="643" xr:uid="{27A3AD69-C07D-4BE5-B571-2CDF1E9C5399}"/>
    <cellStyle name="Normal 32 2 2" xfId="794" xr:uid="{7E2FE981-8F8F-4730-922D-EC2C90724EDD}"/>
    <cellStyle name="Normal 32 2 3" xfId="681" xr:uid="{F6468E5B-A533-4DE3-B813-C454352FAFDB}"/>
    <cellStyle name="Normal 32 3" xfId="784" xr:uid="{5B058697-69EF-40A6-80B0-BC519D3845E3}"/>
    <cellStyle name="Normal 32 4" xfId="670" xr:uid="{49EDC876-E34D-4A0A-9AC8-9A3FF887DB6F}"/>
    <cellStyle name="Normal 33" xfId="624" xr:uid="{5DD37132-9CA1-481B-85DF-284525D7604B}"/>
    <cellStyle name="Normal 33 2" xfId="644" xr:uid="{F4B7228B-326E-4F3F-B914-50373166849D}"/>
    <cellStyle name="Normal 33 2 2" xfId="795" xr:uid="{A6B8A1D7-84C9-4641-8EF8-4AFF6B9038F6}"/>
    <cellStyle name="Normal 33 2 3" xfId="682" xr:uid="{52B21B33-267C-4C81-B00F-7D51DD2F4E0B}"/>
    <cellStyle name="Normal 33 3" xfId="785" xr:uid="{C76FCAD0-6801-4AB6-ABAB-11C049713B09}"/>
    <cellStyle name="Normal 33 4" xfId="671" xr:uid="{43AED997-8B1D-4EFC-A6C6-7F2285DAD931}"/>
    <cellStyle name="Normal 34" xfId="684" xr:uid="{4F96367C-2BF3-4741-A9B5-0E2AA509CFC0}"/>
    <cellStyle name="Normal 35" xfId="687" xr:uid="{E96F0720-34FF-4EE3-ACC4-D42481A988F2}"/>
    <cellStyle name="Normal 36" xfId="797" xr:uid="{8401BE3D-53DF-4B57-A23A-17B301729CF3}"/>
    <cellStyle name="Normal 37" xfId="801" xr:uid="{979A4100-DE1E-4E5B-95E0-E3A1901E76E0}"/>
    <cellStyle name="Normal 38" xfId="799" xr:uid="{1B2F053D-6137-4D1D-BA5E-E3989EE5842E}"/>
    <cellStyle name="Normal 39" xfId="803" xr:uid="{E6401082-1CC8-42D8-B672-4F92E9F97614}"/>
    <cellStyle name="Normal 4" xfId="431" xr:uid="{28C58F2E-7B6F-4576-B3F7-3CD10E97386A}"/>
    <cellStyle name="Normal 4 2" xfId="3" xr:uid="{2E23A179-57FB-4A1F-A151-CA0FCE0420AD}"/>
    <cellStyle name="Normal 4 2 2" xfId="776" xr:uid="{692674A3-5DE8-4F45-BB5B-5D83F821A9A8}"/>
    <cellStyle name="Normal 4 3" xfId="432" xr:uid="{7145778C-E7B2-433E-8465-057211293CA6}"/>
    <cellStyle name="Normal 4 4" xfId="770" xr:uid="{BB74B98C-BB4D-4691-A7F7-BA900AA4ED5E}"/>
    <cellStyle name="Normal 40" xfId="629" xr:uid="{A151CA2F-1581-4ACE-B39E-139F6DD23288}"/>
    <cellStyle name="Normal 40 2" xfId="645" xr:uid="{E1801471-BAFB-4D9F-B612-77EA0A39D37B}"/>
    <cellStyle name="Normal 40 2 2" xfId="796" xr:uid="{493C7720-B0AB-419C-BA0B-22093D0CBC7D}"/>
    <cellStyle name="Normal 40 2 3" xfId="683" xr:uid="{05C96E6B-0AB5-46B4-BC5D-5F1F7A8A8145}"/>
    <cellStyle name="Normal 40 3" xfId="786" xr:uid="{C2E5C5F6-0CC9-4FB7-B04B-9D349260BBC2}"/>
    <cellStyle name="Normal 40 4" xfId="673" xr:uid="{BD89A383-BE02-4155-8DCE-851943B01953}"/>
    <cellStyle name="Normal 41" xfId="802" xr:uid="{969DE781-0103-457D-961E-63C5290E0C3D}"/>
    <cellStyle name="Normal 42" xfId="807" xr:uid="{9160EB06-CD8D-4451-925E-0BF2376639E4}"/>
    <cellStyle name="Normal 43" xfId="649" xr:uid="{FC141A4F-DC3A-4126-A826-B2821245B316}"/>
    <cellStyle name="Normal 44" xfId="37" xr:uid="{15744CBE-D5EF-45CB-9759-79728AC3F8E9}"/>
    <cellStyle name="Normal 45" xfId="647" xr:uid="{F7BCBDFD-053E-46C3-BD93-3686632BAE4E}"/>
    <cellStyle name="Normal 46" xfId="853" xr:uid="{B0E73341-CAE7-4308-B26C-A2448FC37843}"/>
    <cellStyle name="Normal 47" xfId="862" xr:uid="{8FE05A7F-3692-4877-A926-960AFD59F00B}"/>
    <cellStyle name="Normal 48" xfId="821" xr:uid="{981BA16C-1874-4EBF-B007-6A65A680389B}"/>
    <cellStyle name="Normal 49" xfId="846" xr:uid="{A5399A7E-6592-4FA4-B51B-E58E5AA93DBD}"/>
    <cellStyle name="Normal 5" xfId="433" xr:uid="{A4C4FC61-1608-4121-9751-7BB795C4B676}"/>
    <cellStyle name="Normal 5 2" xfId="768" xr:uid="{39D7AEC9-8BC2-4124-BDF0-44FE3EE921ED}"/>
    <cellStyle name="Normal 5 2 2" xfId="691" xr:uid="{35AA5A2E-5DE9-4AF3-8F2C-0A927B88FCB4}"/>
    <cellStyle name="Normal 5 2 4 2 2 7" xfId="763" xr:uid="{E17C65E9-2857-411E-B19D-B9341477A576}"/>
    <cellStyle name="Normal 5 3" xfId="661" xr:uid="{D9C0127E-71FE-44C8-9BC0-4279AE612B38}"/>
    <cellStyle name="Normal 5 4" xfId="655" xr:uid="{FBB1426C-3BBD-4885-8E90-A97D76DC6AFB}"/>
    <cellStyle name="Normal 50" xfId="858" xr:uid="{F4CBAF56-89FA-4759-94FE-0B0A507944AC}"/>
    <cellStyle name="Normal 51" xfId="822" xr:uid="{8E1A4C6D-2E76-4DD5-B124-328394F43B78}"/>
    <cellStyle name="Normal 52" xfId="845" xr:uid="{9C81F68A-9F22-4A42-BBEF-2882AB42335F}"/>
    <cellStyle name="Normal 53" xfId="833" xr:uid="{A81E14B1-9BFB-4B81-8A34-9AF8421EB8C9}"/>
    <cellStyle name="Normal 54" xfId="854" xr:uid="{A321462B-D5D7-48F1-B157-C4F1DBDA3BB0}"/>
    <cellStyle name="Normal 55" xfId="863" xr:uid="{C4E859F1-0D67-4297-BD86-A46C2245A6A6}"/>
    <cellStyle name="Normal 56" xfId="820" xr:uid="{03EAC5B3-7A19-4BC0-B1A8-5F2522955D8A}"/>
    <cellStyle name="Normal 57" xfId="847" xr:uid="{A1181EF4-7FA7-4942-B015-8E0E5801CCA0}"/>
    <cellStyle name="Normal 58" xfId="832" xr:uid="{BFD809F1-F484-41DA-A0C6-C62D1CA20BA7}"/>
    <cellStyle name="Normal 59" xfId="840" xr:uid="{AB978D99-016E-42E1-99CB-C876AFC3F167}"/>
    <cellStyle name="Normal 6" xfId="434" xr:uid="{B5273CAB-9C15-4EE0-97BA-FC3F5A711C3F}"/>
    <cellStyle name="Normal 6 2" xfId="435" xr:uid="{78E8FDFB-F810-4A3E-B0B7-17B4010D7B5A}"/>
    <cellStyle name="Normal 6 2 2" xfId="775" xr:uid="{3F748D68-5F2B-48AC-AE79-5DD8C6BAB8B8}"/>
    <cellStyle name="Normal 6 3" xfId="762" xr:uid="{7B947F1D-9EFD-445B-89AC-DD0ADA3F5706}"/>
    <cellStyle name="Normal 60" xfId="837" xr:uid="{8CD96786-D3D4-47A0-9616-5838AB97FCAC}"/>
    <cellStyle name="Normal 61" xfId="860" xr:uid="{D46242BD-D9EC-45C4-B320-F3585D7E9FC6}"/>
    <cellStyle name="Normal 62" xfId="864" xr:uid="{E5F1BD1B-0249-40F9-8E3D-988F5632E5CA}"/>
    <cellStyle name="Normal 63" xfId="819" xr:uid="{4745D8D2-7150-4E6E-8ECC-7E504B87DC19}"/>
    <cellStyle name="Normal 7" xfId="436" xr:uid="{8288784E-5207-4594-8013-7C1E1118F23F}"/>
    <cellStyle name="Normal 7 2" xfId="437" xr:uid="{2F6C8C37-6776-4802-A16C-B0DAB22A27E6}"/>
    <cellStyle name="Normal 8" xfId="438" xr:uid="{4C7324CC-7C57-428C-9739-3A8C8B627E31}"/>
    <cellStyle name="Normal 9" xfId="439" xr:uid="{D2B536CA-031D-450B-9BAE-7520DCC14580}"/>
    <cellStyle name="Normal_cpn001a071a-12t-1 Rev 1" xfId="2" xr:uid="{0D529102-D683-4018-98D0-D80F20E884BB}"/>
    <cellStyle name="Normal0" xfId="440" xr:uid="{19A6FDEB-A622-4ABC-9478-7731DBB7D053}"/>
    <cellStyle name="Normal0 2" xfId="441" xr:uid="{4A1E15FF-C765-4A9A-8E7C-5B49415C6163}"/>
    <cellStyle name="Normale_sc_azione" xfId="442" xr:uid="{EB16E28C-4DC1-47E6-A59B-EC37FB47CD5C}"/>
    <cellStyle name="normální_Site#13-Bangkok" xfId="443" xr:uid="{15E89446-A9E1-4861-803F-3F1B4CC41AB6}"/>
    <cellStyle name="Note 2" xfId="444" xr:uid="{AE0BB33C-DCB9-4910-91A8-D44F1C82155A}"/>
    <cellStyle name="Note 2 2" xfId="744" xr:uid="{1A79B87E-4FAA-46D9-B2CA-58CABAB98F5F}"/>
    <cellStyle name="Note 3" xfId="747" xr:uid="{13A2CE2B-333C-41FD-8D01-D7869A3F579F}"/>
    <cellStyle name="Note 4" xfId="688" xr:uid="{D7555D26-A717-4E2C-AA2F-BB848311E606}"/>
    <cellStyle name="Note 5" xfId="815" xr:uid="{6B02E7D8-A7EF-4E19-8491-F2D61E407B5B}"/>
    <cellStyle name="oft Excel]_x000d__x000a_Comment=The open=/f lines load custom functions into the Paste Function list._x000d__x000a_Maximized=3_x000d__x000a_Basics=1_x000d__x000a_A" xfId="445" xr:uid="{F2CB4A1D-0683-4972-8966-C519FB2647D0}"/>
    <cellStyle name="Output" xfId="12" builtinId="21" customBuiltin="1"/>
    <cellStyle name="Output 2" xfId="446" xr:uid="{80AEAFEF-9C50-4A96-91AA-D8255299098B}"/>
    <cellStyle name="Output 2 2" xfId="704" xr:uid="{49C79494-61A1-4C83-846A-BB1A5E768766}"/>
    <cellStyle name="Output Amounts" xfId="447" xr:uid="{A2825FAA-9C4C-4B56-A50E-B90A85E13B8D}"/>
    <cellStyle name="Output Column Headings" xfId="448" xr:uid="{C5F19DEF-8889-4CAF-A8B0-37E10ED9BC6D}"/>
    <cellStyle name="Output Line Items" xfId="449" xr:uid="{609C3F10-70E6-475F-BB58-87016513F3F5}"/>
    <cellStyle name="Output Report Heading" xfId="450" xr:uid="{9903FB60-A169-4CFB-B07A-3F643B310A78}"/>
    <cellStyle name="Output Report Title" xfId="451" xr:uid="{AEE9CBAE-F491-41F6-902B-95F3E21FAC92}"/>
    <cellStyle name="OUTPUTERROR" xfId="452" xr:uid="{E3379FA2-232E-4369-87F4-640F683FA55A}"/>
    <cellStyle name="OUTPUTNORMAL" xfId="453" xr:uid="{4FB1D9D8-4071-45DC-9D1A-39609286721F}"/>
    <cellStyle name="PageSubTitle" xfId="454" xr:uid="{E37C4308-633A-4BEB-B11D-B9A10E75B9BC}"/>
    <cellStyle name="PageTitle" xfId="455" xr:uid="{70DFED1C-1137-45B1-80B1-D8AB277CCBB9}"/>
    <cellStyle name="Pattern" xfId="456" xr:uid="{C0F330BE-D4C4-4775-A861-55087BF0AFC9}"/>
    <cellStyle name="Pattern 2" xfId="457" xr:uid="{206540B6-0B8D-4879-9D41-6AB1F9BDEEFA}"/>
    <cellStyle name="per.style" xfId="458" xr:uid="{96D7D2AD-ACAF-4AF0-BDC4-293B80E860CF}"/>
    <cellStyle name="Percent [0]" xfId="459" xr:uid="{D936BE79-6627-4A2B-99AF-58EDA2142C22}"/>
    <cellStyle name="Percent [00]" xfId="460" xr:uid="{E25D3BD1-379F-48E3-9B59-2791739B150C}"/>
    <cellStyle name="Percent [2]" xfId="461" xr:uid="{0F7DCCC1-2750-45BA-92D7-5F4BCADD80BC}"/>
    <cellStyle name="Percent 10" xfId="462" xr:uid="{7DA93372-6E90-474F-87CC-13D4CEBB8A4A}"/>
    <cellStyle name="Percent 10 2" xfId="634" xr:uid="{8F9302C0-FF01-401F-B8BD-F54EA70E2BE7}"/>
    <cellStyle name="Percent 11" xfId="463" xr:uid="{DD2D87AF-0AA6-443C-B3FF-B042EAEDB1DB}"/>
    <cellStyle name="Percent 11 2" xfId="635" xr:uid="{970126E1-A32B-44E6-9907-1E77B9E26158}"/>
    <cellStyle name="Percent 12" xfId="464" xr:uid="{17A937F6-2BB2-4737-864F-714952DA646F}"/>
    <cellStyle name="Percent 13" xfId="806" xr:uid="{CCBF3E51-4192-4183-AFFD-3231CB2458B2}"/>
    <cellStyle name="Percent 14" xfId="808" xr:uid="{A2B6AB07-BB27-41B3-B262-98660513A871}"/>
    <cellStyle name="Percent 15" xfId="810" xr:uid="{C77E8AC9-C453-471D-A19C-FFDC0C405FB2}"/>
    <cellStyle name="Percent 16" xfId="811" xr:uid="{4C6E9B77-5ACB-44AB-8DA8-7AF65886C0FC}"/>
    <cellStyle name="Percent 17" xfId="813" xr:uid="{FAB06004-2A8C-4D04-94DA-7127513F85BF}"/>
    <cellStyle name="Percent 18" xfId="814" xr:uid="{1A26E6BE-D05E-4DDD-8E35-EBCAF7B9D77A}"/>
    <cellStyle name="Percent 19" xfId="657" xr:uid="{F6FF6DFF-9C24-40C2-8EE1-0E7AE9A302AB}"/>
    <cellStyle name="Percent 2" xfId="465" xr:uid="{E5FA8E77-7F0B-424F-B018-46FA2DCA5CF6}"/>
    <cellStyle name="Percent 2 2" xfId="761" xr:uid="{9A857850-E0D2-4777-8810-5B1B73FF161B}"/>
    <cellStyle name="Percent 2 2 2" xfId="773" xr:uid="{DEE11B77-2182-4E3E-BD21-51D386450700}"/>
    <cellStyle name="Percent 2 3" xfId="767" xr:uid="{AB4DBEED-97AC-4FD4-81BB-9320F467E877}"/>
    <cellStyle name="Percent 2 4" xfId="699" xr:uid="{60F030C9-CB9E-433F-AE0E-16F279C05400}"/>
    <cellStyle name="Percent 2 5" xfId="662" xr:uid="{52014BDC-88C8-4C27-A87A-592837662104}"/>
    <cellStyle name="Percent 2 6" xfId="652" xr:uid="{0B8B72BB-B6F1-4F30-BA24-73340BB185DE}"/>
    <cellStyle name="Percent 20" xfId="625" xr:uid="{1BC96413-9569-4188-819A-B2F861A1D2E8}"/>
    <cellStyle name="Percent 21" xfId="855" xr:uid="{CC3F1F4D-B303-4956-9F69-E0F19BF7E6B4}"/>
    <cellStyle name="Percent 22" xfId="825" xr:uid="{E537672C-897D-406B-9FDB-6D17D1F6599E}"/>
    <cellStyle name="Percent 23" xfId="869" xr:uid="{2CD1B14C-D532-43E4-A497-9AF5CF147D26}"/>
    <cellStyle name="Percent 24" xfId="646" xr:uid="{84CB660B-1921-443A-9151-1195A58F2305}"/>
    <cellStyle name="Percent 25" xfId="852" xr:uid="{9290D7CC-4B52-44A2-8C2E-B0FD8AFF7291}"/>
    <cellStyle name="Percent 26" xfId="826" xr:uid="{4B1B9CC4-10E9-4677-AA04-E4C688B9E8DD}"/>
    <cellStyle name="Percent 27" xfId="843" xr:uid="{A2A6BA8E-6D45-410C-BA15-517C73C1E6C5}"/>
    <cellStyle name="Percent 28" xfId="835" xr:uid="{AC4F0965-C27E-4761-BB4A-BDDA2C6C78DF}"/>
    <cellStyle name="Percent 29" xfId="856" xr:uid="{FA0823A8-1F40-4DF5-9447-7FB2E3D61DC8}"/>
    <cellStyle name="Percent 3" xfId="466" xr:uid="{26705DF7-D3B0-4AF3-89AF-7EAC29FDBED0}"/>
    <cellStyle name="Percent 3 2" xfId="467" xr:uid="{56288604-850C-4B65-A7E7-6B540EAB89FA}"/>
    <cellStyle name="Percent 3 4" xfId="772" xr:uid="{140A1337-B3F2-4740-9347-76ED7B4AC8AD}"/>
    <cellStyle name="Percent 30" xfId="824" xr:uid="{32321400-5B1E-4DE7-8030-59F657946023}"/>
    <cellStyle name="Percent 31" xfId="859" xr:uid="{1DD7BC7E-3697-44F5-884B-8219A8B24F27}"/>
    <cellStyle name="Percent 32" xfId="865" xr:uid="{984D3DA8-AA37-4BA6-AF9A-80C5F0B728FE}"/>
    <cellStyle name="Percent 33" xfId="818" xr:uid="{860347A3-E890-44E3-9847-3701FF052387}"/>
    <cellStyle name="Percent 34" xfId="848" xr:uid="{E3221EDF-F0A7-458E-830C-18C6DED099C2}"/>
    <cellStyle name="Percent 35" xfId="831" xr:uid="{6A489CF9-43B2-4CF0-A507-F37DC0DAB2ED}"/>
    <cellStyle name="Percent 36" xfId="868" xr:uid="{522C3F7F-523F-4D73-9D92-A44B98B645C3}"/>
    <cellStyle name="Percent 37" xfId="648" xr:uid="{DD2E49BA-013D-45E2-A159-DCBEA25DF520}"/>
    <cellStyle name="Percent 38" xfId="851" xr:uid="{F0753274-B1EF-4CA2-AA7F-B2BE6F13AE83}"/>
    <cellStyle name="Percent 39" xfId="827" xr:uid="{6778AEB4-88CE-479F-8796-ECA89D365686}"/>
    <cellStyle name="Percent 4" xfId="468" xr:uid="{9B256C94-C90E-4DB7-A725-2F50D556D751}"/>
    <cellStyle name="Percent 4 2" xfId="469" xr:uid="{D00DDCDB-07FF-4C54-BE41-8E1357D876A6}"/>
    <cellStyle name="Percent 5" xfId="470" xr:uid="{4937C603-718A-4DA9-BD86-97E85CB37495}"/>
    <cellStyle name="Percent 6" xfId="471" xr:uid="{E02A7368-0A02-4F53-B588-46485A8ED1D6}"/>
    <cellStyle name="Percent 7" xfId="472" xr:uid="{8ED25AAC-531A-4521-97B6-228223E3377E}"/>
    <cellStyle name="Percent 8" xfId="473" xr:uid="{194ACBA6-825A-4CC4-B79E-F05102AB2271}"/>
    <cellStyle name="Percent 9" xfId="474" xr:uid="{9F303705-9A95-49AE-8E53-8258E5B7CA75}"/>
    <cellStyle name="PERCENTAGE" xfId="475" xr:uid="{CB39A9D3-1F7F-4129-8578-7660394F7DBA}"/>
    <cellStyle name="PLAN" xfId="476" xr:uid="{93CD6BAD-7516-4F34-A5E9-89A1DA732188}"/>
    <cellStyle name="Porcentaje" xfId="477" xr:uid="{0B210F91-B824-4353-8BAD-C87AC38B749F}"/>
    <cellStyle name="Porcentual_ret_conso_statu_2000" xfId="478" xr:uid="{F6E2CA03-091F-4BE6-B23A-F7CC5AF0527D}"/>
    <cellStyle name="PrePop Currency (0)" xfId="479" xr:uid="{337C2EE5-7161-4C79-8E7C-DE669ADA14EA}"/>
    <cellStyle name="PrePop Currency (2)" xfId="480" xr:uid="{1458321F-ECA9-4B30-BE1A-31DA0965945D}"/>
    <cellStyle name="PrePop Units (0)" xfId="481" xr:uid="{84B167C9-F65F-432D-B021-AE10479692BF}"/>
    <cellStyle name="PrePop Units (1)" xfId="482" xr:uid="{0F26F739-CA6C-4E6D-AACE-3B20B103B9F5}"/>
    <cellStyle name="PrePop Units (2)" xfId="483" xr:uid="{22B45493-6F1C-49FE-A0A2-2C66F997C8C7}"/>
    <cellStyle name="PSChar" xfId="484" xr:uid="{A5D418B7-EFD3-440B-8E2F-AECC5D4526B0}"/>
    <cellStyle name="PSDate" xfId="485" xr:uid="{263C4BFA-E40F-4B0F-BE9F-E7D70766AA0C}"/>
    <cellStyle name="PSDec" xfId="486" xr:uid="{4C3805C4-AB4A-4AEA-A286-EB4E52EE803C}"/>
    <cellStyle name="PSHeading" xfId="487" xr:uid="{E909EF45-FFF0-4D25-91CB-F26B912C77CD}"/>
    <cellStyle name="PSInt" xfId="488" xr:uid="{CE0F9B07-5AB4-410B-92C7-C457482FC012}"/>
    <cellStyle name="PSSpacer" xfId="489" xr:uid="{05B0F06D-2318-4E0A-A17C-05DBEF6FCD77}"/>
    <cellStyle name="pwstyle" xfId="490" xr:uid="{6084FC3E-3347-43E8-852F-2C09D50289CD}"/>
    <cellStyle name="QTR94_95_INCOME CTMP#1 98" xfId="491" xr:uid="{0518146E-DCDE-4619-BC86-323A1571EC76}"/>
    <cellStyle name="Quantity" xfId="492" xr:uid="{E8B5F88E-5FAF-416C-8BFD-BDBFC832E484}"/>
    <cellStyle name="Quantity 2" xfId="493" xr:uid="{9A852E08-2CE5-43F1-BE92-A58F2ADD1D1D}"/>
    <cellStyle name="REG BLUE" xfId="494" xr:uid="{7BA379B4-0A46-403C-A2DE-552DD6C8EC0B}"/>
    <cellStyle name="regstoresfromspecstores" xfId="495" xr:uid="{80CEED1C-F9A7-43B0-AF09-B7F95B2E0D7C}"/>
    <cellStyle name="Reset  - Style4" xfId="496" xr:uid="{905424FE-8E40-4935-B996-1FA7B2FB9D34}"/>
    <cellStyle name="Reset  - Style7" xfId="497" xr:uid="{7F937E95-BFA9-4F4C-888E-3A7BF8418405}"/>
    <cellStyle name="RevList" xfId="498" xr:uid="{C160DF72-1804-44E6-8295-D6F0CCDAC6A5}"/>
    <cellStyle name="RM" xfId="499" xr:uid="{FB784E57-F7AB-4875-BB6D-888F8EA0A942}"/>
    <cellStyle name="SAPBEXchaText" xfId="500" xr:uid="{9C44696B-D650-41BD-92DF-C8505233208A}"/>
    <cellStyle name="SAPBEXstdData" xfId="501" xr:uid="{C99E4BE2-706A-43B0-9ABF-3D2694D027D4}"/>
    <cellStyle name="SAPBEXstdDataEmph" xfId="502" xr:uid="{B458D4E9-3AF3-45B2-AED8-2591DA366366}"/>
    <cellStyle name="SAPBEXstdItem" xfId="503" xr:uid="{51F68219-D2DF-4552-9C86-80C654FF02A9}"/>
    <cellStyle name="SAPBEXundefined" xfId="504" xr:uid="{7F7545D6-B439-40B8-8BC1-E3018F947A7C}"/>
    <cellStyle name="SCH1" xfId="505" xr:uid="{8B15DBD8-80B0-4894-BFF2-BC9C3585E4BF}"/>
    <cellStyle name="SHADEDSTORES" xfId="506" xr:uid="{C000414D-1078-4726-9633-DD35913DF46A}"/>
    <cellStyle name="specstores" xfId="507" xr:uid="{2406884F-7245-423E-8751-CD28591B23D5}"/>
    <cellStyle name="Standard" xfId="508" xr:uid="{499EDF09-7D46-4B10-8308-F9D22DDF3B53}"/>
    <cellStyle name="Style 1" xfId="509" xr:uid="{999C73DA-9554-4926-802A-54A0572F6BAD}"/>
    <cellStyle name="Style 1 2" xfId="510" xr:uid="{4432C5D2-26EC-47B6-92BA-9E0BCBE4F2DF}"/>
    <cellStyle name="Style 2" xfId="511" xr:uid="{44470C81-CF9D-4FAC-9EE4-E7F4EC4543EC}"/>
    <cellStyle name="style1" xfId="512" xr:uid="{9F0C0937-165C-49E6-851A-7EA722262ABA}"/>
    <cellStyle name="SubHeading" xfId="513" xr:uid="{14727400-7495-4B6A-8ED9-0D34878AD97B}"/>
    <cellStyle name="Subtotal" xfId="514" xr:uid="{06D4CE84-9CE5-453E-93CD-DE0AFE62F303}"/>
    <cellStyle name="Table  - Style5" xfId="515" xr:uid="{F6145735-B9CF-4510-BCF4-2A14E50797AE}"/>
    <cellStyle name="Table  - Style6" xfId="516" xr:uid="{ACD1F4C0-A4EC-4B8C-80EF-285F4D3CA547}"/>
    <cellStyle name="TB" xfId="517" xr:uid="{F44330E8-6CDB-4383-9433-543331D99497}"/>
    <cellStyle name="TB 2" xfId="518" xr:uid="{C1EB294A-D1BF-45B6-A83B-85C888C2F46E}"/>
    <cellStyle name="Text Indent A" xfId="519" xr:uid="{3B635739-E42F-450C-A851-612DFDBE2725}"/>
    <cellStyle name="Text Indent B" xfId="520" xr:uid="{B069B445-C549-4DD8-ADC3-AEDB2D31DF64}"/>
    <cellStyle name="Text Indent C" xfId="521" xr:uid="{CE0DB255-810C-4B5E-B95B-B89FE1B8DCF0}"/>
    <cellStyle name="Times New Roman" xfId="522" xr:uid="{E24941D1-2028-4821-A5D5-CCC49C469602}"/>
    <cellStyle name="Title" xfId="4" builtinId="15" customBuiltin="1"/>
    <cellStyle name="Title  - Style1" xfId="523" xr:uid="{F379A693-A1DF-4F64-AB4C-3D446EAB5EAB}"/>
    <cellStyle name="Title  - Style6" xfId="524" xr:uid="{9A7E3374-47FF-4062-81B6-CC3F03CFF526}"/>
    <cellStyle name="Title 2" xfId="525" xr:uid="{EFA4991E-D3DC-45E6-B1ED-9863DE63EA3A}"/>
    <cellStyle name="Title 3" xfId="526" xr:uid="{4C5A182A-C058-467F-B905-353EE64F01CD}"/>
    <cellStyle name="TMS RMMN" xfId="527" xr:uid="{74FFC438-4D6D-400F-88FD-C86B344563CC}"/>
    <cellStyle name="Total" xfId="18" builtinId="25" customBuiltin="1"/>
    <cellStyle name="Total 2" xfId="528" xr:uid="{4B9256B4-B028-46CA-AED3-E404E8EF40AA}"/>
    <cellStyle name="Total 2 2" xfId="722" xr:uid="{A88BC221-5D63-4AD4-B71F-E92EA6C00240}"/>
    <cellStyle name="TotCol - Style5" xfId="529" xr:uid="{5970A41A-8A8D-4993-B6CD-85970D076FB2}"/>
    <cellStyle name="TotCol - Style7" xfId="530" xr:uid="{B2EF4185-8563-4CF7-8B8C-C3F006F25632}"/>
    <cellStyle name="TotRow - Style4" xfId="531" xr:uid="{2D2963CD-F4A3-452E-ABC2-71825FBD4A78}"/>
    <cellStyle name="TotRow - Style8" xfId="532" xr:uid="{D0D69134-7356-4D11-B94B-98088A92B6E7}"/>
    <cellStyle name="Valuta (0)" xfId="533" xr:uid="{153F4117-8AAD-4CFA-A5B0-40DBD87F7780}"/>
    <cellStyle name="Währung [0]_Tabelle1" xfId="534" xr:uid="{6BCFA51B-523A-4013-99B9-08AD692E0770}"/>
    <cellStyle name="Währung_EPM_CostManagementWorkbook_MOD5HO2" xfId="535" xr:uid="{09459B82-632A-47B0-AC3E-3D0B9A93B7C4}"/>
    <cellStyle name="Warning Text" xfId="16" builtinId="11" customBuiltin="1"/>
    <cellStyle name="Warning Text 2" xfId="536" xr:uid="{F1346CBD-0EF2-4540-A847-B036932D98FC}"/>
    <cellStyle name="Warning Text 2 2" xfId="719" xr:uid="{9C7AB9B0-C6AE-4140-B666-9DB266EA4EB7}"/>
    <cellStyle name="wrap" xfId="537" xr:uid="{BBF8F3CC-1631-45D9-8B50-720B3A4EF376}"/>
    <cellStyle name="Wไhrung [0]_35ERI8T2gbIEMixb4v26icuOo" xfId="538" xr:uid="{F6F50560-7844-4772-9B31-480F94CCD9F3}"/>
    <cellStyle name="Wไhrung_35ERI8T2gbIEMixb4v26icuOo" xfId="539" xr:uid="{5364B5F2-BB6C-4D49-BEAB-771E49FED2E9}"/>
    <cellStyle name="ｵﾒﾁ｡ﾒﾃ爼ﾗ靉ﾁ篦ｧﾋﾅﾒﾂﾁﾔｵﾔ" xfId="540" xr:uid="{F941A941-A77B-4837-89A3-7687D5481B81}"/>
    <cellStyle name="เครื่องหมายเปอร์เซ็นต์" xfId="541" xr:uid="{75104808-770F-426E-A363-803F137452A7}"/>
    <cellStyle name="เครื่องหมายจุลภาค" xfId="542" xr:uid="{C40EFD1B-C33C-49C2-8976-12E1AAA77B7C}"/>
    <cellStyle name="เครื่องหมายจุลภาค [0]" xfId="543" xr:uid="{8F710DE3-C469-4B44-B699-297655D5EEA9}"/>
    <cellStyle name="เครื่องหมายจุลภาค 2" xfId="544" xr:uid="{2BC07A74-C7FB-441E-801A-9BD4A8BB994D}"/>
    <cellStyle name="เครื่องหมายจุลภาค_~0391937" xfId="545" xr:uid="{DCDFBC5A-7DF5-4870-961D-ADE076F815CB}"/>
    <cellStyle name="เครื่องหมายสกุลเงิน" xfId="546" xr:uid="{5163CB4E-CCEB-4253-BCD9-454F785520F9}"/>
    <cellStyle name="เครื่องหมายสกุลเงิน [0]" xfId="547" xr:uid="{DE8AFF76-6AAF-45B0-BCFE-1518BE2BF145}"/>
    <cellStyle name="เครื่องหมายสกุลเงิน_~0391937" xfId="548" xr:uid="{96154CE8-A01C-41C4-967F-293B35B948A5}"/>
    <cellStyle name="เชื่อมโยงหลายมิติ" xfId="549" xr:uid="{2881FD11-65B7-40D5-82D8-B4D496C5D843}"/>
    <cellStyle name="เซลล์ตรวจสอบ" xfId="550" xr:uid="{47980E12-7162-4131-9ED2-03769D0FE338}"/>
    <cellStyle name="เซลล์ที่มีการเชื่อมโยง" xfId="551" xr:uid="{411E8F99-91B6-43DC-8CD5-4D0E1BE32513}"/>
    <cellStyle name="แย่" xfId="552" xr:uid="{3BB4D27E-D0BC-4E9E-AC19-B42383C268DD}"/>
    <cellStyle name="แสดงผล" xfId="553" xr:uid="{68C45BBA-1C71-481F-A429-CBEB53B81957}"/>
    <cellStyle name="การคำนวณ" xfId="554" xr:uid="{67AAD3DB-2328-4C4D-9068-E971B3DEEB79}"/>
    <cellStyle name="ข้อความเตือน" xfId="555" xr:uid="{2C6C9733-72E4-4E19-A7A6-D77EA97B0FBF}"/>
    <cellStyle name="ข้อความอธิบาย" xfId="556" xr:uid="{3631CDB0-D539-40A6-ACFC-B6EEBCAED5CB}"/>
    <cellStyle name="ชื่อเรื่อง" xfId="557" xr:uid="{492B76C7-E5CC-4A5C-9801-3FCA11DC6C81}"/>
    <cellStyle name="ณfน๔_NTCณ๘ป๙ (2)" xfId="558" xr:uid="{C93BA01E-05BE-4845-9F9D-E7ABDDC0230F}"/>
    <cellStyle name="ดี" xfId="559" xr:uid="{ABFC33EE-F60D-48E6-9878-3BA855C1C641}"/>
    <cellStyle name="ตามการเชื่อมโยงหลายมิติ" xfId="560" xr:uid="{192202A9-538C-4806-83CA-FF7C924BA41F}"/>
    <cellStyle name="น้บะภฒ_95" xfId="561" xr:uid="{DF55AE4B-CF25-47FA-B8F0-9298C5D074F8}"/>
    <cellStyle name="ปกติ 2" xfId="562" xr:uid="{0EC617AC-72B3-4B0A-85A7-19EAFC5D973B}"/>
    <cellStyle name="ปกติ_~0391937" xfId="563" xr:uid="{23AA29CC-7D82-4069-AF5B-3938CC8A3DCB}"/>
    <cellStyle name="ป้อนค่า" xfId="564" xr:uid="{39EE3AE7-A406-4282-AACE-45417A076593}"/>
    <cellStyle name="ปานกลาง" xfId="565" xr:uid="{0D44578E-26B2-42A8-980A-55E5E0682DDF}"/>
    <cellStyle name="ผลรวม" xfId="566" xr:uid="{17D23293-5BAC-4692-A57B-497F6449B9E4}"/>
    <cellStyle name="ฤ?ธถ [0]_95" xfId="567" xr:uid="{A7A76466-4644-4277-B96E-44628E0B866C}"/>
    <cellStyle name="ฤ?ธถ_95" xfId="568" xr:uid="{04006B45-0297-4B82-9444-40AB271A7218}"/>
    <cellStyle name="ฤธถ [0]_95" xfId="569" xr:uid="{765BFFFF-A79B-4885-81E2-82AAA0A247D4}"/>
    <cellStyle name="ฤธถ_95" xfId="570" xr:uid="{3D4FD7C0-EA9E-428C-8C6E-33800F7C32BA}"/>
    <cellStyle name="ลEญ [0]_laroux" xfId="571" xr:uid="{36B2CDC6-1E60-4E9D-87A6-2D6F313875AA}"/>
    <cellStyle name="ลEญ_laroux" xfId="572" xr:uid="{2F910458-FCBF-46BD-AC90-7F8019DEFE90}"/>
    <cellStyle name="ลวดลาย" xfId="573" xr:uid="{9354DD17-D0E4-464E-87AC-F1614F3D4873}"/>
    <cellStyle name="ล๋ศญ [0]_95" xfId="574" xr:uid="{72F71A6D-17B8-4836-8590-0F281A83848B}"/>
    <cellStyle name="ล๋ศญ_95" xfId="575" xr:uid="{3FC91C77-0E25-4EA4-8F3C-B5403A8710D1}"/>
    <cellStyle name="วฅมุ_4ฟ๙ฝวภ๛" xfId="576" xr:uid="{A6ED3F49-2019-4057-A1CA-7546BA31CAAD}"/>
    <cellStyle name="ส่วนที่ถูกเน้น1" xfId="577" xr:uid="{DB0C3026-CAEB-456B-A721-EA85743C9ABE}"/>
    <cellStyle name="ส่วนที่ถูกเน้น2" xfId="578" xr:uid="{C4118FC2-2199-41EC-8C05-C46E69693FB4}"/>
    <cellStyle name="ส่วนที่ถูกเน้น3" xfId="579" xr:uid="{896D1EF3-BFEB-4023-B959-3E25D30D6632}"/>
    <cellStyle name="ส่วนที่ถูกเน้น4" xfId="580" xr:uid="{C347D805-BAC5-429E-A5A0-5809C0BFC730}"/>
    <cellStyle name="ส่วนที่ถูกเน้น5" xfId="581" xr:uid="{4FF527AB-67E0-4867-9548-B204F1FC1512}"/>
    <cellStyle name="ส่วนที่ถูกเน้น6" xfId="582" xr:uid="{196DA582-2413-4A28-80AD-313678F0745D}"/>
    <cellStyle name="หมายเหตุ" xfId="583" xr:uid="{17DEBC4F-8F76-46AE-ADBF-AE771ADE783E}"/>
    <cellStyle name="หัวเรื่อง 1" xfId="584" xr:uid="{3AB66921-28E6-45FA-99B6-80A33C1A446F}"/>
    <cellStyle name="หัวเรื่อง 2" xfId="585" xr:uid="{DCF88D9B-246B-404A-9AF9-3022CEBFF1E8}"/>
    <cellStyle name="หัวเรื่อง 3" xfId="586" xr:uid="{56396B5F-0F3C-464E-BA55-5DB65470A510}"/>
    <cellStyle name="หัวเรื่อง 4" xfId="587" xr:uid="{B5A24768-8EFB-4651-BFD5-35F7A9638F27}"/>
    <cellStyle name="ơ᪒＀＀＀＀＀＀＀＀＀＀＀＀＀＀＀＀＀＀＀＀＀＀＀＀＀＀＀＀ma_QTR94_95_1ฟ๙ศธบ๑ณปฟช (2)" xfId="588" xr:uid="{3748D033-A946-4485-B0BF-C1020970E4E9}"/>
    <cellStyle name="…_x000e__x000a_ธ๎_x000c_U_x0001_ฅ_x0005_ด_x000a__x0007__x0001__x0001_" xfId="589" xr:uid="{A802ED8F-1B77-4060-89AF-2ED4185A18F9}"/>
    <cellStyle name="_x001d_๐7_x000c_๎_x0017__x000d_เU_x0001_า_x0006_|!_x0007__x0001__x0001_" xfId="590" xr:uid="{7C1C1379-B188-40AF-A654-84582AE11FBC}"/>
    <cellStyle name="_x001d_๐7_x000c_๎_x0017__x000d_เU_x0001_า_x0006_!_x0007__x0001__x0001_" xfId="591" xr:uid="{D2427D80-82E2-4A48-9C2C-2862ECE0EBAE}"/>
    <cellStyle name="_xddb0_̟ᩒb_xdddc_̟ᩢb_xde1c_̟ᩲbơ᪂bơ᪒＀＀＀＀＀＀＀＀＀＀＀＀＀＀＀＀＀＀＀＀＀＀＀＀＀＀＀＀ma_QTR94_95_1ฟ๙ศธบ๑ณปฟช (2)" xfId="592" xr:uid="{01E4E697-C296-4100-9CEA-46840FD8E115}"/>
    <cellStyle name="백분율_95" xfId="593" xr:uid="{40D38E41-7D09-4269-9A44-7C33D58ABB3E}"/>
    <cellStyle name="콤마 [0]_12월" xfId="594" xr:uid="{5459D51A-646B-44FE-877E-2BC47A14D435}"/>
    <cellStyle name="콤마_12월" xfId="595" xr:uid="{C66DC6BC-91CA-49E4-B511-21665A87D3EE}"/>
    <cellStyle name="통화 [0]_12월" xfId="596" xr:uid="{E6A1CB80-409E-47A4-B38B-E59CDD8E1597}"/>
    <cellStyle name="통화_12월" xfId="597" xr:uid="{1BAB88EF-884B-404F-8E39-9FEC3A219FDB}"/>
    <cellStyle name="표준_1.6GB" xfId="598" xr:uid="{AF931D7A-D19C-4B15-A203-212B6CC78C9B}"/>
    <cellStyle name="一般_~4664860" xfId="599" xr:uid="{D0BA0B7B-9B5E-4F76-BFC0-E5E3F7B7D25F}"/>
    <cellStyle name="千位分隔_10原料汇总" xfId="600" xr:uid="{7DEB6BC3-4C1E-413D-98AD-B33885DC50E8}"/>
    <cellStyle name="千分位[0]_AR0203" xfId="601" xr:uid="{DA8852FB-3033-4120-A48E-6A1299019730}"/>
    <cellStyle name="千分位_19e5" xfId="602" xr:uid="{F51F7312-47E6-4907-9748-C261423F4E35}"/>
    <cellStyle name="后继超级链接" xfId="603" xr:uid="{F7352357-6A6B-487A-86C8-17D995128672}"/>
    <cellStyle name="常规_03-三表 (1)" xfId="604" xr:uid="{93930765-9079-4FD4-95CD-DC69011AE5DF}"/>
    <cellStyle name="未定義" xfId="605" xr:uid="{7945EF47-E073-48E5-AB50-7D90FBF7A32F}"/>
    <cellStyle name="桁区切り [0.00]_4550" xfId="606" xr:uid="{F11A9B5A-7252-4630-B717-F2949F0ACF8A}"/>
    <cellStyle name="桁区切り_4550" xfId="607" xr:uid="{A5AD5B0E-4D7B-4AC2-93B1-D25825279BE3}"/>
    <cellStyle name="標準_4550" xfId="608" xr:uid="{B7FC80D3-461D-45D5-A2C8-2A3CDDC449B7}"/>
    <cellStyle name="爼ﾗ靉ﾁ篦ｧﾋﾅﾒﾂﾁﾔｵﾔ" xfId="609" xr:uid="{15F47B9D-EEE0-4F5B-9E65-C803E0C4A1A0}"/>
    <cellStyle name="貨幣 [0]_AR0203" xfId="610" xr:uid="{184C1406-8383-44B6-A240-0E67EE0F646C}"/>
    <cellStyle name="貨幣[0]_LC (2)" xfId="611" xr:uid="{10C768E9-22C7-40E6-8BFA-5FC1A45F22AC}"/>
    <cellStyle name="貨幣_AR0203" xfId="612" xr:uid="{3CEB2F07-455D-420E-91EA-6FFC016B54BA}"/>
    <cellStyle name="超级链接" xfId="613" xr:uid="{50D54A36-96F5-45C8-AD11-5F8B3F3AAB2E}"/>
    <cellStyle name="通貨 [0.00]_laroux" xfId="614" xr:uid="{1F13E015-79FE-4E93-9BDF-0A1C4C8CED52}"/>
    <cellStyle name="通貨_laroux" xfId="615" xr:uid="{D5B15D72-F7BD-4905-998B-4467E2D49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A20-8CC2-416F-8C64-9921867B54DF}">
  <sheetPr>
    <tabColor rgb="FF00B050"/>
    <pageSetUpPr fitToPage="1"/>
  </sheetPr>
  <dimension ref="A1:J43"/>
  <sheetViews>
    <sheetView view="pageBreakPreview" zoomScaleNormal="100" zoomScaleSheetLayoutView="100" workbookViewId="0">
      <selection activeCell="H11" sqref="H11"/>
    </sheetView>
  </sheetViews>
  <sheetFormatPr defaultColWidth="8.54296875" defaultRowHeight="21.5"/>
  <cols>
    <col min="1" max="1" width="60.7265625" style="56" customWidth="1"/>
    <col min="2" max="2" width="10.54296875" style="54" customWidth="1"/>
    <col min="3" max="3" width="14.54296875" style="56" customWidth="1"/>
    <col min="4" max="4" width="1.54296875" style="56" customWidth="1"/>
    <col min="5" max="5" width="14.54296875" style="56" customWidth="1"/>
    <col min="6" max="9" width="8.54296875" style="56"/>
    <col min="10" max="10" width="12.08984375" style="56" customWidth="1"/>
    <col min="11" max="16384" width="8.54296875" style="56"/>
  </cols>
  <sheetData>
    <row r="1" spans="1:5" ht="23.15" customHeight="1">
      <c r="A1" s="55" t="s">
        <v>0</v>
      </c>
    </row>
    <row r="2" spans="1:5" ht="23.15" customHeight="1">
      <c r="A2" s="55" t="s">
        <v>121</v>
      </c>
    </row>
    <row r="3" spans="1:5" ht="21" customHeight="1"/>
    <row r="4" spans="1:5" ht="21" customHeight="1">
      <c r="C4" s="44" t="s">
        <v>128</v>
      </c>
      <c r="D4" s="44"/>
      <c r="E4" s="44" t="s">
        <v>1</v>
      </c>
    </row>
    <row r="5" spans="1:5" ht="21" customHeight="1">
      <c r="B5" s="54" t="s">
        <v>2</v>
      </c>
      <c r="C5" s="44">
        <v>2569</v>
      </c>
      <c r="D5" s="44"/>
      <c r="E5" s="44">
        <v>2568</v>
      </c>
    </row>
    <row r="6" spans="1:5" ht="21" customHeight="1">
      <c r="C6" s="44" t="s">
        <v>3</v>
      </c>
    </row>
    <row r="7" spans="1:5" ht="21" customHeight="1">
      <c r="C7" s="84" t="s">
        <v>4</v>
      </c>
      <c r="D7" s="84"/>
      <c r="E7" s="84"/>
    </row>
    <row r="8" spans="1:5" ht="21" customHeight="1">
      <c r="A8" s="57" t="s">
        <v>5</v>
      </c>
    </row>
    <row r="9" spans="1:5" ht="21" hidden="1" customHeight="1">
      <c r="A9" s="56" t="s">
        <v>6</v>
      </c>
      <c r="C9" s="53">
        <v>0</v>
      </c>
      <c r="D9" s="23"/>
      <c r="E9" s="43">
        <v>0</v>
      </c>
    </row>
    <row r="10" spans="1:5" ht="21" customHeight="1">
      <c r="A10" s="56" t="s">
        <v>7</v>
      </c>
      <c r="B10" s="52">
        <v>3</v>
      </c>
      <c r="C10" s="23">
        <v>7695180</v>
      </c>
      <c r="D10" s="23"/>
      <c r="E10" s="23">
        <v>7557279</v>
      </c>
    </row>
    <row r="11" spans="1:5" ht="21" customHeight="1">
      <c r="A11" s="56" t="s">
        <v>8</v>
      </c>
      <c r="B11" s="52">
        <v>6</v>
      </c>
      <c r="C11" s="23">
        <v>215636</v>
      </c>
      <c r="D11" s="23"/>
      <c r="E11" s="23">
        <v>225474</v>
      </c>
    </row>
    <row r="12" spans="1:5" ht="21" customHeight="1">
      <c r="A12" s="56" t="s">
        <v>129</v>
      </c>
      <c r="B12" s="52"/>
      <c r="C12" s="23">
        <v>17324</v>
      </c>
      <c r="D12" s="23"/>
      <c r="E12" s="23">
        <v>17324</v>
      </c>
    </row>
    <row r="13" spans="1:5" ht="21" customHeight="1">
      <c r="A13" s="56" t="s">
        <v>9</v>
      </c>
      <c r="B13" s="52">
        <v>6</v>
      </c>
      <c r="C13" s="23">
        <v>151121</v>
      </c>
      <c r="D13" s="23"/>
      <c r="E13" s="23">
        <v>49752</v>
      </c>
    </row>
    <row r="14" spans="1:5" ht="21" customHeight="1">
      <c r="A14" s="56" t="s">
        <v>10</v>
      </c>
      <c r="C14" s="23">
        <v>7474</v>
      </c>
      <c r="D14" s="23"/>
      <c r="E14" s="23">
        <v>1008</v>
      </c>
    </row>
    <row r="15" spans="1:5" ht="21" customHeight="1">
      <c r="A15" s="56" t="s">
        <v>11</v>
      </c>
      <c r="B15" s="52"/>
      <c r="C15" s="23">
        <v>304</v>
      </c>
      <c r="D15" s="23"/>
      <c r="E15" s="23">
        <v>707</v>
      </c>
    </row>
    <row r="16" spans="1:5" ht="21" customHeight="1">
      <c r="A16" s="56" t="s">
        <v>140</v>
      </c>
      <c r="B16" s="52"/>
      <c r="C16" s="23">
        <v>4906</v>
      </c>
      <c r="D16" s="23"/>
      <c r="E16" s="53">
        <v>0</v>
      </c>
    </row>
    <row r="17" spans="1:5" ht="21" customHeight="1">
      <c r="A17" s="59" t="s">
        <v>12</v>
      </c>
      <c r="B17" s="51"/>
      <c r="C17" s="49">
        <f>SUM(C9:C16)</f>
        <v>8091945</v>
      </c>
      <c r="D17" s="50"/>
      <c r="E17" s="49">
        <f>SUM(E9:E16)</f>
        <v>7851544</v>
      </c>
    </row>
    <row r="18" spans="1:5" ht="14" customHeight="1">
      <c r="B18" s="52"/>
      <c r="C18" s="23"/>
      <c r="D18" s="23"/>
      <c r="E18" s="23"/>
    </row>
    <row r="19" spans="1:5" ht="21" customHeight="1">
      <c r="A19" s="83" t="s">
        <v>13</v>
      </c>
      <c r="B19" s="52"/>
      <c r="C19" s="23"/>
      <c r="D19" s="23"/>
      <c r="E19" s="23"/>
    </row>
    <row r="20" spans="1:5" ht="21" customHeight="1">
      <c r="A20" s="56" t="s">
        <v>14</v>
      </c>
      <c r="B20" s="52">
        <v>6</v>
      </c>
      <c r="C20" s="23">
        <v>67206</v>
      </c>
      <c r="D20" s="23"/>
      <c r="E20" s="23">
        <v>35339</v>
      </c>
    </row>
    <row r="21" spans="1:5" ht="21" customHeight="1">
      <c r="A21" s="56" t="s">
        <v>15</v>
      </c>
      <c r="B21" s="52">
        <v>6</v>
      </c>
      <c r="C21" s="23">
        <v>5485</v>
      </c>
      <c r="D21" s="23"/>
      <c r="E21" s="23">
        <v>5465</v>
      </c>
    </row>
    <row r="22" spans="1:5" ht="21" customHeight="1">
      <c r="A22" s="56" t="s">
        <v>16</v>
      </c>
      <c r="B22" s="52"/>
      <c r="C22" s="23">
        <v>5591</v>
      </c>
      <c r="D22" s="23"/>
      <c r="E22" s="23">
        <v>1784</v>
      </c>
    </row>
    <row r="23" spans="1:5" ht="21" customHeight="1">
      <c r="A23" s="56" t="s">
        <v>141</v>
      </c>
      <c r="B23" s="52"/>
      <c r="C23" s="23">
        <v>1448</v>
      </c>
      <c r="D23" s="23"/>
      <c r="E23" s="53">
        <v>0</v>
      </c>
    </row>
    <row r="24" spans="1:5" ht="21" customHeight="1">
      <c r="A24" s="56" t="s">
        <v>17</v>
      </c>
      <c r="B24" s="52"/>
      <c r="C24" s="23">
        <v>312756</v>
      </c>
      <c r="D24" s="23"/>
      <c r="E24" s="23">
        <v>301191</v>
      </c>
    </row>
    <row r="25" spans="1:5" ht="21" customHeight="1">
      <c r="A25" s="56" t="s">
        <v>18</v>
      </c>
      <c r="B25" s="52">
        <v>4</v>
      </c>
      <c r="C25" s="23">
        <v>1782796</v>
      </c>
      <c r="D25" s="23"/>
      <c r="E25" s="23">
        <v>1782557</v>
      </c>
    </row>
    <row r="26" spans="1:5" ht="21" customHeight="1">
      <c r="A26" s="56" t="s">
        <v>19</v>
      </c>
      <c r="C26" s="79">
        <v>0</v>
      </c>
      <c r="D26" s="23"/>
      <c r="E26" s="24">
        <v>3800</v>
      </c>
    </row>
    <row r="27" spans="1:5" ht="21" customHeight="1">
      <c r="A27" s="62" t="s">
        <v>20</v>
      </c>
      <c r="B27" s="60"/>
      <c r="C27" s="48">
        <f>SUM(C20:C26)</f>
        <v>2175282</v>
      </c>
      <c r="D27" s="50"/>
      <c r="E27" s="48">
        <f>SUM(E20:E26)</f>
        <v>2130136</v>
      </c>
    </row>
    <row r="28" spans="1:5" ht="21" customHeight="1" thickBot="1">
      <c r="A28" s="59" t="s">
        <v>21</v>
      </c>
      <c r="B28" s="60"/>
      <c r="C28" s="47">
        <f>C17-C27</f>
        <v>5916663</v>
      </c>
      <c r="D28" s="50"/>
      <c r="E28" s="47">
        <f>E17-E27</f>
        <v>5721408</v>
      </c>
    </row>
    <row r="29" spans="1:5" ht="14" customHeight="1" thickTop="1">
      <c r="B29" s="52"/>
      <c r="C29" s="23"/>
      <c r="D29" s="23"/>
      <c r="E29" s="23"/>
    </row>
    <row r="30" spans="1:5" ht="21" customHeight="1">
      <c r="A30" s="57" t="s">
        <v>21</v>
      </c>
      <c r="C30" s="23"/>
      <c r="D30" s="23"/>
      <c r="E30" s="23"/>
    </row>
    <row r="31" spans="1:5" ht="21" customHeight="1">
      <c r="A31" s="56" t="s">
        <v>22</v>
      </c>
      <c r="C31" s="23"/>
      <c r="D31" s="23"/>
      <c r="E31" s="23"/>
    </row>
    <row r="32" spans="1:5" ht="21" customHeight="1">
      <c r="A32" s="56" t="s">
        <v>23</v>
      </c>
      <c r="C32" s="23"/>
      <c r="D32" s="23"/>
      <c r="E32" s="23"/>
    </row>
    <row r="33" spans="1:10" ht="21" customHeight="1" thickBot="1">
      <c r="A33" s="56" t="s">
        <v>136</v>
      </c>
      <c r="C33" s="25">
        <v>6201647</v>
      </c>
      <c r="D33" s="23"/>
      <c r="E33" s="25">
        <v>6201647</v>
      </c>
    </row>
    <row r="34" spans="1:10" ht="21" customHeight="1" thickTop="1">
      <c r="A34" s="56" t="s">
        <v>24</v>
      </c>
      <c r="C34" s="23"/>
      <c r="D34" s="23"/>
      <c r="E34" s="23"/>
    </row>
    <row r="35" spans="1:10" ht="21" customHeight="1">
      <c r="A35" s="56" t="s">
        <v>25</v>
      </c>
      <c r="C35" s="23"/>
      <c r="D35" s="23"/>
      <c r="E35" s="23"/>
      <c r="H35" s="69"/>
      <c r="I35" s="69"/>
      <c r="J35" s="69"/>
    </row>
    <row r="36" spans="1:10" ht="21" customHeight="1">
      <c r="A36" s="56" t="s">
        <v>136</v>
      </c>
      <c r="C36" s="23">
        <v>5308908</v>
      </c>
      <c r="D36" s="23"/>
      <c r="E36" s="23">
        <v>5308908</v>
      </c>
      <c r="I36" s="69"/>
      <c r="J36" s="72"/>
    </row>
    <row r="37" spans="1:10" ht="21" customHeight="1">
      <c r="A37" s="56" t="s">
        <v>26</v>
      </c>
      <c r="C37" s="23">
        <v>620302</v>
      </c>
      <c r="D37" s="23"/>
      <c r="E37" s="23">
        <v>476713</v>
      </c>
      <c r="H37" s="72"/>
      <c r="I37" s="69"/>
      <c r="J37" s="72"/>
    </row>
    <row r="38" spans="1:10" ht="21" customHeight="1">
      <c r="A38" s="56" t="s">
        <v>27</v>
      </c>
      <c r="C38" s="23">
        <v>-12547</v>
      </c>
      <c r="D38" s="23"/>
      <c r="E38" s="23">
        <v>-64213</v>
      </c>
      <c r="G38" s="58"/>
      <c r="H38" s="72"/>
      <c r="I38" s="69"/>
      <c r="J38" s="72"/>
    </row>
    <row r="39" spans="1:10" ht="21" customHeight="1" thickBot="1">
      <c r="A39" s="62" t="s">
        <v>28</v>
      </c>
      <c r="B39" s="60"/>
      <c r="C39" s="47">
        <f>SUM(C36:C38)</f>
        <v>5916663</v>
      </c>
      <c r="D39" s="50"/>
      <c r="E39" s="47">
        <f>SUM(E36:E38)</f>
        <v>5721408</v>
      </c>
      <c r="H39" s="72"/>
      <c r="I39" s="69"/>
      <c r="J39" s="72"/>
    </row>
    <row r="40" spans="1:10" ht="14" customHeight="1" thickTop="1">
      <c r="B40" s="52"/>
      <c r="C40" s="23"/>
      <c r="D40" s="23"/>
      <c r="E40" s="23"/>
    </row>
    <row r="41" spans="1:10" ht="21" customHeight="1" thickBot="1">
      <c r="A41" s="62" t="s">
        <v>29</v>
      </c>
      <c r="B41" s="60"/>
      <c r="C41" s="46">
        <v>8.3156599999999994</v>
      </c>
      <c r="D41" s="50"/>
      <c r="E41" s="46">
        <f>ROUND(E39/E42,4)</f>
        <v>8.0412999999999997</v>
      </c>
    </row>
    <row r="42" spans="1:10" ht="21" customHeight="1" thickTop="1" thickBot="1">
      <c r="A42" s="62" t="s">
        <v>30</v>
      </c>
      <c r="B42" s="60"/>
      <c r="C42" s="26">
        <v>711500</v>
      </c>
      <c r="D42" s="50"/>
      <c r="E42" s="26">
        <v>711500</v>
      </c>
    </row>
    <row r="43" spans="1:10" ht="22" thickTop="1">
      <c r="C43" s="45">
        <f>C39-C28</f>
        <v>0</v>
      </c>
      <c r="E43" s="45">
        <f>E39-E28</f>
        <v>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C7:E7"/>
  </mergeCells>
  <pageMargins left="0.8" right="0.8" top="0.5" bottom="0.5" header="0.5" footer="0.5"/>
  <pageSetup paperSize="9" scale="83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BF0C-0A87-48DB-898F-39321C93A987}">
  <sheetPr>
    <tabColor rgb="FF00B050"/>
    <pageSetUpPr fitToPage="1"/>
  </sheetPr>
  <dimension ref="A1:S37"/>
  <sheetViews>
    <sheetView view="pageBreakPreview" zoomScaleNormal="90" zoomScaleSheetLayoutView="100" workbookViewId="0">
      <selection activeCell="S9" sqref="S9"/>
    </sheetView>
  </sheetViews>
  <sheetFormatPr defaultRowHeight="14.5"/>
  <cols>
    <col min="1" max="1" width="2.453125" style="69" customWidth="1"/>
    <col min="2" max="2" width="4.453125" style="69" customWidth="1"/>
    <col min="3" max="3" width="54.54296875" style="69" customWidth="1"/>
    <col min="4" max="4" width="8.6328125" style="70" customWidth="1"/>
    <col min="5" max="5" width="18.6328125" style="71" customWidth="1"/>
    <col min="6" max="6" width="1.54296875" style="69" customWidth="1"/>
    <col min="7" max="7" width="12.6328125" style="69" customWidth="1"/>
    <col min="8" max="8" width="0.54296875" style="69" customWidth="1"/>
    <col min="9" max="9" width="12.6328125" style="69" customWidth="1"/>
    <col min="10" max="10" width="0.54296875" style="69" customWidth="1"/>
    <col min="11" max="11" width="12.6328125" style="69" customWidth="1"/>
    <col min="12" max="12" width="1.6328125" style="69" customWidth="1"/>
    <col min="13" max="13" width="12.6328125" style="69" customWidth="1"/>
    <col min="14" max="14" width="0.54296875" style="69" customWidth="1"/>
    <col min="15" max="15" width="12.6328125" style="69" customWidth="1"/>
    <col min="16" max="16" width="0.54296875" style="69" customWidth="1"/>
    <col min="17" max="17" width="12.6328125" style="69" customWidth="1"/>
    <col min="18" max="16384" width="8.7265625" style="69"/>
  </cols>
  <sheetData>
    <row r="1" spans="1:19" s="56" customFormat="1" ht="23.15" customHeight="1">
      <c r="A1" s="55" t="s">
        <v>0</v>
      </c>
      <c r="D1" s="54"/>
      <c r="E1" s="44"/>
    </row>
    <row r="2" spans="1:19" s="56" customFormat="1" ht="23.15" customHeight="1">
      <c r="A2" s="55" t="s">
        <v>31</v>
      </c>
      <c r="D2" s="54"/>
      <c r="E2" s="44"/>
    </row>
    <row r="3" spans="1:19" s="56" customFormat="1" ht="23.15" customHeight="1">
      <c r="A3" s="55" t="s">
        <v>137</v>
      </c>
      <c r="D3" s="54"/>
      <c r="E3" s="44"/>
    </row>
    <row r="4" spans="1:19" s="56" customFormat="1" ht="14.15" customHeight="1">
      <c r="D4" s="54"/>
      <c r="E4" s="44"/>
    </row>
    <row r="5" spans="1:19" s="56" customFormat="1" ht="22" customHeight="1">
      <c r="D5" s="54"/>
      <c r="E5" s="44"/>
      <c r="G5" s="85" t="s">
        <v>130</v>
      </c>
      <c r="H5" s="85"/>
      <c r="I5" s="85"/>
      <c r="J5" s="85"/>
      <c r="K5" s="85"/>
      <c r="M5" s="85" t="s">
        <v>131</v>
      </c>
      <c r="N5" s="85"/>
      <c r="O5" s="85"/>
      <c r="P5" s="85"/>
      <c r="Q5" s="85"/>
    </row>
    <row r="6" spans="1:19" s="56" customFormat="1" ht="22" customHeight="1">
      <c r="D6" s="54"/>
      <c r="E6" s="44"/>
      <c r="G6" s="44"/>
      <c r="H6" s="44"/>
      <c r="I6" s="44"/>
      <c r="J6" s="44"/>
      <c r="K6" s="44" t="s">
        <v>32</v>
      </c>
      <c r="L6" s="44"/>
      <c r="M6" s="44"/>
      <c r="N6" s="44"/>
      <c r="O6" s="44"/>
      <c r="P6" s="44"/>
      <c r="Q6" s="44" t="s">
        <v>32</v>
      </c>
    </row>
    <row r="7" spans="1:19" s="56" customFormat="1" ht="22" customHeight="1">
      <c r="A7" s="56" t="s">
        <v>33</v>
      </c>
      <c r="D7" s="54" t="s">
        <v>2</v>
      </c>
      <c r="E7" s="44" t="s">
        <v>34</v>
      </c>
      <c r="G7" s="44" t="s">
        <v>35</v>
      </c>
      <c r="H7" s="44"/>
      <c r="I7" s="44" t="s">
        <v>36</v>
      </c>
      <c r="J7" s="44"/>
      <c r="K7" s="44" t="s">
        <v>37</v>
      </c>
      <c r="L7" s="44"/>
      <c r="M7" s="44" t="s">
        <v>35</v>
      </c>
      <c r="N7" s="44"/>
      <c r="O7" s="44" t="s">
        <v>36</v>
      </c>
      <c r="P7" s="44"/>
      <c r="Q7" s="44" t="s">
        <v>37</v>
      </c>
    </row>
    <row r="8" spans="1:19" s="63" customFormat="1" ht="22" customHeight="1">
      <c r="D8" s="54"/>
      <c r="E8" s="54"/>
      <c r="G8" s="84" t="s">
        <v>4</v>
      </c>
      <c r="H8" s="84"/>
      <c r="I8" s="84"/>
      <c r="J8" s="54"/>
      <c r="K8" s="54" t="s">
        <v>38</v>
      </c>
      <c r="L8" s="54"/>
      <c r="M8" s="84" t="s">
        <v>4</v>
      </c>
      <c r="N8" s="84"/>
      <c r="O8" s="84"/>
      <c r="P8" s="54"/>
      <c r="Q8" s="54" t="s">
        <v>38</v>
      </c>
    </row>
    <row r="9" spans="1:19" s="56" customFormat="1" ht="22" customHeight="1">
      <c r="A9" s="59" t="s">
        <v>39</v>
      </c>
      <c r="D9" s="54">
        <v>3</v>
      </c>
      <c r="E9" s="44"/>
    </row>
    <row r="10" spans="1:19" s="56" customFormat="1" ht="22" customHeight="1">
      <c r="A10" s="56" t="s">
        <v>40</v>
      </c>
      <c r="B10" s="56" t="s">
        <v>41</v>
      </c>
      <c r="D10" s="54"/>
      <c r="E10" s="44"/>
    </row>
    <row r="11" spans="1:19" s="56" customFormat="1" ht="22" customHeight="1">
      <c r="B11" s="56" t="s">
        <v>42</v>
      </c>
      <c r="C11" s="56" t="s">
        <v>43</v>
      </c>
      <c r="D11" s="54"/>
      <c r="E11" s="44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9" s="56" customFormat="1" ht="22" customHeight="1">
      <c r="B12" s="66" t="s">
        <v>115</v>
      </c>
      <c r="D12" s="54"/>
      <c r="E12" s="44" t="s">
        <v>44</v>
      </c>
      <c r="G12" s="23">
        <v>3245990</v>
      </c>
      <c r="H12" s="23"/>
      <c r="I12" s="23">
        <v>3440224</v>
      </c>
      <c r="J12" s="23"/>
      <c r="K12" s="43">
        <v>44.7</v>
      </c>
      <c r="L12" s="23"/>
      <c r="M12" s="58">
        <v>3236371</v>
      </c>
      <c r="N12" s="58"/>
      <c r="O12" s="58">
        <v>3430605</v>
      </c>
      <c r="P12" s="23"/>
      <c r="Q12" s="43">
        <v>45.4</v>
      </c>
      <c r="S12" s="23"/>
    </row>
    <row r="13" spans="1:19" s="56" customFormat="1" ht="14" customHeight="1">
      <c r="D13" s="54"/>
      <c r="E13" s="44"/>
      <c r="G13" s="23"/>
      <c r="H13" s="23"/>
      <c r="I13" s="23"/>
      <c r="J13" s="23"/>
      <c r="K13" s="42"/>
      <c r="L13" s="23"/>
      <c r="M13" s="23"/>
      <c r="N13" s="23"/>
      <c r="O13" s="23"/>
      <c r="P13" s="23"/>
      <c r="Q13" s="43"/>
    </row>
    <row r="14" spans="1:19" s="56" customFormat="1" ht="22" customHeight="1">
      <c r="A14" s="66" t="s">
        <v>45</v>
      </c>
      <c r="B14" s="56" t="s">
        <v>46</v>
      </c>
      <c r="D14" s="54"/>
      <c r="E14" s="44"/>
      <c r="G14" s="23"/>
      <c r="H14" s="23"/>
      <c r="I14" s="23"/>
      <c r="J14" s="23"/>
      <c r="K14" s="42"/>
      <c r="L14" s="23"/>
      <c r="M14" s="23"/>
      <c r="N14" s="23"/>
      <c r="O14" s="23"/>
      <c r="P14" s="23"/>
      <c r="Q14" s="43"/>
    </row>
    <row r="15" spans="1:19" s="56" customFormat="1" ht="22" customHeight="1">
      <c r="B15" s="64" t="s">
        <v>47</v>
      </c>
      <c r="C15" s="56" t="s">
        <v>48</v>
      </c>
      <c r="D15" s="54"/>
      <c r="E15" s="44"/>
      <c r="G15" s="23"/>
      <c r="H15" s="23"/>
      <c r="I15" s="23"/>
      <c r="J15" s="23"/>
      <c r="K15" s="42"/>
      <c r="L15" s="23"/>
      <c r="M15" s="23"/>
      <c r="N15" s="23"/>
      <c r="O15" s="23"/>
      <c r="P15" s="23"/>
      <c r="Q15" s="43"/>
    </row>
    <row r="16" spans="1:19" s="56" customFormat="1" ht="22" customHeight="1">
      <c r="B16" s="66" t="s">
        <v>116</v>
      </c>
      <c r="D16" s="54"/>
      <c r="E16" s="44"/>
      <c r="G16" s="23"/>
      <c r="H16" s="23"/>
      <c r="I16" s="23"/>
      <c r="J16" s="23"/>
      <c r="K16" s="42"/>
      <c r="L16" s="23"/>
      <c r="M16" s="23"/>
      <c r="N16" s="23"/>
      <c r="O16" s="23"/>
      <c r="P16" s="23"/>
      <c r="Q16" s="43"/>
    </row>
    <row r="17" spans="1:19" s="56" customFormat="1" ht="22" customHeight="1">
      <c r="B17" s="66" t="s">
        <v>117</v>
      </c>
      <c r="D17" s="54"/>
      <c r="E17" s="44" t="s">
        <v>49</v>
      </c>
      <c r="G17" s="23">
        <v>1453191</v>
      </c>
      <c r="H17" s="23"/>
      <c r="I17" s="23">
        <v>1315639</v>
      </c>
      <c r="J17" s="23"/>
      <c r="K17" s="43">
        <v>17.100000000000001</v>
      </c>
      <c r="L17" s="23"/>
      <c r="M17" s="23">
        <v>1449103</v>
      </c>
      <c r="N17" s="23"/>
      <c r="O17" s="23">
        <v>1311270</v>
      </c>
      <c r="P17" s="23"/>
      <c r="Q17" s="65">
        <v>17.350000000000001</v>
      </c>
      <c r="S17" s="23"/>
    </row>
    <row r="18" spans="1:19" s="56" customFormat="1" ht="14" customHeight="1">
      <c r="D18" s="54"/>
      <c r="E18" s="44"/>
      <c r="G18" s="23"/>
      <c r="H18" s="23"/>
      <c r="I18" s="23"/>
      <c r="J18" s="23"/>
      <c r="K18" s="42"/>
      <c r="L18" s="23"/>
      <c r="M18" s="23"/>
      <c r="N18" s="23"/>
      <c r="O18" s="23"/>
      <c r="P18" s="23"/>
      <c r="Q18" s="43"/>
    </row>
    <row r="19" spans="1:19" s="56" customFormat="1" ht="22" customHeight="1">
      <c r="A19" s="66" t="s">
        <v>50</v>
      </c>
      <c r="B19" s="56" t="s">
        <v>51</v>
      </c>
      <c r="D19" s="54"/>
      <c r="E19" s="44"/>
      <c r="G19" s="23"/>
      <c r="H19" s="23"/>
      <c r="I19" s="23"/>
      <c r="J19" s="23"/>
      <c r="K19" s="42"/>
      <c r="L19" s="23"/>
      <c r="M19" s="23"/>
      <c r="N19" s="23"/>
      <c r="O19" s="23"/>
      <c r="P19" s="23"/>
      <c r="Q19" s="43"/>
    </row>
    <row r="20" spans="1:19" s="56" customFormat="1" ht="22" customHeight="1">
      <c r="B20" s="64" t="s">
        <v>47</v>
      </c>
      <c r="C20" s="56" t="s">
        <v>52</v>
      </c>
      <c r="D20" s="54"/>
      <c r="E20" s="44"/>
      <c r="G20" s="23"/>
      <c r="H20" s="23"/>
      <c r="I20" s="23"/>
      <c r="J20" s="23"/>
      <c r="K20" s="42"/>
      <c r="L20" s="23"/>
      <c r="M20" s="23"/>
      <c r="N20" s="23"/>
      <c r="O20" s="23"/>
      <c r="P20" s="23"/>
      <c r="Q20" s="43"/>
    </row>
    <row r="21" spans="1:19" s="56" customFormat="1" ht="22" customHeight="1">
      <c r="B21" s="66" t="s">
        <v>118</v>
      </c>
      <c r="D21" s="54"/>
      <c r="E21" s="44" t="s">
        <v>53</v>
      </c>
      <c r="G21" s="23">
        <v>3143005</v>
      </c>
      <c r="H21" s="23"/>
      <c r="I21" s="23">
        <v>2939317</v>
      </c>
      <c r="J21" s="23"/>
      <c r="K21" s="43">
        <v>38.200000000000003</v>
      </c>
      <c r="L21" s="23"/>
      <c r="M21" s="23">
        <v>3011425</v>
      </c>
      <c r="N21" s="23"/>
      <c r="O21" s="23">
        <v>2815404</v>
      </c>
      <c r="P21" s="23"/>
      <c r="Q21" s="43">
        <v>37.25</v>
      </c>
    </row>
    <row r="22" spans="1:19" s="59" customFormat="1" ht="22" customHeight="1">
      <c r="A22" s="59" t="s">
        <v>54</v>
      </c>
      <c r="D22" s="60"/>
      <c r="E22" s="67"/>
      <c r="G22" s="49">
        <f>SUM(G12:G21)</f>
        <v>7842186</v>
      </c>
      <c r="H22" s="50"/>
      <c r="I22" s="49">
        <f>SUM(I12:I21)</f>
        <v>7695180</v>
      </c>
      <c r="J22" s="50"/>
      <c r="K22" s="37">
        <f>SUM(K12:K21)</f>
        <v>100</v>
      </c>
      <c r="L22" s="50"/>
      <c r="M22" s="49">
        <f>SUM(M12:M21)</f>
        <v>7696899</v>
      </c>
      <c r="N22" s="50"/>
      <c r="O22" s="49">
        <f>SUM(O12:O21)</f>
        <v>7557279</v>
      </c>
      <c r="P22" s="50"/>
      <c r="Q22" s="37">
        <f>SUM(Q12:Q21)</f>
        <v>100</v>
      </c>
      <c r="S22" s="50"/>
    </row>
    <row r="23" spans="1:19" s="56" customFormat="1" ht="22" customHeight="1">
      <c r="D23" s="54"/>
      <c r="E23" s="44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41"/>
    </row>
    <row r="24" spans="1:19" s="56" customFormat="1" ht="22" customHeight="1">
      <c r="A24" s="59" t="s">
        <v>55</v>
      </c>
      <c r="D24" s="54"/>
      <c r="E24" s="44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41"/>
    </row>
    <row r="25" spans="1:19" s="56" customFormat="1" ht="22" hidden="1" customHeight="1">
      <c r="A25" s="63" t="s">
        <v>56</v>
      </c>
      <c r="D25" s="54"/>
      <c r="E25" s="44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41"/>
    </row>
    <row r="26" spans="1:19" s="56" customFormat="1" ht="22" hidden="1" customHeight="1">
      <c r="A26" s="56" t="s">
        <v>57</v>
      </c>
      <c r="D26" s="54"/>
      <c r="E26" s="44"/>
      <c r="G26" s="53">
        <v>0</v>
      </c>
      <c r="H26" s="23"/>
      <c r="I26" s="53">
        <v>0</v>
      </c>
      <c r="J26" s="23"/>
      <c r="K26" s="53"/>
      <c r="L26" s="23"/>
      <c r="M26" s="23"/>
      <c r="N26" s="23"/>
      <c r="O26" s="23"/>
      <c r="P26" s="23"/>
      <c r="Q26" s="41"/>
    </row>
    <row r="27" spans="1:19" s="56" customFormat="1" ht="14.15" hidden="1" customHeight="1">
      <c r="D27" s="54"/>
      <c r="E27" s="44"/>
      <c r="G27" s="23"/>
      <c r="H27" s="23"/>
      <c r="I27" s="23"/>
      <c r="J27" s="23"/>
      <c r="K27" s="42"/>
      <c r="L27" s="23"/>
      <c r="M27" s="23"/>
      <c r="N27" s="23"/>
      <c r="O27" s="23"/>
      <c r="P27" s="23"/>
      <c r="Q27" s="41"/>
    </row>
    <row r="28" spans="1:19" s="56" customFormat="1" ht="22" customHeight="1">
      <c r="A28" s="63" t="s">
        <v>58</v>
      </c>
      <c r="D28" s="54"/>
      <c r="E28" s="44"/>
      <c r="G28" s="23"/>
      <c r="H28" s="23"/>
      <c r="I28" s="23"/>
      <c r="J28" s="23"/>
      <c r="K28" s="42"/>
      <c r="L28" s="23"/>
      <c r="M28" s="23"/>
      <c r="N28" s="23"/>
      <c r="O28" s="23"/>
      <c r="P28" s="23"/>
      <c r="Q28" s="41"/>
    </row>
    <row r="29" spans="1:19" s="56" customFormat="1" ht="22" customHeight="1">
      <c r="A29" s="56" t="s">
        <v>59</v>
      </c>
      <c r="D29" s="54"/>
      <c r="E29" s="44"/>
      <c r="G29" s="41">
        <v>0.01</v>
      </c>
      <c r="H29" s="41"/>
      <c r="I29" s="41">
        <v>0.01</v>
      </c>
      <c r="J29" s="41"/>
      <c r="K29" s="40">
        <v>0</v>
      </c>
      <c r="L29" s="23"/>
      <c r="M29" s="43">
        <v>0.01</v>
      </c>
      <c r="N29" s="41"/>
      <c r="O29" s="43">
        <v>0.01</v>
      </c>
      <c r="P29" s="23"/>
      <c r="Q29" s="40">
        <v>0</v>
      </c>
    </row>
    <row r="30" spans="1:19" s="59" customFormat="1" ht="22" customHeight="1">
      <c r="A30" s="59" t="s">
        <v>60</v>
      </c>
      <c r="D30" s="60"/>
      <c r="E30" s="67"/>
      <c r="G30" s="36">
        <v>0</v>
      </c>
      <c r="H30" s="50"/>
      <c r="I30" s="36">
        <v>0</v>
      </c>
      <c r="J30" s="50"/>
      <c r="K30" s="36">
        <f>K26+K29</f>
        <v>0</v>
      </c>
      <c r="L30" s="50"/>
      <c r="M30" s="36">
        <v>0</v>
      </c>
      <c r="N30" s="50"/>
      <c r="O30" s="36">
        <v>0</v>
      </c>
      <c r="P30" s="50"/>
      <c r="Q30" s="36">
        <f>Q26+Q29</f>
        <v>0</v>
      </c>
    </row>
    <row r="31" spans="1:19" s="56" customFormat="1" ht="14.15" customHeight="1">
      <c r="D31" s="54"/>
      <c r="E31" s="44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41"/>
    </row>
    <row r="32" spans="1:19" s="59" customFormat="1" ht="22.5" thickBot="1">
      <c r="A32" s="68" t="s">
        <v>61</v>
      </c>
      <c r="D32" s="60"/>
      <c r="E32" s="67"/>
      <c r="G32" s="35">
        <f>G30+G22</f>
        <v>7842186</v>
      </c>
      <c r="H32" s="50"/>
      <c r="I32" s="35">
        <f>I30+I22</f>
        <v>7695180</v>
      </c>
      <c r="J32" s="50"/>
      <c r="K32" s="34">
        <f>K30+K22</f>
        <v>100</v>
      </c>
      <c r="L32" s="50"/>
      <c r="M32" s="33">
        <f>M30+M22</f>
        <v>7696899</v>
      </c>
      <c r="N32" s="50"/>
      <c r="O32" s="33">
        <f>O30+O22</f>
        <v>7557279</v>
      </c>
      <c r="P32" s="50"/>
      <c r="Q32" s="34">
        <f>Q30+Q22</f>
        <v>100</v>
      </c>
    </row>
    <row r="33" spans="9:15" ht="15" thickTop="1"/>
    <row r="34" spans="9:15">
      <c r="I34" s="39">
        <f>I32-'BS-3'!C9-'BS-3'!C10</f>
        <v>0</v>
      </c>
      <c r="O34" s="32">
        <f>'BS-3'!E10-O22</f>
        <v>0</v>
      </c>
    </row>
    <row r="35" spans="9:15">
      <c r="I35" s="38"/>
      <c r="O35" s="32">
        <f>O26-'BS-3'!E9</f>
        <v>0</v>
      </c>
    </row>
    <row r="36" spans="9:15">
      <c r="I36" s="72"/>
    </row>
    <row r="37" spans="9:15">
      <c r="I37" s="72"/>
    </row>
  </sheetData>
  <sheetProtection formatCells="0" formatColumns="0" formatRows="0" insertColumns="0" insertRows="0" insertHyperlinks="0" deleteColumns="0" deleteRows="0" sort="0" autoFilter="0" pivotTables="0"/>
  <mergeCells count="4">
    <mergeCell ref="G8:I8"/>
    <mergeCell ref="M8:O8"/>
    <mergeCell ref="G5:K5"/>
    <mergeCell ref="M5:Q5"/>
  </mergeCells>
  <pageMargins left="0.7" right="0.7" top="0.5" bottom="0.5" header="0.5" footer="0.5"/>
  <pageSetup paperSize="9" scale="77" firstPageNumber="4" orientation="landscape" useFirstPageNumber="1" horizontalDpi="300" verticalDpi="300" r:id="rId1"/>
  <headerFooter>
    <oddFooter>&amp;L&amp;"Angsana New,Regular"&amp;15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46C4-FDDB-406A-8471-3909902D80E9}">
  <sheetPr>
    <tabColor rgb="FF00B050"/>
    <pageSetUpPr fitToPage="1"/>
  </sheetPr>
  <dimension ref="A1:J37"/>
  <sheetViews>
    <sheetView view="pageBreakPreview" zoomScaleNormal="85" zoomScaleSheetLayoutView="100" workbookViewId="0"/>
  </sheetViews>
  <sheetFormatPr defaultRowHeight="14.5"/>
  <cols>
    <col min="1" max="1" width="60.90625" style="69" customWidth="1"/>
    <col min="2" max="2" width="8.7265625" style="69"/>
    <col min="3" max="3" width="1.1796875" style="69" customWidth="1"/>
    <col min="4" max="4" width="14" style="69" customWidth="1"/>
    <col min="5" max="5" width="1.1796875" style="69" customWidth="1"/>
    <col min="6" max="6" width="14" style="69" customWidth="1"/>
    <col min="7" max="16384" width="8.7265625" style="69"/>
  </cols>
  <sheetData>
    <row r="1" spans="1:10" ht="23">
      <c r="A1" s="55" t="s">
        <v>0</v>
      </c>
    </row>
    <row r="2" spans="1:10" ht="23">
      <c r="A2" s="55" t="s">
        <v>62</v>
      </c>
    </row>
    <row r="4" spans="1:10" ht="21.5">
      <c r="D4" s="85" t="s">
        <v>63</v>
      </c>
      <c r="E4" s="85"/>
      <c r="F4" s="85"/>
    </row>
    <row r="5" spans="1:10" ht="21.5">
      <c r="D5" s="85" t="s">
        <v>132</v>
      </c>
      <c r="E5" s="85"/>
      <c r="F5" s="85"/>
    </row>
    <row r="6" spans="1:10" ht="21.5">
      <c r="B6" s="54" t="s">
        <v>2</v>
      </c>
      <c r="D6" s="44">
        <v>2569</v>
      </c>
      <c r="E6" s="44"/>
      <c r="F6" s="44">
        <v>2568</v>
      </c>
    </row>
    <row r="7" spans="1:10" ht="21.5">
      <c r="D7" s="84" t="s">
        <v>4</v>
      </c>
      <c r="E7" s="84"/>
      <c r="F7" s="84"/>
    </row>
    <row r="8" spans="1:10" ht="22">
      <c r="A8" s="57" t="s">
        <v>64</v>
      </c>
    </row>
    <row r="9" spans="1:10" ht="21.5">
      <c r="A9" s="56" t="s">
        <v>65</v>
      </c>
      <c r="B9" s="54">
        <v>6</v>
      </c>
      <c r="D9" s="23">
        <v>250899</v>
      </c>
      <c r="E9" s="23"/>
      <c r="F9" s="23">
        <v>226533</v>
      </c>
      <c r="H9" s="31"/>
      <c r="J9" s="31"/>
    </row>
    <row r="10" spans="1:10" ht="21.5">
      <c r="A10" s="56" t="s">
        <v>66</v>
      </c>
      <c r="B10" s="54">
        <v>6</v>
      </c>
      <c r="D10" s="23">
        <v>305</v>
      </c>
      <c r="E10" s="23"/>
      <c r="F10" s="23">
        <v>2689</v>
      </c>
      <c r="H10" s="31"/>
      <c r="J10" s="31"/>
    </row>
    <row r="11" spans="1:10" ht="21.5">
      <c r="A11" s="56" t="s">
        <v>67</v>
      </c>
      <c r="D11" s="23">
        <v>166</v>
      </c>
      <c r="E11" s="23"/>
      <c r="F11" s="79">
        <v>0</v>
      </c>
      <c r="H11" s="31"/>
      <c r="J11" s="31"/>
    </row>
    <row r="12" spans="1:10" ht="22">
      <c r="A12" s="59" t="s">
        <v>68</v>
      </c>
      <c r="B12" s="60"/>
      <c r="C12" s="59"/>
      <c r="D12" s="49">
        <f>SUM(D9:D11)</f>
        <v>251370</v>
      </c>
      <c r="E12" s="50"/>
      <c r="F12" s="49">
        <f>SUM(F9:F11)</f>
        <v>229222</v>
      </c>
      <c r="J12" s="31"/>
    </row>
    <row r="13" spans="1:10" ht="14" customHeight="1">
      <c r="D13" s="23"/>
      <c r="E13" s="23"/>
      <c r="F13" s="23"/>
      <c r="J13" s="31"/>
    </row>
    <row r="14" spans="1:10" ht="22">
      <c r="A14" s="57" t="s">
        <v>69</v>
      </c>
      <c r="B14" s="60"/>
      <c r="C14" s="57"/>
      <c r="D14" s="30"/>
      <c r="E14" s="30"/>
      <c r="F14" s="30"/>
      <c r="J14" s="31"/>
    </row>
    <row r="15" spans="1:10" ht="21.5">
      <c r="A15" s="56" t="s">
        <v>70</v>
      </c>
      <c r="B15" s="54" t="s">
        <v>142</v>
      </c>
      <c r="D15" s="23">
        <v>3634</v>
      </c>
      <c r="E15" s="23"/>
      <c r="F15" s="23">
        <v>3689</v>
      </c>
      <c r="H15" s="31"/>
    </row>
    <row r="16" spans="1:10" ht="21.5">
      <c r="A16" s="56" t="s">
        <v>71</v>
      </c>
      <c r="B16" s="54" t="s">
        <v>142</v>
      </c>
      <c r="D16" s="23">
        <v>2322</v>
      </c>
      <c r="E16" s="23"/>
      <c r="F16" s="23">
        <v>2357</v>
      </c>
      <c r="H16" s="31"/>
      <c r="J16" s="31"/>
    </row>
    <row r="17" spans="1:10" ht="21.5">
      <c r="A17" s="56" t="s">
        <v>72</v>
      </c>
      <c r="B17" s="54">
        <v>5</v>
      </c>
      <c r="D17" s="23">
        <v>809</v>
      </c>
      <c r="E17" s="23"/>
      <c r="F17" s="23">
        <v>761</v>
      </c>
      <c r="H17" s="31"/>
      <c r="J17" s="31"/>
    </row>
    <row r="18" spans="1:10" ht="21.5">
      <c r="A18" s="56" t="s">
        <v>73</v>
      </c>
      <c r="D18" s="23">
        <v>1414</v>
      </c>
      <c r="E18" s="23"/>
      <c r="F18" s="23">
        <v>1586</v>
      </c>
      <c r="H18" s="31"/>
      <c r="J18" s="31"/>
    </row>
    <row r="19" spans="1:10" ht="21.5" hidden="1">
      <c r="A19" s="56" t="s">
        <v>74</v>
      </c>
      <c r="B19" s="54"/>
      <c r="D19" s="53">
        <v>0</v>
      </c>
      <c r="E19" s="23"/>
      <c r="F19" s="53">
        <v>0</v>
      </c>
      <c r="H19" s="31"/>
      <c r="J19" s="31"/>
    </row>
    <row r="20" spans="1:10" ht="21.5">
      <c r="A20" s="56" t="s">
        <v>75</v>
      </c>
      <c r="D20" s="23">
        <v>4236</v>
      </c>
      <c r="E20" s="23"/>
      <c r="F20" s="23">
        <v>7081</v>
      </c>
      <c r="H20" s="31"/>
      <c r="J20" s="31"/>
    </row>
    <row r="21" spans="1:10" ht="21.5">
      <c r="A21" s="56" t="s">
        <v>76</v>
      </c>
      <c r="D21" s="23">
        <v>24858</v>
      </c>
      <c r="E21" s="23"/>
      <c r="F21" s="23">
        <v>27456</v>
      </c>
      <c r="H21" s="31"/>
      <c r="J21" s="31"/>
    </row>
    <row r="22" spans="1:10" ht="21.5">
      <c r="A22" s="56" t="s">
        <v>143</v>
      </c>
      <c r="D22" s="23">
        <v>-6509</v>
      </c>
      <c r="E22" s="23"/>
      <c r="F22" s="23">
        <v>4380</v>
      </c>
      <c r="H22" s="31"/>
      <c r="J22" s="31"/>
    </row>
    <row r="23" spans="1:10" ht="22">
      <c r="A23" s="59" t="s">
        <v>78</v>
      </c>
      <c r="B23" s="60"/>
      <c r="C23" s="59"/>
      <c r="D23" s="49">
        <f>SUM(D15:D22)</f>
        <v>30764</v>
      </c>
      <c r="E23" s="50"/>
      <c r="F23" s="49">
        <f>SUM(F15:F22)</f>
        <v>47310</v>
      </c>
      <c r="J23" s="31"/>
    </row>
    <row r="24" spans="1:10" ht="22">
      <c r="A24" s="59" t="s">
        <v>79</v>
      </c>
      <c r="B24" s="60"/>
      <c r="C24" s="59"/>
      <c r="D24" s="49">
        <f>D12-D23</f>
        <v>220606</v>
      </c>
      <c r="E24" s="50"/>
      <c r="F24" s="49">
        <f>F12-F23</f>
        <v>181912</v>
      </c>
      <c r="J24" s="31"/>
    </row>
    <row r="25" spans="1:10" ht="14" customHeight="1">
      <c r="D25" s="23"/>
      <c r="E25" s="23"/>
      <c r="F25" s="23"/>
    </row>
    <row r="26" spans="1:10" ht="22">
      <c r="A26" s="59" t="s">
        <v>119</v>
      </c>
      <c r="B26" s="60"/>
      <c r="C26" s="59"/>
      <c r="D26" s="50"/>
      <c r="E26" s="50"/>
      <c r="F26" s="50"/>
    </row>
    <row r="27" spans="1:10" ht="21.5">
      <c r="A27" s="56" t="s">
        <v>119</v>
      </c>
      <c r="D27" s="23">
        <v>62</v>
      </c>
      <c r="E27" s="23"/>
      <c r="F27" s="23">
        <v>-404</v>
      </c>
      <c r="H27" s="31"/>
    </row>
    <row r="28" spans="1:10" ht="21.5">
      <c r="A28" s="56" t="s">
        <v>80</v>
      </c>
      <c r="D28" s="23">
        <v>280</v>
      </c>
      <c r="E28" s="23"/>
      <c r="F28" s="23">
        <v>-3690</v>
      </c>
    </row>
    <row r="29" spans="1:10" ht="21.5">
      <c r="A29" s="56" t="s">
        <v>81</v>
      </c>
      <c r="D29" s="23">
        <v>57824</v>
      </c>
      <c r="E29" s="23"/>
      <c r="F29" s="23">
        <v>-6044</v>
      </c>
      <c r="H29" s="31"/>
    </row>
    <row r="30" spans="1:10" ht="22">
      <c r="A30" s="59" t="s">
        <v>120</v>
      </c>
      <c r="B30" s="60"/>
      <c r="C30" s="59"/>
      <c r="D30" s="49">
        <f>SUM(D27:D29)</f>
        <v>58166</v>
      </c>
      <c r="E30" s="50"/>
      <c r="F30" s="49">
        <f>SUM(F27:F29)</f>
        <v>-10138</v>
      </c>
    </row>
    <row r="31" spans="1:10" ht="21.5">
      <c r="D31" s="23"/>
      <c r="E31" s="23"/>
      <c r="F31" s="23"/>
    </row>
    <row r="32" spans="1:10" ht="22">
      <c r="A32" s="59" t="s">
        <v>82</v>
      </c>
      <c r="B32" s="60"/>
      <c r="C32" s="59"/>
      <c r="D32" s="48">
        <f>D30+D24</f>
        <v>278772</v>
      </c>
      <c r="E32" s="50"/>
      <c r="F32" s="48">
        <f>F30+F24</f>
        <v>171774</v>
      </c>
    </row>
    <row r="33" spans="1:6" ht="22">
      <c r="A33" s="59" t="s">
        <v>83</v>
      </c>
      <c r="B33" s="60"/>
      <c r="C33" s="59"/>
      <c r="D33" s="50"/>
      <c r="E33" s="50"/>
      <c r="F33" s="50"/>
    </row>
    <row r="34" spans="1:6" ht="21.5">
      <c r="A34" s="56" t="s">
        <v>122</v>
      </c>
      <c r="D34" s="24">
        <v>51666</v>
      </c>
      <c r="E34" s="23"/>
      <c r="F34" s="24">
        <v>-2325</v>
      </c>
    </row>
    <row r="35" spans="1:6" ht="22">
      <c r="A35" s="73" t="s">
        <v>84</v>
      </c>
      <c r="B35" s="60"/>
      <c r="C35" s="59"/>
      <c r="D35" s="50"/>
      <c r="E35" s="50"/>
      <c r="F35" s="50"/>
    </row>
    <row r="36" spans="1:6" ht="22.5" thickBot="1">
      <c r="A36" s="73" t="s">
        <v>27</v>
      </c>
      <c r="B36" s="60"/>
      <c r="C36" s="59"/>
      <c r="D36" s="33">
        <f>D32+D34</f>
        <v>330438</v>
      </c>
      <c r="E36" s="50"/>
      <c r="F36" s="33">
        <f>F32+F34</f>
        <v>169449</v>
      </c>
    </row>
    <row r="37" spans="1:6" ht="15" thickTop="1"/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5" bottom="0.5" header="0.5" footer="0.5"/>
  <pageSetup paperSize="9" scale="84" firstPageNumber="5" orientation="portrait" useFirstPageNumber="1" horizontalDpi="300" verticalDpi="300" r:id="rId1"/>
  <headerFooter>
    <oddFooter>&amp;L&amp;"Angsana New,Regular"&amp;15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56BCE-341C-4317-826E-B3E54DF110E2}">
  <sheetPr>
    <tabColor rgb="FF00B050"/>
    <pageSetUpPr fitToPage="1"/>
  </sheetPr>
  <dimension ref="A1:F37"/>
  <sheetViews>
    <sheetView view="pageBreakPreview" zoomScale="70" zoomScaleNormal="100" zoomScaleSheetLayoutView="70" workbookViewId="0">
      <selection activeCell="B1" sqref="B1:B1048576"/>
    </sheetView>
  </sheetViews>
  <sheetFormatPr defaultColWidth="8.54296875" defaultRowHeight="21.5"/>
  <cols>
    <col min="1" max="1" width="61.453125" style="1" customWidth="1"/>
    <col min="2" max="2" width="10.54296875" style="4" customWidth="1"/>
    <col min="3" max="3" width="1.54296875" style="1" customWidth="1"/>
    <col min="4" max="4" width="14.54296875" style="1" customWidth="1"/>
    <col min="5" max="5" width="1.54296875" style="1" customWidth="1"/>
    <col min="6" max="6" width="14.54296875" style="1" customWidth="1"/>
    <col min="7" max="16384" width="8.54296875" style="1"/>
  </cols>
  <sheetData>
    <row r="1" spans="1:6" ht="23.15" customHeight="1">
      <c r="A1" s="3" t="s">
        <v>0</v>
      </c>
    </row>
    <row r="2" spans="1:6" ht="23.15" customHeight="1">
      <c r="A2" s="3" t="s">
        <v>62</v>
      </c>
    </row>
    <row r="3" spans="1:6" ht="21" customHeight="1"/>
    <row r="4" spans="1:6" ht="21" customHeight="1">
      <c r="D4" s="86" t="s">
        <v>89</v>
      </c>
      <c r="E4" s="86"/>
      <c r="F4" s="86"/>
    </row>
    <row r="5" spans="1:6" ht="21" customHeight="1">
      <c r="D5" s="86" t="s">
        <v>90</v>
      </c>
      <c r="E5" s="86"/>
      <c r="F5" s="86"/>
    </row>
    <row r="6" spans="1:6" ht="21" customHeight="1">
      <c r="B6" s="4" t="s">
        <v>2</v>
      </c>
      <c r="D6" s="5">
        <v>2566</v>
      </c>
      <c r="E6" s="5"/>
      <c r="F6" s="5">
        <v>2565</v>
      </c>
    </row>
    <row r="7" spans="1:6" ht="21" customHeight="1">
      <c r="D7" s="87" t="s">
        <v>4</v>
      </c>
      <c r="E7" s="87"/>
      <c r="F7" s="87"/>
    </row>
    <row r="8" spans="1:6" ht="21" customHeight="1">
      <c r="A8" s="9" t="s">
        <v>64</v>
      </c>
    </row>
    <row r="9" spans="1:6" ht="21" customHeight="1">
      <c r="A9" s="1" t="s">
        <v>65</v>
      </c>
      <c r="B9" s="4">
        <v>7</v>
      </c>
      <c r="D9" s="6">
        <v>367279</v>
      </c>
      <c r="E9" s="6"/>
      <c r="F9" s="15">
        <v>337523</v>
      </c>
    </row>
    <row r="10" spans="1:6" ht="21" customHeight="1">
      <c r="A10" s="1" t="s">
        <v>66</v>
      </c>
      <c r="B10" s="4">
        <v>7</v>
      </c>
      <c r="D10" s="6">
        <v>952</v>
      </c>
      <c r="E10" s="6"/>
      <c r="F10" s="15">
        <v>101</v>
      </c>
    </row>
    <row r="11" spans="1:6" ht="21" customHeight="1">
      <c r="A11" s="1" t="s">
        <v>67</v>
      </c>
      <c r="D11" s="6">
        <v>2042</v>
      </c>
      <c r="E11" s="6"/>
      <c r="F11" s="16">
        <v>567</v>
      </c>
    </row>
    <row r="12" spans="1:6" s="2" customFormat="1" ht="21" customHeight="1">
      <c r="A12" s="2" t="s">
        <v>68</v>
      </c>
      <c r="B12" s="7"/>
      <c r="D12" s="12">
        <f>SUM(D9:D11)</f>
        <v>370273</v>
      </c>
      <c r="E12" s="8"/>
      <c r="F12" s="12">
        <f>SUM(F9:F11)</f>
        <v>338191</v>
      </c>
    </row>
    <row r="13" spans="1:6" ht="21" customHeight="1">
      <c r="D13" s="6"/>
      <c r="E13" s="6"/>
      <c r="F13" s="6"/>
    </row>
    <row r="14" spans="1:6" s="9" customFormat="1" ht="21" customHeight="1">
      <c r="A14" s="9" t="s">
        <v>69</v>
      </c>
      <c r="B14" s="7"/>
      <c r="D14" s="13"/>
      <c r="E14" s="13"/>
      <c r="F14" s="13"/>
    </row>
    <row r="15" spans="1:6" ht="21" customHeight="1">
      <c r="A15" s="1" t="s">
        <v>70</v>
      </c>
      <c r="B15" s="4">
        <v>7</v>
      </c>
      <c r="D15" s="6">
        <v>10851</v>
      </c>
      <c r="E15" s="6"/>
      <c r="F15" s="17">
        <v>10884</v>
      </c>
    </row>
    <row r="16" spans="1:6" ht="21" customHeight="1">
      <c r="A16" s="1" t="s">
        <v>71</v>
      </c>
      <c r="B16" s="4">
        <v>7</v>
      </c>
      <c r="D16" s="6">
        <v>6931</v>
      </c>
      <c r="E16" s="6"/>
      <c r="F16" s="17">
        <v>6954</v>
      </c>
    </row>
    <row r="17" spans="1:6" ht="21" customHeight="1">
      <c r="A17" s="1" t="s">
        <v>72</v>
      </c>
      <c r="D17" s="6">
        <v>2516</v>
      </c>
      <c r="E17" s="6"/>
      <c r="F17" s="17">
        <v>2419</v>
      </c>
    </row>
    <row r="18" spans="1:6" ht="21" customHeight="1">
      <c r="A18" s="1" t="s">
        <v>73</v>
      </c>
      <c r="D18" s="6">
        <v>3176</v>
      </c>
      <c r="E18" s="6"/>
      <c r="F18" s="17">
        <v>2544</v>
      </c>
    </row>
    <row r="19" spans="1:6" ht="21" customHeight="1">
      <c r="A19" s="1" t="s">
        <v>74</v>
      </c>
      <c r="B19" s="4">
        <v>4</v>
      </c>
      <c r="D19" s="6">
        <v>8852</v>
      </c>
      <c r="E19" s="6"/>
      <c r="F19" s="19">
        <v>9108</v>
      </c>
    </row>
    <row r="20" spans="1:6" ht="21" customHeight="1">
      <c r="A20" s="1" t="s">
        <v>75</v>
      </c>
      <c r="D20" s="6">
        <f>13681+1</f>
        <v>13682</v>
      </c>
      <c r="E20" s="6"/>
      <c r="F20" s="17">
        <v>13462</v>
      </c>
    </row>
    <row r="21" spans="1:6" ht="21" customHeight="1">
      <c r="A21" s="1" t="s">
        <v>76</v>
      </c>
      <c r="D21" s="6">
        <v>76475</v>
      </c>
      <c r="E21" s="6"/>
      <c r="F21" s="19">
        <v>58582</v>
      </c>
    </row>
    <row r="22" spans="1:6" ht="21" customHeight="1">
      <c r="A22" s="1" t="s">
        <v>77</v>
      </c>
      <c r="D22" s="6">
        <v>1093</v>
      </c>
      <c r="E22" s="6"/>
      <c r="F22" s="18">
        <v>3176</v>
      </c>
    </row>
    <row r="23" spans="1:6" s="2" customFormat="1" ht="21" customHeight="1">
      <c r="A23" s="2" t="s">
        <v>78</v>
      </c>
      <c r="B23" s="7"/>
      <c r="D23" s="12">
        <f>SUM(D15:D22)</f>
        <v>123576</v>
      </c>
      <c r="E23" s="8"/>
      <c r="F23" s="12">
        <f>SUM(F15:F22)</f>
        <v>107129</v>
      </c>
    </row>
    <row r="24" spans="1:6" s="2" customFormat="1" ht="21" customHeight="1">
      <c r="A24" s="2" t="s">
        <v>79</v>
      </c>
      <c r="B24" s="7"/>
      <c r="D24" s="12">
        <f>D12-D23</f>
        <v>246697</v>
      </c>
      <c r="E24" s="8"/>
      <c r="F24" s="12">
        <f>F12-F23</f>
        <v>231062</v>
      </c>
    </row>
    <row r="25" spans="1:6" ht="21" customHeight="1">
      <c r="D25" s="6"/>
      <c r="E25" s="6"/>
      <c r="F25" s="6"/>
    </row>
    <row r="26" spans="1:6" s="2" customFormat="1" ht="21" customHeight="1">
      <c r="A26" s="2" t="s">
        <v>85</v>
      </c>
      <c r="B26" s="7"/>
      <c r="D26" s="8"/>
      <c r="E26" s="8"/>
      <c r="F26" s="8"/>
    </row>
    <row r="27" spans="1:6" ht="21" customHeight="1">
      <c r="A27" s="1" t="s">
        <v>86</v>
      </c>
      <c r="D27" s="6">
        <v>-4097</v>
      </c>
      <c r="E27" s="6"/>
      <c r="F27" s="21">
        <v>-2620</v>
      </c>
    </row>
    <row r="28" spans="1:6" ht="21" customHeight="1">
      <c r="A28" s="1" t="s">
        <v>80</v>
      </c>
      <c r="D28" s="6">
        <v>11678</v>
      </c>
      <c r="E28" s="6"/>
      <c r="F28" s="21">
        <v>-66138</v>
      </c>
    </row>
    <row r="29" spans="1:6" ht="21" customHeight="1">
      <c r="A29" s="1" t="s">
        <v>81</v>
      </c>
      <c r="D29" s="6">
        <v>100756</v>
      </c>
      <c r="E29" s="6"/>
      <c r="F29" s="20">
        <v>221993</v>
      </c>
    </row>
    <row r="30" spans="1:6" s="2" customFormat="1" ht="21" customHeight="1">
      <c r="A30" s="2" t="s">
        <v>87</v>
      </c>
      <c r="B30" s="7"/>
      <c r="D30" s="12">
        <f>SUM(D27:D29)</f>
        <v>108337</v>
      </c>
      <c r="E30" s="8"/>
      <c r="F30" s="12">
        <f>SUM(F27:F29)</f>
        <v>153235</v>
      </c>
    </row>
    <row r="31" spans="1:6" ht="21" customHeight="1">
      <c r="D31" s="6"/>
      <c r="E31" s="6"/>
      <c r="F31" s="6"/>
    </row>
    <row r="32" spans="1:6" s="2" customFormat="1" ht="21" customHeight="1">
      <c r="A32" s="2" t="s">
        <v>82</v>
      </c>
      <c r="B32" s="7"/>
      <c r="D32" s="8">
        <f>D30+D24</f>
        <v>355034</v>
      </c>
      <c r="E32" s="8"/>
      <c r="F32" s="8">
        <f>F30+F24</f>
        <v>384297</v>
      </c>
    </row>
    <row r="33" spans="1:6" s="2" customFormat="1" ht="21" customHeight="1">
      <c r="A33" s="2" t="s">
        <v>83</v>
      </c>
      <c r="B33" s="7"/>
      <c r="D33" s="8"/>
      <c r="E33" s="8"/>
      <c r="F33" s="8"/>
    </row>
    <row r="34" spans="1:6" ht="21" customHeight="1">
      <c r="A34" s="1" t="s">
        <v>88</v>
      </c>
      <c r="D34" s="10">
        <f>70284+1</f>
        <v>70285</v>
      </c>
      <c r="E34" s="6"/>
      <c r="F34" s="22">
        <v>135234</v>
      </c>
    </row>
    <row r="35" spans="1:6" s="2" customFormat="1" ht="21" customHeight="1">
      <c r="A35" s="14" t="s">
        <v>84</v>
      </c>
      <c r="B35" s="7"/>
      <c r="D35" s="8"/>
      <c r="E35" s="8"/>
      <c r="F35" s="8"/>
    </row>
    <row r="36" spans="1:6" s="2" customFormat="1" ht="21" customHeight="1" thickBot="1">
      <c r="A36" s="14" t="s">
        <v>27</v>
      </c>
      <c r="B36" s="7"/>
      <c r="D36" s="11">
        <f>D32+D34</f>
        <v>425319</v>
      </c>
      <c r="E36" s="8"/>
      <c r="F36" s="11">
        <f>F32+F34</f>
        <v>519531</v>
      </c>
    </row>
    <row r="37" spans="1:6" ht="21" customHeight="1" thickTop="1"/>
  </sheetData>
  <mergeCells count="3">
    <mergeCell ref="D4:F4"/>
    <mergeCell ref="D5:F5"/>
    <mergeCell ref="D7:F7"/>
  </mergeCells>
  <pageMargins left="0.8" right="0.8" top="0.5" bottom="0.5" header="0.5" footer="0.5"/>
  <pageSetup paperSize="9" scale="81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0A52-C8BE-42C2-A249-FB265882C3C4}">
  <sheetPr>
    <tabColor rgb="FF00B050"/>
    <pageSetUpPr fitToPage="1"/>
  </sheetPr>
  <dimension ref="A1:F26"/>
  <sheetViews>
    <sheetView view="pageBreakPreview" zoomScaleNormal="100" zoomScaleSheetLayoutView="100" workbookViewId="0"/>
  </sheetViews>
  <sheetFormatPr defaultColWidth="8.54296875" defaultRowHeight="21.5"/>
  <cols>
    <col min="1" max="1" width="59.36328125" style="56" customWidth="1"/>
    <col min="2" max="2" width="8.6328125" style="54" customWidth="1"/>
    <col min="3" max="3" width="1.54296875" style="56" customWidth="1"/>
    <col min="4" max="4" width="13.6328125" style="56" customWidth="1"/>
    <col min="5" max="5" width="1.54296875" style="56" customWidth="1"/>
    <col min="6" max="6" width="13.6328125" style="56" customWidth="1"/>
    <col min="7" max="16384" width="8.54296875" style="56"/>
  </cols>
  <sheetData>
    <row r="1" spans="1:6" ht="23.15" customHeight="1">
      <c r="A1" s="55" t="s">
        <v>0</v>
      </c>
    </row>
    <row r="2" spans="1:6" ht="23.15" customHeight="1">
      <c r="A2" s="55" t="s">
        <v>126</v>
      </c>
    </row>
    <row r="3" spans="1:6" ht="22" customHeight="1"/>
    <row r="4" spans="1:6" ht="22" customHeight="1">
      <c r="D4" s="85" t="s">
        <v>63</v>
      </c>
      <c r="E4" s="85"/>
      <c r="F4" s="85"/>
    </row>
    <row r="5" spans="1:6" ht="22" customHeight="1">
      <c r="D5" s="85" t="s">
        <v>132</v>
      </c>
      <c r="E5" s="85"/>
      <c r="F5" s="85"/>
    </row>
    <row r="6" spans="1:6" ht="22" customHeight="1">
      <c r="B6" s="54" t="s">
        <v>2</v>
      </c>
      <c r="D6" s="44">
        <v>2569</v>
      </c>
      <c r="E6" s="44"/>
      <c r="F6" s="44">
        <v>2568</v>
      </c>
    </row>
    <row r="7" spans="1:6" ht="22" customHeight="1">
      <c r="D7" s="84" t="s">
        <v>4</v>
      </c>
      <c r="E7" s="84"/>
      <c r="F7" s="84"/>
    </row>
    <row r="8" spans="1:6" s="59" customFormat="1" ht="22" customHeight="1">
      <c r="A8" s="59" t="s">
        <v>91</v>
      </c>
      <c r="B8" s="60"/>
    </row>
    <row r="9" spans="1:6" ht="22" customHeight="1">
      <c r="A9" s="56" t="s">
        <v>79</v>
      </c>
      <c r="D9" s="28">
        <f>'PL5'!D24</f>
        <v>220606</v>
      </c>
      <c r="E9" s="23"/>
      <c r="F9" s="28">
        <f>'PL5'!F24</f>
        <v>181912</v>
      </c>
    </row>
    <row r="10" spans="1:6" ht="22" customHeight="1">
      <c r="A10" s="56" t="s">
        <v>123</v>
      </c>
      <c r="D10" s="27">
        <f>'PL5'!D30</f>
        <v>58166</v>
      </c>
      <c r="E10" s="23"/>
      <c r="F10" s="27">
        <f>'PL5'!F30</f>
        <v>-10138</v>
      </c>
    </row>
    <row r="11" spans="1:6" s="59" customFormat="1" ht="22" customHeight="1">
      <c r="A11" s="59" t="s">
        <v>92</v>
      </c>
      <c r="B11" s="60"/>
      <c r="D11" s="48">
        <f>D9+D10</f>
        <v>278772</v>
      </c>
      <c r="E11" s="50"/>
      <c r="F11" s="48">
        <f>F9+F10</f>
        <v>171774</v>
      </c>
    </row>
    <row r="12" spans="1:6" ht="22" customHeight="1">
      <c r="D12" s="23"/>
      <c r="E12" s="23"/>
      <c r="F12" s="23"/>
    </row>
    <row r="13" spans="1:6" s="59" customFormat="1" ht="22" customHeight="1">
      <c r="A13" s="74" t="s">
        <v>149</v>
      </c>
      <c r="B13" s="78">
        <v>7</v>
      </c>
      <c r="D13" s="23">
        <v>-135183</v>
      </c>
      <c r="E13" s="23"/>
      <c r="F13" s="23">
        <v>-152972</v>
      </c>
    </row>
    <row r="14" spans="1:6" s="59" customFormat="1" ht="22" customHeight="1">
      <c r="A14" s="74" t="s">
        <v>93</v>
      </c>
      <c r="B14" s="78"/>
      <c r="D14" s="24">
        <v>51666</v>
      </c>
      <c r="E14" s="23"/>
      <c r="F14" s="24">
        <v>-2325</v>
      </c>
    </row>
    <row r="15" spans="1:6" ht="22" customHeight="1">
      <c r="D15" s="23"/>
      <c r="E15" s="23"/>
      <c r="F15" s="23"/>
    </row>
    <row r="16" spans="1:6" s="59" customFormat="1" ht="22" customHeight="1">
      <c r="A16" s="59" t="s">
        <v>92</v>
      </c>
      <c r="B16" s="60"/>
      <c r="D16" s="48">
        <f>SUM(D11:D14)</f>
        <v>195255</v>
      </c>
      <c r="E16" s="50"/>
      <c r="F16" s="48">
        <f>SUM(F11:F14)</f>
        <v>16477</v>
      </c>
    </row>
    <row r="17" spans="1:6" ht="22" customHeight="1">
      <c r="A17" s="56" t="s">
        <v>94</v>
      </c>
      <c r="D17" s="23">
        <f>'BS-3'!E28</f>
        <v>5721408</v>
      </c>
      <c r="E17" s="23"/>
      <c r="F17" s="23">
        <v>5880832</v>
      </c>
    </row>
    <row r="18" spans="1:6" s="59" customFormat="1" ht="24" customHeight="1" thickBot="1">
      <c r="A18" s="59" t="s">
        <v>138</v>
      </c>
      <c r="B18" s="60"/>
      <c r="D18" s="47">
        <f>D16+D17</f>
        <v>5916663</v>
      </c>
      <c r="E18" s="50"/>
      <c r="F18" s="47">
        <f>F16+F17</f>
        <v>5897309</v>
      </c>
    </row>
    <row r="19" spans="1:6" ht="22" customHeight="1" thickTop="1">
      <c r="D19" s="23"/>
      <c r="E19" s="23"/>
      <c r="F19" s="23"/>
    </row>
    <row r="20" spans="1:6" s="59" customFormat="1" ht="22" customHeight="1">
      <c r="A20" s="59" t="s">
        <v>95</v>
      </c>
      <c r="B20" s="60"/>
      <c r="D20" s="50"/>
      <c r="E20" s="50"/>
      <c r="F20" s="50"/>
    </row>
    <row r="21" spans="1:6" ht="22" customHeight="1">
      <c r="A21" s="80" t="s">
        <v>144</v>
      </c>
      <c r="D21" s="23"/>
      <c r="E21" s="23"/>
      <c r="F21" s="23"/>
    </row>
    <row r="22" spans="1:6" ht="22" customHeight="1">
      <c r="A22" s="56" t="s">
        <v>96</v>
      </c>
      <c r="D22" s="23">
        <v>711500</v>
      </c>
      <c r="E22" s="23"/>
      <c r="F22" s="23">
        <v>711500</v>
      </c>
    </row>
    <row r="23" spans="1:6" ht="24" customHeight="1" thickBot="1">
      <c r="A23" s="59" t="s">
        <v>135</v>
      </c>
      <c r="B23" s="60"/>
      <c r="C23" s="59"/>
      <c r="D23" s="47">
        <f>D22</f>
        <v>711500</v>
      </c>
      <c r="E23" s="50"/>
      <c r="F23" s="47">
        <f>F22</f>
        <v>711500</v>
      </c>
    </row>
    <row r="24" spans="1:6" s="59" customFormat="1" ht="22" customHeight="1" thickTop="1"/>
    <row r="25" spans="1:6" s="59" customFormat="1" ht="22" customHeight="1">
      <c r="B25" s="60"/>
      <c r="D25" s="29"/>
      <c r="E25" s="61"/>
      <c r="F25" s="61"/>
    </row>
    <row r="26" spans="1:6">
      <c r="D26" s="58"/>
    </row>
  </sheetData>
  <sheetProtection formatCells="0" formatColumns="0" formatRows="0" insertColumns="0" insertRows="0" insertHyperlinks="0" deleteColumns="0" deleteRows="0" sort="0" autoFilter="0" pivotTables="0"/>
  <mergeCells count="3">
    <mergeCell ref="D7:F7"/>
    <mergeCell ref="D4:F4"/>
    <mergeCell ref="D5:F5"/>
  </mergeCells>
  <pageMargins left="0.8" right="0.8" top="0.5" bottom="0.5" header="0.5" footer="0.5"/>
  <pageSetup paperSize="9" scale="86" firstPageNumber="6" orientation="portrait" useFirstPageNumber="1" horizontalDpi="300" verticalDpi="300" r:id="rId1"/>
  <headerFooter>
    <oddFooter>&amp;L&amp;"Angsana New,Regular"&amp;15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BF-06BF-46D2-ABDF-D747B3653AAF}">
  <sheetPr>
    <tabColor rgb="FF00B050"/>
    <pageSetUpPr fitToPage="1"/>
  </sheetPr>
  <dimension ref="A1:H43"/>
  <sheetViews>
    <sheetView tabSelected="1" view="pageBreakPreview" zoomScaleNormal="85" zoomScaleSheetLayoutView="100" workbookViewId="0"/>
  </sheetViews>
  <sheetFormatPr defaultRowHeight="21.5"/>
  <cols>
    <col min="1" max="1" width="59.453125" style="56" customWidth="1"/>
    <col min="2" max="2" width="10.54296875" style="54" customWidth="1"/>
    <col min="3" max="3" width="1.54296875" style="56" customWidth="1"/>
    <col min="4" max="4" width="14.54296875" style="56" customWidth="1"/>
    <col min="5" max="5" width="1.54296875" style="56" customWidth="1"/>
    <col min="6" max="6" width="14.54296875" style="56" customWidth="1"/>
    <col min="7" max="8" width="8.54296875" style="56"/>
    <col min="9" max="16384" width="8.7265625" style="69"/>
  </cols>
  <sheetData>
    <row r="1" spans="1:6" ht="21" customHeight="1">
      <c r="A1" s="55" t="s">
        <v>0</v>
      </c>
    </row>
    <row r="2" spans="1:6" ht="21" customHeight="1">
      <c r="A2" s="55" t="s">
        <v>97</v>
      </c>
    </row>
    <row r="3" spans="1:6" ht="21" customHeight="1"/>
    <row r="4" spans="1:6" ht="21" customHeight="1">
      <c r="D4" s="85" t="s">
        <v>63</v>
      </c>
      <c r="E4" s="85"/>
      <c r="F4" s="85"/>
    </row>
    <row r="5" spans="1:6" ht="21" customHeight="1">
      <c r="D5" s="85" t="s">
        <v>132</v>
      </c>
      <c r="E5" s="85"/>
      <c r="F5" s="85"/>
    </row>
    <row r="6" spans="1:6" ht="21" customHeight="1">
      <c r="B6" s="54" t="s">
        <v>2</v>
      </c>
      <c r="D6" s="44">
        <v>2569</v>
      </c>
      <c r="E6" s="44"/>
      <c r="F6" s="44">
        <v>2568</v>
      </c>
    </row>
    <row r="7" spans="1:6" ht="21" customHeight="1">
      <c r="D7" s="84" t="s">
        <v>4</v>
      </c>
      <c r="E7" s="84"/>
      <c r="F7" s="84"/>
    </row>
    <row r="8" spans="1:6" ht="21" customHeight="1">
      <c r="A8" s="57" t="s">
        <v>98</v>
      </c>
    </row>
    <row r="9" spans="1:6" ht="21" customHeight="1">
      <c r="A9" s="56" t="s">
        <v>82</v>
      </c>
      <c r="D9" s="23">
        <f>'PL5'!D32</f>
        <v>278772</v>
      </c>
      <c r="E9" s="23"/>
      <c r="F9" s="28">
        <f>'PL5'!F32</f>
        <v>171774</v>
      </c>
    </row>
    <row r="10" spans="1:6" ht="14" customHeight="1">
      <c r="D10" s="23"/>
      <c r="E10" s="23"/>
      <c r="F10" s="23"/>
    </row>
    <row r="11" spans="1:6" ht="21" customHeight="1">
      <c r="A11" s="63" t="s">
        <v>99</v>
      </c>
      <c r="D11" s="23"/>
      <c r="E11" s="23"/>
      <c r="F11" s="23"/>
    </row>
    <row r="12" spans="1:6" ht="21" customHeight="1">
      <c r="A12" s="63" t="s">
        <v>100</v>
      </c>
      <c r="D12" s="23"/>
      <c r="E12" s="23"/>
      <c r="F12" s="23"/>
    </row>
    <row r="13" spans="1:6" ht="21" customHeight="1">
      <c r="A13" s="56" t="s">
        <v>76</v>
      </c>
      <c r="D13" s="23">
        <v>24858</v>
      </c>
      <c r="E13" s="23"/>
      <c r="F13" s="23">
        <v>27456</v>
      </c>
    </row>
    <row r="14" spans="1:6" ht="21" customHeight="1">
      <c r="A14" s="56" t="s">
        <v>81</v>
      </c>
      <c r="D14" s="23">
        <v>-57824</v>
      </c>
      <c r="E14" s="23"/>
      <c r="F14" s="23">
        <v>6044</v>
      </c>
    </row>
    <row r="15" spans="1:6" ht="21" customHeight="1">
      <c r="A15" s="56" t="s">
        <v>143</v>
      </c>
      <c r="D15" s="23">
        <v>-6509</v>
      </c>
      <c r="E15" s="23"/>
      <c r="F15" s="23">
        <v>4380</v>
      </c>
    </row>
    <row r="16" spans="1:6" ht="21" customHeight="1">
      <c r="A16" s="56" t="s">
        <v>148</v>
      </c>
      <c r="D16" s="23">
        <v>-62</v>
      </c>
      <c r="E16" s="23"/>
      <c r="F16" s="23">
        <v>404</v>
      </c>
    </row>
    <row r="17" spans="1:6" ht="21" customHeight="1">
      <c r="A17" s="56" t="s">
        <v>101</v>
      </c>
      <c r="B17" s="54">
        <v>3</v>
      </c>
      <c r="D17" s="23">
        <v>-25481</v>
      </c>
      <c r="E17" s="23"/>
      <c r="F17" s="23">
        <v>-40817</v>
      </c>
    </row>
    <row r="18" spans="1:6" ht="21" customHeight="1">
      <c r="A18" s="56" t="s">
        <v>124</v>
      </c>
      <c r="B18" s="54">
        <v>3</v>
      </c>
      <c r="D18" s="23">
        <v>-280</v>
      </c>
      <c r="E18" s="23"/>
      <c r="F18" s="23">
        <v>3690</v>
      </c>
    </row>
    <row r="19" spans="1:6" ht="21" customHeight="1">
      <c r="A19" s="56" t="s">
        <v>102</v>
      </c>
      <c r="D19" s="23">
        <v>-305</v>
      </c>
      <c r="E19" s="23"/>
      <c r="F19" s="23">
        <v>-2689</v>
      </c>
    </row>
    <row r="20" spans="1:6" ht="21" customHeight="1">
      <c r="A20" s="56" t="s">
        <v>103</v>
      </c>
      <c r="D20" s="23">
        <v>284</v>
      </c>
      <c r="E20" s="23"/>
      <c r="F20" s="23">
        <v>2268</v>
      </c>
    </row>
    <row r="21" spans="1:6" ht="21" customHeight="1">
      <c r="A21" s="56" t="s">
        <v>133</v>
      </c>
      <c r="D21" s="23">
        <v>-101348</v>
      </c>
      <c r="E21" s="23"/>
      <c r="F21" s="23">
        <v>-92568</v>
      </c>
    </row>
    <row r="22" spans="1:6" ht="21" customHeight="1">
      <c r="A22" s="56" t="s">
        <v>104</v>
      </c>
      <c r="D22" s="23">
        <v>-6466</v>
      </c>
      <c r="E22" s="23"/>
      <c r="F22" s="23">
        <v>-5244</v>
      </c>
    </row>
    <row r="23" spans="1:6" ht="21" customHeight="1">
      <c r="A23" s="56" t="s">
        <v>105</v>
      </c>
      <c r="D23" s="23">
        <v>403</v>
      </c>
      <c r="E23" s="23"/>
      <c r="F23" s="23">
        <v>458</v>
      </c>
    </row>
    <row r="24" spans="1:6" ht="21" customHeight="1">
      <c r="A24" s="56" t="s">
        <v>106</v>
      </c>
      <c r="D24" s="23">
        <v>31867</v>
      </c>
      <c r="E24" s="23"/>
      <c r="F24" s="23">
        <v>8407</v>
      </c>
    </row>
    <row r="25" spans="1:6" ht="21" customHeight="1">
      <c r="A25" s="56" t="s">
        <v>125</v>
      </c>
      <c r="D25" s="23">
        <v>3807</v>
      </c>
      <c r="E25" s="23"/>
      <c r="F25" s="23">
        <v>6103</v>
      </c>
    </row>
    <row r="26" spans="1:6" ht="21" customHeight="1">
      <c r="A26" s="56" t="s">
        <v>139</v>
      </c>
      <c r="D26" s="23">
        <v>8</v>
      </c>
      <c r="E26" s="23"/>
      <c r="F26" s="23">
        <v>-1203</v>
      </c>
    </row>
    <row r="27" spans="1:6" ht="21" customHeight="1">
      <c r="A27" s="56" t="s">
        <v>107</v>
      </c>
      <c r="D27" s="23">
        <v>20</v>
      </c>
      <c r="E27" s="23"/>
      <c r="F27" s="23">
        <v>-2708</v>
      </c>
    </row>
    <row r="28" spans="1:6" ht="21" customHeight="1">
      <c r="A28" s="56" t="s">
        <v>108</v>
      </c>
      <c r="D28" s="23">
        <v>-8150</v>
      </c>
      <c r="E28" s="23"/>
      <c r="F28" s="23">
        <v>-8404</v>
      </c>
    </row>
    <row r="29" spans="1:6" ht="21" customHeight="1">
      <c r="A29" s="59" t="s">
        <v>109</v>
      </c>
      <c r="D29" s="49">
        <f>SUM(D9:D28)</f>
        <v>133594</v>
      </c>
      <c r="E29" s="23"/>
      <c r="F29" s="49">
        <f>SUM(F9:F28)</f>
        <v>77351</v>
      </c>
    </row>
    <row r="30" spans="1:6" ht="14" customHeight="1">
      <c r="D30" s="23"/>
      <c r="E30" s="23"/>
      <c r="F30" s="23"/>
    </row>
    <row r="31" spans="1:6" ht="21" customHeight="1">
      <c r="A31" s="57" t="s">
        <v>110</v>
      </c>
      <c r="D31" s="23"/>
      <c r="E31" s="23"/>
      <c r="F31" s="23"/>
    </row>
    <row r="32" spans="1:6" ht="21" customHeight="1">
      <c r="A32" s="75" t="s">
        <v>147</v>
      </c>
      <c r="D32" s="53">
        <v>0</v>
      </c>
      <c r="E32" s="23"/>
      <c r="F32" s="23">
        <v>-17270</v>
      </c>
    </row>
    <row r="33" spans="1:8" ht="21.5" customHeight="1">
      <c r="A33" s="75" t="s">
        <v>111</v>
      </c>
      <c r="B33" s="76"/>
      <c r="D33" s="23">
        <v>-17069</v>
      </c>
      <c r="E33" s="23"/>
      <c r="F33" s="23">
        <v>-19153</v>
      </c>
    </row>
    <row r="34" spans="1:8" ht="21.5" customHeight="1">
      <c r="A34" s="75" t="s">
        <v>149</v>
      </c>
      <c r="B34" s="77">
        <v>7</v>
      </c>
      <c r="D34" s="23">
        <v>-135183</v>
      </c>
      <c r="E34" s="23"/>
      <c r="F34" s="23">
        <v>-152972</v>
      </c>
      <c r="H34" s="58"/>
    </row>
    <row r="35" spans="1:8" ht="21.5" customHeight="1">
      <c r="A35" s="59" t="s">
        <v>112</v>
      </c>
      <c r="D35" s="81">
        <f>SUM(D32:D34)</f>
        <v>-152252</v>
      </c>
      <c r="E35" s="23"/>
      <c r="F35" s="81">
        <f>SUM(F32:F34)</f>
        <v>-189395</v>
      </c>
    </row>
    <row r="36" spans="1:8" ht="14" customHeight="1">
      <c r="D36" s="23"/>
      <c r="E36" s="23"/>
      <c r="F36" s="23"/>
    </row>
    <row r="37" spans="1:8" ht="22.5" customHeight="1">
      <c r="A37" s="59" t="s">
        <v>146</v>
      </c>
      <c r="E37" s="23"/>
    </row>
    <row r="38" spans="1:8" ht="22.5" customHeight="1">
      <c r="A38" s="59" t="s">
        <v>127</v>
      </c>
      <c r="D38" s="50">
        <f>D35+D29</f>
        <v>-18658</v>
      </c>
      <c r="E38" s="23"/>
      <c r="F38" s="50">
        <f>F35+F29</f>
        <v>-112044</v>
      </c>
    </row>
    <row r="39" spans="1:8" ht="22.5" customHeight="1">
      <c r="A39" s="56" t="s">
        <v>113</v>
      </c>
      <c r="D39" s="24">
        <v>8820</v>
      </c>
      <c r="E39" s="23"/>
      <c r="F39" s="24">
        <v>-1404</v>
      </c>
    </row>
    <row r="40" spans="1:8" ht="22.5" customHeight="1">
      <c r="A40" s="59" t="s">
        <v>145</v>
      </c>
      <c r="D40" s="50">
        <f>D38+D39</f>
        <v>-9838</v>
      </c>
      <c r="E40" s="23"/>
      <c r="F40" s="50">
        <f>F38+F39</f>
        <v>-113448</v>
      </c>
    </row>
    <row r="41" spans="1:8" ht="22.5" customHeight="1">
      <c r="A41" s="56" t="s">
        <v>114</v>
      </c>
      <c r="D41" s="24">
        <f>'BS-3'!E11</f>
        <v>225474</v>
      </c>
      <c r="E41" s="23"/>
      <c r="F41" s="24">
        <v>358693</v>
      </c>
    </row>
    <row r="42" spans="1:8" ht="22.5" customHeight="1" thickBot="1">
      <c r="A42" s="59" t="s">
        <v>134</v>
      </c>
      <c r="D42" s="82">
        <f>D40+D41</f>
        <v>215636</v>
      </c>
      <c r="E42" s="23"/>
      <c r="F42" s="82">
        <f>F40+F41</f>
        <v>245245</v>
      </c>
    </row>
    <row r="43" spans="1:8" ht="21" customHeight="1" thickTop="1">
      <c r="D43" s="58"/>
    </row>
  </sheetData>
  <sheetProtection formatCells="0" formatColumns="0" formatRows="0" insertColumns="0" insertRows="0" insertHyperlinks="0" deleteColumns="0" deleteRows="0" sort="0" autoFilter="0" pivotTables="0"/>
  <mergeCells count="3">
    <mergeCell ref="D7:F7"/>
    <mergeCell ref="D4:F4"/>
    <mergeCell ref="D5:F5"/>
  </mergeCells>
  <pageMargins left="0.8" right="0.8" top="0.5" bottom="0.5" header="0.5" footer="0.5"/>
  <pageSetup paperSize="9" scale="83" firstPageNumber="7" orientation="portrait" useFirstPageNumber="1" horizontalDpi="300" verticalDpi="300" r:id="rId1"/>
  <headerFooter>
    <oddFooter>&amp;L&amp;"Angsana New,Regular"&amp;15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B921D0-3E8B-4493-B2DC-3AF098707A97}">
  <ds:schemaRefs>
    <ds:schemaRef ds:uri="4243d5be-521d-4052-81ca-f0f31ea6f2da"/>
    <ds:schemaRef ds:uri="http://www.w3.org/XML/1998/namespace"/>
    <ds:schemaRef ds:uri="http://purl.org/dc/terms/"/>
    <ds:schemaRef ds:uri="http://schemas.microsoft.com/office/2006/documentManagement/types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http://purl.org/dc/elements/1.1/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79665C0-F21D-4BC0-94FD-1CD5C2BDD8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EF9563-4D57-4838-B3AB-53825657F8A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</vt:lpstr>
      <vt:lpstr>Invest-4</vt:lpstr>
      <vt:lpstr>PL5</vt:lpstr>
      <vt:lpstr>PL-6</vt:lpstr>
      <vt:lpstr>SCE6</vt:lpstr>
      <vt:lpstr>CF-7</vt:lpstr>
      <vt:lpstr>'BS-3'!Print_Area</vt:lpstr>
      <vt:lpstr>'CF-7'!Print_Area</vt:lpstr>
      <vt:lpstr>'Invest-4'!Print_Area</vt:lpstr>
      <vt:lpstr>'PL5'!Print_Area</vt:lpstr>
      <vt:lpstr>'PL-6'!Print_Area</vt:lpstr>
      <vt:lpstr>'SCE6'!Print_Area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Komsak, Intakan</dc:creator>
  <cp:keywords/>
  <dc:description/>
  <cp:lastModifiedBy>Komsak, Intakan</cp:lastModifiedBy>
  <cp:revision/>
  <cp:lastPrinted>2026-05-13T06:33:38Z</cp:lastPrinted>
  <dcterms:created xsi:type="dcterms:W3CDTF">2022-06-14T08:13:36Z</dcterms:created>
  <dcterms:modified xsi:type="dcterms:W3CDTF">2026-05-13T10:11:57Z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2022-06-14T08:37:18Z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99c49835-fe8f-40e8-96c1-de58bdac357b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