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:\Financial Accounting\Financial Accounting\Elle\Conso\2026\(03) Mar\SET File\TH\"/>
    </mc:Choice>
  </mc:AlternateContent>
  <xr:revisionPtr revIDLastSave="0" documentId="13_ncr:1_{8FBBBB8D-0C7F-408F-B430-D775C2591EA3}" xr6:coauthVersionLast="47" xr6:coauthVersionMax="47" xr10:uidLastSave="{00000000-0000-0000-0000-000000000000}"/>
  <bookViews>
    <workbookView xWindow="-120" yWindow="-120" windowWidth="25440" windowHeight="15270" tabRatio="588" xr2:uid="{6B48F4EC-94CC-4A3D-9511-713C6277A639}"/>
  </bookViews>
  <sheets>
    <sheet name="BS 2-4" sheetId="1" r:id="rId1"/>
    <sheet name="PL 5-6 (3M)" sheetId="2" r:id="rId2"/>
    <sheet name="CE 7" sheetId="4" r:id="rId3"/>
    <sheet name="CE 8" sheetId="5" r:id="rId4"/>
    <sheet name="CF9-10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2" l="1"/>
  <c r="J136" i="1"/>
  <c r="Z31" i="4" l="1"/>
  <c r="AB30" i="4"/>
  <c r="F47" i="2"/>
  <c r="V17" i="5" l="1"/>
  <c r="X17" i="5" s="1"/>
  <c r="AB18" i="4"/>
  <c r="AF18" i="4" s="1"/>
  <c r="Z18" i="4"/>
  <c r="V22" i="5" l="1"/>
  <c r="X22" i="5" s="1"/>
  <c r="V20" i="5"/>
  <c r="X20" i="5" s="1"/>
  <c r="V19" i="5"/>
  <c r="X19" i="5" s="1"/>
  <c r="V18" i="5"/>
  <c r="X18" i="5" s="1"/>
  <c r="V14" i="5"/>
  <c r="X14" i="5" s="1"/>
  <c r="AB23" i="4"/>
  <c r="AF23" i="4" s="1"/>
  <c r="AB21" i="4"/>
  <c r="AF21" i="4" s="1"/>
  <c r="AB20" i="4"/>
  <c r="AF20" i="4" s="1"/>
  <c r="AB19" i="4"/>
  <c r="AF19" i="4" s="1"/>
  <c r="AB15" i="4"/>
  <c r="AF15" i="4" s="1"/>
  <c r="Z23" i="4"/>
  <c r="Z21" i="4"/>
  <c r="Z20" i="4"/>
  <c r="Z19" i="4"/>
  <c r="Z15" i="4"/>
  <c r="D34" i="4"/>
  <c r="F34" i="4"/>
  <c r="H34" i="4"/>
  <c r="J34" i="4"/>
  <c r="L34" i="4"/>
  <c r="N34" i="4"/>
  <c r="P34" i="4"/>
  <c r="R34" i="4"/>
  <c r="T34" i="4"/>
  <c r="V34" i="4"/>
  <c r="X34" i="4"/>
  <c r="AD34" i="4"/>
  <c r="A97" i="6" l="1"/>
  <c r="L77" i="6"/>
  <c r="J77" i="6"/>
  <c r="H77" i="6"/>
  <c r="F77" i="6"/>
  <c r="L69" i="6"/>
  <c r="J69" i="6"/>
  <c r="H69" i="6"/>
  <c r="F69" i="6"/>
  <c r="A50" i="6"/>
  <c r="A48" i="6"/>
  <c r="L28" i="6"/>
  <c r="L40" i="6" s="1"/>
  <c r="L43" i="6" s="1"/>
  <c r="H28" i="6"/>
  <c r="H40" i="6" s="1"/>
  <c r="H43" i="6" s="1"/>
  <c r="T33" i="5"/>
  <c r="P33" i="5"/>
  <c r="N33" i="5"/>
  <c r="L33" i="5"/>
  <c r="J33" i="5"/>
  <c r="H33" i="5"/>
  <c r="F33" i="5"/>
  <c r="D33" i="5"/>
  <c r="V31" i="5"/>
  <c r="V29" i="5"/>
  <c r="V26" i="5"/>
  <c r="X26" i="5" s="1"/>
  <c r="X24" i="5"/>
  <c r="V24" i="5"/>
  <c r="T24" i="5"/>
  <c r="R24" i="5"/>
  <c r="P24" i="5"/>
  <c r="N24" i="5"/>
  <c r="L24" i="5"/>
  <c r="J24" i="5"/>
  <c r="H24" i="5"/>
  <c r="F24" i="5"/>
  <c r="D24" i="5"/>
  <c r="AB32" i="4"/>
  <c r="AF32" i="4" s="1"/>
  <c r="Z32" i="4"/>
  <c r="AB31" i="4"/>
  <c r="AF30" i="4"/>
  <c r="Z30" i="4"/>
  <c r="AB27" i="4"/>
  <c r="Z27" i="4"/>
  <c r="AF25" i="4"/>
  <c r="AD25" i="4"/>
  <c r="AB25" i="4"/>
  <c r="Z25" i="4"/>
  <c r="X25" i="4"/>
  <c r="V25" i="4"/>
  <c r="T25" i="4"/>
  <c r="R25" i="4"/>
  <c r="P25" i="4"/>
  <c r="N25" i="4"/>
  <c r="L25" i="4"/>
  <c r="J25" i="4"/>
  <c r="H25" i="4"/>
  <c r="F25" i="4"/>
  <c r="D25" i="4"/>
  <c r="L47" i="2"/>
  <c r="J47" i="2"/>
  <c r="H47" i="2"/>
  <c r="L27" i="2"/>
  <c r="H27" i="2"/>
  <c r="F27" i="2"/>
  <c r="L15" i="2"/>
  <c r="J15" i="2"/>
  <c r="J29" i="2" s="1"/>
  <c r="H15" i="2"/>
  <c r="F15" i="2"/>
  <c r="A148" i="1"/>
  <c r="L136" i="1"/>
  <c r="L139" i="1" s="1"/>
  <c r="J139" i="1"/>
  <c r="H136" i="1"/>
  <c r="H139" i="1" s="1"/>
  <c r="F136" i="1"/>
  <c r="F139" i="1" s="1"/>
  <c r="A103" i="1"/>
  <c r="A101" i="1"/>
  <c r="A100" i="1"/>
  <c r="L84" i="1"/>
  <c r="J84" i="1"/>
  <c r="H84" i="1"/>
  <c r="F84" i="1"/>
  <c r="L75" i="1"/>
  <c r="J75" i="1"/>
  <c r="H75" i="1"/>
  <c r="F75" i="1"/>
  <c r="A55" i="1"/>
  <c r="A53" i="1"/>
  <c r="L44" i="1"/>
  <c r="J44" i="1"/>
  <c r="H44" i="1"/>
  <c r="F44" i="1"/>
  <c r="L24" i="1"/>
  <c r="J24" i="1"/>
  <c r="H24" i="1"/>
  <c r="F24" i="1"/>
  <c r="L29" i="2" l="1"/>
  <c r="L32" i="2" s="1"/>
  <c r="L35" i="2" s="1"/>
  <c r="L49" i="2" s="1"/>
  <c r="L71" i="2" s="1"/>
  <c r="AF27" i="4"/>
  <c r="AB34" i="4"/>
  <c r="J32" i="2"/>
  <c r="Z34" i="4"/>
  <c r="AF31" i="4"/>
  <c r="H29" i="2"/>
  <c r="H32" i="2" s="1"/>
  <c r="H35" i="2" s="1"/>
  <c r="H65" i="2" s="1"/>
  <c r="F29" i="2"/>
  <c r="F32" i="2" s="1"/>
  <c r="F35" i="2" s="1"/>
  <c r="F65" i="2" s="1"/>
  <c r="L46" i="1"/>
  <c r="V33" i="5"/>
  <c r="J86" i="1"/>
  <c r="J141" i="1" s="1"/>
  <c r="F86" i="1"/>
  <c r="F141" i="1" s="1"/>
  <c r="F46" i="1"/>
  <c r="L86" i="1"/>
  <c r="L141" i="1" s="1"/>
  <c r="H86" i="1"/>
  <c r="H141" i="1" s="1"/>
  <c r="J46" i="1"/>
  <c r="H46" i="1"/>
  <c r="H79" i="6"/>
  <c r="H84" i="6" s="1"/>
  <c r="L79" i="6"/>
  <c r="L84" i="6" s="1"/>
  <c r="AF34" i="4" l="1"/>
  <c r="J35" i="2"/>
  <c r="J28" i="6"/>
  <c r="J40" i="6" s="1"/>
  <c r="J43" i="6" s="1"/>
  <c r="L65" i="2"/>
  <c r="H49" i="2"/>
  <c r="H71" i="2" s="1"/>
  <c r="F49" i="2"/>
  <c r="F71" i="2" s="1"/>
  <c r="F28" i="6"/>
  <c r="F40" i="6" s="1"/>
  <c r="F43" i="6" s="1"/>
  <c r="F79" i="6" s="1"/>
  <c r="F84" i="6" s="1"/>
  <c r="J49" i="2" l="1"/>
  <c r="J71" i="2" s="1"/>
  <c r="J65" i="2"/>
  <c r="J79" i="6"/>
  <c r="J84" i="6" s="1"/>
  <c r="X29" i="5" l="1"/>
  <c r="X33" i="5" s="1"/>
  <c r="R33" i="5"/>
</calcChain>
</file>

<file path=xl/sharedStrings.xml><?xml version="1.0" encoding="utf-8"?>
<sst xmlns="http://schemas.openxmlformats.org/spreadsheetml/2006/main" count="446" uniqueCount="232">
  <si>
    <t>บริษัท ฮิวแมนิก้า จำกัด (มหาชน)</t>
  </si>
  <si>
    <t>งบฐานะการเงิน</t>
  </si>
  <si>
    <t>สำหรับรอบระยะเวลาสามเดือนสิ้นสุดวันที่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</si>
  <si>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</si>
  <si>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</si>
  <si>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</si>
  <si>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</si>
  <si>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</si>
  <si>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</si>
  <si>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</si>
  <si>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</si>
  <si>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</si>
  <si>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</si>
  <si>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</si>
  <si>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</si>
  <si>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</si>
  <si>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</si>
  <si>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สินทรัพย์ที่เกิดจากสัญญา - หมุนเวียน</t>
  </si>
  <si>
    <t>สินค้าคงเหลือ สุทธิ</t>
  </si>
  <si>
    <t>สินทรัพย์ทางการเงินที่วัดมูลค่าด้วยราคาทุนตัดจำหน่าย</t>
  </si>
  <si>
    <t>เงินให้กู้ยืมแก่กิจการที่เกี่ยวข้องกัน</t>
  </si>
  <si>
    <t>ที่ถึงกำหนดรับชำระภายในหนึ่งปี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</si>
  <si>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</si>
  <si>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</si>
  <si>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</si>
  <si>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</si>
  <si>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</si>
  <si>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</si>
  <si>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</si>
  <si>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</si>
  <si>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</si>
  <si>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</si>
  <si>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</si>
  <si>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ส่วนปรับปรุงอาคารและอุปกรณ์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</si>
  <si>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</si>
  <si>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</si>
  <si>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</si>
  <si>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</si>
  <si>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</si>
  <si>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</si>
  <si>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</si>
  <si>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_____________________________________      กรรมการ 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</si>
  <si>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</si>
  <si>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</si>
  <si>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</si>
  <si>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</si>
  <si>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</si>
  <si>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</si>
  <si>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</si>
  <si>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</si>
  <si>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</si>
  <si>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</si>
  <si>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</si>
  <si>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</si>
  <si>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</si>
  <si>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</si>
  <si>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</si>
  <si>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</si>
  <si>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</si>
  <si>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</si>
  <si>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</si>
  <si>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</si>
  <si>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877,443,576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</si>
  <si>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</si>
  <si>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</si>
  <si>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 จำนวน 867,443,576 หุ้น </t>
  </si>
  <si>
    <t>มูลค่าที่ได้รับชำระแล้วหุ้นละ 0.50 บาท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</si>
  <si>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</si>
  <si>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</si>
  <si>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</si>
  <si>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</t>
  </si>
  <si>
    <t>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</si>
  <si>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</si>
  <si>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</si>
  <si>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 - สำรองตามกฏหมาย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</si>
  <si>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</si>
  <si>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</si>
  <si>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</si>
  <si>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</si>
  <si>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</si>
  <si>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</si>
  <si>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</si>
  <si>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</si>
  <si>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</si>
  <si>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</si>
  <si>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</si>
  <si>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</si>
  <si>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</si>
  <si>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</si>
  <si>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</si>
  <si>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</si>
  <si>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</si>
  <si>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</si>
  <si>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(กำไร) ขาดทุนจากการวัดมูลค่าสินทรัพย์ทางการเงิน สุทธิ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</si>
  <si>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</si>
  <si>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</si>
  <si>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</si>
  <si>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</si>
  <si>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</si>
  <si>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</si>
  <si>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</si>
  <si>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</si>
  <si>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</si>
  <si>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- ผลต่างของอัตราแลกเปลี่ยนจากการแปลงค่างบการเงิน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</si>
  <si>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</si>
  <si>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</si>
  <si>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กำไร (ขาดทุน) เบ็ดเสร็จอื่นสำหรับรอบระยะเวลา </t>
  </si>
  <si>
    <t>สุทธิจากภาษีเงินได้</t>
  </si>
  <si>
    <t>การแบ่งปันกำไร (ขาดทุน)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</si>
  <si>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</si>
  <si>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</si>
  <si>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</si>
  <si>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</si>
  <si>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</si>
  <si>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</si>
  <si>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</si>
  <si>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ส่วนของผู้เป็นเจ้าของของบริษัท</t>
  </si>
  <si>
    <t>กำไร (ขาดทุน)</t>
  </si>
  <si>
    <t>ส่วนเกินทุน</t>
  </si>
  <si>
    <t>จากการ</t>
  </si>
  <si>
    <t>ผลต่างของ</t>
  </si>
  <si>
    <t>จากการวัดมูลค่า</t>
  </si>
  <si>
    <t>จากการจ่าย</t>
  </si>
  <si>
    <t>เปลี่ยนแปลง</t>
  </si>
  <si>
    <t>ใบสำคัญแสดง</t>
  </si>
  <si>
    <t>จัดสรรแล้ว</t>
  </si>
  <si>
    <t>อัตราแลกเปลี่ยน</t>
  </si>
  <si>
    <t>เงินลงทุนในตราสารทุน</t>
  </si>
  <si>
    <t>รวม</t>
  </si>
  <si>
    <t>รวมส่วนของ</t>
  </si>
  <si>
    <t>ทุนที่ออก</t>
  </si>
  <si>
    <t>ส่วนเกิน</t>
  </si>
  <si>
    <t>โดยใช้หุ้น</t>
  </si>
  <si>
    <t>สัดส่วนการถือหุ้น</t>
  </si>
  <si>
    <t>สิทธิที่จะซื้อ</t>
  </si>
  <si>
    <t>- สำรอง</t>
  </si>
  <si>
    <t>จากการแปลงค่า</t>
  </si>
  <si>
    <t>ด้วยมูลค่ายุติธรรมผ่าน</t>
  </si>
  <si>
    <t>องค์ประกอบอื่น</t>
  </si>
  <si>
    <t>เจ้าของของ</t>
  </si>
  <si>
    <t>ส่วนได้เสียที่ไม่มี</t>
  </si>
  <si>
    <t>และชำระแล้ว</t>
  </si>
  <si>
    <t>มูลค่าหุ้นสามัญ</t>
  </si>
  <si>
    <t>หุ้นทุนซื้อคืน</t>
  </si>
  <si>
    <t>เป็นเกณฑ์</t>
  </si>
  <si>
    <t>ในบริษัทย่อย</t>
  </si>
  <si>
    <t>หุ้นสามัญ</t>
  </si>
  <si>
    <t>ตามกฎหมาย</t>
  </si>
  <si>
    <t>งบการเงิน</t>
  </si>
  <si>
    <t>กำไรขาดทุนเบ็ดเสร็จอื่น</t>
  </si>
  <si>
    <t>ของส่วนของ</t>
  </si>
  <si>
    <t xml:space="preserve">      </t>
  </si>
  <si>
    <t>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</si>
  <si>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</si>
  <si>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</si>
  <si>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</si>
  <si>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</si>
  <si>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</si>
  <si>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การออกใบสำคัญแสดงสิทธิที่จะซื้อหุ้นสามัญ</t>
  </si>
  <si>
    <t>โอนขาดทุนจากการจำหน่ายเงินลงทุนในตราสารทุนที่</t>
  </si>
  <si>
    <t xml:space="preserve">  วัดมูลค่ายุติธรรมผ่านกำไรขาดทุนเบ็ดเสร็จอื่นไปยังกำไรสะสม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</si>
  <si>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</si>
  <si>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</si>
  <si>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กำไร (ขาดทุน) สำหรับรอบระยะเวลา</t>
  </si>
  <si>
    <t>ยอดคงเหลือสิ้นรอบระยะเวลา ณ วันที่ 31 มีนาคม พ.ศ. 2569</t>
  </si>
  <si>
    <t>บาท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</si>
  <si>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</si>
  <si>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</si>
  <si>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</si>
  <si>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</si>
  <si>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</si>
  <si>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(กลับรายการ) ขาดทุนจากการลดลงของมูลค่าสินค้าคงเหลือ</t>
  </si>
  <si>
    <t>10.2, 10.3</t>
  </si>
  <si>
    <t xml:space="preserve">(กำไร) ขาดทุนจากการวัดมูลค่าของสินทรัพย์ทางการเงิน </t>
  </si>
  <si>
    <t>ดอกเบี้ยรับ</t>
  </si>
  <si>
    <t>ค่าใช้จ่ายภาระผูกพันผลประโยชน์พนักงาน</t>
  </si>
  <si>
    <t>(กลับรายการ) ค่าใช้จ่ายที่เกิดจากการ</t>
  </si>
  <si>
    <t>ออกใบสำคัญแสดงสิทธิที่จะซื้อหุ้นสามัญ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</si>
  <si>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</si>
  <si>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</si>
  <si>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ลูกหนี้การค้าและลูกหนี้หมุนเวียนอื่น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</si>
  <si>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</si>
  <si>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</si>
  <si>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</si>
  <si>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</si>
  <si>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</si>
  <si>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</si>
  <si>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</si>
  <si>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</si>
  <si>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</si>
  <si>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</si>
  <si>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</si>
  <si>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เงินสดรับเงินปันผลรับ</t>
  </si>
  <si>
    <t>เงินสดรับดอกเบี้ย</t>
  </si>
  <si>
    <t>เงินสดสุทธิได้มาจาก (ใช้ไปใน) 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</si>
  <si>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</si>
  <si>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</si>
  <si>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</si>
  <si>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เงินสดจ่ายต้นทุนทางการเงิน</t>
  </si>
  <si>
    <t>เงินสดจ่ายสำหรับหุ้นทุนซื้อคืน</t>
  </si>
  <si>
    <t>เงินสดและรายการเทียบเท่าเงินสดต้นรอบระยะเวลา</t>
  </si>
  <si>
    <t>ผลกระทบของอัตราแลกเปลี่ยนของเงินสด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</si>
  <si>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</si>
  <si>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</si>
  <si>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</si>
  <si>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ณ วันที่ 31 มีนาคม พ.ศ. 2569</t>
  </si>
  <si>
    <t>ส่วนต่ำกว่าทุน</t>
  </si>
  <si>
    <t>- ขาดทุนจากการวัดมูลค่าเงินลงทุนในตราสารทุนด้วย</t>
  </si>
  <si>
    <t>กำไรเบ็ดเสร็จรวมสำหรับรอบระยะเวลา</t>
  </si>
  <si>
    <t>กำไร (ขาดทุน) เบ็ดเสร็จอื่นสำหรับรอบระยะเวลา</t>
  </si>
  <si>
    <t>กำไรเบ็ดเสร็จอื่นสำหรับรอบระยะเวลา</t>
  </si>
  <si>
    <t>กำไรอื่น สุทธิ</t>
  </si>
  <si>
    <t>เงินสดสุทธิได้มาจาก (ใช้ไปใน) กิจกรรมดำเนินงาน</t>
  </si>
  <si>
    <t>เงินสดจ่ายเพื่อการลงทุนในบริษัทร่วม</t>
  </si>
  <si>
    <t>10.2</t>
  </si>
  <si>
    <t>เงินสดสุทธิได้มาจาก (ใช้ไปใน) กิจกรรมจัดหาเงิน</t>
  </si>
  <si>
    <t>ขาดทุนจากการตัดจำหน่ายอุปกรณ์</t>
  </si>
  <si>
    <t>สินทรัพย์สิทธิการใช้ที่เพิ่มขึ้นจากสัญญาเช่า</t>
  </si>
  <si>
    <t>ขาดทุนจากการยกเลิกสัญญาเช่า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</si>
  <si>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</si>
  <si>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</si>
  <si>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เงินฝากธนาคารที่มีภาระค้ำประกัน (เพิ่มขึ้น) ลดลง</t>
  </si>
  <si>
    <t>ค่าหุ้นค้างจ่ายสำหรับหุ้นทุนซื้อคืน</t>
  </si>
  <si>
    <t>เงินปันผลค้างรับจากสินทรัพย์ทางการเงิน</t>
  </si>
  <si>
    <t>การซื้ออุปกรณ์ที่ยังไม่จ่ายชำระ</t>
  </si>
  <si>
    <t>การซื้อสินทรัพย์ไม่มีตัวตนที่ยังไม่จ่ายชำระ</t>
  </si>
  <si>
    <t>ส่วนของหนี้สินตามสัญญาเช่าที่ถึงกำหนดชำระ</t>
  </si>
  <si>
    <t>ภายในหนึ่งปี</t>
  </si>
  <si>
    <t>ส่วนแบ่ง (กำไร) ขาดทุนจากเงินลงทุนในบริษัทร่วม</t>
  </si>
  <si>
    <t xml:space="preserve">และการร่วมค้า </t>
  </si>
  <si>
    <t xml:space="preserve">    มูลค่ายุติธรรมผ่านกำไรขาดทุนเบ็ดเสร็จอื่นสุทธิจากภาษี</t>
  </si>
  <si>
    <t>รายการที่ไม่ใช่เงินสดที่มีสาระสำคัญ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</si>
</sst>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;&quot;-&quot;;@"/>
    <numFmt numFmtId="165" formatCode="_-* #,##0_-;\-* #,##0_-;_-* &quot;-&quot;??_-;_-@_-"/>
    <numFmt numFmtId="166" formatCode="#,##0.0;\-#,##0.0"/>
    <numFmt numFmtId="167" formatCode="#,##0\ ;\(#,##0\);&quot;-&quot;\ ;@"/>
    <numFmt numFmtId="168" formatCode="_(* #,##0_);_(* \(#,##0\);_(* &quot;-&quot;_)\ \ \ \ \ ;_(@_)"/>
    <numFmt numFmtId="169" formatCode="#,##0;\(#,##0\);\-"/>
    <numFmt numFmtId="170" formatCode="#,##0.00;\(#,##0.00\);\-"/>
    <numFmt numFmtId="171" formatCode="#,##0.0;\(#,##0.0\);&quot;-&quot;;@"/>
    <numFmt numFmtId="172" formatCode="#,##0;\(#,##0\);&quot;-&quot;\ ;@"/>
    <numFmt numFmtId="173" formatCode="#,##0;\(#,##0\)"/>
    <numFmt numFmtId="17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4" fontId="4" fillId="0" borderId="0" xfId="2" quotePrefix="1" applyNumberFormat="1" applyFont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6" fontId="4" fillId="0" borderId="0" xfId="2" quotePrefix="1" applyNumberFormat="1" applyFont="1" applyAlignment="1">
      <alignment horizontal="center" vertical="center"/>
    </xf>
    <xf numFmtId="164" fontId="4" fillId="0" borderId="1" xfId="2" quotePrefix="1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4" fillId="0" borderId="2" xfId="2" quotePrefix="1" applyNumberFormat="1" applyFont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164" fontId="4" fillId="0" borderId="0" xfId="4" applyNumberFormat="1" applyFont="1" applyFill="1" applyBorder="1" applyAlignment="1">
      <alignment horizontal="right" vertical="center"/>
    </xf>
    <xf numFmtId="0" fontId="4" fillId="0" borderId="0" xfId="0" applyFont="1"/>
    <xf numFmtId="164" fontId="4" fillId="0" borderId="1" xfId="3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 indent="1"/>
    </xf>
    <xf numFmtId="164" fontId="4" fillId="0" borderId="0" xfId="0" applyNumberFormat="1" applyFont="1"/>
    <xf numFmtId="37" fontId="3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9" fontId="4" fillId="0" borderId="1" xfId="2" applyNumberFormat="1" applyFont="1" applyBorder="1" applyAlignment="1">
      <alignment vertical="center"/>
    </xf>
    <xf numFmtId="37" fontId="4" fillId="0" borderId="0" xfId="2" quotePrefix="1" applyNumberFormat="1" applyFont="1" applyAlignment="1">
      <alignment vertical="center"/>
    </xf>
    <xf numFmtId="169" fontId="4" fillId="0" borderId="2" xfId="2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37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64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171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72" fontId="3" fillId="0" borderId="0" xfId="5" applyNumberFormat="1" applyFont="1" applyAlignment="1">
      <alignment horizontal="right" vertical="center"/>
    </xf>
    <xf numFmtId="172" fontId="4" fillId="0" borderId="0" xfId="5" applyNumberFormat="1" applyFont="1" applyAlignment="1">
      <alignment horizontal="center" vertical="center"/>
    </xf>
    <xf numFmtId="172" fontId="7" fillId="0" borderId="0" xfId="5" applyNumberFormat="1" applyFont="1" applyAlignment="1">
      <alignment horizontal="right" vertical="center"/>
    </xf>
    <xf numFmtId="172" fontId="3" fillId="0" borderId="0" xfId="5" applyNumberFormat="1" applyFont="1" applyAlignment="1">
      <alignment horizontal="center" vertical="center"/>
    </xf>
    <xf numFmtId="169" fontId="3" fillId="0" borderId="0" xfId="2" applyNumberFormat="1" applyFont="1" applyAlignment="1">
      <alignment horizontal="right" vertical="center"/>
    </xf>
    <xf numFmtId="169" fontId="3" fillId="0" borderId="0" xfId="5" applyNumberFormat="1" applyFont="1" applyAlignment="1">
      <alignment horizontal="right" vertical="center"/>
    </xf>
    <xf numFmtId="169" fontId="3" fillId="0" borderId="0" xfId="5" quotePrefix="1" applyNumberFormat="1" applyFont="1" applyAlignment="1">
      <alignment horizontal="right" vertical="center"/>
    </xf>
    <xf numFmtId="169" fontId="3" fillId="0" borderId="1" xfId="2" applyNumberFormat="1" applyFont="1" applyBorder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left" vertical="center" wrapText="1"/>
    </xf>
    <xf numFmtId="0" fontId="3" fillId="0" borderId="0" xfId="5" quotePrefix="1" applyFont="1" applyAlignment="1">
      <alignment horizontal="left" vertical="center" wrapText="1"/>
    </xf>
    <xf numFmtId="0" fontId="4" fillId="0" borderId="0" xfId="5" applyFont="1" applyAlignment="1">
      <alignment horizontal="left" vertical="center"/>
    </xf>
    <xf numFmtId="169" fontId="4" fillId="0" borderId="1" xfId="5" applyNumberFormat="1" applyFont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169" fontId="4" fillId="0" borderId="2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4" fontId="4" fillId="0" borderId="0" xfId="5" applyNumberFormat="1" applyFont="1" applyAlignment="1">
      <alignment vertical="center"/>
    </xf>
    <xf numFmtId="169" fontId="4" fillId="0" borderId="0" xfId="0" applyNumberFormat="1" applyFont="1"/>
    <xf numFmtId="172" fontId="3" fillId="0" borderId="0" xfId="5" applyNumberFormat="1" applyFont="1" applyAlignment="1">
      <alignment horizontal="right"/>
    </xf>
    <xf numFmtId="169" fontId="4" fillId="0" borderId="0" xfId="0" applyNumberFormat="1" applyFont="1" applyAlignment="1">
      <alignment horizontal="center"/>
    </xf>
    <xf numFmtId="172" fontId="4" fillId="0" borderId="0" xfId="5" applyNumberFormat="1" applyFont="1" applyAlignment="1">
      <alignment horizontal="right" vertical="center"/>
    </xf>
    <xf numFmtId="37" fontId="3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72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74" fontId="4" fillId="0" borderId="0" xfId="5" applyNumberFormat="1" applyFont="1" applyAlignment="1">
      <alignment horizontal="center" vertical="center"/>
    </xf>
    <xf numFmtId="174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1" xfId="5" applyNumberFormat="1" applyFont="1" applyBorder="1" applyAlignment="1">
      <alignment vertical="center"/>
    </xf>
    <xf numFmtId="37" fontId="4" fillId="0" borderId="1" xfId="5" applyNumberFormat="1" applyFont="1" applyBorder="1" applyAlignment="1">
      <alignment horizontal="center" vertical="center"/>
    </xf>
    <xf numFmtId="37" fontId="3" fillId="0" borderId="0" xfId="5" applyNumberFormat="1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9" fontId="4" fillId="0" borderId="0" xfId="5" applyNumberFormat="1" applyFont="1" applyAlignment="1">
      <alignment vertical="center"/>
    </xf>
    <xf numFmtId="37" fontId="4" fillId="0" borderId="0" xfId="5" quotePrefix="1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0" fontId="3" fillId="0" borderId="0" xfId="5" quotePrefix="1" applyFont="1" applyAlignment="1">
      <alignment vertical="center"/>
    </xf>
    <xf numFmtId="0" fontId="4" fillId="0" borderId="0" xfId="0" applyFont="1" applyAlignment="1">
      <alignment horizontal="center"/>
    </xf>
    <xf numFmtId="164" fontId="4" fillId="0" borderId="1" xfId="2" applyNumberFormat="1" applyFont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4" fontId="4" fillId="0" borderId="0" xfId="1" quotePrefix="1" applyNumberFormat="1" applyFont="1" applyFill="1" applyAlignment="1">
      <alignment horizontal="right" vertical="center"/>
    </xf>
    <xf numFmtId="164" fontId="4" fillId="0" borderId="1" xfId="1" quotePrefix="1" applyNumberFormat="1" applyFont="1" applyFill="1" applyBorder="1" applyAlignment="1">
      <alignment horizontal="right" vertical="center"/>
    </xf>
    <xf numFmtId="37" fontId="4" fillId="0" borderId="0" xfId="1" quotePrefix="1" applyNumberFormat="1" applyFont="1" applyFill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8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1" fontId="3" fillId="0" borderId="1" xfId="5" applyNumberFormat="1" applyFont="1" applyBorder="1" applyAlignment="1">
      <alignment horizontal="center" vertical="center"/>
    </xf>
    <xf numFmtId="171" fontId="3" fillId="0" borderId="4" xfId="5" applyNumberFormat="1" applyFont="1" applyBorder="1" applyAlignment="1">
      <alignment horizontal="center" vertical="center"/>
    </xf>
    <xf numFmtId="173" fontId="3" fillId="0" borderId="1" xfId="6" applyNumberFormat="1" applyFont="1" applyBorder="1" applyAlignment="1">
      <alignment horizontal="center" vertical="center"/>
    </xf>
    <xf numFmtId="172" fontId="3" fillId="0" borderId="1" xfId="5" applyNumberFormat="1" applyFont="1" applyBorder="1" applyAlignment="1">
      <alignment horizontal="center" vertical="center"/>
    </xf>
    <xf numFmtId="172" fontId="3" fillId="0" borderId="4" xfId="5" applyNumberFormat="1" applyFont="1" applyBorder="1" applyAlignment="1">
      <alignment horizontal="center" vertical="center"/>
    </xf>
  </cellXfs>
  <cellStyles count="8">
    <cellStyle name="Comma" xfId="1" builtinId="3"/>
    <cellStyle name="Comma 5" xfId="7" xr:uid="{8DF6FB13-A35F-42FC-9F08-402B2549856C}"/>
    <cellStyle name="Comma_OHTL - E updat" xfId="4" xr:uid="{F75486FB-C12E-457D-88CB-77B86353892B}"/>
    <cellStyle name="Normal" xfId="0" builtinId="0"/>
    <cellStyle name="Normal 2" xfId="2" xr:uid="{D95EBEB5-055A-4794-9FBC-FE307FDAC518}"/>
    <cellStyle name="Normal 3" xfId="5" xr:uid="{13A77DAE-5B47-411E-8FC8-9C710E9AAFF9}"/>
    <cellStyle name="Normal_Ace Insurance thai" xfId="6" xr:uid="{6F4F5742-B5BB-4800-BA11-C312E48A996F}"/>
    <cellStyle name="Normal_OHTL - E updat" xfId="3" xr:uid="{2278AC44-9D71-4792-877A-19F53CF56CA5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33B92-E455-4678-92D3-A58377752814}">
  <sheetPr codeName="Sheet1"/>
  <dimension ref="A1:L148"/>
  <sheetViews>
    <sheetView tabSelected="1" zoomScale="110" zoomScaleNormal="110" zoomScaleSheetLayoutView="106" zoomScalePageLayoutView="60" workbookViewId="0">
      <selection activeCell="N18" sqref="N18"/>
    </sheetView>
  </sheetViews>
  <sheetFormatPr defaultColWidth="10.5703125" defaultRowHeight="21.75" customHeight="1"/>
  <cols>
    <col min="1" max="2" width="1.42578125" style="11" customWidth="1"/>
    <col min="3" max="3" width="37.140625" style="11" customWidth="1"/>
    <col min="4" max="4" width="7.7109375" style="11" customWidth="1"/>
    <col min="5" max="5" width="0.7109375" style="11" customWidth="1"/>
    <col min="6" max="6" width="13.42578125" style="38" customWidth="1"/>
    <col min="7" max="7" width="0.7109375" style="24" customWidth="1"/>
    <col min="8" max="8" width="12.28515625" style="38" customWidth="1"/>
    <col min="9" max="9" width="0.7109375" style="24" customWidth="1"/>
    <col min="10" max="10" width="13.28515625" style="38" customWidth="1"/>
    <col min="11" max="11" width="0.7109375" style="24" customWidth="1"/>
    <col min="12" max="12" width="12.28515625" style="38" customWidth="1"/>
    <col min="13" max="16384" width="10.5703125" style="11"/>
  </cols>
  <sheetData>
    <row r="1" spans="1:12" s="2" customFormat="1" ht="20.100000000000001" customHeight="1">
      <c r="A1" s="1" t="s">
        <v>0</v>
      </c>
      <c r="F1" s="3"/>
      <c r="G1" s="4"/>
      <c r="H1" s="3"/>
      <c r="I1" s="4"/>
      <c r="J1" s="3"/>
      <c r="K1" s="4"/>
      <c r="L1" s="3"/>
    </row>
    <row r="2" spans="1:12" s="2" customFormat="1" ht="20.100000000000001" customHeight="1">
      <c r="A2" s="1" t="s">
        <v>1</v>
      </c>
      <c r="D2" s="5"/>
      <c r="F2" s="3"/>
      <c r="G2" s="4"/>
      <c r="H2" s="3"/>
      <c r="I2" s="4"/>
      <c r="J2" s="3"/>
      <c r="K2" s="4"/>
      <c r="L2" s="3"/>
    </row>
    <row r="3" spans="1:12" s="2" customFormat="1" ht="20.100000000000001" customHeight="1">
      <c r="A3" s="6" t="s">
        <v>205</v>
      </c>
      <c r="B3" s="7"/>
      <c r="C3" s="7"/>
      <c r="D3" s="7"/>
      <c r="E3" s="7"/>
      <c r="F3" s="8"/>
      <c r="G3" s="8"/>
      <c r="H3" s="8"/>
      <c r="I3" s="9"/>
      <c r="J3" s="8"/>
      <c r="K3" s="9"/>
      <c r="L3" s="8"/>
    </row>
    <row r="4" spans="1:12" s="2" customFormat="1" ht="19.149999999999999" customHeight="1">
      <c r="A4" s="1"/>
      <c r="F4" s="10"/>
      <c r="G4" s="4"/>
      <c r="H4" s="10"/>
      <c r="I4" s="4"/>
      <c r="J4" s="10"/>
      <c r="K4" s="4"/>
      <c r="L4" s="10"/>
    </row>
    <row r="5" spans="1:12" ht="19.149999999999999" customHeight="1">
      <c r="C5" s="2"/>
      <c r="D5" s="12"/>
      <c r="E5" s="12"/>
      <c r="F5" s="145" t="s">
        <v>3</v>
      </c>
      <c r="G5" s="145"/>
      <c r="H5" s="145"/>
      <c r="I5" s="13"/>
      <c r="J5" s="145" t="s">
        <v>4</v>
      </c>
      <c r="K5" s="145"/>
      <c r="L5" s="145"/>
    </row>
    <row r="6" spans="1:12" ht="19.149999999999999" customHeight="1">
      <c r="C6" s="2"/>
      <c r="D6" s="12"/>
      <c r="E6" s="12"/>
      <c r="F6" s="14" t="s">
        <v>5</v>
      </c>
      <c r="G6" s="15"/>
      <c r="H6" s="14" t="s">
        <v>6</v>
      </c>
      <c r="I6" s="15"/>
      <c r="J6" s="14" t="s">
        <v>5</v>
      </c>
      <c r="K6" s="15"/>
      <c r="L6" s="14" t="s">
        <v>6</v>
      </c>
    </row>
    <row r="7" spans="1:12" ht="19.149999999999999" customHeight="1">
      <c r="C7" s="2"/>
      <c r="D7" s="12"/>
      <c r="E7" s="12"/>
      <c r="F7" s="14" t="s">
        <v>7</v>
      </c>
      <c r="G7" s="15"/>
      <c r="H7" s="14" t="s">
        <v>8</v>
      </c>
      <c r="I7" s="15"/>
      <c r="J7" s="14" t="s">
        <v>7</v>
      </c>
      <c r="K7" s="15"/>
      <c r="L7" s="14" t="s">
        <v>8</v>
      </c>
    </row>
    <row r="8" spans="1:12" ht="19.149999999999999" customHeight="1">
      <c r="C8" s="2"/>
      <c r="D8" s="12"/>
      <c r="E8" s="12"/>
      <c r="F8" s="14" t="s">
        <v>9</v>
      </c>
      <c r="G8" s="13"/>
      <c r="H8" s="14" t="s">
        <v>10</v>
      </c>
      <c r="I8" s="13"/>
      <c r="J8" s="14" t="s">
        <v>9</v>
      </c>
      <c r="K8" s="13"/>
      <c r="L8" s="14" t="s">
        <v>10</v>
      </c>
    </row>
    <row r="9" spans="1:12" ht="19.149999999999999" customHeight="1">
      <c r="C9" s="2"/>
      <c r="D9" s="16" t="s">
        <v>11</v>
      </c>
      <c r="E9" s="12"/>
      <c r="F9" s="17" t="s">
        <v>12</v>
      </c>
      <c r="G9" s="13"/>
      <c r="H9" s="17" t="s">
        <v>12</v>
      </c>
      <c r="I9" s="13"/>
      <c r="J9" s="17" t="s">
        <v>12</v>
      </c>
      <c r="K9" s="13"/>
      <c r="L9" s="17" t="s">
        <v>12</v>
      </c>
    </row>
    <row r="10" spans="1:12" ht="6" customHeight="1">
      <c r="C10" s="18"/>
      <c r="D10" s="19"/>
      <c r="E10" s="20"/>
      <c r="F10" s="14"/>
      <c r="G10" s="13"/>
      <c r="H10" s="14"/>
      <c r="I10" s="13"/>
      <c r="J10" s="14"/>
      <c r="K10" s="13"/>
      <c r="L10" s="14"/>
    </row>
    <row r="11" spans="1:12" ht="19.149999999999999" customHeight="1">
      <c r="A11" s="12" t="s">
        <v>13</v>
      </c>
      <c r="C11" s="2"/>
      <c r="D11" s="2"/>
      <c r="E11" s="2"/>
      <c r="F11" s="3"/>
      <c r="G11" s="4"/>
      <c r="H11" s="3"/>
      <c r="I11" s="4"/>
      <c r="J11" s="3"/>
      <c r="K11" s="4"/>
      <c r="L11" s="3"/>
    </row>
    <row r="12" spans="1:12" ht="6" customHeight="1">
      <c r="A12" s="12"/>
      <c r="C12" s="2"/>
      <c r="D12" s="2"/>
      <c r="E12" s="2"/>
      <c r="F12" s="3"/>
      <c r="G12" s="4"/>
      <c r="H12" s="3"/>
      <c r="I12" s="4"/>
      <c r="J12" s="3"/>
      <c r="K12" s="4"/>
      <c r="L12" s="3"/>
    </row>
    <row r="13" spans="1:12" ht="19.149999999999999" customHeight="1">
      <c r="A13" s="12" t="s">
        <v>14</v>
      </c>
      <c r="C13" s="21"/>
      <c r="D13" s="22"/>
      <c r="E13" s="22"/>
      <c r="F13" s="23"/>
      <c r="H13" s="25"/>
      <c r="J13" s="25"/>
      <c r="L13" s="25"/>
    </row>
    <row r="14" spans="1:12" ht="6" customHeight="1">
      <c r="A14" s="12"/>
      <c r="C14" s="2"/>
      <c r="D14" s="2"/>
      <c r="E14" s="2"/>
      <c r="F14" s="26"/>
      <c r="G14" s="4"/>
      <c r="H14" s="3"/>
      <c r="I14" s="4"/>
      <c r="J14" s="3"/>
      <c r="K14" s="4"/>
      <c r="L14" s="3"/>
    </row>
    <row r="15" spans="1:12" ht="19.149999999999999" customHeight="1">
      <c r="A15" s="11" t="s">
        <v>15</v>
      </c>
      <c r="C15" s="21"/>
      <c r="D15" s="22">
        <v>7</v>
      </c>
      <c r="E15" s="22"/>
      <c r="F15" s="27">
        <v>596123</v>
      </c>
      <c r="G15" s="27"/>
      <c r="H15" s="25">
        <v>533487</v>
      </c>
      <c r="I15" s="27"/>
      <c r="J15" s="25">
        <v>182579</v>
      </c>
      <c r="K15" s="27"/>
      <c r="L15" s="27">
        <v>205510</v>
      </c>
    </row>
    <row r="16" spans="1:12" ht="19.149999999999999" customHeight="1">
      <c r="A16" s="11" t="s">
        <v>16</v>
      </c>
      <c r="C16" s="21"/>
      <c r="D16" s="28">
        <v>8</v>
      </c>
      <c r="E16" s="22"/>
      <c r="F16" s="27">
        <v>286221</v>
      </c>
      <c r="G16" s="27"/>
      <c r="H16" s="137">
        <v>282434</v>
      </c>
      <c r="I16" s="27"/>
      <c r="J16" s="137">
        <v>183093</v>
      </c>
      <c r="K16" s="27"/>
      <c r="L16" s="27">
        <v>156808</v>
      </c>
    </row>
    <row r="17" spans="1:12" ht="19.149999999999999" customHeight="1">
      <c r="A17" s="11" t="s">
        <v>17</v>
      </c>
      <c r="C17" s="21"/>
      <c r="D17" s="22">
        <v>9</v>
      </c>
      <c r="E17" s="22"/>
      <c r="F17" s="27">
        <v>86812</v>
      </c>
      <c r="G17" s="27"/>
      <c r="H17" s="29">
        <v>67200</v>
      </c>
      <c r="I17" s="27"/>
      <c r="J17" s="29">
        <v>48150</v>
      </c>
      <c r="K17" s="27"/>
      <c r="L17" s="29">
        <v>41655</v>
      </c>
    </row>
    <row r="18" spans="1:12" ht="19.149999999999999" customHeight="1">
      <c r="A18" s="11" t="s">
        <v>18</v>
      </c>
      <c r="C18" s="21"/>
      <c r="D18" s="28"/>
      <c r="E18" s="22"/>
      <c r="F18" s="27">
        <v>9432</v>
      </c>
      <c r="G18" s="27"/>
      <c r="H18" s="29">
        <v>10461</v>
      </c>
      <c r="I18" s="27"/>
      <c r="J18" s="29">
        <v>0</v>
      </c>
      <c r="K18" s="27"/>
      <c r="L18" s="29">
        <v>0</v>
      </c>
    </row>
    <row r="19" spans="1:12" ht="19.149999999999999" customHeight="1">
      <c r="A19" s="11" t="s">
        <v>19</v>
      </c>
      <c r="C19" s="21"/>
      <c r="D19" s="28">
        <v>6</v>
      </c>
      <c r="E19" s="22"/>
      <c r="F19" s="27">
        <v>33186</v>
      </c>
      <c r="G19" s="27"/>
      <c r="H19" s="137">
        <v>32761</v>
      </c>
      <c r="I19" s="27"/>
      <c r="J19" s="137">
        <v>0</v>
      </c>
      <c r="K19" s="27"/>
      <c r="L19" s="27">
        <v>0</v>
      </c>
    </row>
    <row r="20" spans="1:12" ht="19.149999999999999" customHeight="1">
      <c r="A20" s="11" t="s">
        <v>20</v>
      </c>
      <c r="C20" s="21"/>
      <c r="D20" s="28"/>
      <c r="E20" s="22"/>
      <c r="F20" s="27"/>
      <c r="G20" s="27"/>
      <c r="H20" s="137"/>
      <c r="I20" s="27"/>
      <c r="K20" s="27"/>
      <c r="L20" s="27"/>
    </row>
    <row r="21" spans="1:12" ht="19.149999999999999" customHeight="1">
      <c r="B21" s="11" t="s">
        <v>21</v>
      </c>
      <c r="C21" s="21"/>
      <c r="D21" s="28">
        <v>19</v>
      </c>
      <c r="E21" s="22"/>
      <c r="F21" s="27">
        <v>29446</v>
      </c>
      <c r="G21" s="27"/>
      <c r="H21" s="137">
        <v>23958</v>
      </c>
      <c r="I21" s="27"/>
      <c r="J21" s="137">
        <v>29446</v>
      </c>
      <c r="K21" s="27"/>
      <c r="L21" s="27">
        <v>23958</v>
      </c>
    </row>
    <row r="22" spans="1:12" ht="19.149999999999999" customHeight="1">
      <c r="A22" s="11" t="s">
        <v>22</v>
      </c>
      <c r="C22" s="21"/>
      <c r="D22" s="30"/>
      <c r="E22" s="22"/>
      <c r="F22" s="31">
        <v>7507</v>
      </c>
      <c r="G22" s="27"/>
      <c r="H22" s="138">
        <v>8957</v>
      </c>
      <c r="I22" s="27"/>
      <c r="J22" s="138">
        <v>2109</v>
      </c>
      <c r="K22" s="27"/>
      <c r="L22" s="31">
        <v>1434</v>
      </c>
    </row>
    <row r="23" spans="1:12" ht="6" customHeight="1">
      <c r="A23" s="12"/>
      <c r="C23" s="2"/>
      <c r="D23" s="2"/>
      <c r="E23" s="2"/>
      <c r="F23" s="26"/>
      <c r="G23" s="4"/>
      <c r="H23" s="3"/>
      <c r="I23" s="4"/>
      <c r="J23" s="3"/>
      <c r="K23" s="32"/>
      <c r="L23" s="3"/>
    </row>
    <row r="24" spans="1:12" ht="19.149999999999999" customHeight="1">
      <c r="A24" s="12" t="s">
        <v>23</v>
      </c>
      <c r="C24" s="21"/>
      <c r="D24" s="22"/>
      <c r="E24" s="22"/>
      <c r="F24" s="31">
        <f>SUM(F15:F22)</f>
        <v>1048727</v>
      </c>
      <c r="H24" s="33">
        <f>SUM(H15:H22)</f>
        <v>959258</v>
      </c>
      <c r="J24" s="31">
        <f>SUM(J15:J22)</f>
        <v>445377</v>
      </c>
      <c r="K24" s="32"/>
      <c r="L24" s="33">
        <f>SUM(L15:L22)</f>
        <v>429365</v>
      </c>
    </row>
    <row r="25" spans="1:12" ht="19.149999999999999" customHeight="1">
      <c r="C25" s="21"/>
      <c r="D25" s="22"/>
      <c r="E25" s="22"/>
      <c r="F25" s="34"/>
      <c r="H25" s="34"/>
      <c r="J25" s="35"/>
      <c r="K25" s="32"/>
      <c r="L25" s="34"/>
    </row>
    <row r="26" spans="1:12" ht="19.149999999999999" customHeight="1">
      <c r="A26" s="12" t="s">
        <v>24</v>
      </c>
      <c r="C26" s="21"/>
      <c r="D26" s="22"/>
      <c r="E26" s="22"/>
      <c r="F26" s="23"/>
      <c r="G26" s="23"/>
      <c r="H26" s="23"/>
      <c r="I26" s="23"/>
      <c r="J26" s="23"/>
      <c r="K26" s="23"/>
      <c r="L26" s="23"/>
    </row>
    <row r="27" spans="1:12" ht="6" customHeight="1">
      <c r="A27" s="12"/>
      <c r="C27" s="2"/>
      <c r="D27" s="2"/>
      <c r="E27" s="2"/>
      <c r="F27" s="26"/>
      <c r="G27" s="4"/>
      <c r="H27" s="3"/>
      <c r="I27" s="4"/>
      <c r="J27" s="26"/>
      <c r="K27" s="32"/>
      <c r="L27" s="3"/>
    </row>
    <row r="28" spans="1:12" ht="19.149999999999999" customHeight="1">
      <c r="A28" s="11" t="s">
        <v>25</v>
      </c>
      <c r="C28" s="21"/>
      <c r="D28" s="28">
        <v>7</v>
      </c>
      <c r="E28" s="36"/>
      <c r="F28" s="27">
        <v>835</v>
      </c>
      <c r="G28" s="37"/>
      <c r="H28" s="137">
        <v>1808</v>
      </c>
      <c r="I28" s="37"/>
      <c r="J28" s="137">
        <v>0</v>
      </c>
      <c r="K28" s="39"/>
      <c r="L28" s="137">
        <v>0</v>
      </c>
    </row>
    <row r="29" spans="1:12" ht="19.149999999999999" customHeight="1">
      <c r="A29" s="11" t="s">
        <v>26</v>
      </c>
      <c r="C29" s="21"/>
      <c r="D29" s="28"/>
      <c r="E29" s="36"/>
      <c r="F29" s="29"/>
      <c r="G29" s="37"/>
      <c r="H29" s="137"/>
      <c r="I29" s="37"/>
      <c r="J29" s="137"/>
      <c r="K29" s="39"/>
      <c r="L29" s="137"/>
    </row>
    <row r="30" spans="1:12" ht="19.149999999999999" customHeight="1">
      <c r="B30" s="11" t="s">
        <v>27</v>
      </c>
      <c r="C30" s="21"/>
      <c r="D30" s="28">
        <v>6</v>
      </c>
      <c r="E30" s="36"/>
      <c r="F30" s="27">
        <v>28236</v>
      </c>
      <c r="G30" s="37"/>
      <c r="H30" s="137">
        <v>27232</v>
      </c>
      <c r="I30" s="37"/>
      <c r="J30" s="137">
        <v>28236</v>
      </c>
      <c r="K30" s="39"/>
      <c r="L30" s="137">
        <v>27232</v>
      </c>
    </row>
    <row r="31" spans="1:12" ht="19.149999999999999" customHeight="1">
      <c r="A31" s="11" t="s">
        <v>28</v>
      </c>
      <c r="C31" s="21"/>
      <c r="D31" s="28"/>
      <c r="E31" s="36"/>
      <c r="F31" s="27"/>
      <c r="G31" s="37"/>
      <c r="H31" s="137"/>
      <c r="I31" s="37"/>
      <c r="J31" s="137"/>
      <c r="K31" s="39"/>
      <c r="L31" s="137"/>
    </row>
    <row r="32" spans="1:12" ht="19.149999999999999" customHeight="1">
      <c r="B32" s="11" t="s">
        <v>29</v>
      </c>
      <c r="C32" s="21"/>
      <c r="D32" s="28">
        <v>6</v>
      </c>
      <c r="E32" s="36"/>
      <c r="F32" s="27">
        <v>178151</v>
      </c>
      <c r="G32" s="37"/>
      <c r="H32" s="137">
        <v>180413</v>
      </c>
      <c r="I32" s="37"/>
      <c r="J32" s="137">
        <v>178151</v>
      </c>
      <c r="K32" s="39"/>
      <c r="L32" s="137">
        <v>180413</v>
      </c>
    </row>
    <row r="33" spans="1:12" ht="19.149999999999999" customHeight="1">
      <c r="A33" s="11" t="s">
        <v>30</v>
      </c>
      <c r="C33" s="21"/>
      <c r="D33" s="30">
        <v>10.1</v>
      </c>
      <c r="E33" s="36"/>
      <c r="F33" s="27">
        <v>0</v>
      </c>
      <c r="G33" s="37"/>
      <c r="H33" s="137">
        <v>0</v>
      </c>
      <c r="I33" s="37"/>
      <c r="J33" s="137">
        <v>2379757</v>
      </c>
      <c r="K33" s="39"/>
      <c r="L33" s="137">
        <v>2379757</v>
      </c>
    </row>
    <row r="34" spans="1:12" ht="19.149999999999999" customHeight="1">
      <c r="A34" s="11" t="s">
        <v>31</v>
      </c>
      <c r="C34" s="21"/>
      <c r="D34" s="30">
        <v>10.199999999999999</v>
      </c>
      <c r="E34" s="22"/>
      <c r="F34" s="27">
        <v>154644</v>
      </c>
      <c r="G34" s="37"/>
      <c r="H34" s="137">
        <v>150148</v>
      </c>
      <c r="I34" s="37"/>
      <c r="J34" s="137">
        <v>119494</v>
      </c>
      <c r="K34" s="39"/>
      <c r="L34" s="137">
        <v>118244</v>
      </c>
    </row>
    <row r="35" spans="1:12" ht="19.149999999999999" customHeight="1">
      <c r="A35" s="11" t="s">
        <v>32</v>
      </c>
      <c r="C35" s="21"/>
      <c r="D35" s="30">
        <v>10.3</v>
      </c>
      <c r="E35" s="22"/>
      <c r="F35" s="27">
        <v>40572</v>
      </c>
      <c r="G35" s="37"/>
      <c r="H35" s="137">
        <v>42313</v>
      </c>
      <c r="I35" s="37"/>
      <c r="J35" s="137">
        <v>55718</v>
      </c>
      <c r="K35" s="39"/>
      <c r="L35" s="137">
        <v>55718</v>
      </c>
    </row>
    <row r="36" spans="1:12" ht="19.149999999999999" customHeight="1">
      <c r="A36" s="11" t="s">
        <v>20</v>
      </c>
      <c r="C36" s="21"/>
      <c r="D36" s="28">
        <v>19</v>
      </c>
      <c r="E36" s="22"/>
      <c r="F36" s="27">
        <v>27289</v>
      </c>
      <c r="G36" s="37"/>
      <c r="H36" s="137">
        <v>32777</v>
      </c>
      <c r="I36" s="37"/>
      <c r="J36" s="137">
        <v>27289</v>
      </c>
      <c r="K36" s="39"/>
      <c r="L36" s="137">
        <v>32777</v>
      </c>
    </row>
    <row r="37" spans="1:12" ht="19.149999999999999" customHeight="1">
      <c r="A37" s="11" t="s">
        <v>33</v>
      </c>
      <c r="C37" s="21"/>
      <c r="D37" s="22">
        <v>11</v>
      </c>
      <c r="E37" s="36"/>
      <c r="F37" s="27">
        <v>41686</v>
      </c>
      <c r="G37" s="37"/>
      <c r="H37" s="137">
        <v>44164</v>
      </c>
      <c r="I37" s="37"/>
      <c r="J37" s="137">
        <v>15814</v>
      </c>
      <c r="K37" s="39"/>
      <c r="L37" s="137">
        <v>17452</v>
      </c>
    </row>
    <row r="38" spans="1:12" ht="19.149999999999999" customHeight="1">
      <c r="A38" s="11" t="s">
        <v>34</v>
      </c>
      <c r="C38" s="21"/>
      <c r="D38" s="22">
        <v>12</v>
      </c>
      <c r="E38" s="36"/>
      <c r="F38" s="27">
        <v>110152</v>
      </c>
      <c r="G38" s="37"/>
      <c r="H38" s="137">
        <v>105980</v>
      </c>
      <c r="I38" s="37"/>
      <c r="J38" s="137">
        <v>47032</v>
      </c>
      <c r="K38" s="39"/>
      <c r="L38" s="137">
        <v>51957</v>
      </c>
    </row>
    <row r="39" spans="1:12" ht="19.149999999999999" customHeight="1">
      <c r="A39" s="11" t="s">
        <v>35</v>
      </c>
      <c r="C39" s="21"/>
      <c r="D39" s="22"/>
      <c r="E39" s="36"/>
      <c r="F39" s="27">
        <v>2064708</v>
      </c>
      <c r="G39" s="37"/>
      <c r="H39" s="137">
        <v>1993010</v>
      </c>
      <c r="I39" s="37"/>
      <c r="J39" s="137">
        <v>0</v>
      </c>
      <c r="K39" s="39"/>
      <c r="L39" s="137">
        <v>0</v>
      </c>
    </row>
    <row r="40" spans="1:12" ht="19.149999999999999" customHeight="1">
      <c r="A40" s="11" t="s">
        <v>36</v>
      </c>
      <c r="C40" s="21"/>
      <c r="D40" s="22">
        <v>13</v>
      </c>
      <c r="E40" s="36"/>
      <c r="F40" s="27">
        <v>313239</v>
      </c>
      <c r="G40" s="37"/>
      <c r="H40" s="139">
        <v>313939</v>
      </c>
      <c r="I40" s="37"/>
      <c r="J40" s="139">
        <v>125978</v>
      </c>
      <c r="K40" s="39"/>
      <c r="L40" s="137">
        <v>124825</v>
      </c>
    </row>
    <row r="41" spans="1:12" ht="19.149999999999999" customHeight="1">
      <c r="A41" s="11" t="s">
        <v>37</v>
      </c>
      <c r="C41" s="21"/>
      <c r="D41" s="22"/>
      <c r="E41" s="36"/>
      <c r="F41" s="27">
        <v>46756</v>
      </c>
      <c r="G41" s="37"/>
      <c r="H41" s="137">
        <v>46802</v>
      </c>
      <c r="I41" s="37"/>
      <c r="J41" s="137">
        <v>36577</v>
      </c>
      <c r="K41" s="39"/>
      <c r="L41" s="137">
        <v>35394</v>
      </c>
    </row>
    <row r="42" spans="1:12" ht="19.149999999999999" customHeight="1">
      <c r="A42" s="11" t="s">
        <v>38</v>
      </c>
      <c r="C42" s="21"/>
      <c r="D42" s="22"/>
      <c r="E42" s="40"/>
      <c r="F42" s="31">
        <v>25874</v>
      </c>
      <c r="G42" s="37"/>
      <c r="H42" s="138">
        <v>23331</v>
      </c>
      <c r="I42" s="37"/>
      <c r="J42" s="138">
        <v>16537</v>
      </c>
      <c r="K42" s="37"/>
      <c r="L42" s="138">
        <v>16860</v>
      </c>
    </row>
    <row r="43" spans="1:12" ht="6" customHeight="1">
      <c r="A43" s="12"/>
      <c r="C43" s="2"/>
      <c r="D43" s="22"/>
      <c r="E43" s="2"/>
      <c r="F43" s="23"/>
      <c r="G43" s="4"/>
      <c r="H43" s="25"/>
      <c r="I43" s="4"/>
      <c r="J43" s="23"/>
      <c r="K43" s="32"/>
      <c r="L43" s="25"/>
    </row>
    <row r="44" spans="1:12" ht="19.149999999999999" customHeight="1">
      <c r="A44" s="12" t="s">
        <v>39</v>
      </c>
      <c r="C44" s="21"/>
      <c r="D44" s="22"/>
      <c r="E44" s="22"/>
      <c r="F44" s="31">
        <f>SUM(F28:F42)</f>
        <v>3032142</v>
      </c>
      <c r="H44" s="33">
        <f>SUM(H28:H42)</f>
        <v>2961917</v>
      </c>
      <c r="J44" s="31">
        <f>SUM(J28:J42)</f>
        <v>3030583</v>
      </c>
      <c r="K44" s="32"/>
      <c r="L44" s="33">
        <f>SUM(L28:L42)</f>
        <v>3040629</v>
      </c>
    </row>
    <row r="45" spans="1:12" ht="6" customHeight="1">
      <c r="A45" s="12"/>
      <c r="C45" s="2"/>
      <c r="D45" s="22"/>
      <c r="E45" s="2"/>
      <c r="F45" s="23"/>
      <c r="G45" s="4"/>
      <c r="H45" s="25"/>
      <c r="I45" s="4"/>
      <c r="J45" s="23"/>
      <c r="K45" s="32"/>
      <c r="L45" s="25"/>
    </row>
    <row r="46" spans="1:12" ht="19.149999999999999" customHeight="1" thickBot="1">
      <c r="A46" s="12" t="s">
        <v>40</v>
      </c>
      <c r="C46" s="21"/>
      <c r="D46" s="22"/>
      <c r="E46" s="22"/>
      <c r="F46" s="41">
        <f>F24+F44</f>
        <v>4080869</v>
      </c>
      <c r="H46" s="42">
        <f>H24+H44</f>
        <v>3921175</v>
      </c>
      <c r="J46" s="41">
        <f>J24+J44</f>
        <v>3475960</v>
      </c>
      <c r="K46" s="32"/>
      <c r="L46" s="42">
        <f>L24+L44</f>
        <v>3469994</v>
      </c>
    </row>
    <row r="47" spans="1:12" ht="19.149999999999999" customHeight="1" thickTop="1">
      <c r="A47" s="12"/>
      <c r="C47" s="21"/>
      <c r="D47" s="22"/>
      <c r="E47" s="22"/>
      <c r="F47" s="27"/>
      <c r="G47" s="27"/>
      <c r="H47" s="27"/>
      <c r="I47" s="27"/>
      <c r="J47" s="27"/>
      <c r="K47" s="27"/>
      <c r="L47" s="27"/>
    </row>
    <row r="48" spans="1:12" ht="19.149999999999999" customHeight="1">
      <c r="A48" s="12"/>
      <c r="C48" s="21"/>
      <c r="D48" s="22"/>
      <c r="E48" s="22"/>
      <c r="F48" s="27"/>
      <c r="G48" s="27"/>
      <c r="H48" s="27"/>
      <c r="I48" s="27"/>
      <c r="J48" s="27"/>
      <c r="K48" s="27"/>
      <c r="L48" s="27"/>
    </row>
    <row r="49" spans="1:12" ht="21.75" customHeight="1">
      <c r="A49" s="12"/>
      <c r="C49" s="21"/>
      <c r="D49" s="22"/>
      <c r="E49" s="22"/>
      <c r="F49" s="27"/>
      <c r="G49" s="27"/>
      <c r="H49" s="27"/>
      <c r="I49" s="27"/>
      <c r="J49" s="27"/>
      <c r="K49" s="27"/>
      <c r="L49" s="27"/>
    </row>
    <row r="50" spans="1:12" ht="19.149999999999999" customHeight="1">
      <c r="A50" s="146" t="s">
        <v>41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</row>
    <row r="51" spans="1:12" ht="9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22.15" customHeight="1">
      <c r="A52" s="43" t="s">
        <v>42</v>
      </c>
      <c r="B52" s="43"/>
      <c r="C52" s="43"/>
      <c r="D52" s="43"/>
      <c r="E52" s="43"/>
      <c r="F52" s="44"/>
      <c r="G52" s="45"/>
      <c r="H52" s="44"/>
      <c r="I52" s="45"/>
      <c r="J52" s="44"/>
      <c r="K52" s="45"/>
      <c r="L52" s="44"/>
    </row>
    <row r="53" spans="1:12" s="2" customFormat="1" ht="21" customHeight="1">
      <c r="A53" s="1" t="str">
        <f>A1</f>
        <v>บริษัท ฮิวแมนิก้า จำกัด (มหาชน)</v>
      </c>
      <c r="D53" s="5"/>
      <c r="F53" s="3"/>
      <c r="G53" s="4"/>
      <c r="H53" s="3"/>
      <c r="I53" s="4"/>
      <c r="J53" s="3"/>
      <c r="K53" s="4"/>
      <c r="L53" s="3"/>
    </row>
    <row r="54" spans="1:12" s="2" customFormat="1" ht="21" customHeight="1">
      <c r="A54" s="1" t="s">
        <v>1</v>
      </c>
      <c r="D54" s="5"/>
      <c r="F54" s="3"/>
      <c r="G54" s="4"/>
      <c r="H54" s="3"/>
      <c r="I54" s="4"/>
      <c r="J54" s="3"/>
      <c r="K54" s="4"/>
      <c r="L54" s="3"/>
    </row>
    <row r="55" spans="1:12" s="2" customFormat="1" ht="21" customHeight="1">
      <c r="A55" s="6" t="str">
        <f>A3</f>
        <v>ณ วันที่ 31 มีนาคม พ.ศ. 2569</v>
      </c>
      <c r="B55" s="7"/>
      <c r="C55" s="7"/>
      <c r="D55" s="7"/>
      <c r="E55" s="7"/>
      <c r="F55" s="8"/>
      <c r="G55" s="9"/>
      <c r="H55" s="8"/>
      <c r="I55" s="9"/>
      <c r="J55" s="8"/>
      <c r="K55" s="9"/>
      <c r="L55" s="8"/>
    </row>
    <row r="56" spans="1:12" ht="21" customHeight="1">
      <c r="C56" s="2"/>
      <c r="J56" s="25"/>
      <c r="L56" s="25"/>
    </row>
    <row r="57" spans="1:12" ht="21" customHeight="1">
      <c r="C57" s="2"/>
      <c r="D57" s="12"/>
      <c r="E57" s="12"/>
      <c r="F57" s="145" t="s">
        <v>3</v>
      </c>
      <c r="G57" s="145"/>
      <c r="H57" s="145"/>
      <c r="I57" s="13"/>
      <c r="J57" s="145" t="s">
        <v>4</v>
      </c>
      <c r="K57" s="145"/>
      <c r="L57" s="145"/>
    </row>
    <row r="58" spans="1:12" ht="21" customHeight="1">
      <c r="C58" s="2"/>
      <c r="D58" s="12"/>
      <c r="E58" s="12"/>
      <c r="F58" s="14" t="s">
        <v>5</v>
      </c>
      <c r="G58" s="15"/>
      <c r="H58" s="14" t="s">
        <v>6</v>
      </c>
      <c r="I58" s="15"/>
      <c r="J58" s="14" t="s">
        <v>5</v>
      </c>
      <c r="K58" s="15"/>
      <c r="L58" s="14" t="s">
        <v>6</v>
      </c>
    </row>
    <row r="59" spans="1:12" ht="21" customHeight="1">
      <c r="C59" s="2"/>
      <c r="D59" s="12"/>
      <c r="E59" s="12"/>
      <c r="F59" s="14" t="s">
        <v>7</v>
      </c>
      <c r="G59" s="15"/>
      <c r="H59" s="14" t="s">
        <v>8</v>
      </c>
      <c r="I59" s="15"/>
      <c r="J59" s="14" t="s">
        <v>7</v>
      </c>
      <c r="K59" s="15"/>
      <c r="L59" s="14" t="s">
        <v>8</v>
      </c>
    </row>
    <row r="60" spans="1:12" ht="21" customHeight="1">
      <c r="C60" s="2"/>
      <c r="D60" s="12"/>
      <c r="E60" s="12"/>
      <c r="F60" s="14" t="s">
        <v>9</v>
      </c>
      <c r="G60" s="13"/>
      <c r="H60" s="14" t="s">
        <v>10</v>
      </c>
      <c r="I60" s="13"/>
      <c r="J60" s="14" t="s">
        <v>9</v>
      </c>
      <c r="K60" s="13"/>
      <c r="L60" s="14" t="s">
        <v>10</v>
      </c>
    </row>
    <row r="61" spans="1:12" ht="21" customHeight="1">
      <c r="C61" s="2"/>
      <c r="D61" s="16" t="s">
        <v>11</v>
      </c>
      <c r="E61" s="12"/>
      <c r="F61" s="17" t="s">
        <v>12</v>
      </c>
      <c r="G61" s="13"/>
      <c r="H61" s="17" t="s">
        <v>12</v>
      </c>
      <c r="I61" s="13"/>
      <c r="J61" s="17" t="s">
        <v>12</v>
      </c>
      <c r="K61" s="13"/>
      <c r="L61" s="17" t="s">
        <v>12</v>
      </c>
    </row>
    <row r="62" spans="1:12" ht="6" customHeight="1">
      <c r="D62" s="19"/>
      <c r="E62" s="19"/>
      <c r="F62" s="14"/>
      <c r="G62" s="13"/>
      <c r="H62" s="14"/>
      <c r="I62" s="13"/>
      <c r="J62" s="14"/>
      <c r="K62" s="13"/>
      <c r="L62" s="14"/>
    </row>
    <row r="63" spans="1:12" ht="21" customHeight="1">
      <c r="A63" s="12" t="s">
        <v>43</v>
      </c>
      <c r="C63" s="2"/>
      <c r="D63" s="5"/>
      <c r="E63" s="2"/>
      <c r="F63" s="26"/>
      <c r="G63" s="4"/>
      <c r="H63" s="3"/>
      <c r="I63" s="4"/>
      <c r="J63" s="3"/>
      <c r="K63" s="4"/>
      <c r="L63" s="3"/>
    </row>
    <row r="64" spans="1:12" ht="6" customHeight="1">
      <c r="A64" s="12"/>
      <c r="C64" s="2"/>
      <c r="D64" s="2"/>
      <c r="E64" s="2"/>
      <c r="F64" s="26"/>
      <c r="G64" s="4"/>
      <c r="H64" s="3"/>
      <c r="I64" s="4"/>
      <c r="J64" s="3"/>
      <c r="K64" s="4"/>
      <c r="L64" s="3"/>
    </row>
    <row r="65" spans="1:12" ht="21" customHeight="1">
      <c r="A65" s="12" t="s">
        <v>44</v>
      </c>
      <c r="C65" s="21"/>
      <c r="D65" s="46"/>
      <c r="E65" s="22"/>
      <c r="F65" s="23"/>
      <c r="H65" s="25"/>
      <c r="J65" s="25"/>
      <c r="L65" s="25"/>
    </row>
    <row r="66" spans="1:12" ht="6" customHeight="1">
      <c r="A66" s="12"/>
      <c r="C66" s="2"/>
      <c r="D66" s="2"/>
      <c r="E66" s="2"/>
      <c r="F66" s="26"/>
      <c r="G66" s="4"/>
      <c r="H66" s="3"/>
      <c r="I66" s="4"/>
      <c r="J66" s="3"/>
      <c r="K66" s="4"/>
      <c r="L66" s="3"/>
    </row>
    <row r="67" spans="1:12" ht="21" customHeight="1">
      <c r="A67" s="11" t="s">
        <v>45</v>
      </c>
      <c r="D67" s="22">
        <v>14</v>
      </c>
      <c r="E67" s="22"/>
      <c r="F67" s="27">
        <v>63896</v>
      </c>
      <c r="G67" s="37"/>
      <c r="H67" s="25">
        <v>90557</v>
      </c>
      <c r="I67" s="37"/>
      <c r="J67" s="25">
        <v>22582</v>
      </c>
      <c r="K67" s="39"/>
      <c r="L67" s="47">
        <v>41885</v>
      </c>
    </row>
    <row r="68" spans="1:12" ht="21" customHeight="1">
      <c r="A68" s="11" t="s">
        <v>46</v>
      </c>
      <c r="D68" s="22"/>
      <c r="E68" s="22"/>
      <c r="F68" s="27">
        <v>253272</v>
      </c>
      <c r="G68" s="37"/>
      <c r="H68" s="25">
        <v>225753</v>
      </c>
      <c r="I68" s="37"/>
      <c r="J68" s="25">
        <v>74294</v>
      </c>
      <c r="K68" s="39"/>
      <c r="L68" s="47">
        <v>75499</v>
      </c>
    </row>
    <row r="69" spans="1:12" ht="21" customHeight="1">
      <c r="A69" s="11" t="s">
        <v>47</v>
      </c>
      <c r="D69" s="28">
        <v>19</v>
      </c>
      <c r="E69" s="22"/>
      <c r="F69" s="27">
        <v>0</v>
      </c>
      <c r="G69" s="37"/>
      <c r="H69" s="25">
        <v>0</v>
      </c>
      <c r="I69" s="37"/>
      <c r="J69" s="25">
        <v>42000</v>
      </c>
      <c r="K69" s="39"/>
      <c r="L69" s="47">
        <v>42000</v>
      </c>
    </row>
    <row r="70" spans="1:12" ht="21" customHeight="1">
      <c r="A70" s="11" t="s">
        <v>226</v>
      </c>
      <c r="F70" s="11"/>
      <c r="G70" s="11"/>
      <c r="H70" s="11"/>
      <c r="I70" s="11"/>
      <c r="J70" s="11"/>
      <c r="K70" s="11"/>
      <c r="L70" s="11"/>
    </row>
    <row r="71" spans="1:12" ht="21" customHeight="1">
      <c r="B71" s="11" t="s">
        <v>227</v>
      </c>
      <c r="D71" s="22">
        <v>15</v>
      </c>
      <c r="E71" s="22"/>
      <c r="F71" s="27">
        <v>37119</v>
      </c>
      <c r="G71" s="39"/>
      <c r="H71" s="25">
        <v>37021</v>
      </c>
      <c r="I71" s="39"/>
      <c r="J71" s="25">
        <v>23111</v>
      </c>
      <c r="K71" s="39"/>
      <c r="L71" s="34">
        <v>22562</v>
      </c>
    </row>
    <row r="72" spans="1:12" ht="21" customHeight="1">
      <c r="A72" s="11" t="s">
        <v>48</v>
      </c>
      <c r="C72" s="21"/>
      <c r="D72" s="30"/>
      <c r="E72" s="22"/>
      <c r="F72" s="27">
        <v>41720</v>
      </c>
      <c r="G72" s="37"/>
      <c r="H72" s="25">
        <v>30029</v>
      </c>
      <c r="I72" s="37"/>
      <c r="J72" s="25">
        <v>13264</v>
      </c>
      <c r="L72" s="37">
        <v>8926</v>
      </c>
    </row>
    <row r="73" spans="1:12" ht="21" customHeight="1">
      <c r="A73" s="11" t="s">
        <v>49</v>
      </c>
      <c r="C73" s="21"/>
      <c r="D73" s="28"/>
      <c r="E73" s="22"/>
      <c r="F73" s="31">
        <v>33929</v>
      </c>
      <c r="H73" s="33">
        <v>42035</v>
      </c>
      <c r="J73" s="33">
        <v>14860</v>
      </c>
      <c r="L73" s="33">
        <v>14860</v>
      </c>
    </row>
    <row r="74" spans="1:12" ht="6" customHeight="1">
      <c r="A74" s="12"/>
      <c r="C74" s="2"/>
      <c r="D74" s="2"/>
      <c r="E74" s="2"/>
      <c r="F74" s="23"/>
      <c r="G74" s="4"/>
      <c r="H74" s="25"/>
      <c r="I74" s="4"/>
      <c r="J74" s="25"/>
      <c r="K74" s="32"/>
      <c r="L74" s="25"/>
    </row>
    <row r="75" spans="1:12" ht="20.100000000000001" customHeight="1">
      <c r="A75" s="12" t="s">
        <v>50</v>
      </c>
      <c r="C75" s="21"/>
      <c r="D75" s="46"/>
      <c r="E75" s="46"/>
      <c r="F75" s="31">
        <f>SUM(F67:F74)</f>
        <v>429936</v>
      </c>
      <c r="H75" s="33">
        <f>SUM(H67:H74)</f>
        <v>425395</v>
      </c>
      <c r="J75" s="33">
        <f>SUM(J67:J74)</f>
        <v>190111</v>
      </c>
      <c r="K75" s="32"/>
      <c r="L75" s="33">
        <f>SUM(L67:L74)</f>
        <v>205732</v>
      </c>
    </row>
    <row r="76" spans="1:12" ht="21" customHeight="1">
      <c r="C76" s="21"/>
      <c r="D76" s="22"/>
      <c r="E76" s="46"/>
      <c r="F76" s="23"/>
      <c r="G76" s="23"/>
      <c r="H76" s="23"/>
      <c r="I76" s="23"/>
      <c r="J76" s="23"/>
      <c r="K76" s="23"/>
      <c r="L76" s="23"/>
    </row>
    <row r="77" spans="1:12" ht="21" customHeight="1">
      <c r="A77" s="12" t="s">
        <v>51</v>
      </c>
      <c r="C77" s="21"/>
      <c r="D77" s="46"/>
      <c r="E77" s="46"/>
      <c r="F77" s="23"/>
      <c r="H77" s="25"/>
      <c r="J77" s="25"/>
      <c r="K77" s="32"/>
      <c r="L77" s="25"/>
    </row>
    <row r="78" spans="1:12" ht="6" customHeight="1">
      <c r="A78" s="12"/>
      <c r="C78" s="2"/>
      <c r="D78" s="2"/>
      <c r="E78" s="2"/>
      <c r="F78" s="23"/>
      <c r="G78" s="4"/>
      <c r="H78" s="25"/>
      <c r="I78" s="4"/>
      <c r="J78" s="25"/>
      <c r="K78" s="32"/>
      <c r="L78" s="25"/>
    </row>
    <row r="79" spans="1:12" ht="21" customHeight="1">
      <c r="A79" s="11" t="s">
        <v>52</v>
      </c>
      <c r="C79" s="2"/>
      <c r="D79" s="22">
        <v>15</v>
      </c>
      <c r="E79" s="2"/>
      <c r="F79" s="27">
        <v>92613</v>
      </c>
      <c r="G79" s="32"/>
      <c r="H79" s="25">
        <v>89464</v>
      </c>
      <c r="I79" s="32"/>
      <c r="J79" s="25">
        <v>41029</v>
      </c>
      <c r="K79" s="4"/>
      <c r="L79" s="25">
        <v>47106</v>
      </c>
    </row>
    <row r="80" spans="1:12" ht="21" customHeight="1">
      <c r="A80" s="11" t="s">
        <v>53</v>
      </c>
      <c r="C80" s="2"/>
      <c r="D80" s="2"/>
      <c r="E80" s="2"/>
      <c r="F80" s="27">
        <v>18448</v>
      </c>
      <c r="G80" s="32"/>
      <c r="H80" s="25">
        <v>20168</v>
      </c>
      <c r="I80" s="32"/>
      <c r="J80" s="25">
        <v>0</v>
      </c>
      <c r="K80" s="4"/>
      <c r="L80" s="137">
        <v>0</v>
      </c>
    </row>
    <row r="81" spans="1:12" ht="21" customHeight="1">
      <c r="A81" s="48" t="s">
        <v>54</v>
      </c>
      <c r="C81" s="2"/>
      <c r="D81" s="2"/>
      <c r="E81" s="2"/>
      <c r="F81" s="27">
        <v>53450</v>
      </c>
      <c r="G81" s="32"/>
      <c r="H81" s="25">
        <v>50412</v>
      </c>
      <c r="I81" s="32"/>
      <c r="J81" s="25">
        <v>22381</v>
      </c>
      <c r="L81" s="25">
        <v>21795</v>
      </c>
    </row>
    <row r="82" spans="1:12" ht="21" customHeight="1">
      <c r="A82" s="11" t="s">
        <v>55</v>
      </c>
      <c r="C82" s="21"/>
      <c r="E82" s="46"/>
      <c r="F82" s="31">
        <v>778</v>
      </c>
      <c r="G82" s="37"/>
      <c r="H82" s="33">
        <v>776</v>
      </c>
      <c r="I82" s="37"/>
      <c r="J82" s="33">
        <v>1447</v>
      </c>
      <c r="K82" s="37"/>
      <c r="L82" s="33">
        <v>1387</v>
      </c>
    </row>
    <row r="83" spans="1:12" ht="6" customHeight="1">
      <c r="A83" s="12"/>
      <c r="C83" s="2"/>
      <c r="D83" s="2"/>
      <c r="E83" s="2"/>
      <c r="F83" s="23"/>
      <c r="G83" s="4"/>
      <c r="H83" s="25"/>
      <c r="I83" s="4"/>
      <c r="J83" s="23"/>
      <c r="K83" s="32"/>
      <c r="L83" s="25"/>
    </row>
    <row r="84" spans="1:12" ht="21" customHeight="1">
      <c r="A84" s="12" t="s">
        <v>56</v>
      </c>
      <c r="C84" s="21"/>
      <c r="D84" s="46"/>
      <c r="E84" s="46"/>
      <c r="F84" s="31">
        <f>SUM(F79:F83)</f>
        <v>165289</v>
      </c>
      <c r="H84" s="33">
        <f>SUM(H79:H83)</f>
        <v>160820</v>
      </c>
      <c r="J84" s="31">
        <f>SUM(J79:J83)</f>
        <v>64857</v>
      </c>
      <c r="K84" s="32"/>
      <c r="L84" s="33">
        <f>SUM(L79:L83)</f>
        <v>70288</v>
      </c>
    </row>
    <row r="85" spans="1:12" ht="6" customHeight="1">
      <c r="A85" s="12"/>
      <c r="C85" s="2"/>
      <c r="D85" s="2"/>
      <c r="E85" s="2"/>
      <c r="F85" s="23"/>
      <c r="G85" s="4"/>
      <c r="H85" s="25"/>
      <c r="I85" s="4"/>
      <c r="J85" s="23"/>
      <c r="K85" s="32"/>
      <c r="L85" s="25"/>
    </row>
    <row r="86" spans="1:12" ht="21" customHeight="1">
      <c r="A86" s="12" t="s">
        <v>57</v>
      </c>
      <c r="C86" s="21"/>
      <c r="D86" s="46"/>
      <c r="E86" s="46"/>
      <c r="F86" s="31">
        <f>F75+F84</f>
        <v>595225</v>
      </c>
      <c r="H86" s="33">
        <f>H75+H84</f>
        <v>586215</v>
      </c>
      <c r="J86" s="31">
        <f>J75+J84</f>
        <v>254968</v>
      </c>
      <c r="K86" s="32"/>
      <c r="L86" s="33">
        <f>L75+L84</f>
        <v>276020</v>
      </c>
    </row>
    <row r="87" spans="1:12" ht="21" customHeight="1">
      <c r="A87" s="12"/>
      <c r="C87" s="21"/>
      <c r="D87" s="46"/>
      <c r="E87" s="46"/>
      <c r="F87" s="25"/>
      <c r="G87" s="25"/>
      <c r="H87" s="25"/>
      <c r="I87" s="25"/>
      <c r="J87" s="25"/>
      <c r="K87" s="25"/>
      <c r="L87" s="25"/>
    </row>
    <row r="88" spans="1:12" ht="21" customHeight="1">
      <c r="A88" s="12"/>
      <c r="C88" s="21"/>
      <c r="D88" s="46"/>
      <c r="E88" s="46"/>
      <c r="F88" s="25"/>
      <c r="G88" s="32"/>
      <c r="H88" s="25"/>
      <c r="I88" s="32"/>
      <c r="J88" s="25"/>
      <c r="K88" s="32"/>
      <c r="L88" s="34"/>
    </row>
    <row r="89" spans="1:12" ht="21" customHeight="1">
      <c r="A89" s="12"/>
      <c r="C89" s="21"/>
      <c r="D89" s="46"/>
      <c r="E89" s="46"/>
      <c r="F89" s="25"/>
      <c r="G89" s="32"/>
      <c r="H89" s="25"/>
      <c r="I89" s="32"/>
      <c r="J89" s="25"/>
      <c r="K89" s="32"/>
      <c r="L89" s="34"/>
    </row>
    <row r="90" spans="1:12" ht="21" customHeight="1">
      <c r="A90" s="12"/>
      <c r="C90" s="21"/>
      <c r="D90" s="46"/>
      <c r="E90" s="46"/>
      <c r="F90" s="25"/>
      <c r="G90" s="32"/>
      <c r="H90" s="25"/>
      <c r="I90" s="32"/>
      <c r="J90" s="25"/>
      <c r="K90" s="32"/>
      <c r="L90" s="34"/>
    </row>
    <row r="91" spans="1:12" ht="21" customHeight="1">
      <c r="A91" s="12"/>
      <c r="C91" s="21"/>
      <c r="D91" s="46"/>
      <c r="E91" s="46"/>
      <c r="F91" s="25"/>
      <c r="G91" s="32"/>
      <c r="H91" s="25"/>
      <c r="I91" s="32"/>
      <c r="J91" s="25"/>
      <c r="K91" s="32"/>
      <c r="L91" s="34"/>
    </row>
    <row r="92" spans="1:12" ht="21" customHeight="1">
      <c r="A92" s="12"/>
      <c r="C92" s="21"/>
      <c r="D92" s="46"/>
      <c r="E92" s="46"/>
      <c r="F92" s="25"/>
      <c r="G92" s="32"/>
      <c r="H92" s="25"/>
      <c r="I92" s="32"/>
      <c r="J92" s="25"/>
      <c r="K92" s="32"/>
      <c r="L92" s="34"/>
    </row>
    <row r="93" spans="1:12" ht="21" customHeight="1">
      <c r="A93" s="12"/>
      <c r="C93" s="21"/>
      <c r="D93" s="46"/>
      <c r="E93" s="46"/>
      <c r="F93" s="25"/>
      <c r="G93" s="32"/>
      <c r="H93" s="25"/>
      <c r="I93" s="32"/>
      <c r="J93" s="25"/>
      <c r="K93" s="32"/>
      <c r="L93" s="34"/>
    </row>
    <row r="94" spans="1:12" ht="21" customHeight="1">
      <c r="A94" s="12"/>
      <c r="C94" s="21"/>
      <c r="D94" s="46"/>
      <c r="E94" s="46"/>
      <c r="F94" s="25"/>
      <c r="G94" s="32"/>
      <c r="H94" s="25"/>
      <c r="I94" s="32"/>
      <c r="J94" s="25"/>
      <c r="K94" s="32"/>
      <c r="L94" s="34"/>
    </row>
    <row r="95" spans="1:12" ht="21" customHeight="1">
      <c r="A95" s="12"/>
      <c r="C95" s="21"/>
      <c r="D95" s="46"/>
      <c r="E95" s="46"/>
      <c r="F95" s="25"/>
      <c r="G95" s="32"/>
      <c r="H95" s="25"/>
      <c r="I95" s="32"/>
      <c r="J95" s="25"/>
      <c r="K95" s="32"/>
      <c r="L95" s="34"/>
    </row>
    <row r="96" spans="1:12" ht="21" customHeight="1">
      <c r="A96" s="12"/>
      <c r="C96" s="21"/>
      <c r="D96" s="46"/>
      <c r="E96" s="46"/>
      <c r="F96" s="25"/>
      <c r="G96" s="32"/>
      <c r="H96" s="25"/>
      <c r="I96" s="32"/>
      <c r="J96" s="25"/>
      <c r="K96" s="32"/>
      <c r="L96" s="34"/>
    </row>
    <row r="97" spans="1:12" ht="21" customHeight="1">
      <c r="A97" s="12"/>
      <c r="C97" s="21"/>
      <c r="D97" s="46"/>
      <c r="E97" s="46"/>
      <c r="F97" s="25"/>
      <c r="G97" s="32"/>
      <c r="H97" s="25"/>
      <c r="I97" s="32"/>
      <c r="J97" s="25"/>
      <c r="K97" s="32"/>
      <c r="L97" s="34"/>
    </row>
    <row r="98" spans="1:12" ht="21" customHeight="1">
      <c r="A98" s="12"/>
      <c r="C98" s="21"/>
      <c r="D98" s="46"/>
      <c r="E98" s="46"/>
      <c r="F98" s="25"/>
      <c r="G98" s="32"/>
      <c r="H98" s="25"/>
      <c r="I98" s="32"/>
      <c r="J98" s="25"/>
      <c r="K98" s="32"/>
      <c r="L98" s="34"/>
    </row>
    <row r="99" spans="1:12" ht="18.95" customHeight="1">
      <c r="A99" s="12"/>
      <c r="C99" s="21"/>
      <c r="D99" s="46"/>
      <c r="E99" s="46"/>
      <c r="F99" s="25"/>
      <c r="G99" s="32"/>
      <c r="H99" s="25"/>
      <c r="I99" s="32"/>
      <c r="J99" s="25"/>
      <c r="K99" s="32"/>
      <c r="L99" s="34"/>
    </row>
    <row r="100" spans="1:12" ht="22.35" customHeight="1">
      <c r="A100" s="43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43"/>
      <c r="C100" s="43"/>
      <c r="D100" s="43"/>
      <c r="E100" s="43"/>
      <c r="F100" s="44"/>
      <c r="G100" s="45"/>
      <c r="H100" s="44"/>
      <c r="I100" s="45"/>
      <c r="J100" s="44"/>
      <c r="K100" s="45"/>
      <c r="L100" s="44"/>
    </row>
    <row r="101" spans="1:12" s="2" customFormat="1" ht="20.100000000000001" customHeight="1">
      <c r="A101" s="1" t="str">
        <f>A1</f>
        <v>บริษัท ฮิวแมนิก้า จำกัด (มหาชน)</v>
      </c>
      <c r="D101" s="5"/>
      <c r="F101" s="3"/>
      <c r="G101" s="4"/>
      <c r="H101" s="3"/>
      <c r="I101" s="4"/>
      <c r="J101" s="3"/>
      <c r="K101" s="4"/>
      <c r="L101" s="3"/>
    </row>
    <row r="102" spans="1:12" s="2" customFormat="1" ht="20.100000000000001" customHeight="1">
      <c r="A102" s="1" t="s">
        <v>1</v>
      </c>
      <c r="D102" s="5"/>
      <c r="F102" s="3"/>
      <c r="G102" s="4"/>
      <c r="H102" s="3"/>
      <c r="I102" s="4"/>
      <c r="J102" s="3"/>
      <c r="K102" s="4"/>
      <c r="L102" s="3"/>
    </row>
    <row r="103" spans="1:12" s="2" customFormat="1" ht="20.100000000000001" customHeight="1">
      <c r="A103" s="6" t="str">
        <f>+A3</f>
        <v>ณ วันที่ 31 มีนาคม พ.ศ. 2569</v>
      </c>
      <c r="B103" s="7"/>
      <c r="C103" s="7"/>
      <c r="D103" s="7"/>
      <c r="E103" s="7"/>
      <c r="F103" s="8"/>
      <c r="G103" s="9"/>
      <c r="H103" s="8"/>
      <c r="I103" s="9"/>
      <c r="J103" s="8"/>
      <c r="K103" s="9"/>
      <c r="L103" s="50"/>
    </row>
    <row r="104" spans="1:12" ht="21" customHeight="1">
      <c r="C104" s="2"/>
      <c r="J104" s="25"/>
      <c r="L104" s="25"/>
    </row>
    <row r="105" spans="1:12" ht="21" customHeight="1">
      <c r="C105" s="2"/>
      <c r="D105" s="12"/>
      <c r="E105" s="12"/>
      <c r="F105" s="145" t="s">
        <v>3</v>
      </c>
      <c r="G105" s="145"/>
      <c r="H105" s="145"/>
      <c r="I105" s="13"/>
      <c r="J105" s="145" t="s">
        <v>4</v>
      </c>
      <c r="K105" s="145"/>
      <c r="L105" s="145"/>
    </row>
    <row r="106" spans="1:12" ht="21" customHeight="1">
      <c r="C106" s="2"/>
      <c r="D106" s="12"/>
      <c r="E106" s="12"/>
      <c r="F106" s="14" t="s">
        <v>5</v>
      </c>
      <c r="G106" s="15"/>
      <c r="H106" s="14" t="s">
        <v>6</v>
      </c>
      <c r="I106" s="15"/>
      <c r="J106" s="14" t="s">
        <v>5</v>
      </c>
      <c r="K106" s="15"/>
      <c r="L106" s="14" t="s">
        <v>6</v>
      </c>
    </row>
    <row r="107" spans="1:12" ht="21" customHeight="1">
      <c r="C107" s="2"/>
      <c r="D107" s="12"/>
      <c r="E107" s="12"/>
      <c r="F107" s="14" t="s">
        <v>7</v>
      </c>
      <c r="G107" s="15"/>
      <c r="H107" s="14" t="s">
        <v>8</v>
      </c>
      <c r="I107" s="15"/>
      <c r="J107" s="14" t="s">
        <v>7</v>
      </c>
      <c r="K107" s="15"/>
      <c r="L107" s="14" t="s">
        <v>8</v>
      </c>
    </row>
    <row r="108" spans="1:12" ht="21" customHeight="1">
      <c r="C108" s="2"/>
      <c r="D108" s="12"/>
      <c r="E108" s="12"/>
      <c r="F108" s="14" t="s">
        <v>9</v>
      </c>
      <c r="G108" s="13"/>
      <c r="H108" s="14" t="s">
        <v>10</v>
      </c>
      <c r="I108" s="13"/>
      <c r="J108" s="14" t="s">
        <v>9</v>
      </c>
      <c r="K108" s="13"/>
      <c r="L108" s="14" t="s">
        <v>10</v>
      </c>
    </row>
    <row r="109" spans="1:12" ht="21" customHeight="1">
      <c r="C109" s="2"/>
      <c r="D109" s="16" t="s">
        <v>11</v>
      </c>
      <c r="E109" s="12"/>
      <c r="F109" s="17" t="s">
        <v>12</v>
      </c>
      <c r="G109" s="13"/>
      <c r="H109" s="17" t="s">
        <v>12</v>
      </c>
      <c r="I109" s="13"/>
      <c r="J109" s="17" t="s">
        <v>12</v>
      </c>
      <c r="K109" s="13"/>
      <c r="L109" s="17" t="s">
        <v>12</v>
      </c>
    </row>
    <row r="110" spans="1:12" ht="6" customHeight="1">
      <c r="D110" s="19"/>
      <c r="E110" s="19"/>
      <c r="F110" s="14"/>
      <c r="G110" s="13"/>
      <c r="H110" s="14"/>
      <c r="I110" s="13"/>
      <c r="J110" s="14"/>
      <c r="K110" s="13"/>
      <c r="L110" s="14"/>
    </row>
    <row r="111" spans="1:12" ht="21" customHeight="1">
      <c r="A111" s="12" t="s">
        <v>58</v>
      </c>
      <c r="C111" s="2"/>
      <c r="D111" s="5"/>
      <c r="E111" s="2"/>
      <c r="F111" s="3"/>
      <c r="G111" s="4"/>
      <c r="H111" s="3"/>
      <c r="I111" s="4"/>
      <c r="J111" s="3"/>
      <c r="K111" s="4"/>
      <c r="L111" s="3"/>
    </row>
    <row r="112" spans="1:12" ht="6" customHeight="1"/>
    <row r="113" spans="1:12" ht="21" customHeight="1">
      <c r="A113" s="12" t="s">
        <v>59</v>
      </c>
      <c r="C113" s="21"/>
      <c r="D113" s="46"/>
      <c r="E113" s="46"/>
      <c r="F113" s="25"/>
      <c r="H113" s="25"/>
      <c r="J113" s="25"/>
      <c r="K113" s="32"/>
      <c r="L113" s="25"/>
    </row>
    <row r="114" spans="1:12" ht="6" customHeight="1">
      <c r="A114" s="12"/>
      <c r="C114" s="2"/>
      <c r="D114" s="2"/>
      <c r="E114" s="2"/>
      <c r="F114" s="25"/>
      <c r="G114" s="4"/>
      <c r="H114" s="25"/>
      <c r="I114" s="4"/>
      <c r="J114" s="25"/>
      <c r="K114" s="32"/>
      <c r="L114" s="25"/>
    </row>
    <row r="115" spans="1:12" ht="21" customHeight="1">
      <c r="A115" s="11" t="s">
        <v>60</v>
      </c>
      <c r="C115" s="21"/>
      <c r="D115" s="22"/>
      <c r="E115" s="46"/>
      <c r="F115" s="25"/>
      <c r="H115" s="25"/>
      <c r="J115" s="25"/>
      <c r="K115" s="32"/>
      <c r="L115" s="25"/>
    </row>
    <row r="116" spans="1:12" ht="21" customHeight="1">
      <c r="B116" s="11" t="s">
        <v>61</v>
      </c>
      <c r="C116" s="21"/>
      <c r="D116" s="46"/>
      <c r="E116" s="46"/>
      <c r="F116" s="25"/>
      <c r="H116" s="25"/>
      <c r="J116" s="25"/>
      <c r="K116" s="32"/>
      <c r="L116" s="25"/>
    </row>
    <row r="117" spans="1:12" ht="21" customHeight="1">
      <c r="C117" s="21" t="s">
        <v>62</v>
      </c>
      <c r="F117" s="23"/>
      <c r="H117" s="25"/>
      <c r="J117" s="25"/>
      <c r="K117" s="32"/>
      <c r="L117" s="25"/>
    </row>
    <row r="118" spans="1:12" ht="21" customHeight="1" thickBot="1">
      <c r="C118" s="11" t="s">
        <v>63</v>
      </c>
      <c r="D118" s="2"/>
      <c r="F118" s="41">
        <v>438722</v>
      </c>
      <c r="H118" s="42">
        <v>438722</v>
      </c>
      <c r="J118" s="42">
        <v>438722</v>
      </c>
      <c r="K118" s="32"/>
      <c r="L118" s="42">
        <v>438722</v>
      </c>
    </row>
    <row r="119" spans="1:12" ht="6" customHeight="1" thickTop="1">
      <c r="D119" s="22"/>
      <c r="E119" s="46"/>
      <c r="F119" s="35"/>
      <c r="H119" s="34"/>
      <c r="J119" s="34"/>
      <c r="K119" s="32"/>
      <c r="L119" s="34"/>
    </row>
    <row r="120" spans="1:12" ht="21" customHeight="1">
      <c r="B120" s="11" t="s">
        <v>64</v>
      </c>
      <c r="C120" s="21"/>
      <c r="D120" s="46"/>
      <c r="E120" s="46"/>
      <c r="F120" s="23"/>
      <c r="H120" s="25"/>
      <c r="J120" s="25"/>
      <c r="K120" s="32"/>
      <c r="L120" s="25"/>
    </row>
    <row r="121" spans="1:12" ht="21" customHeight="1">
      <c r="C121" s="21" t="s">
        <v>65</v>
      </c>
      <c r="F121" s="23"/>
      <c r="H121" s="25"/>
      <c r="J121" s="25"/>
      <c r="K121" s="32"/>
      <c r="L121" s="25"/>
    </row>
    <row r="122" spans="1:12" ht="21" customHeight="1">
      <c r="C122" s="51" t="s">
        <v>66</v>
      </c>
      <c r="D122" s="2"/>
      <c r="F122" s="27">
        <v>433722</v>
      </c>
      <c r="G122" s="47"/>
      <c r="H122" s="34">
        <v>433722</v>
      </c>
      <c r="I122" s="47"/>
      <c r="J122" s="34">
        <v>433722</v>
      </c>
      <c r="K122" s="47"/>
      <c r="L122" s="25">
        <v>433722</v>
      </c>
    </row>
    <row r="123" spans="1:12" ht="21" customHeight="1">
      <c r="A123" s="11" t="s">
        <v>67</v>
      </c>
      <c r="D123" s="22"/>
      <c r="E123" s="46"/>
      <c r="F123" s="27">
        <v>2542304</v>
      </c>
      <c r="G123" s="47"/>
      <c r="H123" s="25">
        <v>2542304</v>
      </c>
      <c r="I123" s="47"/>
      <c r="J123" s="25">
        <v>2542304</v>
      </c>
      <c r="K123" s="47"/>
      <c r="L123" s="25">
        <v>2542304</v>
      </c>
    </row>
    <row r="124" spans="1:12" ht="21" customHeight="1">
      <c r="A124" s="11" t="s">
        <v>68</v>
      </c>
      <c r="D124" s="22"/>
      <c r="E124" s="46"/>
      <c r="F124" s="27"/>
      <c r="G124" s="47"/>
      <c r="H124" s="25"/>
      <c r="I124" s="47"/>
      <c r="J124" s="25"/>
      <c r="K124" s="47"/>
      <c r="L124" s="25"/>
    </row>
    <row r="125" spans="1:12" ht="21" customHeight="1">
      <c r="B125" s="11" t="s">
        <v>69</v>
      </c>
      <c r="D125" s="22"/>
      <c r="E125" s="46"/>
      <c r="F125" s="27">
        <v>5145</v>
      </c>
      <c r="G125" s="32"/>
      <c r="H125" s="25">
        <v>5145</v>
      </c>
      <c r="I125" s="32"/>
      <c r="J125" s="25">
        <v>5145</v>
      </c>
      <c r="K125" s="4"/>
      <c r="L125" s="25">
        <v>5145</v>
      </c>
    </row>
    <row r="126" spans="1:12" ht="21" customHeight="1">
      <c r="B126" s="11" t="s">
        <v>70</v>
      </c>
      <c r="D126" s="22"/>
      <c r="E126" s="46"/>
      <c r="F126" s="27"/>
      <c r="G126" s="32"/>
      <c r="H126" s="25"/>
      <c r="I126" s="32"/>
      <c r="J126" s="25"/>
      <c r="K126" s="4"/>
      <c r="L126" s="25"/>
    </row>
    <row r="127" spans="1:12" ht="21" customHeight="1">
      <c r="C127" s="11" t="s">
        <v>71</v>
      </c>
      <c r="D127" s="22"/>
      <c r="E127" s="46"/>
      <c r="F127" s="27">
        <v>-9896</v>
      </c>
      <c r="G127" s="47"/>
      <c r="H127" s="25">
        <v>-9896</v>
      </c>
      <c r="I127" s="47"/>
      <c r="J127" s="25">
        <v>0</v>
      </c>
      <c r="K127" s="47"/>
      <c r="L127" s="25">
        <v>0</v>
      </c>
    </row>
    <row r="128" spans="1:12" ht="21" customHeight="1">
      <c r="A128" s="11" t="s">
        <v>72</v>
      </c>
      <c r="D128" s="22">
        <v>17</v>
      </c>
      <c r="E128" s="46"/>
      <c r="F128" s="27">
        <v>20659</v>
      </c>
      <c r="G128" s="47"/>
      <c r="H128" s="25">
        <v>20096</v>
      </c>
      <c r="I128" s="47"/>
      <c r="J128" s="25">
        <v>20659</v>
      </c>
      <c r="K128" s="47"/>
      <c r="L128" s="25">
        <v>20096</v>
      </c>
    </row>
    <row r="129" spans="1:12" ht="21" customHeight="1">
      <c r="A129" s="11" t="s">
        <v>73</v>
      </c>
      <c r="D129" s="22"/>
      <c r="E129" s="46"/>
      <c r="F129" s="27"/>
      <c r="G129" s="47"/>
      <c r="H129" s="25"/>
      <c r="I129" s="47"/>
      <c r="J129" s="25"/>
      <c r="K129" s="47"/>
      <c r="L129" s="25"/>
    </row>
    <row r="130" spans="1:12" ht="21" customHeight="1">
      <c r="B130" s="11" t="s">
        <v>74</v>
      </c>
      <c r="D130" s="22"/>
      <c r="F130" s="27">
        <v>43872</v>
      </c>
      <c r="G130" s="47"/>
      <c r="H130" s="34">
        <v>43872</v>
      </c>
      <c r="I130" s="47"/>
      <c r="J130" s="34">
        <v>43872</v>
      </c>
      <c r="K130" s="37"/>
      <c r="L130" s="25">
        <v>43872</v>
      </c>
    </row>
    <row r="131" spans="1:12" ht="21" customHeight="1">
      <c r="B131" s="11" t="s">
        <v>75</v>
      </c>
      <c r="D131" s="22"/>
      <c r="F131" s="27">
        <v>238905</v>
      </c>
      <c r="G131" s="47"/>
      <c r="H131" s="34">
        <v>238905</v>
      </c>
      <c r="I131" s="47"/>
      <c r="J131" s="34">
        <v>238905</v>
      </c>
      <c r="K131" s="37"/>
      <c r="L131" s="25">
        <v>238905</v>
      </c>
    </row>
    <row r="132" spans="1:12" ht="21" customHeight="1">
      <c r="B132" s="11" t="s">
        <v>76</v>
      </c>
      <c r="D132" s="22"/>
      <c r="F132" s="27">
        <v>557607</v>
      </c>
      <c r="G132" s="37"/>
      <c r="H132" s="25">
        <v>479448</v>
      </c>
      <c r="I132" s="37"/>
      <c r="J132" s="25">
        <v>213250</v>
      </c>
      <c r="K132" s="39"/>
      <c r="L132" s="25">
        <v>184986</v>
      </c>
    </row>
    <row r="133" spans="1:12" ht="21" customHeight="1">
      <c r="A133" s="11" t="s">
        <v>77</v>
      </c>
      <c r="D133" s="22"/>
      <c r="F133" s="27">
        <v>-238905</v>
      </c>
      <c r="G133" s="37"/>
      <c r="H133" s="25">
        <v>-238905</v>
      </c>
      <c r="I133" s="37"/>
      <c r="J133" s="34">
        <v>-238905</v>
      </c>
      <c r="K133" s="37"/>
      <c r="L133" s="25">
        <v>-238905</v>
      </c>
    </row>
    <row r="134" spans="1:12" ht="21" customHeight="1">
      <c r="A134" s="11" t="s">
        <v>78</v>
      </c>
      <c r="F134" s="31">
        <v>-111021</v>
      </c>
      <c r="G134" s="47"/>
      <c r="H134" s="33">
        <v>-183427</v>
      </c>
      <c r="I134" s="47"/>
      <c r="J134" s="33">
        <v>-37960</v>
      </c>
      <c r="K134" s="47"/>
      <c r="L134" s="140">
        <v>-36151</v>
      </c>
    </row>
    <row r="135" spans="1:12" ht="6" customHeight="1">
      <c r="A135" s="12"/>
      <c r="C135" s="2"/>
      <c r="D135" s="2"/>
      <c r="E135" s="2"/>
      <c r="F135" s="23"/>
      <c r="G135" s="4"/>
      <c r="H135" s="25"/>
      <c r="I135" s="4"/>
      <c r="J135" s="25"/>
      <c r="K135" s="32"/>
      <c r="L135" s="25"/>
    </row>
    <row r="136" spans="1:12" ht="21" customHeight="1">
      <c r="A136" s="11" t="s">
        <v>79</v>
      </c>
      <c r="E136" s="46"/>
      <c r="F136" s="27">
        <f>SUM(F122:F134)</f>
        <v>3482392</v>
      </c>
      <c r="G136" s="37"/>
      <c r="H136" s="34">
        <f>SUM(H122:H134)</f>
        <v>3331264</v>
      </c>
      <c r="I136" s="37"/>
      <c r="J136" s="34">
        <f>SUM(J122:J134)</f>
        <v>3220992</v>
      </c>
      <c r="K136" s="37"/>
      <c r="L136" s="34">
        <f>SUM(L122:L134)</f>
        <v>3193974</v>
      </c>
    </row>
    <row r="137" spans="1:12" ht="21" customHeight="1">
      <c r="A137" s="11" t="s">
        <v>80</v>
      </c>
      <c r="D137" s="22"/>
      <c r="E137" s="46"/>
      <c r="F137" s="31">
        <v>3252</v>
      </c>
      <c r="G137" s="37"/>
      <c r="H137" s="49">
        <v>3696</v>
      </c>
      <c r="I137" s="37"/>
      <c r="J137" s="49">
        <v>0</v>
      </c>
      <c r="K137" s="37"/>
      <c r="L137" s="49">
        <v>0</v>
      </c>
    </row>
    <row r="138" spans="1:12" ht="6" customHeight="1">
      <c r="A138" s="12"/>
      <c r="C138" s="2"/>
      <c r="D138" s="2"/>
      <c r="E138" s="2"/>
      <c r="F138" s="23"/>
      <c r="G138" s="4"/>
      <c r="H138" s="25"/>
      <c r="I138" s="4"/>
      <c r="J138" s="25"/>
      <c r="K138" s="32"/>
      <c r="L138" s="25"/>
    </row>
    <row r="139" spans="1:12" ht="21" customHeight="1">
      <c r="A139" s="12" t="s">
        <v>81</v>
      </c>
      <c r="C139" s="21"/>
      <c r="D139" s="22"/>
      <c r="E139" s="46"/>
      <c r="F139" s="31">
        <f>SUM(F136:F137)</f>
        <v>3485644</v>
      </c>
      <c r="H139" s="33">
        <f>SUM(H136:H137)</f>
        <v>3334960</v>
      </c>
      <c r="J139" s="33">
        <f>SUM(J136:J137)</f>
        <v>3220992</v>
      </c>
      <c r="K139" s="32"/>
      <c r="L139" s="33">
        <f>SUM(L136:L137)</f>
        <v>3193974</v>
      </c>
    </row>
    <row r="140" spans="1:12" ht="6" customHeight="1">
      <c r="A140" s="12"/>
      <c r="C140" s="2"/>
      <c r="D140" s="2"/>
      <c r="E140" s="2"/>
      <c r="F140" s="23"/>
      <c r="G140" s="4"/>
      <c r="H140" s="25"/>
      <c r="I140" s="4"/>
      <c r="J140" s="25"/>
      <c r="K140" s="32"/>
      <c r="L140" s="25"/>
    </row>
    <row r="141" spans="1:12" ht="21" customHeight="1" thickBot="1">
      <c r="A141" s="12" t="s">
        <v>82</v>
      </c>
      <c r="C141" s="21"/>
      <c r="D141" s="22"/>
      <c r="E141" s="22"/>
      <c r="F141" s="42">
        <f>F86+F139</f>
        <v>4080869</v>
      </c>
      <c r="H141" s="42">
        <f>H86+H139</f>
        <v>3921175</v>
      </c>
      <c r="J141" s="42">
        <f>J86+J139</f>
        <v>3475960</v>
      </c>
      <c r="K141" s="32"/>
      <c r="L141" s="42">
        <f>L86+L139</f>
        <v>3469994</v>
      </c>
    </row>
    <row r="142" spans="1:12" ht="21" customHeight="1" thickTop="1">
      <c r="A142" s="12"/>
      <c r="C142" s="21"/>
      <c r="D142" s="22"/>
      <c r="E142" s="22"/>
      <c r="F142" s="52"/>
      <c r="G142" s="52"/>
      <c r="H142" s="52"/>
      <c r="I142" s="52"/>
      <c r="J142" s="52"/>
      <c r="K142" s="52"/>
      <c r="L142" s="52"/>
    </row>
    <row r="143" spans="1:12" ht="21" customHeight="1">
      <c r="A143" s="12"/>
      <c r="C143" s="21"/>
      <c r="D143" s="22"/>
      <c r="E143" s="22"/>
      <c r="F143" s="52"/>
      <c r="G143" s="52"/>
      <c r="H143" s="52"/>
      <c r="I143" s="52"/>
      <c r="J143" s="52"/>
      <c r="K143" s="52"/>
      <c r="L143" s="52"/>
    </row>
    <row r="144" spans="1:12" ht="21" customHeight="1">
      <c r="A144" s="12"/>
      <c r="C144" s="21"/>
      <c r="D144" s="22"/>
      <c r="E144" s="22"/>
      <c r="F144" s="52"/>
      <c r="G144" s="52"/>
      <c r="H144" s="52"/>
      <c r="I144" s="52"/>
      <c r="J144" s="52"/>
      <c r="K144" s="52"/>
      <c r="L144" s="52"/>
    </row>
    <row r="145" spans="1:12" ht="21" customHeight="1">
      <c r="A145" s="12"/>
      <c r="C145" s="21"/>
      <c r="D145" s="22"/>
      <c r="E145" s="22"/>
      <c r="F145" s="52"/>
      <c r="G145" s="52"/>
      <c r="H145" s="52"/>
      <c r="I145" s="52"/>
      <c r="J145" s="52"/>
      <c r="K145" s="52"/>
      <c r="L145" s="52"/>
    </row>
    <row r="146" spans="1:12" ht="21" customHeight="1">
      <c r="A146" s="12"/>
      <c r="C146" s="21"/>
      <c r="D146" s="22"/>
      <c r="E146" s="22"/>
      <c r="F146" s="52"/>
      <c r="G146" s="52"/>
      <c r="H146" s="52"/>
      <c r="I146" s="52"/>
      <c r="J146" s="52"/>
      <c r="K146" s="52"/>
      <c r="L146" s="52"/>
    </row>
    <row r="147" spans="1:12" ht="21" customHeight="1">
      <c r="A147" s="12"/>
      <c r="C147" s="21"/>
      <c r="D147" s="22"/>
      <c r="E147" s="22"/>
      <c r="F147" s="52"/>
      <c r="G147" s="52"/>
      <c r="H147" s="52"/>
      <c r="I147" s="52"/>
      <c r="J147" s="52"/>
      <c r="K147" s="52"/>
      <c r="L147" s="52"/>
    </row>
    <row r="148" spans="1:12" ht="22.15" customHeight="1">
      <c r="A148" s="43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43"/>
      <c r="C148" s="43"/>
      <c r="D148" s="43"/>
      <c r="E148" s="43"/>
      <c r="F148" s="44"/>
      <c r="G148" s="45"/>
      <c r="H148" s="44"/>
      <c r="I148" s="45"/>
      <c r="J148" s="44"/>
      <c r="K148" s="45"/>
      <c r="L148" s="44"/>
    </row>
  </sheetData>
  <mergeCells count="7">
    <mergeCell ref="F105:H105"/>
    <mergeCell ref="J105:L105"/>
    <mergeCell ref="F5:H5"/>
    <mergeCell ref="J5:L5"/>
    <mergeCell ref="A50:L50"/>
    <mergeCell ref="F57:H57"/>
    <mergeCell ref="J57:L57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5B5A9-E6E6-4FC9-AB89-F6C4169CDF64}">
  <sheetPr codeName="Sheet2"/>
  <dimension ref="A1:L99"/>
  <sheetViews>
    <sheetView zoomScaleNormal="100" zoomScaleSheetLayoutView="89" zoomScalePageLayoutView="69" workbookViewId="0">
      <selection activeCell="M20" sqref="M20"/>
    </sheetView>
  </sheetViews>
  <sheetFormatPr defaultColWidth="10.42578125" defaultRowHeight="21.75" customHeight="1"/>
  <cols>
    <col min="1" max="2" width="1.7109375" style="11" customWidth="1"/>
    <col min="3" max="3" width="41.7109375" style="11" customWidth="1"/>
    <col min="4" max="4" width="7.7109375" style="2" customWidth="1"/>
    <col min="5" max="5" width="0.5703125" style="11" customWidth="1"/>
    <col min="6" max="6" width="11.7109375" style="24" customWidth="1"/>
    <col min="7" max="7" width="0.5703125" style="74" customWidth="1"/>
    <col min="8" max="8" width="11.7109375" style="24" customWidth="1"/>
    <col min="9" max="9" width="0.5703125" style="74" customWidth="1"/>
    <col min="10" max="10" width="11.7109375" style="24" customWidth="1"/>
    <col min="11" max="11" width="0.5703125" style="74" customWidth="1"/>
    <col min="12" max="12" width="11.7109375" style="24" customWidth="1"/>
    <col min="13" max="16384" width="10.42578125" style="11"/>
  </cols>
  <sheetData>
    <row r="1" spans="1:12" s="21" customFormat="1" ht="20.100000000000001" customHeight="1">
      <c r="A1" s="1" t="s">
        <v>0</v>
      </c>
      <c r="B1" s="1"/>
      <c r="C1" s="1"/>
      <c r="D1" s="53"/>
      <c r="E1" s="1"/>
      <c r="F1" s="4"/>
      <c r="G1" s="54"/>
      <c r="H1" s="4"/>
      <c r="I1" s="54"/>
      <c r="J1" s="4"/>
      <c r="K1" s="54"/>
      <c r="L1" s="4"/>
    </row>
    <row r="2" spans="1:12" s="21" customFormat="1" ht="20.100000000000001" customHeight="1">
      <c r="A2" s="1" t="s">
        <v>83</v>
      </c>
      <c r="B2" s="1"/>
      <c r="C2" s="1"/>
      <c r="D2" s="53"/>
      <c r="E2" s="1"/>
      <c r="F2" s="4"/>
      <c r="G2" s="54"/>
      <c r="H2" s="4"/>
      <c r="I2" s="54"/>
      <c r="J2" s="4"/>
      <c r="K2" s="54"/>
      <c r="L2" s="4"/>
    </row>
    <row r="3" spans="1:12" s="21" customFormat="1" ht="20.100000000000001" customHeight="1">
      <c r="A3" s="6" t="s">
        <v>2</v>
      </c>
      <c r="B3" s="6"/>
      <c r="C3" s="6"/>
      <c r="D3" s="55"/>
      <c r="E3" s="6"/>
      <c r="F3" s="9"/>
      <c r="G3" s="56"/>
      <c r="H3" s="9"/>
      <c r="I3" s="56"/>
      <c r="J3" s="9"/>
      <c r="K3" s="56"/>
      <c r="L3" s="9"/>
    </row>
    <row r="4" spans="1:12" s="21" customFormat="1" ht="20.100000000000001" customHeight="1">
      <c r="A4" s="1"/>
      <c r="B4" s="1"/>
      <c r="C4" s="1"/>
      <c r="D4" s="53"/>
      <c r="E4" s="1"/>
      <c r="F4" s="57"/>
      <c r="G4" s="58"/>
      <c r="H4" s="57"/>
      <c r="I4" s="58"/>
      <c r="J4" s="57"/>
      <c r="K4" s="58"/>
      <c r="L4" s="57"/>
    </row>
    <row r="5" spans="1:12" s="21" customFormat="1" ht="20.100000000000001" customHeight="1">
      <c r="D5" s="53"/>
      <c r="E5" s="59"/>
      <c r="F5" s="144" t="s">
        <v>3</v>
      </c>
      <c r="G5" s="144"/>
      <c r="H5" s="144"/>
      <c r="I5" s="60"/>
      <c r="J5" s="144" t="s">
        <v>4</v>
      </c>
      <c r="K5" s="144"/>
      <c r="L5" s="144"/>
    </row>
    <row r="6" spans="1:12" s="21" customFormat="1" ht="20.100000000000001" customHeight="1">
      <c r="D6" s="53"/>
      <c r="E6" s="59"/>
      <c r="F6" s="61" t="s">
        <v>9</v>
      </c>
      <c r="G6" s="62"/>
      <c r="H6" s="61" t="s">
        <v>10</v>
      </c>
      <c r="I6" s="60"/>
      <c r="J6" s="61" t="s">
        <v>9</v>
      </c>
      <c r="K6" s="62"/>
      <c r="L6" s="61" t="s">
        <v>10</v>
      </c>
    </row>
    <row r="7" spans="1:12" s="21" customFormat="1" ht="20.100000000000001" customHeight="1">
      <c r="D7" s="55" t="s">
        <v>11</v>
      </c>
      <c r="E7" s="59"/>
      <c r="F7" s="17" t="s">
        <v>12</v>
      </c>
      <c r="G7" s="63"/>
      <c r="H7" s="17" t="s">
        <v>12</v>
      </c>
      <c r="I7" s="60"/>
      <c r="J7" s="17" t="s">
        <v>12</v>
      </c>
      <c r="K7" s="63"/>
      <c r="L7" s="17" t="s">
        <v>12</v>
      </c>
    </row>
    <row r="8" spans="1:12" s="21" customFormat="1" ht="15" customHeight="1">
      <c r="D8" s="53"/>
      <c r="E8" s="59"/>
      <c r="F8" s="32"/>
      <c r="G8" s="64"/>
      <c r="H8" s="32"/>
      <c r="I8" s="60"/>
      <c r="J8" s="32"/>
      <c r="K8" s="64"/>
      <c r="L8" s="32"/>
    </row>
    <row r="9" spans="1:12" s="21" customFormat="1" ht="20.100000000000001" customHeight="1">
      <c r="A9" s="59" t="s">
        <v>84</v>
      </c>
      <c r="B9" s="59"/>
      <c r="D9" s="22"/>
      <c r="F9" s="32"/>
      <c r="G9" s="64"/>
      <c r="H9" s="32"/>
      <c r="I9" s="60"/>
      <c r="J9" s="32"/>
      <c r="K9" s="64"/>
      <c r="L9" s="32"/>
    </row>
    <row r="10" spans="1:12" s="21" customFormat="1" ht="6" customHeight="1">
      <c r="A10" s="59"/>
      <c r="B10" s="59"/>
      <c r="D10" s="22"/>
      <c r="F10" s="32"/>
      <c r="G10" s="64"/>
      <c r="H10" s="32"/>
      <c r="I10" s="64"/>
      <c r="J10" s="32"/>
      <c r="K10" s="64"/>
      <c r="L10" s="32"/>
    </row>
    <row r="11" spans="1:12" s="21" customFormat="1" ht="20.100000000000001" customHeight="1">
      <c r="A11" s="21" t="s">
        <v>85</v>
      </c>
      <c r="D11" s="22"/>
      <c r="F11" s="65">
        <v>403478</v>
      </c>
      <c r="G11" s="65"/>
      <c r="H11" s="65">
        <v>347979</v>
      </c>
      <c r="I11" s="65"/>
      <c r="J11" s="32">
        <v>151809</v>
      </c>
      <c r="K11" s="65"/>
      <c r="L11" s="65">
        <v>141216</v>
      </c>
    </row>
    <row r="12" spans="1:12" s="21" customFormat="1" ht="20.100000000000001" customHeight="1">
      <c r="A12" s="21" t="s">
        <v>86</v>
      </c>
      <c r="D12" s="22"/>
      <c r="F12" s="32">
        <v>0</v>
      </c>
      <c r="G12" s="65"/>
      <c r="H12" s="32">
        <v>1264</v>
      </c>
      <c r="I12" s="65"/>
      <c r="J12" s="65">
        <v>0</v>
      </c>
      <c r="K12" s="65"/>
      <c r="L12" s="32">
        <v>35264</v>
      </c>
    </row>
    <row r="13" spans="1:12" s="21" customFormat="1" ht="20.100000000000001" customHeight="1">
      <c r="A13" s="21" t="s">
        <v>87</v>
      </c>
      <c r="D13" s="22"/>
      <c r="F13" s="66">
        <v>4487</v>
      </c>
      <c r="G13" s="65"/>
      <c r="H13" s="66">
        <v>6830</v>
      </c>
      <c r="I13" s="65"/>
      <c r="J13" s="67">
        <v>14453</v>
      </c>
      <c r="K13" s="65"/>
      <c r="L13" s="66">
        <v>12821</v>
      </c>
    </row>
    <row r="14" spans="1:12" s="21" customFormat="1" ht="6" customHeight="1">
      <c r="A14" s="59"/>
      <c r="B14" s="59"/>
      <c r="D14" s="22"/>
      <c r="F14" s="65"/>
      <c r="G14" s="65"/>
      <c r="H14" s="65"/>
      <c r="I14" s="65"/>
      <c r="J14" s="65"/>
      <c r="K14" s="65"/>
      <c r="L14" s="65"/>
    </row>
    <row r="15" spans="1:12" s="21" customFormat="1" ht="20.100000000000001" customHeight="1">
      <c r="A15" s="59" t="s">
        <v>88</v>
      </c>
      <c r="B15" s="59"/>
      <c r="D15" s="22"/>
      <c r="F15" s="67">
        <f>SUM(F11:F13)</f>
        <v>407965</v>
      </c>
      <c r="G15" s="65"/>
      <c r="H15" s="67">
        <f>SUM(H11:H13)</f>
        <v>356073</v>
      </c>
      <c r="I15" s="65"/>
      <c r="J15" s="67">
        <f>SUM(J11:J13)</f>
        <v>166262</v>
      </c>
      <c r="K15" s="65"/>
      <c r="L15" s="67">
        <f>SUM(L11:L13)</f>
        <v>189301</v>
      </c>
    </row>
    <row r="16" spans="1:12" s="21" customFormat="1" ht="15" customHeight="1">
      <c r="A16" s="59"/>
      <c r="B16" s="59"/>
      <c r="D16" s="22"/>
      <c r="F16" s="65"/>
      <c r="G16" s="65"/>
      <c r="H16" s="65"/>
      <c r="I16" s="65"/>
      <c r="J16" s="65"/>
      <c r="K16" s="65"/>
      <c r="L16" s="65"/>
    </row>
    <row r="17" spans="1:12" s="21" customFormat="1" ht="20.100000000000001" customHeight="1">
      <c r="A17" s="59" t="s">
        <v>89</v>
      </c>
      <c r="B17" s="59"/>
      <c r="D17" s="22"/>
      <c r="F17" s="65"/>
      <c r="G17" s="65"/>
      <c r="H17" s="65"/>
      <c r="I17" s="65"/>
      <c r="J17" s="65"/>
      <c r="K17" s="65"/>
      <c r="L17" s="65"/>
    </row>
    <row r="18" spans="1:12" s="21" customFormat="1" ht="6" customHeight="1">
      <c r="A18" s="59"/>
      <c r="B18" s="59"/>
      <c r="D18" s="22"/>
      <c r="F18" s="65"/>
      <c r="G18" s="65"/>
      <c r="H18" s="65"/>
      <c r="I18" s="65"/>
      <c r="J18" s="65"/>
      <c r="K18" s="65"/>
      <c r="L18" s="65"/>
    </row>
    <row r="19" spans="1:12" s="21" customFormat="1" ht="20.100000000000001" customHeight="1">
      <c r="A19" s="21" t="s">
        <v>90</v>
      </c>
      <c r="D19" s="22"/>
      <c r="F19" s="68">
        <v>217641</v>
      </c>
      <c r="G19" s="65"/>
      <c r="H19" s="68">
        <v>175140</v>
      </c>
      <c r="I19" s="65"/>
      <c r="J19" s="68">
        <v>92659</v>
      </c>
      <c r="K19" s="65"/>
      <c r="L19" s="65">
        <v>80260</v>
      </c>
    </row>
    <row r="20" spans="1:12" s="21" customFormat="1" ht="20.100000000000001" customHeight="1">
      <c r="A20" s="21" t="s">
        <v>91</v>
      </c>
      <c r="D20" s="22"/>
      <c r="F20" s="68">
        <v>15695</v>
      </c>
      <c r="G20" s="65"/>
      <c r="H20" s="68">
        <v>14687</v>
      </c>
      <c r="I20" s="65"/>
      <c r="J20" s="68">
        <v>5984</v>
      </c>
      <c r="K20" s="65"/>
      <c r="L20" s="65">
        <v>5837</v>
      </c>
    </row>
    <row r="21" spans="1:12" s="21" customFormat="1" ht="20.100000000000001" customHeight="1">
      <c r="A21" s="21" t="s">
        <v>92</v>
      </c>
      <c r="D21" s="22"/>
      <c r="F21" s="65">
        <v>82580</v>
      </c>
      <c r="G21" s="65"/>
      <c r="H21" s="65">
        <v>61876</v>
      </c>
      <c r="I21" s="65"/>
      <c r="J21" s="68">
        <v>31557</v>
      </c>
      <c r="K21" s="65"/>
      <c r="L21" s="65">
        <v>19341</v>
      </c>
    </row>
    <row r="22" spans="1:12" s="21" customFormat="1" ht="20.100000000000001" customHeight="1">
      <c r="A22" s="21" t="s">
        <v>93</v>
      </c>
      <c r="D22" s="22"/>
      <c r="F22" s="32">
        <v>322</v>
      </c>
      <c r="G22" s="65"/>
      <c r="H22" s="32">
        <v>-708</v>
      </c>
      <c r="I22" s="65"/>
      <c r="J22" s="65">
        <v>322</v>
      </c>
      <c r="K22" s="65"/>
      <c r="L22" s="32">
        <v>-708</v>
      </c>
    </row>
    <row r="23" spans="1:12" s="21" customFormat="1" ht="20.100000000000001" customHeight="1">
      <c r="A23" s="21" t="s">
        <v>211</v>
      </c>
      <c r="D23" s="22"/>
      <c r="F23" s="32">
        <v>-7275</v>
      </c>
      <c r="G23" s="65"/>
      <c r="H23" s="32">
        <v>-1379</v>
      </c>
      <c r="I23" s="65"/>
      <c r="J23" s="32">
        <v>-2217</v>
      </c>
      <c r="K23" s="65"/>
      <c r="L23" s="32">
        <v>-262</v>
      </c>
    </row>
    <row r="24" spans="1:12" s="21" customFormat="1" ht="20.100000000000001" customHeight="1">
      <c r="A24" s="21" t="s">
        <v>228</v>
      </c>
    </row>
    <row r="25" spans="1:12" s="21" customFormat="1" ht="20.100000000000001" customHeight="1">
      <c r="B25" s="21" t="s">
        <v>229</v>
      </c>
      <c r="D25" s="22" t="s">
        <v>172</v>
      </c>
      <c r="F25" s="66">
        <v>-313</v>
      </c>
      <c r="G25" s="65"/>
      <c r="H25" s="66">
        <v>2022</v>
      </c>
      <c r="I25" s="65"/>
      <c r="J25" s="135">
        <v>0</v>
      </c>
      <c r="K25" s="65"/>
      <c r="L25" s="66">
        <v>0</v>
      </c>
    </row>
    <row r="26" spans="1:12" s="21" customFormat="1" ht="6" customHeight="1">
      <c r="A26" s="59"/>
      <c r="B26" s="59"/>
      <c r="D26" s="22"/>
      <c r="F26" s="65"/>
      <c r="G26" s="65"/>
      <c r="H26" s="65"/>
      <c r="I26" s="65"/>
      <c r="J26" s="65"/>
      <c r="K26" s="65"/>
      <c r="L26" s="65"/>
    </row>
    <row r="27" spans="1:12" s="21" customFormat="1" ht="20.100000000000001" customHeight="1">
      <c r="A27" s="59" t="s">
        <v>94</v>
      </c>
      <c r="B27" s="59"/>
      <c r="D27" s="22"/>
      <c r="F27" s="66">
        <f>SUM(F19:F25)</f>
        <v>308650</v>
      </c>
      <c r="G27" s="65"/>
      <c r="H27" s="66">
        <f>SUM(H19:H25)</f>
        <v>251638</v>
      </c>
      <c r="I27" s="65"/>
      <c r="J27" s="67">
        <f>SUM(J19:J25)</f>
        <v>128305</v>
      </c>
      <c r="K27" s="65"/>
      <c r="L27" s="67">
        <f>SUM(L19:L25)</f>
        <v>104468</v>
      </c>
    </row>
    <row r="28" spans="1:12" s="21" customFormat="1" ht="15" customHeight="1">
      <c r="A28" s="59"/>
      <c r="B28" s="59"/>
      <c r="D28" s="22"/>
      <c r="F28" s="65"/>
      <c r="G28" s="65"/>
      <c r="H28" s="65"/>
      <c r="I28" s="65"/>
      <c r="J28" s="65"/>
      <c r="K28" s="65"/>
      <c r="L28" s="65"/>
    </row>
    <row r="29" spans="1:12" s="21" customFormat="1" ht="20.100000000000001" customHeight="1">
      <c r="A29" s="59" t="s">
        <v>95</v>
      </c>
      <c r="B29" s="59"/>
      <c r="C29" s="59"/>
      <c r="D29" s="53"/>
      <c r="E29" s="59"/>
      <c r="F29" s="65">
        <f>F15-F27</f>
        <v>99315</v>
      </c>
      <c r="G29" s="65"/>
      <c r="H29" s="65">
        <f>H15-H27</f>
        <v>104435</v>
      </c>
      <c r="I29" s="65"/>
      <c r="J29" s="65">
        <f>J15-J27</f>
        <v>37957</v>
      </c>
      <c r="K29" s="65"/>
      <c r="L29" s="65">
        <f>L15-L27</f>
        <v>84833</v>
      </c>
    </row>
    <row r="30" spans="1:12" s="21" customFormat="1" ht="20.100000000000001" customHeight="1">
      <c r="A30" s="21" t="s">
        <v>96</v>
      </c>
      <c r="D30" s="22"/>
      <c r="F30" s="69">
        <v>-1967</v>
      </c>
      <c r="G30" s="65"/>
      <c r="H30" s="69">
        <v>-2014</v>
      </c>
      <c r="I30" s="65"/>
      <c r="J30" s="69">
        <v>-1671</v>
      </c>
      <c r="K30" s="65"/>
      <c r="L30" s="67">
        <v>-1456</v>
      </c>
    </row>
    <row r="31" spans="1:12" s="21" customFormat="1" ht="6" customHeight="1">
      <c r="D31" s="22"/>
      <c r="F31" s="65"/>
      <c r="G31" s="65"/>
      <c r="H31" s="65"/>
      <c r="I31" s="65"/>
      <c r="J31" s="65"/>
      <c r="K31" s="65"/>
      <c r="L31" s="65"/>
    </row>
    <row r="32" spans="1:12" s="21" customFormat="1" ht="20.100000000000001" customHeight="1">
      <c r="A32" s="59" t="s">
        <v>97</v>
      </c>
      <c r="B32" s="59"/>
      <c r="D32" s="22"/>
      <c r="F32" s="65">
        <f>SUM(F29:F30)</f>
        <v>97348</v>
      </c>
      <c r="G32" s="65"/>
      <c r="H32" s="65">
        <f>SUM(H29:H30)</f>
        <v>102421</v>
      </c>
      <c r="I32" s="65"/>
      <c r="J32" s="65">
        <f>SUM(J29:J30)</f>
        <v>36286</v>
      </c>
      <c r="K32" s="65"/>
      <c r="L32" s="65">
        <f>SUM(L29:L30)</f>
        <v>83377</v>
      </c>
    </row>
    <row r="33" spans="1:12" s="21" customFormat="1" ht="20.100000000000001" customHeight="1">
      <c r="A33" s="21" t="s">
        <v>98</v>
      </c>
      <c r="D33" s="22">
        <v>16</v>
      </c>
      <c r="F33" s="69">
        <v>-19633</v>
      </c>
      <c r="G33" s="65"/>
      <c r="H33" s="69">
        <v>-21904</v>
      </c>
      <c r="I33" s="65"/>
      <c r="J33" s="69">
        <v>-8022</v>
      </c>
      <c r="K33" s="65"/>
      <c r="L33" s="69">
        <v>-10609</v>
      </c>
    </row>
    <row r="34" spans="1:12" s="21" customFormat="1" ht="6" customHeight="1">
      <c r="D34" s="22"/>
      <c r="F34" s="65"/>
      <c r="G34" s="65"/>
      <c r="H34" s="65"/>
      <c r="I34" s="65"/>
      <c r="J34" s="65"/>
      <c r="K34" s="65"/>
      <c r="L34" s="65"/>
    </row>
    <row r="35" spans="1:12" s="21" customFormat="1" ht="20.100000000000001" customHeight="1">
      <c r="A35" s="59" t="s">
        <v>99</v>
      </c>
      <c r="B35" s="59"/>
      <c r="C35" s="59"/>
      <c r="D35" s="53"/>
      <c r="E35" s="59"/>
      <c r="F35" s="67">
        <f>SUM(F32:F33)</f>
        <v>77715</v>
      </c>
      <c r="G35" s="65"/>
      <c r="H35" s="67">
        <f>SUM(H32:H33)</f>
        <v>80517</v>
      </c>
      <c r="I35" s="65"/>
      <c r="J35" s="67">
        <f>SUM(J32:J33)</f>
        <v>28264</v>
      </c>
      <c r="K35" s="65"/>
      <c r="L35" s="67">
        <f>SUM(L32:L33)</f>
        <v>72768</v>
      </c>
    </row>
    <row r="36" spans="1:12" s="21" customFormat="1" ht="15" customHeight="1">
      <c r="A36" s="59"/>
      <c r="B36" s="59"/>
      <c r="C36" s="59"/>
      <c r="D36" s="53"/>
      <c r="E36" s="59"/>
      <c r="F36" s="65"/>
      <c r="G36" s="65"/>
      <c r="H36" s="65"/>
      <c r="I36" s="65"/>
      <c r="J36" s="65"/>
      <c r="K36" s="65"/>
      <c r="L36" s="65"/>
    </row>
    <row r="37" spans="1:12" s="21" customFormat="1" ht="20.100000000000001" customHeight="1">
      <c r="A37" s="59" t="s">
        <v>100</v>
      </c>
      <c r="B37" s="59"/>
      <c r="C37" s="59"/>
      <c r="D37" s="53"/>
      <c r="E37" s="59"/>
      <c r="F37" s="65"/>
      <c r="G37" s="65"/>
      <c r="H37" s="65"/>
      <c r="I37" s="65"/>
      <c r="J37" s="65"/>
      <c r="K37" s="65"/>
      <c r="L37" s="65"/>
    </row>
    <row r="38" spans="1:12" s="21" customFormat="1" ht="20.100000000000001" customHeight="1">
      <c r="A38" s="21" t="s">
        <v>101</v>
      </c>
      <c r="D38" s="22"/>
      <c r="F38" s="68"/>
      <c r="G38" s="65"/>
      <c r="H38" s="68"/>
      <c r="I38" s="65"/>
      <c r="J38" s="65"/>
      <c r="K38" s="65"/>
      <c r="L38" s="65"/>
    </row>
    <row r="39" spans="1:12" s="21" customFormat="1" ht="20.100000000000001" customHeight="1">
      <c r="B39" s="21" t="s">
        <v>102</v>
      </c>
      <c r="D39" s="22"/>
      <c r="F39" s="68"/>
      <c r="G39" s="65"/>
      <c r="H39" s="68"/>
      <c r="I39" s="65"/>
      <c r="J39" s="65"/>
      <c r="K39" s="65"/>
      <c r="L39" s="65"/>
    </row>
    <row r="40" spans="1:12" s="21" customFormat="1" ht="20.100000000000001" customHeight="1">
      <c r="C40" s="70" t="s">
        <v>103</v>
      </c>
      <c r="D40" s="22"/>
      <c r="F40" s="68">
        <v>74215</v>
      </c>
      <c r="G40" s="65"/>
      <c r="H40" s="68">
        <v>-1356</v>
      </c>
      <c r="I40" s="65"/>
      <c r="J40" s="65">
        <v>0</v>
      </c>
      <c r="K40" s="65"/>
      <c r="L40" s="65">
        <v>0</v>
      </c>
    </row>
    <row r="41" spans="1:12" s="21" customFormat="1" ht="20.100000000000001" customHeight="1">
      <c r="A41" s="21" t="s">
        <v>104</v>
      </c>
      <c r="D41" s="22"/>
      <c r="F41" s="68"/>
      <c r="G41" s="65"/>
      <c r="H41" s="68"/>
      <c r="I41" s="65"/>
      <c r="J41" s="65"/>
      <c r="K41" s="65"/>
      <c r="L41" s="65"/>
    </row>
    <row r="42" spans="1:12" s="21" customFormat="1" ht="20.100000000000001" customHeight="1">
      <c r="A42" s="21" t="s">
        <v>105</v>
      </c>
      <c r="B42" s="21" t="s">
        <v>102</v>
      </c>
      <c r="D42" s="22"/>
      <c r="F42" s="68"/>
      <c r="G42" s="65"/>
      <c r="H42" s="68"/>
      <c r="I42" s="65"/>
      <c r="J42" s="65"/>
      <c r="K42" s="65"/>
      <c r="L42" s="65"/>
    </row>
    <row r="43" spans="1:12" s="21" customFormat="1" ht="20.100000000000001" customHeight="1">
      <c r="C43" s="70" t="s">
        <v>207</v>
      </c>
      <c r="D43" s="22"/>
      <c r="F43" s="68"/>
      <c r="G43" s="65"/>
      <c r="H43" s="68"/>
      <c r="I43" s="65"/>
      <c r="J43" s="65"/>
      <c r="K43" s="65"/>
      <c r="L43" s="65"/>
    </row>
    <row r="44" spans="1:12" s="21" customFormat="1" ht="20.100000000000001" customHeight="1">
      <c r="C44" s="21" t="s">
        <v>230</v>
      </c>
      <c r="D44" s="22"/>
      <c r="F44" s="67">
        <v>-1809</v>
      </c>
      <c r="G44" s="65"/>
      <c r="H44" s="69">
        <v>-4997</v>
      </c>
      <c r="I44" s="65"/>
      <c r="J44" s="69">
        <v>-1809</v>
      </c>
      <c r="K44" s="65"/>
      <c r="L44" s="67">
        <v>-4886</v>
      </c>
    </row>
    <row r="45" spans="1:12" s="21" customFormat="1" ht="6" customHeight="1">
      <c r="D45" s="22"/>
      <c r="F45" s="65"/>
      <c r="G45" s="65"/>
      <c r="H45" s="65"/>
      <c r="I45" s="65"/>
      <c r="J45" s="65"/>
      <c r="K45" s="65"/>
      <c r="L45" s="65"/>
    </row>
    <row r="46" spans="1:12" ht="20.100000000000001" customHeight="1">
      <c r="A46" s="59" t="s">
        <v>106</v>
      </c>
      <c r="B46" s="59"/>
      <c r="C46" s="21"/>
      <c r="D46" s="22"/>
      <c r="E46" s="21"/>
      <c r="F46" s="68"/>
      <c r="G46" s="65"/>
      <c r="H46" s="68"/>
      <c r="I46" s="65"/>
      <c r="J46" s="65"/>
      <c r="K46" s="65"/>
      <c r="L46" s="65"/>
    </row>
    <row r="47" spans="1:12" ht="20.100000000000001" customHeight="1">
      <c r="A47" s="59"/>
      <c r="B47" s="59" t="s">
        <v>107</v>
      </c>
      <c r="C47" s="21"/>
      <c r="D47" s="22"/>
      <c r="E47" s="21"/>
      <c r="F47" s="67">
        <f>SUM(F37:F44)</f>
        <v>72406</v>
      </c>
      <c r="G47" s="65"/>
      <c r="H47" s="67">
        <f>SUM(H37:H44)</f>
        <v>-6353</v>
      </c>
      <c r="I47" s="65"/>
      <c r="J47" s="67">
        <f>SUM(J37:J44)</f>
        <v>-1809</v>
      </c>
      <c r="K47" s="65"/>
      <c r="L47" s="67">
        <f>SUM(L37:L44)</f>
        <v>-4886</v>
      </c>
    </row>
    <row r="48" spans="1:12" s="21" customFormat="1" ht="6" customHeight="1">
      <c r="D48" s="22"/>
      <c r="F48" s="65"/>
      <c r="G48" s="65"/>
      <c r="H48" s="65"/>
      <c r="I48" s="65"/>
      <c r="J48" s="65"/>
      <c r="K48" s="65"/>
      <c r="L48" s="65"/>
    </row>
    <row r="49" spans="1:12" ht="20.100000000000001" customHeight="1" thickBot="1">
      <c r="A49" s="59" t="s">
        <v>208</v>
      </c>
      <c r="B49" s="59"/>
      <c r="C49" s="59"/>
      <c r="D49" s="53"/>
      <c r="E49" s="59"/>
      <c r="F49" s="71">
        <f>SUM(F35,F47)</f>
        <v>150121</v>
      </c>
      <c r="G49" s="65"/>
      <c r="H49" s="71">
        <f>SUM(H35,H47)</f>
        <v>74164</v>
      </c>
      <c r="I49" s="65"/>
      <c r="J49" s="71">
        <f>SUM(J35,J47)</f>
        <v>26455</v>
      </c>
      <c r="K49" s="65"/>
      <c r="L49" s="71">
        <f>SUM(L35,L47)</f>
        <v>67882</v>
      </c>
    </row>
    <row r="50" spans="1:12" ht="20.100000000000001" customHeight="1" thickTop="1">
      <c r="A50" s="59"/>
      <c r="B50" s="59"/>
      <c r="C50" s="59"/>
      <c r="D50" s="53"/>
      <c r="E50" s="59"/>
      <c r="F50" s="65"/>
      <c r="G50" s="65"/>
      <c r="H50" s="65"/>
      <c r="I50" s="65"/>
      <c r="J50" s="65"/>
      <c r="K50" s="65"/>
      <c r="L50" s="65"/>
    </row>
    <row r="51" spans="1:12" ht="9" customHeight="1">
      <c r="A51" s="59"/>
      <c r="B51" s="59"/>
      <c r="C51" s="59"/>
      <c r="D51" s="53"/>
      <c r="E51" s="59"/>
      <c r="F51" s="65"/>
      <c r="G51" s="65"/>
      <c r="H51" s="65"/>
      <c r="I51" s="65"/>
      <c r="J51" s="65"/>
      <c r="K51" s="65"/>
      <c r="L51" s="65"/>
    </row>
    <row r="52" spans="1:12" ht="22.15" customHeight="1">
      <c r="A52" s="72" t="s">
        <v>42</v>
      </c>
      <c r="B52" s="73"/>
      <c r="C52" s="73"/>
      <c r="D52" s="55"/>
      <c r="E52" s="73"/>
      <c r="F52" s="67"/>
      <c r="G52" s="67"/>
      <c r="H52" s="67"/>
      <c r="I52" s="67"/>
      <c r="J52" s="67"/>
      <c r="K52" s="67"/>
      <c r="L52" s="67"/>
    </row>
    <row r="53" spans="1:12" s="21" customFormat="1" ht="20.100000000000001" customHeight="1">
      <c r="A53" s="1" t="s">
        <v>0</v>
      </c>
      <c r="B53" s="1"/>
      <c r="C53" s="1"/>
      <c r="D53" s="53"/>
      <c r="E53" s="1"/>
      <c r="F53" s="4"/>
      <c r="G53" s="54"/>
      <c r="H53" s="4"/>
      <c r="I53" s="54"/>
      <c r="J53" s="4"/>
      <c r="K53" s="54"/>
      <c r="L53" s="4"/>
    </row>
    <row r="54" spans="1:12" s="21" customFormat="1" ht="20.100000000000001" customHeight="1">
      <c r="A54" s="1" t="s">
        <v>83</v>
      </c>
      <c r="B54" s="1"/>
      <c r="C54" s="1"/>
      <c r="D54" s="53"/>
      <c r="E54" s="1"/>
      <c r="F54" s="4"/>
      <c r="G54" s="54"/>
      <c r="H54" s="4"/>
      <c r="I54" s="54"/>
      <c r="J54" s="4"/>
      <c r="K54" s="54"/>
      <c r="L54" s="4"/>
    </row>
    <row r="55" spans="1:12" s="21" customFormat="1" ht="20.100000000000001" customHeight="1">
      <c r="A55" s="6" t="s">
        <v>2</v>
      </c>
      <c r="B55" s="6"/>
      <c r="C55" s="6"/>
      <c r="D55" s="55"/>
      <c r="E55" s="6"/>
      <c r="F55" s="9"/>
      <c r="G55" s="56"/>
      <c r="H55" s="9"/>
      <c r="I55" s="56"/>
      <c r="J55" s="9"/>
      <c r="K55" s="56"/>
      <c r="L55" s="9"/>
    </row>
    <row r="56" spans="1:12" s="21" customFormat="1" ht="20.100000000000001" customHeight="1">
      <c r="A56" s="1"/>
      <c r="B56" s="1"/>
      <c r="C56" s="1"/>
      <c r="D56" s="53"/>
      <c r="E56" s="1"/>
      <c r="F56" s="57"/>
      <c r="G56" s="58"/>
      <c r="H56" s="57"/>
      <c r="I56" s="58"/>
      <c r="J56" s="57"/>
      <c r="K56" s="58"/>
      <c r="L56" s="57"/>
    </row>
    <row r="57" spans="1:12" s="21" customFormat="1" ht="20.100000000000001" customHeight="1">
      <c r="D57" s="53"/>
      <c r="E57" s="59"/>
      <c r="F57" s="144" t="s">
        <v>3</v>
      </c>
      <c r="G57" s="144"/>
      <c r="H57" s="144"/>
      <c r="I57" s="60"/>
      <c r="J57" s="144" t="s">
        <v>4</v>
      </c>
      <c r="K57" s="144"/>
      <c r="L57" s="144"/>
    </row>
    <row r="58" spans="1:12" s="21" customFormat="1" ht="20.100000000000001" customHeight="1">
      <c r="D58" s="53"/>
      <c r="E58" s="59"/>
      <c r="F58" s="61" t="s">
        <v>9</v>
      </c>
      <c r="G58" s="62"/>
      <c r="H58" s="61" t="s">
        <v>10</v>
      </c>
      <c r="I58" s="60"/>
      <c r="J58" s="61" t="s">
        <v>9</v>
      </c>
      <c r="K58" s="62"/>
      <c r="L58" s="61" t="s">
        <v>10</v>
      </c>
    </row>
    <row r="59" spans="1:12" s="21" customFormat="1" ht="20.100000000000001" customHeight="1">
      <c r="D59" s="55" t="s">
        <v>11</v>
      </c>
      <c r="E59" s="59"/>
      <c r="F59" s="17" t="s">
        <v>12</v>
      </c>
      <c r="G59" s="63"/>
      <c r="H59" s="17" t="s">
        <v>12</v>
      </c>
      <c r="I59" s="60"/>
      <c r="J59" s="17" t="s">
        <v>12</v>
      </c>
      <c r="K59" s="63"/>
      <c r="L59" s="17" t="s">
        <v>12</v>
      </c>
    </row>
    <row r="60" spans="1:12" ht="20.100000000000001" customHeight="1">
      <c r="A60" s="59"/>
      <c r="B60" s="59"/>
      <c r="C60" s="59"/>
      <c r="D60" s="53"/>
      <c r="E60" s="59"/>
      <c r="F60" s="65"/>
      <c r="G60" s="65"/>
      <c r="H60" s="65"/>
      <c r="I60" s="60"/>
      <c r="J60" s="65"/>
      <c r="K60" s="65"/>
      <c r="L60" s="65"/>
    </row>
    <row r="61" spans="1:12" s="21" customFormat="1" ht="20.100000000000001" customHeight="1">
      <c r="A61" s="59" t="s">
        <v>108</v>
      </c>
      <c r="D61" s="53"/>
      <c r="E61" s="59"/>
      <c r="F61" s="65"/>
      <c r="G61" s="65"/>
      <c r="H61" s="65"/>
      <c r="I61" s="65"/>
      <c r="J61" s="65"/>
      <c r="K61" s="65"/>
      <c r="L61" s="65"/>
    </row>
    <row r="62" spans="1:12" s="21" customFormat="1" ht="20.100000000000001" customHeight="1">
      <c r="A62" s="21" t="s">
        <v>109</v>
      </c>
      <c r="D62" s="22"/>
      <c r="F62" s="65">
        <v>78159</v>
      </c>
      <c r="G62" s="65"/>
      <c r="H62" s="65">
        <v>81484</v>
      </c>
      <c r="I62" s="65"/>
      <c r="J62" s="68">
        <v>28264</v>
      </c>
      <c r="K62" s="68"/>
      <c r="L62" s="65">
        <v>72768</v>
      </c>
    </row>
    <row r="63" spans="1:12" s="21" customFormat="1" ht="20.100000000000001" customHeight="1">
      <c r="A63" s="21" t="s">
        <v>110</v>
      </c>
      <c r="D63" s="22"/>
      <c r="F63" s="69">
        <v>-444</v>
      </c>
      <c r="G63" s="65"/>
      <c r="H63" s="69">
        <v>-967</v>
      </c>
      <c r="I63" s="65"/>
      <c r="J63" s="67">
        <v>0</v>
      </c>
      <c r="K63" s="65"/>
      <c r="L63" s="69">
        <v>0</v>
      </c>
    </row>
    <row r="64" spans="1:12" s="21" customFormat="1" ht="6" customHeight="1">
      <c r="D64" s="22"/>
      <c r="F64" s="65"/>
      <c r="G64" s="65"/>
      <c r="H64" s="65"/>
      <c r="I64" s="65"/>
      <c r="J64" s="65"/>
      <c r="K64" s="65"/>
      <c r="L64" s="65"/>
    </row>
    <row r="65" spans="1:12" s="21" customFormat="1" ht="20.100000000000001" customHeight="1" thickBot="1">
      <c r="B65" s="59"/>
      <c r="C65" s="59"/>
      <c r="D65" s="53"/>
      <c r="E65" s="59"/>
      <c r="F65" s="71">
        <f>F35</f>
        <v>77715</v>
      </c>
      <c r="G65" s="65"/>
      <c r="H65" s="71">
        <f>H35</f>
        <v>80517</v>
      </c>
      <c r="I65" s="65"/>
      <c r="J65" s="71">
        <f>J35</f>
        <v>28264</v>
      </c>
      <c r="K65" s="65"/>
      <c r="L65" s="71">
        <f>L35</f>
        <v>72768</v>
      </c>
    </row>
    <row r="66" spans="1:12" s="21" customFormat="1" ht="20.100000000000001" customHeight="1" thickTop="1">
      <c r="A66" s="59"/>
      <c r="B66" s="59"/>
      <c r="C66" s="59"/>
      <c r="D66" s="53"/>
      <c r="E66" s="59"/>
      <c r="F66" s="65"/>
      <c r="G66" s="65"/>
      <c r="H66" s="65"/>
      <c r="I66" s="65"/>
      <c r="J66" s="65"/>
      <c r="K66" s="65"/>
      <c r="L66" s="65"/>
    </row>
    <row r="67" spans="1:12" s="21" customFormat="1" ht="20.100000000000001" customHeight="1">
      <c r="A67" s="59" t="s">
        <v>111</v>
      </c>
      <c r="B67" s="59"/>
      <c r="C67" s="59"/>
      <c r="D67" s="53"/>
      <c r="E67" s="59"/>
      <c r="F67" s="65"/>
      <c r="G67" s="65"/>
      <c r="H67" s="65"/>
      <c r="I67" s="65"/>
      <c r="J67" s="65"/>
      <c r="K67" s="65"/>
      <c r="L67" s="65"/>
    </row>
    <row r="68" spans="1:12" s="21" customFormat="1" ht="20.100000000000001" customHeight="1">
      <c r="A68" s="21" t="s">
        <v>109</v>
      </c>
      <c r="D68" s="22"/>
      <c r="F68" s="65">
        <v>150565</v>
      </c>
      <c r="G68" s="68"/>
      <c r="H68" s="65">
        <v>75131</v>
      </c>
      <c r="I68" s="68"/>
      <c r="J68" s="68">
        <v>26455</v>
      </c>
      <c r="K68" s="68"/>
      <c r="L68" s="65">
        <v>67882</v>
      </c>
    </row>
    <row r="69" spans="1:12" s="21" customFormat="1" ht="20.100000000000001" customHeight="1">
      <c r="A69" s="21" t="s">
        <v>110</v>
      </c>
      <c r="D69" s="22"/>
      <c r="F69" s="69">
        <v>-444</v>
      </c>
      <c r="G69" s="65"/>
      <c r="H69" s="69">
        <v>-967</v>
      </c>
      <c r="I69" s="65"/>
      <c r="J69" s="67">
        <v>0</v>
      </c>
      <c r="K69" s="65"/>
      <c r="L69" s="69">
        <v>0</v>
      </c>
    </row>
    <row r="70" spans="1:12" s="21" customFormat="1" ht="6" customHeight="1">
      <c r="D70" s="22"/>
      <c r="F70" s="65"/>
      <c r="G70" s="65"/>
      <c r="H70" s="65"/>
      <c r="I70" s="65"/>
      <c r="J70" s="65"/>
      <c r="K70" s="65"/>
      <c r="L70" s="65"/>
    </row>
    <row r="71" spans="1:12" s="21" customFormat="1" ht="20.100000000000001" customHeight="1" thickBot="1">
      <c r="A71" s="59"/>
      <c r="B71" s="59"/>
      <c r="C71" s="59"/>
      <c r="D71" s="53"/>
      <c r="E71" s="59"/>
      <c r="F71" s="71">
        <f>F49</f>
        <v>150121</v>
      </c>
      <c r="G71" s="65"/>
      <c r="H71" s="71">
        <f>H49</f>
        <v>74164</v>
      </c>
      <c r="I71" s="65"/>
      <c r="J71" s="71">
        <f>J49</f>
        <v>26455</v>
      </c>
      <c r="K71" s="65"/>
      <c r="L71" s="71">
        <f>L49</f>
        <v>67882</v>
      </c>
    </row>
    <row r="72" spans="1:12" ht="20.100000000000001" customHeight="1" thickTop="1">
      <c r="A72" s="59"/>
      <c r="B72" s="59"/>
      <c r="C72" s="59"/>
      <c r="D72" s="53"/>
      <c r="E72" s="59"/>
      <c r="F72" s="65"/>
      <c r="G72" s="65"/>
      <c r="H72" s="65"/>
      <c r="I72" s="65"/>
      <c r="J72" s="65"/>
      <c r="K72" s="65"/>
      <c r="L72" s="65"/>
    </row>
    <row r="73" spans="1:12" ht="20.100000000000001" customHeight="1">
      <c r="A73" s="59" t="s">
        <v>112</v>
      </c>
      <c r="B73" s="59"/>
      <c r="C73" s="21"/>
      <c r="E73" s="21"/>
      <c r="F73" s="65"/>
      <c r="G73" s="65"/>
      <c r="H73" s="65"/>
      <c r="I73" s="65"/>
      <c r="J73" s="65"/>
      <c r="K73" s="65"/>
      <c r="L73" s="65"/>
    </row>
    <row r="74" spans="1:12" ht="6" customHeight="1">
      <c r="A74" s="21"/>
      <c r="B74" s="21"/>
      <c r="C74" s="21"/>
      <c r="D74" s="22"/>
      <c r="E74" s="21"/>
      <c r="F74" s="65"/>
      <c r="G74" s="65"/>
      <c r="H74" s="65"/>
      <c r="I74" s="65"/>
      <c r="J74" s="65"/>
      <c r="K74" s="65"/>
      <c r="L74" s="65"/>
    </row>
    <row r="75" spans="1:12" ht="20.100000000000001" customHeight="1">
      <c r="A75" s="21" t="s">
        <v>113</v>
      </c>
      <c r="B75" s="21"/>
      <c r="C75" s="59"/>
      <c r="D75" s="22">
        <v>18</v>
      </c>
      <c r="E75" s="59"/>
      <c r="F75" s="142">
        <v>0.09</v>
      </c>
      <c r="G75" s="65"/>
      <c r="H75" s="143">
        <v>0.09</v>
      </c>
      <c r="I75" s="65"/>
      <c r="J75" s="142">
        <v>0.03</v>
      </c>
      <c r="K75" s="142"/>
      <c r="L75" s="142">
        <v>0.08</v>
      </c>
    </row>
    <row r="76" spans="1:12" ht="20.100000000000001" customHeight="1">
      <c r="A76" s="21" t="s">
        <v>114</v>
      </c>
      <c r="B76" s="21"/>
      <c r="C76" s="59"/>
      <c r="D76" s="22">
        <v>18</v>
      </c>
      <c r="E76" s="59"/>
      <c r="F76" s="142">
        <v>0.09</v>
      </c>
      <c r="G76" s="65"/>
      <c r="H76" s="143">
        <v>0.09</v>
      </c>
      <c r="I76" s="65"/>
      <c r="J76" s="142">
        <v>0.03</v>
      </c>
      <c r="K76" s="142"/>
      <c r="L76" s="142">
        <v>0.08</v>
      </c>
    </row>
    <row r="77" spans="1:12" ht="20.100000000000001" customHeight="1"/>
    <row r="78" spans="1:12" ht="20.100000000000001" customHeight="1"/>
    <row r="79" spans="1:12" ht="20.100000000000001" customHeight="1"/>
    <row r="80" spans="1:12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7" spans="1:12" ht="23.25" customHeight="1"/>
    <row r="98" spans="1:12" ht="12.95" customHeight="1"/>
    <row r="99" spans="1:12" s="21" customFormat="1" ht="22.15" customHeight="1">
      <c r="A99" s="43" t="s">
        <v>42</v>
      </c>
      <c r="B99" s="43"/>
      <c r="C99" s="72"/>
      <c r="D99" s="72"/>
      <c r="E99" s="72"/>
      <c r="F99" s="72"/>
      <c r="G99" s="72"/>
      <c r="H99" s="72"/>
      <c r="I99" s="72"/>
      <c r="J99" s="72"/>
      <c r="K99" s="72"/>
      <c r="L99" s="72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8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E9EE4-5642-4499-A343-6E651B2D910B}">
  <sheetPr codeName="Sheet4"/>
  <dimension ref="A1:AF47"/>
  <sheetViews>
    <sheetView zoomScaleNormal="100" zoomScaleSheetLayoutView="65" zoomScalePageLayoutView="55" workbookViewId="0"/>
  </sheetViews>
  <sheetFormatPr defaultColWidth="9.42578125" defaultRowHeight="21.75" customHeight="1"/>
  <cols>
    <col min="1" max="1" width="50.28515625" style="78" customWidth="1"/>
    <col min="2" max="2" width="7.85546875" style="78" customWidth="1"/>
    <col min="3" max="3" width="0.7109375" style="106" customWidth="1"/>
    <col min="4" max="4" width="10.5703125" style="106" customWidth="1"/>
    <col min="5" max="5" width="0.7109375" style="106" customWidth="1"/>
    <col min="6" max="6" width="11.7109375" style="106" customWidth="1"/>
    <col min="7" max="7" width="0.7109375" style="106" customWidth="1"/>
    <col min="8" max="8" width="11.7109375" style="106" customWidth="1"/>
    <col min="9" max="9" width="0.7109375" style="106" customWidth="1"/>
    <col min="10" max="10" width="11" style="106" customWidth="1"/>
    <col min="11" max="11" width="0.7109375" style="106" customWidth="1"/>
    <col min="12" max="12" width="16.7109375" style="106" bestFit="1" customWidth="1"/>
    <col min="13" max="13" width="0.7109375" style="106" customWidth="1"/>
    <col min="14" max="14" width="11.7109375" style="106" customWidth="1"/>
    <col min="15" max="15" width="0.7109375" style="106" customWidth="1"/>
    <col min="16" max="16" width="10.7109375" style="106" customWidth="1"/>
    <col min="17" max="17" width="0.7109375" style="106" customWidth="1"/>
    <col min="18" max="18" width="10.7109375" style="106" customWidth="1"/>
    <col min="19" max="19" width="0.7109375" style="106" customWidth="1"/>
    <col min="20" max="20" width="11.7109375" style="106" customWidth="1"/>
    <col min="21" max="21" width="0.7109375" style="106" customWidth="1"/>
    <col min="22" max="22" width="13.42578125" style="106" customWidth="1"/>
    <col min="23" max="23" width="0.7109375" style="106" customWidth="1"/>
    <col min="24" max="24" width="18.7109375" style="106" customWidth="1"/>
    <col min="25" max="25" width="0.7109375" style="106" customWidth="1"/>
    <col min="26" max="26" width="13" style="106" customWidth="1"/>
    <col min="27" max="27" width="0.7109375" style="106" customWidth="1"/>
    <col min="28" max="28" width="10.7109375" style="106" customWidth="1"/>
    <col min="29" max="29" width="0.7109375" style="106" customWidth="1"/>
    <col min="30" max="30" width="13.28515625" style="106" customWidth="1"/>
    <col min="31" max="31" width="0.7109375" style="106" customWidth="1"/>
    <col min="32" max="32" width="10.7109375" style="106" customWidth="1"/>
    <col min="33" max="183" width="9.42578125" style="78"/>
    <col min="184" max="184" width="46.5703125" style="78" customWidth="1"/>
    <col min="185" max="185" width="7.42578125" style="78" bestFit="1" customWidth="1"/>
    <col min="186" max="186" width="0.5703125" style="78" customWidth="1"/>
    <col min="187" max="187" width="14.5703125" style="78" customWidth="1"/>
    <col min="188" max="188" width="0.5703125" style="78" customWidth="1"/>
    <col min="189" max="189" width="14.5703125" style="78" customWidth="1"/>
    <col min="190" max="190" width="0.5703125" style="78" customWidth="1"/>
    <col min="191" max="191" width="14.5703125" style="78" customWidth="1"/>
    <col min="192" max="192" width="0.5703125" style="78" customWidth="1"/>
    <col min="193" max="193" width="16.5703125" style="78" bestFit="1" customWidth="1"/>
    <col min="194" max="194" width="0.5703125" style="78" customWidth="1"/>
    <col min="195" max="195" width="14.42578125" style="78" bestFit="1" customWidth="1"/>
    <col min="196" max="196" width="0.5703125" style="78" customWidth="1"/>
    <col min="197" max="197" width="14.42578125" style="78" bestFit="1" customWidth="1"/>
    <col min="198" max="198" width="0.5703125" style="78" customWidth="1"/>
    <col min="199" max="199" width="14.42578125" style="78" bestFit="1" customWidth="1"/>
    <col min="200" max="200" width="0.5703125" style="78" customWidth="1"/>
    <col min="201" max="201" width="15.5703125" style="78" customWidth="1"/>
    <col min="202" max="439" width="9.42578125" style="78"/>
    <col min="440" max="440" width="46.5703125" style="78" customWidth="1"/>
    <col min="441" max="441" width="7.42578125" style="78" bestFit="1" customWidth="1"/>
    <col min="442" max="442" width="0.5703125" style="78" customWidth="1"/>
    <col min="443" max="443" width="14.5703125" style="78" customWidth="1"/>
    <col min="444" max="444" width="0.5703125" style="78" customWidth="1"/>
    <col min="445" max="445" width="14.5703125" style="78" customWidth="1"/>
    <col min="446" max="446" width="0.5703125" style="78" customWidth="1"/>
    <col min="447" max="447" width="14.5703125" style="78" customWidth="1"/>
    <col min="448" max="448" width="0.5703125" style="78" customWidth="1"/>
    <col min="449" max="449" width="16.5703125" style="78" bestFit="1" customWidth="1"/>
    <col min="450" max="450" width="0.5703125" style="78" customWidth="1"/>
    <col min="451" max="451" width="14.42578125" style="78" bestFit="1" customWidth="1"/>
    <col min="452" max="452" width="0.5703125" style="78" customWidth="1"/>
    <col min="453" max="453" width="14.42578125" style="78" bestFit="1" customWidth="1"/>
    <col min="454" max="454" width="0.5703125" style="78" customWidth="1"/>
    <col min="455" max="455" width="14.42578125" style="78" bestFit="1" customWidth="1"/>
    <col min="456" max="456" width="0.5703125" style="78" customWidth="1"/>
    <col min="457" max="457" width="15.5703125" style="78" customWidth="1"/>
    <col min="458" max="695" width="9.42578125" style="78"/>
    <col min="696" max="696" width="46.5703125" style="78" customWidth="1"/>
    <col min="697" max="697" width="7.42578125" style="78" bestFit="1" customWidth="1"/>
    <col min="698" max="698" width="0.5703125" style="78" customWidth="1"/>
    <col min="699" max="699" width="14.5703125" style="78" customWidth="1"/>
    <col min="700" max="700" width="0.5703125" style="78" customWidth="1"/>
    <col min="701" max="701" width="14.5703125" style="78" customWidth="1"/>
    <col min="702" max="702" width="0.5703125" style="78" customWidth="1"/>
    <col min="703" max="703" width="14.5703125" style="78" customWidth="1"/>
    <col min="704" max="704" width="0.5703125" style="78" customWidth="1"/>
    <col min="705" max="705" width="16.5703125" style="78" bestFit="1" customWidth="1"/>
    <col min="706" max="706" width="0.5703125" style="78" customWidth="1"/>
    <col min="707" max="707" width="14.42578125" style="78" bestFit="1" customWidth="1"/>
    <col min="708" max="708" width="0.5703125" style="78" customWidth="1"/>
    <col min="709" max="709" width="14.42578125" style="78" bestFit="1" customWidth="1"/>
    <col min="710" max="710" width="0.5703125" style="78" customWidth="1"/>
    <col min="711" max="711" width="14.42578125" style="78" bestFit="1" customWidth="1"/>
    <col min="712" max="712" width="0.5703125" style="78" customWidth="1"/>
    <col min="713" max="713" width="15.5703125" style="78" customWidth="1"/>
    <col min="714" max="951" width="9.42578125" style="78"/>
    <col min="952" max="952" width="46.5703125" style="78" customWidth="1"/>
    <col min="953" max="953" width="7.42578125" style="78" bestFit="1" customWidth="1"/>
    <col min="954" max="954" width="0.5703125" style="78" customWidth="1"/>
    <col min="955" max="955" width="14.5703125" style="78" customWidth="1"/>
    <col min="956" max="956" width="0.5703125" style="78" customWidth="1"/>
    <col min="957" max="957" width="14.5703125" style="78" customWidth="1"/>
    <col min="958" max="958" width="0.5703125" style="78" customWidth="1"/>
    <col min="959" max="959" width="14.5703125" style="78" customWidth="1"/>
    <col min="960" max="960" width="0.5703125" style="78" customWidth="1"/>
    <col min="961" max="961" width="16.5703125" style="78" bestFit="1" customWidth="1"/>
    <col min="962" max="962" width="0.5703125" style="78" customWidth="1"/>
    <col min="963" max="963" width="14.42578125" style="78" bestFit="1" customWidth="1"/>
    <col min="964" max="964" width="0.5703125" style="78" customWidth="1"/>
    <col min="965" max="965" width="14.42578125" style="78" bestFit="1" customWidth="1"/>
    <col min="966" max="966" width="0.5703125" style="78" customWidth="1"/>
    <col min="967" max="967" width="14.42578125" style="78" bestFit="1" customWidth="1"/>
    <col min="968" max="968" width="0.5703125" style="78" customWidth="1"/>
    <col min="969" max="969" width="15.5703125" style="78" customWidth="1"/>
    <col min="970" max="1207" width="9.42578125" style="78"/>
    <col min="1208" max="1208" width="46.5703125" style="78" customWidth="1"/>
    <col min="1209" max="1209" width="7.42578125" style="78" bestFit="1" customWidth="1"/>
    <col min="1210" max="1210" width="0.5703125" style="78" customWidth="1"/>
    <col min="1211" max="1211" width="14.5703125" style="78" customWidth="1"/>
    <col min="1212" max="1212" width="0.5703125" style="78" customWidth="1"/>
    <col min="1213" max="1213" width="14.5703125" style="78" customWidth="1"/>
    <col min="1214" max="1214" width="0.5703125" style="78" customWidth="1"/>
    <col min="1215" max="1215" width="14.5703125" style="78" customWidth="1"/>
    <col min="1216" max="1216" width="0.5703125" style="78" customWidth="1"/>
    <col min="1217" max="1217" width="16.5703125" style="78" bestFit="1" customWidth="1"/>
    <col min="1218" max="1218" width="0.5703125" style="78" customWidth="1"/>
    <col min="1219" max="1219" width="14.42578125" style="78" bestFit="1" customWidth="1"/>
    <col min="1220" max="1220" width="0.5703125" style="78" customWidth="1"/>
    <col min="1221" max="1221" width="14.42578125" style="78" bestFit="1" customWidth="1"/>
    <col min="1222" max="1222" width="0.5703125" style="78" customWidth="1"/>
    <col min="1223" max="1223" width="14.42578125" style="78" bestFit="1" customWidth="1"/>
    <col min="1224" max="1224" width="0.5703125" style="78" customWidth="1"/>
    <col min="1225" max="1225" width="15.5703125" style="78" customWidth="1"/>
    <col min="1226" max="1463" width="9.42578125" style="78"/>
    <col min="1464" max="1464" width="46.5703125" style="78" customWidth="1"/>
    <col min="1465" max="1465" width="7.42578125" style="78" bestFit="1" customWidth="1"/>
    <col min="1466" max="1466" width="0.5703125" style="78" customWidth="1"/>
    <col min="1467" max="1467" width="14.5703125" style="78" customWidth="1"/>
    <col min="1468" max="1468" width="0.5703125" style="78" customWidth="1"/>
    <col min="1469" max="1469" width="14.5703125" style="78" customWidth="1"/>
    <col min="1470" max="1470" width="0.5703125" style="78" customWidth="1"/>
    <col min="1471" max="1471" width="14.5703125" style="78" customWidth="1"/>
    <col min="1472" max="1472" width="0.5703125" style="78" customWidth="1"/>
    <col min="1473" max="1473" width="16.5703125" style="78" bestFit="1" customWidth="1"/>
    <col min="1474" max="1474" width="0.5703125" style="78" customWidth="1"/>
    <col min="1475" max="1475" width="14.42578125" style="78" bestFit="1" customWidth="1"/>
    <col min="1476" max="1476" width="0.5703125" style="78" customWidth="1"/>
    <col min="1477" max="1477" width="14.42578125" style="78" bestFit="1" customWidth="1"/>
    <col min="1478" max="1478" width="0.5703125" style="78" customWidth="1"/>
    <col min="1479" max="1479" width="14.42578125" style="78" bestFit="1" customWidth="1"/>
    <col min="1480" max="1480" width="0.5703125" style="78" customWidth="1"/>
    <col min="1481" max="1481" width="15.5703125" style="78" customWidth="1"/>
    <col min="1482" max="1719" width="9.42578125" style="78"/>
    <col min="1720" max="1720" width="46.5703125" style="78" customWidth="1"/>
    <col min="1721" max="1721" width="7.42578125" style="78" bestFit="1" customWidth="1"/>
    <col min="1722" max="1722" width="0.5703125" style="78" customWidth="1"/>
    <col min="1723" max="1723" width="14.5703125" style="78" customWidth="1"/>
    <col min="1724" max="1724" width="0.5703125" style="78" customWidth="1"/>
    <col min="1725" max="1725" width="14.5703125" style="78" customWidth="1"/>
    <col min="1726" max="1726" width="0.5703125" style="78" customWidth="1"/>
    <col min="1727" max="1727" width="14.5703125" style="78" customWidth="1"/>
    <col min="1728" max="1728" width="0.5703125" style="78" customWidth="1"/>
    <col min="1729" max="1729" width="16.5703125" style="78" bestFit="1" customWidth="1"/>
    <col min="1730" max="1730" width="0.5703125" style="78" customWidth="1"/>
    <col min="1731" max="1731" width="14.42578125" style="78" bestFit="1" customWidth="1"/>
    <col min="1732" max="1732" width="0.5703125" style="78" customWidth="1"/>
    <col min="1733" max="1733" width="14.42578125" style="78" bestFit="1" customWidth="1"/>
    <col min="1734" max="1734" width="0.5703125" style="78" customWidth="1"/>
    <col min="1735" max="1735" width="14.42578125" style="78" bestFit="1" customWidth="1"/>
    <col min="1736" max="1736" width="0.5703125" style="78" customWidth="1"/>
    <col min="1737" max="1737" width="15.5703125" style="78" customWidth="1"/>
    <col min="1738" max="1975" width="9.42578125" style="78"/>
    <col min="1976" max="1976" width="46.5703125" style="78" customWidth="1"/>
    <col min="1977" max="1977" width="7.42578125" style="78" bestFit="1" customWidth="1"/>
    <col min="1978" max="1978" width="0.5703125" style="78" customWidth="1"/>
    <col min="1979" max="1979" width="14.5703125" style="78" customWidth="1"/>
    <col min="1980" max="1980" width="0.5703125" style="78" customWidth="1"/>
    <col min="1981" max="1981" width="14.5703125" style="78" customWidth="1"/>
    <col min="1982" max="1982" width="0.5703125" style="78" customWidth="1"/>
    <col min="1983" max="1983" width="14.5703125" style="78" customWidth="1"/>
    <col min="1984" max="1984" width="0.5703125" style="78" customWidth="1"/>
    <col min="1985" max="1985" width="16.5703125" style="78" bestFit="1" customWidth="1"/>
    <col min="1986" max="1986" width="0.5703125" style="78" customWidth="1"/>
    <col min="1987" max="1987" width="14.42578125" style="78" bestFit="1" customWidth="1"/>
    <col min="1988" max="1988" width="0.5703125" style="78" customWidth="1"/>
    <col min="1989" max="1989" width="14.42578125" style="78" bestFit="1" customWidth="1"/>
    <col min="1990" max="1990" width="0.5703125" style="78" customWidth="1"/>
    <col min="1991" max="1991" width="14.42578125" style="78" bestFit="1" customWidth="1"/>
    <col min="1992" max="1992" width="0.5703125" style="78" customWidth="1"/>
    <col min="1993" max="1993" width="15.5703125" style="78" customWidth="1"/>
    <col min="1994" max="2231" width="9.42578125" style="78"/>
    <col min="2232" max="2232" width="46.5703125" style="78" customWidth="1"/>
    <col min="2233" max="2233" width="7.42578125" style="78" bestFit="1" customWidth="1"/>
    <col min="2234" max="2234" width="0.5703125" style="78" customWidth="1"/>
    <col min="2235" max="2235" width="14.5703125" style="78" customWidth="1"/>
    <col min="2236" max="2236" width="0.5703125" style="78" customWidth="1"/>
    <col min="2237" max="2237" width="14.5703125" style="78" customWidth="1"/>
    <col min="2238" max="2238" width="0.5703125" style="78" customWidth="1"/>
    <col min="2239" max="2239" width="14.5703125" style="78" customWidth="1"/>
    <col min="2240" max="2240" width="0.5703125" style="78" customWidth="1"/>
    <col min="2241" max="2241" width="16.5703125" style="78" bestFit="1" customWidth="1"/>
    <col min="2242" max="2242" width="0.5703125" style="78" customWidth="1"/>
    <col min="2243" max="2243" width="14.42578125" style="78" bestFit="1" customWidth="1"/>
    <col min="2244" max="2244" width="0.5703125" style="78" customWidth="1"/>
    <col min="2245" max="2245" width="14.42578125" style="78" bestFit="1" customWidth="1"/>
    <col min="2246" max="2246" width="0.5703125" style="78" customWidth="1"/>
    <col min="2247" max="2247" width="14.42578125" style="78" bestFit="1" customWidth="1"/>
    <col min="2248" max="2248" width="0.5703125" style="78" customWidth="1"/>
    <col min="2249" max="2249" width="15.5703125" style="78" customWidth="1"/>
    <col min="2250" max="2487" width="9.42578125" style="78"/>
    <col min="2488" max="2488" width="46.5703125" style="78" customWidth="1"/>
    <col min="2489" max="2489" width="7.42578125" style="78" bestFit="1" customWidth="1"/>
    <col min="2490" max="2490" width="0.5703125" style="78" customWidth="1"/>
    <col min="2491" max="2491" width="14.5703125" style="78" customWidth="1"/>
    <col min="2492" max="2492" width="0.5703125" style="78" customWidth="1"/>
    <col min="2493" max="2493" width="14.5703125" style="78" customWidth="1"/>
    <col min="2494" max="2494" width="0.5703125" style="78" customWidth="1"/>
    <col min="2495" max="2495" width="14.5703125" style="78" customWidth="1"/>
    <col min="2496" max="2496" width="0.5703125" style="78" customWidth="1"/>
    <col min="2497" max="2497" width="16.5703125" style="78" bestFit="1" customWidth="1"/>
    <col min="2498" max="2498" width="0.5703125" style="78" customWidth="1"/>
    <col min="2499" max="2499" width="14.42578125" style="78" bestFit="1" customWidth="1"/>
    <col min="2500" max="2500" width="0.5703125" style="78" customWidth="1"/>
    <col min="2501" max="2501" width="14.42578125" style="78" bestFit="1" customWidth="1"/>
    <col min="2502" max="2502" width="0.5703125" style="78" customWidth="1"/>
    <col min="2503" max="2503" width="14.42578125" style="78" bestFit="1" customWidth="1"/>
    <col min="2504" max="2504" width="0.5703125" style="78" customWidth="1"/>
    <col min="2505" max="2505" width="15.5703125" style="78" customWidth="1"/>
    <col min="2506" max="2743" width="9.42578125" style="78"/>
    <col min="2744" max="2744" width="46.5703125" style="78" customWidth="1"/>
    <col min="2745" max="2745" width="7.42578125" style="78" bestFit="1" customWidth="1"/>
    <col min="2746" max="2746" width="0.5703125" style="78" customWidth="1"/>
    <col min="2747" max="2747" width="14.5703125" style="78" customWidth="1"/>
    <col min="2748" max="2748" width="0.5703125" style="78" customWidth="1"/>
    <col min="2749" max="2749" width="14.5703125" style="78" customWidth="1"/>
    <col min="2750" max="2750" width="0.5703125" style="78" customWidth="1"/>
    <col min="2751" max="2751" width="14.5703125" style="78" customWidth="1"/>
    <col min="2752" max="2752" width="0.5703125" style="78" customWidth="1"/>
    <col min="2753" max="2753" width="16.5703125" style="78" bestFit="1" customWidth="1"/>
    <col min="2754" max="2754" width="0.5703125" style="78" customWidth="1"/>
    <col min="2755" max="2755" width="14.42578125" style="78" bestFit="1" customWidth="1"/>
    <col min="2756" max="2756" width="0.5703125" style="78" customWidth="1"/>
    <col min="2757" max="2757" width="14.42578125" style="78" bestFit="1" customWidth="1"/>
    <col min="2758" max="2758" width="0.5703125" style="78" customWidth="1"/>
    <col min="2759" max="2759" width="14.42578125" style="78" bestFit="1" customWidth="1"/>
    <col min="2760" max="2760" width="0.5703125" style="78" customWidth="1"/>
    <col min="2761" max="2761" width="15.5703125" style="78" customWidth="1"/>
    <col min="2762" max="2999" width="9.42578125" style="78"/>
    <col min="3000" max="3000" width="46.5703125" style="78" customWidth="1"/>
    <col min="3001" max="3001" width="7.42578125" style="78" bestFit="1" customWidth="1"/>
    <col min="3002" max="3002" width="0.5703125" style="78" customWidth="1"/>
    <col min="3003" max="3003" width="14.5703125" style="78" customWidth="1"/>
    <col min="3004" max="3004" width="0.5703125" style="78" customWidth="1"/>
    <col min="3005" max="3005" width="14.5703125" style="78" customWidth="1"/>
    <col min="3006" max="3006" width="0.5703125" style="78" customWidth="1"/>
    <col min="3007" max="3007" width="14.5703125" style="78" customWidth="1"/>
    <col min="3008" max="3008" width="0.5703125" style="78" customWidth="1"/>
    <col min="3009" max="3009" width="16.5703125" style="78" bestFit="1" customWidth="1"/>
    <col min="3010" max="3010" width="0.5703125" style="78" customWidth="1"/>
    <col min="3011" max="3011" width="14.42578125" style="78" bestFit="1" customWidth="1"/>
    <col min="3012" max="3012" width="0.5703125" style="78" customWidth="1"/>
    <col min="3013" max="3013" width="14.42578125" style="78" bestFit="1" customWidth="1"/>
    <col min="3014" max="3014" width="0.5703125" style="78" customWidth="1"/>
    <col min="3015" max="3015" width="14.42578125" style="78" bestFit="1" customWidth="1"/>
    <col min="3016" max="3016" width="0.5703125" style="78" customWidth="1"/>
    <col min="3017" max="3017" width="15.5703125" style="78" customWidth="1"/>
    <col min="3018" max="3255" width="9.42578125" style="78"/>
    <col min="3256" max="3256" width="46.5703125" style="78" customWidth="1"/>
    <col min="3257" max="3257" width="7.42578125" style="78" bestFit="1" customWidth="1"/>
    <col min="3258" max="3258" width="0.5703125" style="78" customWidth="1"/>
    <col min="3259" max="3259" width="14.5703125" style="78" customWidth="1"/>
    <col min="3260" max="3260" width="0.5703125" style="78" customWidth="1"/>
    <col min="3261" max="3261" width="14.5703125" style="78" customWidth="1"/>
    <col min="3262" max="3262" width="0.5703125" style="78" customWidth="1"/>
    <col min="3263" max="3263" width="14.5703125" style="78" customWidth="1"/>
    <col min="3264" max="3264" width="0.5703125" style="78" customWidth="1"/>
    <col min="3265" max="3265" width="16.5703125" style="78" bestFit="1" customWidth="1"/>
    <col min="3266" max="3266" width="0.5703125" style="78" customWidth="1"/>
    <col min="3267" max="3267" width="14.42578125" style="78" bestFit="1" customWidth="1"/>
    <col min="3268" max="3268" width="0.5703125" style="78" customWidth="1"/>
    <col min="3269" max="3269" width="14.42578125" style="78" bestFit="1" customWidth="1"/>
    <col min="3270" max="3270" width="0.5703125" style="78" customWidth="1"/>
    <col min="3271" max="3271" width="14.42578125" style="78" bestFit="1" customWidth="1"/>
    <col min="3272" max="3272" width="0.5703125" style="78" customWidth="1"/>
    <col min="3273" max="3273" width="15.5703125" style="78" customWidth="1"/>
    <col min="3274" max="3511" width="9.42578125" style="78"/>
    <col min="3512" max="3512" width="46.5703125" style="78" customWidth="1"/>
    <col min="3513" max="3513" width="7.42578125" style="78" bestFit="1" customWidth="1"/>
    <col min="3514" max="3514" width="0.5703125" style="78" customWidth="1"/>
    <col min="3515" max="3515" width="14.5703125" style="78" customWidth="1"/>
    <col min="3516" max="3516" width="0.5703125" style="78" customWidth="1"/>
    <col min="3517" max="3517" width="14.5703125" style="78" customWidth="1"/>
    <col min="3518" max="3518" width="0.5703125" style="78" customWidth="1"/>
    <col min="3519" max="3519" width="14.5703125" style="78" customWidth="1"/>
    <col min="3520" max="3520" width="0.5703125" style="78" customWidth="1"/>
    <col min="3521" max="3521" width="16.5703125" style="78" bestFit="1" customWidth="1"/>
    <col min="3522" max="3522" width="0.5703125" style="78" customWidth="1"/>
    <col min="3523" max="3523" width="14.42578125" style="78" bestFit="1" customWidth="1"/>
    <col min="3524" max="3524" width="0.5703125" style="78" customWidth="1"/>
    <col min="3525" max="3525" width="14.42578125" style="78" bestFit="1" customWidth="1"/>
    <col min="3526" max="3526" width="0.5703125" style="78" customWidth="1"/>
    <col min="3527" max="3527" width="14.42578125" style="78" bestFit="1" customWidth="1"/>
    <col min="3528" max="3528" width="0.5703125" style="78" customWidth="1"/>
    <col min="3529" max="3529" width="15.5703125" style="78" customWidth="1"/>
    <col min="3530" max="3767" width="9.42578125" style="78"/>
    <col min="3768" max="3768" width="46.5703125" style="78" customWidth="1"/>
    <col min="3769" max="3769" width="7.42578125" style="78" bestFit="1" customWidth="1"/>
    <col min="3770" max="3770" width="0.5703125" style="78" customWidth="1"/>
    <col min="3771" max="3771" width="14.5703125" style="78" customWidth="1"/>
    <col min="3772" max="3772" width="0.5703125" style="78" customWidth="1"/>
    <col min="3773" max="3773" width="14.5703125" style="78" customWidth="1"/>
    <col min="3774" max="3774" width="0.5703125" style="78" customWidth="1"/>
    <col min="3775" max="3775" width="14.5703125" style="78" customWidth="1"/>
    <col min="3776" max="3776" width="0.5703125" style="78" customWidth="1"/>
    <col min="3777" max="3777" width="16.5703125" style="78" bestFit="1" customWidth="1"/>
    <col min="3778" max="3778" width="0.5703125" style="78" customWidth="1"/>
    <col min="3779" max="3779" width="14.42578125" style="78" bestFit="1" customWidth="1"/>
    <col min="3780" max="3780" width="0.5703125" style="78" customWidth="1"/>
    <col min="3781" max="3781" width="14.42578125" style="78" bestFit="1" customWidth="1"/>
    <col min="3782" max="3782" width="0.5703125" style="78" customWidth="1"/>
    <col min="3783" max="3783" width="14.42578125" style="78" bestFit="1" customWidth="1"/>
    <col min="3784" max="3784" width="0.5703125" style="78" customWidth="1"/>
    <col min="3785" max="3785" width="15.5703125" style="78" customWidth="1"/>
    <col min="3786" max="4023" width="9.42578125" style="78"/>
    <col min="4024" max="4024" width="46.5703125" style="78" customWidth="1"/>
    <col min="4025" max="4025" width="7.42578125" style="78" bestFit="1" customWidth="1"/>
    <col min="4026" max="4026" width="0.5703125" style="78" customWidth="1"/>
    <col min="4027" max="4027" width="14.5703125" style="78" customWidth="1"/>
    <col min="4028" max="4028" width="0.5703125" style="78" customWidth="1"/>
    <col min="4029" max="4029" width="14.5703125" style="78" customWidth="1"/>
    <col min="4030" max="4030" width="0.5703125" style="78" customWidth="1"/>
    <col min="4031" max="4031" width="14.5703125" style="78" customWidth="1"/>
    <col min="4032" max="4032" width="0.5703125" style="78" customWidth="1"/>
    <col min="4033" max="4033" width="16.5703125" style="78" bestFit="1" customWidth="1"/>
    <col min="4034" max="4034" width="0.5703125" style="78" customWidth="1"/>
    <col min="4035" max="4035" width="14.42578125" style="78" bestFit="1" customWidth="1"/>
    <col min="4036" max="4036" width="0.5703125" style="78" customWidth="1"/>
    <col min="4037" max="4037" width="14.42578125" style="78" bestFit="1" customWidth="1"/>
    <col min="4038" max="4038" width="0.5703125" style="78" customWidth="1"/>
    <col min="4039" max="4039" width="14.42578125" style="78" bestFit="1" customWidth="1"/>
    <col min="4040" max="4040" width="0.5703125" style="78" customWidth="1"/>
    <col min="4041" max="4041" width="15.5703125" style="78" customWidth="1"/>
    <col min="4042" max="4279" width="9.42578125" style="78"/>
    <col min="4280" max="4280" width="46.5703125" style="78" customWidth="1"/>
    <col min="4281" max="4281" width="7.42578125" style="78" bestFit="1" customWidth="1"/>
    <col min="4282" max="4282" width="0.5703125" style="78" customWidth="1"/>
    <col min="4283" max="4283" width="14.5703125" style="78" customWidth="1"/>
    <col min="4284" max="4284" width="0.5703125" style="78" customWidth="1"/>
    <col min="4285" max="4285" width="14.5703125" style="78" customWidth="1"/>
    <col min="4286" max="4286" width="0.5703125" style="78" customWidth="1"/>
    <col min="4287" max="4287" width="14.5703125" style="78" customWidth="1"/>
    <col min="4288" max="4288" width="0.5703125" style="78" customWidth="1"/>
    <col min="4289" max="4289" width="16.5703125" style="78" bestFit="1" customWidth="1"/>
    <col min="4290" max="4290" width="0.5703125" style="78" customWidth="1"/>
    <col min="4291" max="4291" width="14.42578125" style="78" bestFit="1" customWidth="1"/>
    <col min="4292" max="4292" width="0.5703125" style="78" customWidth="1"/>
    <col min="4293" max="4293" width="14.42578125" style="78" bestFit="1" customWidth="1"/>
    <col min="4294" max="4294" width="0.5703125" style="78" customWidth="1"/>
    <col min="4295" max="4295" width="14.42578125" style="78" bestFit="1" customWidth="1"/>
    <col min="4296" max="4296" width="0.5703125" style="78" customWidth="1"/>
    <col min="4297" max="4297" width="15.5703125" style="78" customWidth="1"/>
    <col min="4298" max="4535" width="9.42578125" style="78"/>
    <col min="4536" max="4536" width="46.5703125" style="78" customWidth="1"/>
    <col min="4537" max="4537" width="7.42578125" style="78" bestFit="1" customWidth="1"/>
    <col min="4538" max="4538" width="0.5703125" style="78" customWidth="1"/>
    <col min="4539" max="4539" width="14.5703125" style="78" customWidth="1"/>
    <col min="4540" max="4540" width="0.5703125" style="78" customWidth="1"/>
    <col min="4541" max="4541" width="14.5703125" style="78" customWidth="1"/>
    <col min="4542" max="4542" width="0.5703125" style="78" customWidth="1"/>
    <col min="4543" max="4543" width="14.5703125" style="78" customWidth="1"/>
    <col min="4544" max="4544" width="0.5703125" style="78" customWidth="1"/>
    <col min="4545" max="4545" width="16.5703125" style="78" bestFit="1" customWidth="1"/>
    <col min="4546" max="4546" width="0.5703125" style="78" customWidth="1"/>
    <col min="4547" max="4547" width="14.42578125" style="78" bestFit="1" customWidth="1"/>
    <col min="4548" max="4548" width="0.5703125" style="78" customWidth="1"/>
    <col min="4549" max="4549" width="14.42578125" style="78" bestFit="1" customWidth="1"/>
    <col min="4550" max="4550" width="0.5703125" style="78" customWidth="1"/>
    <col min="4551" max="4551" width="14.42578125" style="78" bestFit="1" customWidth="1"/>
    <col min="4552" max="4552" width="0.5703125" style="78" customWidth="1"/>
    <col min="4553" max="4553" width="15.5703125" style="78" customWidth="1"/>
    <col min="4554" max="4791" width="9.42578125" style="78"/>
    <col min="4792" max="4792" width="46.5703125" style="78" customWidth="1"/>
    <col min="4793" max="4793" width="7.42578125" style="78" bestFit="1" customWidth="1"/>
    <col min="4794" max="4794" width="0.5703125" style="78" customWidth="1"/>
    <col min="4795" max="4795" width="14.5703125" style="78" customWidth="1"/>
    <col min="4796" max="4796" width="0.5703125" style="78" customWidth="1"/>
    <col min="4797" max="4797" width="14.5703125" style="78" customWidth="1"/>
    <col min="4798" max="4798" width="0.5703125" style="78" customWidth="1"/>
    <col min="4799" max="4799" width="14.5703125" style="78" customWidth="1"/>
    <col min="4800" max="4800" width="0.5703125" style="78" customWidth="1"/>
    <col min="4801" max="4801" width="16.5703125" style="78" bestFit="1" customWidth="1"/>
    <col min="4802" max="4802" width="0.5703125" style="78" customWidth="1"/>
    <col min="4803" max="4803" width="14.42578125" style="78" bestFit="1" customWidth="1"/>
    <col min="4804" max="4804" width="0.5703125" style="78" customWidth="1"/>
    <col min="4805" max="4805" width="14.42578125" style="78" bestFit="1" customWidth="1"/>
    <col min="4806" max="4806" width="0.5703125" style="78" customWidth="1"/>
    <col min="4807" max="4807" width="14.42578125" style="78" bestFit="1" customWidth="1"/>
    <col min="4808" max="4808" width="0.5703125" style="78" customWidth="1"/>
    <col min="4809" max="4809" width="15.5703125" style="78" customWidth="1"/>
    <col min="4810" max="5047" width="9.42578125" style="78"/>
    <col min="5048" max="5048" width="46.5703125" style="78" customWidth="1"/>
    <col min="5049" max="5049" width="7.42578125" style="78" bestFit="1" customWidth="1"/>
    <col min="5050" max="5050" width="0.5703125" style="78" customWidth="1"/>
    <col min="5051" max="5051" width="14.5703125" style="78" customWidth="1"/>
    <col min="5052" max="5052" width="0.5703125" style="78" customWidth="1"/>
    <col min="5053" max="5053" width="14.5703125" style="78" customWidth="1"/>
    <col min="5054" max="5054" width="0.5703125" style="78" customWidth="1"/>
    <col min="5055" max="5055" width="14.5703125" style="78" customWidth="1"/>
    <col min="5056" max="5056" width="0.5703125" style="78" customWidth="1"/>
    <col min="5057" max="5057" width="16.5703125" style="78" bestFit="1" customWidth="1"/>
    <col min="5058" max="5058" width="0.5703125" style="78" customWidth="1"/>
    <col min="5059" max="5059" width="14.42578125" style="78" bestFit="1" customWidth="1"/>
    <col min="5060" max="5060" width="0.5703125" style="78" customWidth="1"/>
    <col min="5061" max="5061" width="14.42578125" style="78" bestFit="1" customWidth="1"/>
    <col min="5062" max="5062" width="0.5703125" style="78" customWidth="1"/>
    <col min="5063" max="5063" width="14.42578125" style="78" bestFit="1" customWidth="1"/>
    <col min="5064" max="5064" width="0.5703125" style="78" customWidth="1"/>
    <col min="5065" max="5065" width="15.5703125" style="78" customWidth="1"/>
    <col min="5066" max="5303" width="9.42578125" style="78"/>
    <col min="5304" max="5304" width="46.5703125" style="78" customWidth="1"/>
    <col min="5305" max="5305" width="7.42578125" style="78" bestFit="1" customWidth="1"/>
    <col min="5306" max="5306" width="0.5703125" style="78" customWidth="1"/>
    <col min="5307" max="5307" width="14.5703125" style="78" customWidth="1"/>
    <col min="5308" max="5308" width="0.5703125" style="78" customWidth="1"/>
    <col min="5309" max="5309" width="14.5703125" style="78" customWidth="1"/>
    <col min="5310" max="5310" width="0.5703125" style="78" customWidth="1"/>
    <col min="5311" max="5311" width="14.5703125" style="78" customWidth="1"/>
    <col min="5312" max="5312" width="0.5703125" style="78" customWidth="1"/>
    <col min="5313" max="5313" width="16.5703125" style="78" bestFit="1" customWidth="1"/>
    <col min="5314" max="5314" width="0.5703125" style="78" customWidth="1"/>
    <col min="5315" max="5315" width="14.42578125" style="78" bestFit="1" customWidth="1"/>
    <col min="5316" max="5316" width="0.5703125" style="78" customWidth="1"/>
    <col min="5317" max="5317" width="14.42578125" style="78" bestFit="1" customWidth="1"/>
    <col min="5318" max="5318" width="0.5703125" style="78" customWidth="1"/>
    <col min="5319" max="5319" width="14.42578125" style="78" bestFit="1" customWidth="1"/>
    <col min="5320" max="5320" width="0.5703125" style="78" customWidth="1"/>
    <col min="5321" max="5321" width="15.5703125" style="78" customWidth="1"/>
    <col min="5322" max="5559" width="9.42578125" style="78"/>
    <col min="5560" max="5560" width="46.5703125" style="78" customWidth="1"/>
    <col min="5561" max="5561" width="7.42578125" style="78" bestFit="1" customWidth="1"/>
    <col min="5562" max="5562" width="0.5703125" style="78" customWidth="1"/>
    <col min="5563" max="5563" width="14.5703125" style="78" customWidth="1"/>
    <col min="5564" max="5564" width="0.5703125" style="78" customWidth="1"/>
    <col min="5565" max="5565" width="14.5703125" style="78" customWidth="1"/>
    <col min="5566" max="5566" width="0.5703125" style="78" customWidth="1"/>
    <col min="5567" max="5567" width="14.5703125" style="78" customWidth="1"/>
    <col min="5568" max="5568" width="0.5703125" style="78" customWidth="1"/>
    <col min="5569" max="5569" width="16.5703125" style="78" bestFit="1" customWidth="1"/>
    <col min="5570" max="5570" width="0.5703125" style="78" customWidth="1"/>
    <col min="5571" max="5571" width="14.42578125" style="78" bestFit="1" customWidth="1"/>
    <col min="5572" max="5572" width="0.5703125" style="78" customWidth="1"/>
    <col min="5573" max="5573" width="14.42578125" style="78" bestFit="1" customWidth="1"/>
    <col min="5574" max="5574" width="0.5703125" style="78" customWidth="1"/>
    <col min="5575" max="5575" width="14.42578125" style="78" bestFit="1" customWidth="1"/>
    <col min="5576" max="5576" width="0.5703125" style="78" customWidth="1"/>
    <col min="5577" max="5577" width="15.5703125" style="78" customWidth="1"/>
    <col min="5578" max="5815" width="9.42578125" style="78"/>
    <col min="5816" max="5816" width="46.5703125" style="78" customWidth="1"/>
    <col min="5817" max="5817" width="7.42578125" style="78" bestFit="1" customWidth="1"/>
    <col min="5818" max="5818" width="0.5703125" style="78" customWidth="1"/>
    <col min="5819" max="5819" width="14.5703125" style="78" customWidth="1"/>
    <col min="5820" max="5820" width="0.5703125" style="78" customWidth="1"/>
    <col min="5821" max="5821" width="14.5703125" style="78" customWidth="1"/>
    <col min="5822" max="5822" width="0.5703125" style="78" customWidth="1"/>
    <col min="5823" max="5823" width="14.5703125" style="78" customWidth="1"/>
    <col min="5824" max="5824" width="0.5703125" style="78" customWidth="1"/>
    <col min="5825" max="5825" width="16.5703125" style="78" bestFit="1" customWidth="1"/>
    <col min="5826" max="5826" width="0.5703125" style="78" customWidth="1"/>
    <col min="5827" max="5827" width="14.42578125" style="78" bestFit="1" customWidth="1"/>
    <col min="5828" max="5828" width="0.5703125" style="78" customWidth="1"/>
    <col min="5829" max="5829" width="14.42578125" style="78" bestFit="1" customWidth="1"/>
    <col min="5830" max="5830" width="0.5703125" style="78" customWidth="1"/>
    <col min="5831" max="5831" width="14.42578125" style="78" bestFit="1" customWidth="1"/>
    <col min="5832" max="5832" width="0.5703125" style="78" customWidth="1"/>
    <col min="5833" max="5833" width="15.5703125" style="78" customWidth="1"/>
    <col min="5834" max="6071" width="9.42578125" style="78"/>
    <col min="6072" max="6072" width="46.5703125" style="78" customWidth="1"/>
    <col min="6073" max="6073" width="7.42578125" style="78" bestFit="1" customWidth="1"/>
    <col min="6074" max="6074" width="0.5703125" style="78" customWidth="1"/>
    <col min="6075" max="6075" width="14.5703125" style="78" customWidth="1"/>
    <col min="6076" max="6076" width="0.5703125" style="78" customWidth="1"/>
    <col min="6077" max="6077" width="14.5703125" style="78" customWidth="1"/>
    <col min="6078" max="6078" width="0.5703125" style="78" customWidth="1"/>
    <col min="6079" max="6079" width="14.5703125" style="78" customWidth="1"/>
    <col min="6080" max="6080" width="0.5703125" style="78" customWidth="1"/>
    <col min="6081" max="6081" width="16.5703125" style="78" bestFit="1" customWidth="1"/>
    <col min="6082" max="6082" width="0.5703125" style="78" customWidth="1"/>
    <col min="6083" max="6083" width="14.42578125" style="78" bestFit="1" customWidth="1"/>
    <col min="6084" max="6084" width="0.5703125" style="78" customWidth="1"/>
    <col min="6085" max="6085" width="14.42578125" style="78" bestFit="1" customWidth="1"/>
    <col min="6086" max="6086" width="0.5703125" style="78" customWidth="1"/>
    <col min="6087" max="6087" width="14.42578125" style="78" bestFit="1" customWidth="1"/>
    <col min="6088" max="6088" width="0.5703125" style="78" customWidth="1"/>
    <col min="6089" max="6089" width="15.5703125" style="78" customWidth="1"/>
    <col min="6090" max="6327" width="9.42578125" style="78"/>
    <col min="6328" max="6328" width="46.5703125" style="78" customWidth="1"/>
    <col min="6329" max="6329" width="7.42578125" style="78" bestFit="1" customWidth="1"/>
    <col min="6330" max="6330" width="0.5703125" style="78" customWidth="1"/>
    <col min="6331" max="6331" width="14.5703125" style="78" customWidth="1"/>
    <col min="6332" max="6332" width="0.5703125" style="78" customWidth="1"/>
    <col min="6333" max="6333" width="14.5703125" style="78" customWidth="1"/>
    <col min="6334" max="6334" width="0.5703125" style="78" customWidth="1"/>
    <col min="6335" max="6335" width="14.5703125" style="78" customWidth="1"/>
    <col min="6336" max="6336" width="0.5703125" style="78" customWidth="1"/>
    <col min="6337" max="6337" width="16.5703125" style="78" bestFit="1" customWidth="1"/>
    <col min="6338" max="6338" width="0.5703125" style="78" customWidth="1"/>
    <col min="6339" max="6339" width="14.42578125" style="78" bestFit="1" customWidth="1"/>
    <col min="6340" max="6340" width="0.5703125" style="78" customWidth="1"/>
    <col min="6341" max="6341" width="14.42578125" style="78" bestFit="1" customWidth="1"/>
    <col min="6342" max="6342" width="0.5703125" style="78" customWidth="1"/>
    <col min="6343" max="6343" width="14.42578125" style="78" bestFit="1" customWidth="1"/>
    <col min="6344" max="6344" width="0.5703125" style="78" customWidth="1"/>
    <col min="6345" max="6345" width="15.5703125" style="78" customWidth="1"/>
    <col min="6346" max="6583" width="9.42578125" style="78"/>
    <col min="6584" max="6584" width="46.5703125" style="78" customWidth="1"/>
    <col min="6585" max="6585" width="7.42578125" style="78" bestFit="1" customWidth="1"/>
    <col min="6586" max="6586" width="0.5703125" style="78" customWidth="1"/>
    <col min="6587" max="6587" width="14.5703125" style="78" customWidth="1"/>
    <col min="6588" max="6588" width="0.5703125" style="78" customWidth="1"/>
    <col min="6589" max="6589" width="14.5703125" style="78" customWidth="1"/>
    <col min="6590" max="6590" width="0.5703125" style="78" customWidth="1"/>
    <col min="6591" max="6591" width="14.5703125" style="78" customWidth="1"/>
    <col min="6592" max="6592" width="0.5703125" style="78" customWidth="1"/>
    <col min="6593" max="6593" width="16.5703125" style="78" bestFit="1" customWidth="1"/>
    <col min="6594" max="6594" width="0.5703125" style="78" customWidth="1"/>
    <col min="6595" max="6595" width="14.42578125" style="78" bestFit="1" customWidth="1"/>
    <col min="6596" max="6596" width="0.5703125" style="78" customWidth="1"/>
    <col min="6597" max="6597" width="14.42578125" style="78" bestFit="1" customWidth="1"/>
    <col min="6598" max="6598" width="0.5703125" style="78" customWidth="1"/>
    <col min="6599" max="6599" width="14.42578125" style="78" bestFit="1" customWidth="1"/>
    <col min="6600" max="6600" width="0.5703125" style="78" customWidth="1"/>
    <col min="6601" max="6601" width="15.5703125" style="78" customWidth="1"/>
    <col min="6602" max="6839" width="9.42578125" style="78"/>
    <col min="6840" max="6840" width="46.5703125" style="78" customWidth="1"/>
    <col min="6841" max="6841" width="7.42578125" style="78" bestFit="1" customWidth="1"/>
    <col min="6842" max="6842" width="0.5703125" style="78" customWidth="1"/>
    <col min="6843" max="6843" width="14.5703125" style="78" customWidth="1"/>
    <col min="6844" max="6844" width="0.5703125" style="78" customWidth="1"/>
    <col min="6845" max="6845" width="14.5703125" style="78" customWidth="1"/>
    <col min="6846" max="6846" width="0.5703125" style="78" customWidth="1"/>
    <col min="6847" max="6847" width="14.5703125" style="78" customWidth="1"/>
    <col min="6848" max="6848" width="0.5703125" style="78" customWidth="1"/>
    <col min="6849" max="6849" width="16.5703125" style="78" bestFit="1" customWidth="1"/>
    <col min="6850" max="6850" width="0.5703125" style="78" customWidth="1"/>
    <col min="6851" max="6851" width="14.42578125" style="78" bestFit="1" customWidth="1"/>
    <col min="6852" max="6852" width="0.5703125" style="78" customWidth="1"/>
    <col min="6853" max="6853" width="14.42578125" style="78" bestFit="1" customWidth="1"/>
    <col min="6854" max="6854" width="0.5703125" style="78" customWidth="1"/>
    <col min="6855" max="6855" width="14.42578125" style="78" bestFit="1" customWidth="1"/>
    <col min="6856" max="6856" width="0.5703125" style="78" customWidth="1"/>
    <col min="6857" max="6857" width="15.5703125" style="78" customWidth="1"/>
    <col min="6858" max="7095" width="9.42578125" style="78"/>
    <col min="7096" max="7096" width="46.5703125" style="78" customWidth="1"/>
    <col min="7097" max="7097" width="7.42578125" style="78" bestFit="1" customWidth="1"/>
    <col min="7098" max="7098" width="0.5703125" style="78" customWidth="1"/>
    <col min="7099" max="7099" width="14.5703125" style="78" customWidth="1"/>
    <col min="7100" max="7100" width="0.5703125" style="78" customWidth="1"/>
    <col min="7101" max="7101" width="14.5703125" style="78" customWidth="1"/>
    <col min="7102" max="7102" width="0.5703125" style="78" customWidth="1"/>
    <col min="7103" max="7103" width="14.5703125" style="78" customWidth="1"/>
    <col min="7104" max="7104" width="0.5703125" style="78" customWidth="1"/>
    <col min="7105" max="7105" width="16.5703125" style="78" bestFit="1" customWidth="1"/>
    <col min="7106" max="7106" width="0.5703125" style="78" customWidth="1"/>
    <col min="7107" max="7107" width="14.42578125" style="78" bestFit="1" customWidth="1"/>
    <col min="7108" max="7108" width="0.5703125" style="78" customWidth="1"/>
    <col min="7109" max="7109" width="14.42578125" style="78" bestFit="1" customWidth="1"/>
    <col min="7110" max="7110" width="0.5703125" style="78" customWidth="1"/>
    <col min="7111" max="7111" width="14.42578125" style="78" bestFit="1" customWidth="1"/>
    <col min="7112" max="7112" width="0.5703125" style="78" customWidth="1"/>
    <col min="7113" max="7113" width="15.5703125" style="78" customWidth="1"/>
    <col min="7114" max="7351" width="9.42578125" style="78"/>
    <col min="7352" max="7352" width="46.5703125" style="78" customWidth="1"/>
    <col min="7353" max="7353" width="7.42578125" style="78" bestFit="1" customWidth="1"/>
    <col min="7354" max="7354" width="0.5703125" style="78" customWidth="1"/>
    <col min="7355" max="7355" width="14.5703125" style="78" customWidth="1"/>
    <col min="7356" max="7356" width="0.5703125" style="78" customWidth="1"/>
    <col min="7357" max="7357" width="14.5703125" style="78" customWidth="1"/>
    <col min="7358" max="7358" width="0.5703125" style="78" customWidth="1"/>
    <col min="7359" max="7359" width="14.5703125" style="78" customWidth="1"/>
    <col min="7360" max="7360" width="0.5703125" style="78" customWidth="1"/>
    <col min="7361" max="7361" width="16.5703125" style="78" bestFit="1" customWidth="1"/>
    <col min="7362" max="7362" width="0.5703125" style="78" customWidth="1"/>
    <col min="7363" max="7363" width="14.42578125" style="78" bestFit="1" customWidth="1"/>
    <col min="7364" max="7364" width="0.5703125" style="78" customWidth="1"/>
    <col min="7365" max="7365" width="14.42578125" style="78" bestFit="1" customWidth="1"/>
    <col min="7366" max="7366" width="0.5703125" style="78" customWidth="1"/>
    <col min="7367" max="7367" width="14.42578125" style="78" bestFit="1" customWidth="1"/>
    <col min="7368" max="7368" width="0.5703125" style="78" customWidth="1"/>
    <col min="7369" max="7369" width="15.5703125" style="78" customWidth="1"/>
    <col min="7370" max="7607" width="9.42578125" style="78"/>
    <col min="7608" max="7608" width="46.5703125" style="78" customWidth="1"/>
    <col min="7609" max="7609" width="7.42578125" style="78" bestFit="1" customWidth="1"/>
    <col min="7610" max="7610" width="0.5703125" style="78" customWidth="1"/>
    <col min="7611" max="7611" width="14.5703125" style="78" customWidth="1"/>
    <col min="7612" max="7612" width="0.5703125" style="78" customWidth="1"/>
    <col min="7613" max="7613" width="14.5703125" style="78" customWidth="1"/>
    <col min="7614" max="7614" width="0.5703125" style="78" customWidth="1"/>
    <col min="7615" max="7615" width="14.5703125" style="78" customWidth="1"/>
    <col min="7616" max="7616" width="0.5703125" style="78" customWidth="1"/>
    <col min="7617" max="7617" width="16.5703125" style="78" bestFit="1" customWidth="1"/>
    <col min="7618" max="7618" width="0.5703125" style="78" customWidth="1"/>
    <col min="7619" max="7619" width="14.42578125" style="78" bestFit="1" customWidth="1"/>
    <col min="7620" max="7620" width="0.5703125" style="78" customWidth="1"/>
    <col min="7621" max="7621" width="14.42578125" style="78" bestFit="1" customWidth="1"/>
    <col min="7622" max="7622" width="0.5703125" style="78" customWidth="1"/>
    <col min="7623" max="7623" width="14.42578125" style="78" bestFit="1" customWidth="1"/>
    <col min="7624" max="7624" width="0.5703125" style="78" customWidth="1"/>
    <col min="7625" max="7625" width="15.5703125" style="78" customWidth="1"/>
    <col min="7626" max="7863" width="9.42578125" style="78"/>
    <col min="7864" max="7864" width="46.5703125" style="78" customWidth="1"/>
    <col min="7865" max="7865" width="7.42578125" style="78" bestFit="1" customWidth="1"/>
    <col min="7866" max="7866" width="0.5703125" style="78" customWidth="1"/>
    <col min="7867" max="7867" width="14.5703125" style="78" customWidth="1"/>
    <col min="7868" max="7868" width="0.5703125" style="78" customWidth="1"/>
    <col min="7869" max="7869" width="14.5703125" style="78" customWidth="1"/>
    <col min="7870" max="7870" width="0.5703125" style="78" customWidth="1"/>
    <col min="7871" max="7871" width="14.5703125" style="78" customWidth="1"/>
    <col min="7872" max="7872" width="0.5703125" style="78" customWidth="1"/>
    <col min="7873" max="7873" width="16.5703125" style="78" bestFit="1" customWidth="1"/>
    <col min="7874" max="7874" width="0.5703125" style="78" customWidth="1"/>
    <col min="7875" max="7875" width="14.42578125" style="78" bestFit="1" customWidth="1"/>
    <col min="7876" max="7876" width="0.5703125" style="78" customWidth="1"/>
    <col min="7877" max="7877" width="14.42578125" style="78" bestFit="1" customWidth="1"/>
    <col min="7878" max="7878" width="0.5703125" style="78" customWidth="1"/>
    <col min="7879" max="7879" width="14.42578125" style="78" bestFit="1" customWidth="1"/>
    <col min="7880" max="7880" width="0.5703125" style="78" customWidth="1"/>
    <col min="7881" max="7881" width="15.5703125" style="78" customWidth="1"/>
    <col min="7882" max="8119" width="9.42578125" style="78"/>
    <col min="8120" max="8120" width="46.5703125" style="78" customWidth="1"/>
    <col min="8121" max="8121" width="7.42578125" style="78" bestFit="1" customWidth="1"/>
    <col min="8122" max="8122" width="0.5703125" style="78" customWidth="1"/>
    <col min="8123" max="8123" width="14.5703125" style="78" customWidth="1"/>
    <col min="8124" max="8124" width="0.5703125" style="78" customWidth="1"/>
    <col min="8125" max="8125" width="14.5703125" style="78" customWidth="1"/>
    <col min="8126" max="8126" width="0.5703125" style="78" customWidth="1"/>
    <col min="8127" max="8127" width="14.5703125" style="78" customWidth="1"/>
    <col min="8128" max="8128" width="0.5703125" style="78" customWidth="1"/>
    <col min="8129" max="8129" width="16.5703125" style="78" bestFit="1" customWidth="1"/>
    <col min="8130" max="8130" width="0.5703125" style="78" customWidth="1"/>
    <col min="8131" max="8131" width="14.42578125" style="78" bestFit="1" customWidth="1"/>
    <col min="8132" max="8132" width="0.5703125" style="78" customWidth="1"/>
    <col min="8133" max="8133" width="14.42578125" style="78" bestFit="1" customWidth="1"/>
    <col min="8134" max="8134" width="0.5703125" style="78" customWidth="1"/>
    <col min="8135" max="8135" width="14.42578125" style="78" bestFit="1" customWidth="1"/>
    <col min="8136" max="8136" width="0.5703125" style="78" customWidth="1"/>
    <col min="8137" max="8137" width="15.5703125" style="78" customWidth="1"/>
    <col min="8138" max="8375" width="9.42578125" style="78"/>
    <col min="8376" max="8376" width="46.5703125" style="78" customWidth="1"/>
    <col min="8377" max="8377" width="7.42578125" style="78" bestFit="1" customWidth="1"/>
    <col min="8378" max="8378" width="0.5703125" style="78" customWidth="1"/>
    <col min="8379" max="8379" width="14.5703125" style="78" customWidth="1"/>
    <col min="8380" max="8380" width="0.5703125" style="78" customWidth="1"/>
    <col min="8381" max="8381" width="14.5703125" style="78" customWidth="1"/>
    <col min="8382" max="8382" width="0.5703125" style="78" customWidth="1"/>
    <col min="8383" max="8383" width="14.5703125" style="78" customWidth="1"/>
    <col min="8384" max="8384" width="0.5703125" style="78" customWidth="1"/>
    <col min="8385" max="8385" width="16.5703125" style="78" bestFit="1" customWidth="1"/>
    <col min="8386" max="8386" width="0.5703125" style="78" customWidth="1"/>
    <col min="8387" max="8387" width="14.42578125" style="78" bestFit="1" customWidth="1"/>
    <col min="8388" max="8388" width="0.5703125" style="78" customWidth="1"/>
    <col min="8389" max="8389" width="14.42578125" style="78" bestFit="1" customWidth="1"/>
    <col min="8390" max="8390" width="0.5703125" style="78" customWidth="1"/>
    <col min="8391" max="8391" width="14.42578125" style="78" bestFit="1" customWidth="1"/>
    <col min="8392" max="8392" width="0.5703125" style="78" customWidth="1"/>
    <col min="8393" max="8393" width="15.5703125" style="78" customWidth="1"/>
    <col min="8394" max="8631" width="9.42578125" style="78"/>
    <col min="8632" max="8632" width="46.5703125" style="78" customWidth="1"/>
    <col min="8633" max="8633" width="7.42578125" style="78" bestFit="1" customWidth="1"/>
    <col min="8634" max="8634" width="0.5703125" style="78" customWidth="1"/>
    <col min="8635" max="8635" width="14.5703125" style="78" customWidth="1"/>
    <col min="8636" max="8636" width="0.5703125" style="78" customWidth="1"/>
    <col min="8637" max="8637" width="14.5703125" style="78" customWidth="1"/>
    <col min="8638" max="8638" width="0.5703125" style="78" customWidth="1"/>
    <col min="8639" max="8639" width="14.5703125" style="78" customWidth="1"/>
    <col min="8640" max="8640" width="0.5703125" style="78" customWidth="1"/>
    <col min="8641" max="8641" width="16.5703125" style="78" bestFit="1" customWidth="1"/>
    <col min="8642" max="8642" width="0.5703125" style="78" customWidth="1"/>
    <col min="8643" max="8643" width="14.42578125" style="78" bestFit="1" customWidth="1"/>
    <col min="8644" max="8644" width="0.5703125" style="78" customWidth="1"/>
    <col min="8645" max="8645" width="14.42578125" style="78" bestFit="1" customWidth="1"/>
    <col min="8646" max="8646" width="0.5703125" style="78" customWidth="1"/>
    <col min="8647" max="8647" width="14.42578125" style="78" bestFit="1" customWidth="1"/>
    <col min="8648" max="8648" width="0.5703125" style="78" customWidth="1"/>
    <col min="8649" max="8649" width="15.5703125" style="78" customWidth="1"/>
    <col min="8650" max="8887" width="9.42578125" style="78"/>
    <col min="8888" max="8888" width="46.5703125" style="78" customWidth="1"/>
    <col min="8889" max="8889" width="7.42578125" style="78" bestFit="1" customWidth="1"/>
    <col min="8890" max="8890" width="0.5703125" style="78" customWidth="1"/>
    <col min="8891" max="8891" width="14.5703125" style="78" customWidth="1"/>
    <col min="8892" max="8892" width="0.5703125" style="78" customWidth="1"/>
    <col min="8893" max="8893" width="14.5703125" style="78" customWidth="1"/>
    <col min="8894" max="8894" width="0.5703125" style="78" customWidth="1"/>
    <col min="8895" max="8895" width="14.5703125" style="78" customWidth="1"/>
    <col min="8896" max="8896" width="0.5703125" style="78" customWidth="1"/>
    <col min="8897" max="8897" width="16.5703125" style="78" bestFit="1" customWidth="1"/>
    <col min="8898" max="8898" width="0.5703125" style="78" customWidth="1"/>
    <col min="8899" max="8899" width="14.42578125" style="78" bestFit="1" customWidth="1"/>
    <col min="8900" max="8900" width="0.5703125" style="78" customWidth="1"/>
    <col min="8901" max="8901" width="14.42578125" style="78" bestFit="1" customWidth="1"/>
    <col min="8902" max="8902" width="0.5703125" style="78" customWidth="1"/>
    <col min="8903" max="8903" width="14.42578125" style="78" bestFit="1" customWidth="1"/>
    <col min="8904" max="8904" width="0.5703125" style="78" customWidth="1"/>
    <col min="8905" max="8905" width="15.5703125" style="78" customWidth="1"/>
    <col min="8906" max="9143" width="9.42578125" style="78"/>
    <col min="9144" max="9144" width="46.5703125" style="78" customWidth="1"/>
    <col min="9145" max="9145" width="7.42578125" style="78" bestFit="1" customWidth="1"/>
    <col min="9146" max="9146" width="0.5703125" style="78" customWidth="1"/>
    <col min="9147" max="9147" width="14.5703125" style="78" customWidth="1"/>
    <col min="9148" max="9148" width="0.5703125" style="78" customWidth="1"/>
    <col min="9149" max="9149" width="14.5703125" style="78" customWidth="1"/>
    <col min="9150" max="9150" width="0.5703125" style="78" customWidth="1"/>
    <col min="9151" max="9151" width="14.5703125" style="78" customWidth="1"/>
    <col min="9152" max="9152" width="0.5703125" style="78" customWidth="1"/>
    <col min="9153" max="9153" width="16.5703125" style="78" bestFit="1" customWidth="1"/>
    <col min="9154" max="9154" width="0.5703125" style="78" customWidth="1"/>
    <col min="9155" max="9155" width="14.42578125" style="78" bestFit="1" customWidth="1"/>
    <col min="9156" max="9156" width="0.5703125" style="78" customWidth="1"/>
    <col min="9157" max="9157" width="14.42578125" style="78" bestFit="1" customWidth="1"/>
    <col min="9158" max="9158" width="0.5703125" style="78" customWidth="1"/>
    <col min="9159" max="9159" width="14.42578125" style="78" bestFit="1" customWidth="1"/>
    <col min="9160" max="9160" width="0.5703125" style="78" customWidth="1"/>
    <col min="9161" max="9161" width="15.5703125" style="78" customWidth="1"/>
    <col min="9162" max="9399" width="9.42578125" style="78"/>
    <col min="9400" max="9400" width="46.5703125" style="78" customWidth="1"/>
    <col min="9401" max="9401" width="7.42578125" style="78" bestFit="1" customWidth="1"/>
    <col min="9402" max="9402" width="0.5703125" style="78" customWidth="1"/>
    <col min="9403" max="9403" width="14.5703125" style="78" customWidth="1"/>
    <col min="9404" max="9404" width="0.5703125" style="78" customWidth="1"/>
    <col min="9405" max="9405" width="14.5703125" style="78" customWidth="1"/>
    <col min="9406" max="9406" width="0.5703125" style="78" customWidth="1"/>
    <col min="9407" max="9407" width="14.5703125" style="78" customWidth="1"/>
    <col min="9408" max="9408" width="0.5703125" style="78" customWidth="1"/>
    <col min="9409" max="9409" width="16.5703125" style="78" bestFit="1" customWidth="1"/>
    <col min="9410" max="9410" width="0.5703125" style="78" customWidth="1"/>
    <col min="9411" max="9411" width="14.42578125" style="78" bestFit="1" customWidth="1"/>
    <col min="9412" max="9412" width="0.5703125" style="78" customWidth="1"/>
    <col min="9413" max="9413" width="14.42578125" style="78" bestFit="1" customWidth="1"/>
    <col min="9414" max="9414" width="0.5703125" style="78" customWidth="1"/>
    <col min="9415" max="9415" width="14.42578125" style="78" bestFit="1" customWidth="1"/>
    <col min="9416" max="9416" width="0.5703125" style="78" customWidth="1"/>
    <col min="9417" max="9417" width="15.5703125" style="78" customWidth="1"/>
    <col min="9418" max="9655" width="9.42578125" style="78"/>
    <col min="9656" max="9656" width="46.5703125" style="78" customWidth="1"/>
    <col min="9657" max="9657" width="7.42578125" style="78" bestFit="1" customWidth="1"/>
    <col min="9658" max="9658" width="0.5703125" style="78" customWidth="1"/>
    <col min="9659" max="9659" width="14.5703125" style="78" customWidth="1"/>
    <col min="9660" max="9660" width="0.5703125" style="78" customWidth="1"/>
    <col min="9661" max="9661" width="14.5703125" style="78" customWidth="1"/>
    <col min="9662" max="9662" width="0.5703125" style="78" customWidth="1"/>
    <col min="9663" max="9663" width="14.5703125" style="78" customWidth="1"/>
    <col min="9664" max="9664" width="0.5703125" style="78" customWidth="1"/>
    <col min="9665" max="9665" width="16.5703125" style="78" bestFit="1" customWidth="1"/>
    <col min="9666" max="9666" width="0.5703125" style="78" customWidth="1"/>
    <col min="9667" max="9667" width="14.42578125" style="78" bestFit="1" customWidth="1"/>
    <col min="9668" max="9668" width="0.5703125" style="78" customWidth="1"/>
    <col min="9669" max="9669" width="14.42578125" style="78" bestFit="1" customWidth="1"/>
    <col min="9670" max="9670" width="0.5703125" style="78" customWidth="1"/>
    <col min="9671" max="9671" width="14.42578125" style="78" bestFit="1" customWidth="1"/>
    <col min="9672" max="9672" width="0.5703125" style="78" customWidth="1"/>
    <col min="9673" max="9673" width="15.5703125" style="78" customWidth="1"/>
    <col min="9674" max="9911" width="9.42578125" style="78"/>
    <col min="9912" max="9912" width="46.5703125" style="78" customWidth="1"/>
    <col min="9913" max="9913" width="7.42578125" style="78" bestFit="1" customWidth="1"/>
    <col min="9914" max="9914" width="0.5703125" style="78" customWidth="1"/>
    <col min="9915" max="9915" width="14.5703125" style="78" customWidth="1"/>
    <col min="9916" max="9916" width="0.5703125" style="78" customWidth="1"/>
    <col min="9917" max="9917" width="14.5703125" style="78" customWidth="1"/>
    <col min="9918" max="9918" width="0.5703125" style="78" customWidth="1"/>
    <col min="9919" max="9919" width="14.5703125" style="78" customWidth="1"/>
    <col min="9920" max="9920" width="0.5703125" style="78" customWidth="1"/>
    <col min="9921" max="9921" width="16.5703125" style="78" bestFit="1" customWidth="1"/>
    <col min="9922" max="9922" width="0.5703125" style="78" customWidth="1"/>
    <col min="9923" max="9923" width="14.42578125" style="78" bestFit="1" customWidth="1"/>
    <col min="9924" max="9924" width="0.5703125" style="78" customWidth="1"/>
    <col min="9925" max="9925" width="14.42578125" style="78" bestFit="1" customWidth="1"/>
    <col min="9926" max="9926" width="0.5703125" style="78" customWidth="1"/>
    <col min="9927" max="9927" width="14.42578125" style="78" bestFit="1" customWidth="1"/>
    <col min="9928" max="9928" width="0.5703125" style="78" customWidth="1"/>
    <col min="9929" max="9929" width="15.5703125" style="78" customWidth="1"/>
    <col min="9930" max="10167" width="9.42578125" style="78"/>
    <col min="10168" max="10168" width="46.5703125" style="78" customWidth="1"/>
    <col min="10169" max="10169" width="7.42578125" style="78" bestFit="1" customWidth="1"/>
    <col min="10170" max="10170" width="0.5703125" style="78" customWidth="1"/>
    <col min="10171" max="10171" width="14.5703125" style="78" customWidth="1"/>
    <col min="10172" max="10172" width="0.5703125" style="78" customWidth="1"/>
    <col min="10173" max="10173" width="14.5703125" style="78" customWidth="1"/>
    <col min="10174" max="10174" width="0.5703125" style="78" customWidth="1"/>
    <col min="10175" max="10175" width="14.5703125" style="78" customWidth="1"/>
    <col min="10176" max="10176" width="0.5703125" style="78" customWidth="1"/>
    <col min="10177" max="10177" width="16.5703125" style="78" bestFit="1" customWidth="1"/>
    <col min="10178" max="10178" width="0.5703125" style="78" customWidth="1"/>
    <col min="10179" max="10179" width="14.42578125" style="78" bestFit="1" customWidth="1"/>
    <col min="10180" max="10180" width="0.5703125" style="78" customWidth="1"/>
    <col min="10181" max="10181" width="14.42578125" style="78" bestFit="1" customWidth="1"/>
    <col min="10182" max="10182" width="0.5703125" style="78" customWidth="1"/>
    <col min="10183" max="10183" width="14.42578125" style="78" bestFit="1" customWidth="1"/>
    <col min="10184" max="10184" width="0.5703125" style="78" customWidth="1"/>
    <col min="10185" max="10185" width="15.5703125" style="78" customWidth="1"/>
    <col min="10186" max="10423" width="9.42578125" style="78"/>
    <col min="10424" max="10424" width="46.5703125" style="78" customWidth="1"/>
    <col min="10425" max="10425" width="7.42578125" style="78" bestFit="1" customWidth="1"/>
    <col min="10426" max="10426" width="0.5703125" style="78" customWidth="1"/>
    <col min="10427" max="10427" width="14.5703125" style="78" customWidth="1"/>
    <col min="10428" max="10428" width="0.5703125" style="78" customWidth="1"/>
    <col min="10429" max="10429" width="14.5703125" style="78" customWidth="1"/>
    <col min="10430" max="10430" width="0.5703125" style="78" customWidth="1"/>
    <col min="10431" max="10431" width="14.5703125" style="78" customWidth="1"/>
    <col min="10432" max="10432" width="0.5703125" style="78" customWidth="1"/>
    <col min="10433" max="10433" width="16.5703125" style="78" bestFit="1" customWidth="1"/>
    <col min="10434" max="10434" width="0.5703125" style="78" customWidth="1"/>
    <col min="10435" max="10435" width="14.42578125" style="78" bestFit="1" customWidth="1"/>
    <col min="10436" max="10436" width="0.5703125" style="78" customWidth="1"/>
    <col min="10437" max="10437" width="14.42578125" style="78" bestFit="1" customWidth="1"/>
    <col min="10438" max="10438" width="0.5703125" style="78" customWidth="1"/>
    <col min="10439" max="10439" width="14.42578125" style="78" bestFit="1" customWidth="1"/>
    <col min="10440" max="10440" width="0.5703125" style="78" customWidth="1"/>
    <col min="10441" max="10441" width="15.5703125" style="78" customWidth="1"/>
    <col min="10442" max="10679" width="9.42578125" style="78"/>
    <col min="10680" max="10680" width="46.5703125" style="78" customWidth="1"/>
    <col min="10681" max="10681" width="7.42578125" style="78" bestFit="1" customWidth="1"/>
    <col min="10682" max="10682" width="0.5703125" style="78" customWidth="1"/>
    <col min="10683" max="10683" width="14.5703125" style="78" customWidth="1"/>
    <col min="10684" max="10684" width="0.5703125" style="78" customWidth="1"/>
    <col min="10685" max="10685" width="14.5703125" style="78" customWidth="1"/>
    <col min="10686" max="10686" width="0.5703125" style="78" customWidth="1"/>
    <col min="10687" max="10687" width="14.5703125" style="78" customWidth="1"/>
    <col min="10688" max="10688" width="0.5703125" style="78" customWidth="1"/>
    <col min="10689" max="10689" width="16.5703125" style="78" bestFit="1" customWidth="1"/>
    <col min="10690" max="10690" width="0.5703125" style="78" customWidth="1"/>
    <col min="10691" max="10691" width="14.42578125" style="78" bestFit="1" customWidth="1"/>
    <col min="10692" max="10692" width="0.5703125" style="78" customWidth="1"/>
    <col min="10693" max="10693" width="14.42578125" style="78" bestFit="1" customWidth="1"/>
    <col min="10694" max="10694" width="0.5703125" style="78" customWidth="1"/>
    <col min="10695" max="10695" width="14.42578125" style="78" bestFit="1" customWidth="1"/>
    <col min="10696" max="10696" width="0.5703125" style="78" customWidth="1"/>
    <col min="10697" max="10697" width="15.5703125" style="78" customWidth="1"/>
    <col min="10698" max="10935" width="9.42578125" style="78"/>
    <col min="10936" max="10936" width="46.5703125" style="78" customWidth="1"/>
    <col min="10937" max="10937" width="7.42578125" style="78" bestFit="1" customWidth="1"/>
    <col min="10938" max="10938" width="0.5703125" style="78" customWidth="1"/>
    <col min="10939" max="10939" width="14.5703125" style="78" customWidth="1"/>
    <col min="10940" max="10940" width="0.5703125" style="78" customWidth="1"/>
    <col min="10941" max="10941" width="14.5703125" style="78" customWidth="1"/>
    <col min="10942" max="10942" width="0.5703125" style="78" customWidth="1"/>
    <col min="10943" max="10943" width="14.5703125" style="78" customWidth="1"/>
    <col min="10944" max="10944" width="0.5703125" style="78" customWidth="1"/>
    <col min="10945" max="10945" width="16.5703125" style="78" bestFit="1" customWidth="1"/>
    <col min="10946" max="10946" width="0.5703125" style="78" customWidth="1"/>
    <col min="10947" max="10947" width="14.42578125" style="78" bestFit="1" customWidth="1"/>
    <col min="10948" max="10948" width="0.5703125" style="78" customWidth="1"/>
    <col min="10949" max="10949" width="14.42578125" style="78" bestFit="1" customWidth="1"/>
    <col min="10950" max="10950" width="0.5703125" style="78" customWidth="1"/>
    <col min="10951" max="10951" width="14.42578125" style="78" bestFit="1" customWidth="1"/>
    <col min="10952" max="10952" width="0.5703125" style="78" customWidth="1"/>
    <col min="10953" max="10953" width="15.5703125" style="78" customWidth="1"/>
    <col min="10954" max="11191" width="9.42578125" style="78"/>
    <col min="11192" max="11192" width="46.5703125" style="78" customWidth="1"/>
    <col min="11193" max="11193" width="7.42578125" style="78" bestFit="1" customWidth="1"/>
    <col min="11194" max="11194" width="0.5703125" style="78" customWidth="1"/>
    <col min="11195" max="11195" width="14.5703125" style="78" customWidth="1"/>
    <col min="11196" max="11196" width="0.5703125" style="78" customWidth="1"/>
    <col min="11197" max="11197" width="14.5703125" style="78" customWidth="1"/>
    <col min="11198" max="11198" width="0.5703125" style="78" customWidth="1"/>
    <col min="11199" max="11199" width="14.5703125" style="78" customWidth="1"/>
    <col min="11200" max="11200" width="0.5703125" style="78" customWidth="1"/>
    <col min="11201" max="11201" width="16.5703125" style="78" bestFit="1" customWidth="1"/>
    <col min="11202" max="11202" width="0.5703125" style="78" customWidth="1"/>
    <col min="11203" max="11203" width="14.42578125" style="78" bestFit="1" customWidth="1"/>
    <col min="11204" max="11204" width="0.5703125" style="78" customWidth="1"/>
    <col min="11205" max="11205" width="14.42578125" style="78" bestFit="1" customWidth="1"/>
    <col min="11206" max="11206" width="0.5703125" style="78" customWidth="1"/>
    <col min="11207" max="11207" width="14.42578125" style="78" bestFit="1" customWidth="1"/>
    <col min="11208" max="11208" width="0.5703125" style="78" customWidth="1"/>
    <col min="11209" max="11209" width="15.5703125" style="78" customWidth="1"/>
    <col min="11210" max="11447" width="9.42578125" style="78"/>
    <col min="11448" max="11448" width="46.5703125" style="78" customWidth="1"/>
    <col min="11449" max="11449" width="7.42578125" style="78" bestFit="1" customWidth="1"/>
    <col min="11450" max="11450" width="0.5703125" style="78" customWidth="1"/>
    <col min="11451" max="11451" width="14.5703125" style="78" customWidth="1"/>
    <col min="11452" max="11452" width="0.5703125" style="78" customWidth="1"/>
    <col min="11453" max="11453" width="14.5703125" style="78" customWidth="1"/>
    <col min="11454" max="11454" width="0.5703125" style="78" customWidth="1"/>
    <col min="11455" max="11455" width="14.5703125" style="78" customWidth="1"/>
    <col min="11456" max="11456" width="0.5703125" style="78" customWidth="1"/>
    <col min="11457" max="11457" width="16.5703125" style="78" bestFit="1" customWidth="1"/>
    <col min="11458" max="11458" width="0.5703125" style="78" customWidth="1"/>
    <col min="11459" max="11459" width="14.42578125" style="78" bestFit="1" customWidth="1"/>
    <col min="11460" max="11460" width="0.5703125" style="78" customWidth="1"/>
    <col min="11461" max="11461" width="14.42578125" style="78" bestFit="1" customWidth="1"/>
    <col min="11462" max="11462" width="0.5703125" style="78" customWidth="1"/>
    <col min="11463" max="11463" width="14.42578125" style="78" bestFit="1" customWidth="1"/>
    <col min="11464" max="11464" width="0.5703125" style="78" customWidth="1"/>
    <col min="11465" max="11465" width="15.5703125" style="78" customWidth="1"/>
    <col min="11466" max="11703" width="9.42578125" style="78"/>
    <col min="11704" max="11704" width="46.5703125" style="78" customWidth="1"/>
    <col min="11705" max="11705" width="7.42578125" style="78" bestFit="1" customWidth="1"/>
    <col min="11706" max="11706" width="0.5703125" style="78" customWidth="1"/>
    <col min="11707" max="11707" width="14.5703125" style="78" customWidth="1"/>
    <col min="11708" max="11708" width="0.5703125" style="78" customWidth="1"/>
    <col min="11709" max="11709" width="14.5703125" style="78" customWidth="1"/>
    <col min="11710" max="11710" width="0.5703125" style="78" customWidth="1"/>
    <col min="11711" max="11711" width="14.5703125" style="78" customWidth="1"/>
    <col min="11712" max="11712" width="0.5703125" style="78" customWidth="1"/>
    <col min="11713" max="11713" width="16.5703125" style="78" bestFit="1" customWidth="1"/>
    <col min="11714" max="11714" width="0.5703125" style="78" customWidth="1"/>
    <col min="11715" max="11715" width="14.42578125" style="78" bestFit="1" customWidth="1"/>
    <col min="11716" max="11716" width="0.5703125" style="78" customWidth="1"/>
    <col min="11717" max="11717" width="14.42578125" style="78" bestFit="1" customWidth="1"/>
    <col min="11718" max="11718" width="0.5703125" style="78" customWidth="1"/>
    <col min="11719" max="11719" width="14.42578125" style="78" bestFit="1" customWidth="1"/>
    <col min="11720" max="11720" width="0.5703125" style="78" customWidth="1"/>
    <col min="11721" max="11721" width="15.5703125" style="78" customWidth="1"/>
    <col min="11722" max="11959" width="9.42578125" style="78"/>
    <col min="11960" max="11960" width="46.5703125" style="78" customWidth="1"/>
    <col min="11961" max="11961" width="7.42578125" style="78" bestFit="1" customWidth="1"/>
    <col min="11962" max="11962" width="0.5703125" style="78" customWidth="1"/>
    <col min="11963" max="11963" width="14.5703125" style="78" customWidth="1"/>
    <col min="11964" max="11964" width="0.5703125" style="78" customWidth="1"/>
    <col min="11965" max="11965" width="14.5703125" style="78" customWidth="1"/>
    <col min="11966" max="11966" width="0.5703125" style="78" customWidth="1"/>
    <col min="11967" max="11967" width="14.5703125" style="78" customWidth="1"/>
    <col min="11968" max="11968" width="0.5703125" style="78" customWidth="1"/>
    <col min="11969" max="11969" width="16.5703125" style="78" bestFit="1" customWidth="1"/>
    <col min="11970" max="11970" width="0.5703125" style="78" customWidth="1"/>
    <col min="11971" max="11971" width="14.42578125" style="78" bestFit="1" customWidth="1"/>
    <col min="11972" max="11972" width="0.5703125" style="78" customWidth="1"/>
    <col min="11973" max="11973" width="14.42578125" style="78" bestFit="1" customWidth="1"/>
    <col min="11974" max="11974" width="0.5703125" style="78" customWidth="1"/>
    <col min="11975" max="11975" width="14.42578125" style="78" bestFit="1" customWidth="1"/>
    <col min="11976" max="11976" width="0.5703125" style="78" customWidth="1"/>
    <col min="11977" max="11977" width="15.5703125" style="78" customWidth="1"/>
    <col min="11978" max="12215" width="9.42578125" style="78"/>
    <col min="12216" max="12216" width="46.5703125" style="78" customWidth="1"/>
    <col min="12217" max="12217" width="7.42578125" style="78" bestFit="1" customWidth="1"/>
    <col min="12218" max="12218" width="0.5703125" style="78" customWidth="1"/>
    <col min="12219" max="12219" width="14.5703125" style="78" customWidth="1"/>
    <col min="12220" max="12220" width="0.5703125" style="78" customWidth="1"/>
    <col min="12221" max="12221" width="14.5703125" style="78" customWidth="1"/>
    <col min="12222" max="12222" width="0.5703125" style="78" customWidth="1"/>
    <col min="12223" max="12223" width="14.5703125" style="78" customWidth="1"/>
    <col min="12224" max="12224" width="0.5703125" style="78" customWidth="1"/>
    <col min="12225" max="12225" width="16.5703125" style="78" bestFit="1" customWidth="1"/>
    <col min="12226" max="12226" width="0.5703125" style="78" customWidth="1"/>
    <col min="12227" max="12227" width="14.42578125" style="78" bestFit="1" customWidth="1"/>
    <col min="12228" max="12228" width="0.5703125" style="78" customWidth="1"/>
    <col min="12229" max="12229" width="14.42578125" style="78" bestFit="1" customWidth="1"/>
    <col min="12230" max="12230" width="0.5703125" style="78" customWidth="1"/>
    <col min="12231" max="12231" width="14.42578125" style="78" bestFit="1" customWidth="1"/>
    <col min="12232" max="12232" width="0.5703125" style="78" customWidth="1"/>
    <col min="12233" max="12233" width="15.5703125" style="78" customWidth="1"/>
    <col min="12234" max="12471" width="9.42578125" style="78"/>
    <col min="12472" max="12472" width="46.5703125" style="78" customWidth="1"/>
    <col min="12473" max="12473" width="7.42578125" style="78" bestFit="1" customWidth="1"/>
    <col min="12474" max="12474" width="0.5703125" style="78" customWidth="1"/>
    <col min="12475" max="12475" width="14.5703125" style="78" customWidth="1"/>
    <col min="12476" max="12476" width="0.5703125" style="78" customWidth="1"/>
    <col min="12477" max="12477" width="14.5703125" style="78" customWidth="1"/>
    <col min="12478" max="12478" width="0.5703125" style="78" customWidth="1"/>
    <col min="12479" max="12479" width="14.5703125" style="78" customWidth="1"/>
    <col min="12480" max="12480" width="0.5703125" style="78" customWidth="1"/>
    <col min="12481" max="12481" width="16.5703125" style="78" bestFit="1" customWidth="1"/>
    <col min="12482" max="12482" width="0.5703125" style="78" customWidth="1"/>
    <col min="12483" max="12483" width="14.42578125" style="78" bestFit="1" customWidth="1"/>
    <col min="12484" max="12484" width="0.5703125" style="78" customWidth="1"/>
    <col min="12485" max="12485" width="14.42578125" style="78" bestFit="1" customWidth="1"/>
    <col min="12486" max="12486" width="0.5703125" style="78" customWidth="1"/>
    <col min="12487" max="12487" width="14.42578125" style="78" bestFit="1" customWidth="1"/>
    <col min="12488" max="12488" width="0.5703125" style="78" customWidth="1"/>
    <col min="12489" max="12489" width="15.5703125" style="78" customWidth="1"/>
    <col min="12490" max="12727" width="9.42578125" style="78"/>
    <col min="12728" max="12728" width="46.5703125" style="78" customWidth="1"/>
    <col min="12729" max="12729" width="7.42578125" style="78" bestFit="1" customWidth="1"/>
    <col min="12730" max="12730" width="0.5703125" style="78" customWidth="1"/>
    <col min="12731" max="12731" width="14.5703125" style="78" customWidth="1"/>
    <col min="12732" max="12732" width="0.5703125" style="78" customWidth="1"/>
    <col min="12733" max="12733" width="14.5703125" style="78" customWidth="1"/>
    <col min="12734" max="12734" width="0.5703125" style="78" customWidth="1"/>
    <col min="12735" max="12735" width="14.5703125" style="78" customWidth="1"/>
    <col min="12736" max="12736" width="0.5703125" style="78" customWidth="1"/>
    <col min="12737" max="12737" width="16.5703125" style="78" bestFit="1" customWidth="1"/>
    <col min="12738" max="12738" width="0.5703125" style="78" customWidth="1"/>
    <col min="12739" max="12739" width="14.42578125" style="78" bestFit="1" customWidth="1"/>
    <col min="12740" max="12740" width="0.5703125" style="78" customWidth="1"/>
    <col min="12741" max="12741" width="14.42578125" style="78" bestFit="1" customWidth="1"/>
    <col min="12742" max="12742" width="0.5703125" style="78" customWidth="1"/>
    <col min="12743" max="12743" width="14.42578125" style="78" bestFit="1" customWidth="1"/>
    <col min="12744" max="12744" width="0.5703125" style="78" customWidth="1"/>
    <col min="12745" max="12745" width="15.5703125" style="78" customWidth="1"/>
    <col min="12746" max="12983" width="9.42578125" style="78"/>
    <col min="12984" max="12984" width="46.5703125" style="78" customWidth="1"/>
    <col min="12985" max="12985" width="7.42578125" style="78" bestFit="1" customWidth="1"/>
    <col min="12986" max="12986" width="0.5703125" style="78" customWidth="1"/>
    <col min="12987" max="12987" width="14.5703125" style="78" customWidth="1"/>
    <col min="12988" max="12988" width="0.5703125" style="78" customWidth="1"/>
    <col min="12989" max="12989" width="14.5703125" style="78" customWidth="1"/>
    <col min="12990" max="12990" width="0.5703125" style="78" customWidth="1"/>
    <col min="12991" max="12991" width="14.5703125" style="78" customWidth="1"/>
    <col min="12992" max="12992" width="0.5703125" style="78" customWidth="1"/>
    <col min="12993" max="12993" width="16.5703125" style="78" bestFit="1" customWidth="1"/>
    <col min="12994" max="12994" width="0.5703125" style="78" customWidth="1"/>
    <col min="12995" max="12995" width="14.42578125" style="78" bestFit="1" customWidth="1"/>
    <col min="12996" max="12996" width="0.5703125" style="78" customWidth="1"/>
    <col min="12997" max="12997" width="14.42578125" style="78" bestFit="1" customWidth="1"/>
    <col min="12998" max="12998" width="0.5703125" style="78" customWidth="1"/>
    <col min="12999" max="12999" width="14.42578125" style="78" bestFit="1" customWidth="1"/>
    <col min="13000" max="13000" width="0.5703125" style="78" customWidth="1"/>
    <col min="13001" max="13001" width="15.5703125" style="78" customWidth="1"/>
    <col min="13002" max="13239" width="9.42578125" style="78"/>
    <col min="13240" max="13240" width="46.5703125" style="78" customWidth="1"/>
    <col min="13241" max="13241" width="7.42578125" style="78" bestFit="1" customWidth="1"/>
    <col min="13242" max="13242" width="0.5703125" style="78" customWidth="1"/>
    <col min="13243" max="13243" width="14.5703125" style="78" customWidth="1"/>
    <col min="13244" max="13244" width="0.5703125" style="78" customWidth="1"/>
    <col min="13245" max="13245" width="14.5703125" style="78" customWidth="1"/>
    <col min="13246" max="13246" width="0.5703125" style="78" customWidth="1"/>
    <col min="13247" max="13247" width="14.5703125" style="78" customWidth="1"/>
    <col min="13248" max="13248" width="0.5703125" style="78" customWidth="1"/>
    <col min="13249" max="13249" width="16.5703125" style="78" bestFit="1" customWidth="1"/>
    <col min="13250" max="13250" width="0.5703125" style="78" customWidth="1"/>
    <col min="13251" max="13251" width="14.42578125" style="78" bestFit="1" customWidth="1"/>
    <col min="13252" max="13252" width="0.5703125" style="78" customWidth="1"/>
    <col min="13253" max="13253" width="14.42578125" style="78" bestFit="1" customWidth="1"/>
    <col min="13254" max="13254" width="0.5703125" style="78" customWidth="1"/>
    <col min="13255" max="13255" width="14.42578125" style="78" bestFit="1" customWidth="1"/>
    <col min="13256" max="13256" width="0.5703125" style="78" customWidth="1"/>
    <col min="13257" max="13257" width="15.5703125" style="78" customWidth="1"/>
    <col min="13258" max="13495" width="9.42578125" style="78"/>
    <col min="13496" max="13496" width="46.5703125" style="78" customWidth="1"/>
    <col min="13497" max="13497" width="7.42578125" style="78" bestFit="1" customWidth="1"/>
    <col min="13498" max="13498" width="0.5703125" style="78" customWidth="1"/>
    <col min="13499" max="13499" width="14.5703125" style="78" customWidth="1"/>
    <col min="13500" max="13500" width="0.5703125" style="78" customWidth="1"/>
    <col min="13501" max="13501" width="14.5703125" style="78" customWidth="1"/>
    <col min="13502" max="13502" width="0.5703125" style="78" customWidth="1"/>
    <col min="13503" max="13503" width="14.5703125" style="78" customWidth="1"/>
    <col min="13504" max="13504" width="0.5703125" style="78" customWidth="1"/>
    <col min="13505" max="13505" width="16.5703125" style="78" bestFit="1" customWidth="1"/>
    <col min="13506" max="13506" width="0.5703125" style="78" customWidth="1"/>
    <col min="13507" max="13507" width="14.42578125" style="78" bestFit="1" customWidth="1"/>
    <col min="13508" max="13508" width="0.5703125" style="78" customWidth="1"/>
    <col min="13509" max="13509" width="14.42578125" style="78" bestFit="1" customWidth="1"/>
    <col min="13510" max="13510" width="0.5703125" style="78" customWidth="1"/>
    <col min="13511" max="13511" width="14.42578125" style="78" bestFit="1" customWidth="1"/>
    <col min="13512" max="13512" width="0.5703125" style="78" customWidth="1"/>
    <col min="13513" max="13513" width="15.5703125" style="78" customWidth="1"/>
    <col min="13514" max="13751" width="9.42578125" style="78"/>
    <col min="13752" max="13752" width="46.5703125" style="78" customWidth="1"/>
    <col min="13753" max="13753" width="7.42578125" style="78" bestFit="1" customWidth="1"/>
    <col min="13754" max="13754" width="0.5703125" style="78" customWidth="1"/>
    <col min="13755" max="13755" width="14.5703125" style="78" customWidth="1"/>
    <col min="13756" max="13756" width="0.5703125" style="78" customWidth="1"/>
    <col min="13757" max="13757" width="14.5703125" style="78" customWidth="1"/>
    <col min="13758" max="13758" width="0.5703125" style="78" customWidth="1"/>
    <col min="13759" max="13759" width="14.5703125" style="78" customWidth="1"/>
    <col min="13760" max="13760" width="0.5703125" style="78" customWidth="1"/>
    <col min="13761" max="13761" width="16.5703125" style="78" bestFit="1" customWidth="1"/>
    <col min="13762" max="13762" width="0.5703125" style="78" customWidth="1"/>
    <col min="13763" max="13763" width="14.42578125" style="78" bestFit="1" customWidth="1"/>
    <col min="13764" max="13764" width="0.5703125" style="78" customWidth="1"/>
    <col min="13765" max="13765" width="14.42578125" style="78" bestFit="1" customWidth="1"/>
    <col min="13766" max="13766" width="0.5703125" style="78" customWidth="1"/>
    <col min="13767" max="13767" width="14.42578125" style="78" bestFit="1" customWidth="1"/>
    <col min="13768" max="13768" width="0.5703125" style="78" customWidth="1"/>
    <col min="13769" max="13769" width="15.5703125" style="78" customWidth="1"/>
    <col min="13770" max="14007" width="9.42578125" style="78"/>
    <col min="14008" max="14008" width="46.5703125" style="78" customWidth="1"/>
    <col min="14009" max="14009" width="7.42578125" style="78" bestFit="1" customWidth="1"/>
    <col min="14010" max="14010" width="0.5703125" style="78" customWidth="1"/>
    <col min="14011" max="14011" width="14.5703125" style="78" customWidth="1"/>
    <col min="14012" max="14012" width="0.5703125" style="78" customWidth="1"/>
    <col min="14013" max="14013" width="14.5703125" style="78" customWidth="1"/>
    <col min="14014" max="14014" width="0.5703125" style="78" customWidth="1"/>
    <col min="14015" max="14015" width="14.5703125" style="78" customWidth="1"/>
    <col min="14016" max="14016" width="0.5703125" style="78" customWidth="1"/>
    <col min="14017" max="14017" width="16.5703125" style="78" bestFit="1" customWidth="1"/>
    <col min="14018" max="14018" width="0.5703125" style="78" customWidth="1"/>
    <col min="14019" max="14019" width="14.42578125" style="78" bestFit="1" customWidth="1"/>
    <col min="14020" max="14020" width="0.5703125" style="78" customWidth="1"/>
    <col min="14021" max="14021" width="14.42578125" style="78" bestFit="1" customWidth="1"/>
    <col min="14022" max="14022" width="0.5703125" style="78" customWidth="1"/>
    <col min="14023" max="14023" width="14.42578125" style="78" bestFit="1" customWidth="1"/>
    <col min="14024" max="14024" width="0.5703125" style="78" customWidth="1"/>
    <col min="14025" max="14025" width="15.5703125" style="78" customWidth="1"/>
    <col min="14026" max="14263" width="9.42578125" style="78"/>
    <col min="14264" max="14264" width="46.5703125" style="78" customWidth="1"/>
    <col min="14265" max="14265" width="7.42578125" style="78" bestFit="1" customWidth="1"/>
    <col min="14266" max="14266" width="0.5703125" style="78" customWidth="1"/>
    <col min="14267" max="14267" width="14.5703125" style="78" customWidth="1"/>
    <col min="14268" max="14268" width="0.5703125" style="78" customWidth="1"/>
    <col min="14269" max="14269" width="14.5703125" style="78" customWidth="1"/>
    <col min="14270" max="14270" width="0.5703125" style="78" customWidth="1"/>
    <col min="14271" max="14271" width="14.5703125" style="78" customWidth="1"/>
    <col min="14272" max="14272" width="0.5703125" style="78" customWidth="1"/>
    <col min="14273" max="14273" width="16.5703125" style="78" bestFit="1" customWidth="1"/>
    <col min="14274" max="14274" width="0.5703125" style="78" customWidth="1"/>
    <col min="14275" max="14275" width="14.42578125" style="78" bestFit="1" customWidth="1"/>
    <col min="14276" max="14276" width="0.5703125" style="78" customWidth="1"/>
    <col min="14277" max="14277" width="14.42578125" style="78" bestFit="1" customWidth="1"/>
    <col min="14278" max="14278" width="0.5703125" style="78" customWidth="1"/>
    <col min="14279" max="14279" width="14.42578125" style="78" bestFit="1" customWidth="1"/>
    <col min="14280" max="14280" width="0.5703125" style="78" customWidth="1"/>
    <col min="14281" max="14281" width="15.5703125" style="78" customWidth="1"/>
    <col min="14282" max="14519" width="9.42578125" style="78"/>
    <col min="14520" max="14520" width="46.5703125" style="78" customWidth="1"/>
    <col min="14521" max="14521" width="7.42578125" style="78" bestFit="1" customWidth="1"/>
    <col min="14522" max="14522" width="0.5703125" style="78" customWidth="1"/>
    <col min="14523" max="14523" width="14.5703125" style="78" customWidth="1"/>
    <col min="14524" max="14524" width="0.5703125" style="78" customWidth="1"/>
    <col min="14525" max="14525" width="14.5703125" style="78" customWidth="1"/>
    <col min="14526" max="14526" width="0.5703125" style="78" customWidth="1"/>
    <col min="14527" max="14527" width="14.5703125" style="78" customWidth="1"/>
    <col min="14528" max="14528" width="0.5703125" style="78" customWidth="1"/>
    <col min="14529" max="14529" width="16.5703125" style="78" bestFit="1" customWidth="1"/>
    <col min="14530" max="14530" width="0.5703125" style="78" customWidth="1"/>
    <col min="14531" max="14531" width="14.42578125" style="78" bestFit="1" customWidth="1"/>
    <col min="14532" max="14532" width="0.5703125" style="78" customWidth="1"/>
    <col min="14533" max="14533" width="14.42578125" style="78" bestFit="1" customWidth="1"/>
    <col min="14534" max="14534" width="0.5703125" style="78" customWidth="1"/>
    <col min="14535" max="14535" width="14.42578125" style="78" bestFit="1" customWidth="1"/>
    <col min="14536" max="14536" width="0.5703125" style="78" customWidth="1"/>
    <col min="14537" max="14537" width="15.5703125" style="78" customWidth="1"/>
    <col min="14538" max="14775" width="9.42578125" style="78"/>
    <col min="14776" max="14776" width="46.5703125" style="78" customWidth="1"/>
    <col min="14777" max="14777" width="7.42578125" style="78" bestFit="1" customWidth="1"/>
    <col min="14778" max="14778" width="0.5703125" style="78" customWidth="1"/>
    <col min="14779" max="14779" width="14.5703125" style="78" customWidth="1"/>
    <col min="14780" max="14780" width="0.5703125" style="78" customWidth="1"/>
    <col min="14781" max="14781" width="14.5703125" style="78" customWidth="1"/>
    <col min="14782" max="14782" width="0.5703125" style="78" customWidth="1"/>
    <col min="14783" max="14783" width="14.5703125" style="78" customWidth="1"/>
    <col min="14784" max="14784" width="0.5703125" style="78" customWidth="1"/>
    <col min="14785" max="14785" width="16.5703125" style="78" bestFit="1" customWidth="1"/>
    <col min="14786" max="14786" width="0.5703125" style="78" customWidth="1"/>
    <col min="14787" max="14787" width="14.42578125" style="78" bestFit="1" customWidth="1"/>
    <col min="14788" max="14788" width="0.5703125" style="78" customWidth="1"/>
    <col min="14789" max="14789" width="14.42578125" style="78" bestFit="1" customWidth="1"/>
    <col min="14790" max="14790" width="0.5703125" style="78" customWidth="1"/>
    <col min="14791" max="14791" width="14.42578125" style="78" bestFit="1" customWidth="1"/>
    <col min="14792" max="14792" width="0.5703125" style="78" customWidth="1"/>
    <col min="14793" max="14793" width="15.5703125" style="78" customWidth="1"/>
    <col min="14794" max="15031" width="9.42578125" style="78"/>
    <col min="15032" max="15032" width="46.5703125" style="78" customWidth="1"/>
    <col min="15033" max="15033" width="7.42578125" style="78" bestFit="1" customWidth="1"/>
    <col min="15034" max="15034" width="0.5703125" style="78" customWidth="1"/>
    <col min="15035" max="15035" width="14.5703125" style="78" customWidth="1"/>
    <col min="15036" max="15036" width="0.5703125" style="78" customWidth="1"/>
    <col min="15037" max="15037" width="14.5703125" style="78" customWidth="1"/>
    <col min="15038" max="15038" width="0.5703125" style="78" customWidth="1"/>
    <col min="15039" max="15039" width="14.5703125" style="78" customWidth="1"/>
    <col min="15040" max="15040" width="0.5703125" style="78" customWidth="1"/>
    <col min="15041" max="15041" width="16.5703125" style="78" bestFit="1" customWidth="1"/>
    <col min="15042" max="15042" width="0.5703125" style="78" customWidth="1"/>
    <col min="15043" max="15043" width="14.42578125" style="78" bestFit="1" customWidth="1"/>
    <col min="15044" max="15044" width="0.5703125" style="78" customWidth="1"/>
    <col min="15045" max="15045" width="14.42578125" style="78" bestFit="1" customWidth="1"/>
    <col min="15046" max="15046" width="0.5703125" style="78" customWidth="1"/>
    <col min="15047" max="15047" width="14.42578125" style="78" bestFit="1" customWidth="1"/>
    <col min="15048" max="15048" width="0.5703125" style="78" customWidth="1"/>
    <col min="15049" max="15049" width="15.5703125" style="78" customWidth="1"/>
    <col min="15050" max="16384" width="9.42578125" style="78"/>
  </cols>
  <sheetData>
    <row r="1" spans="1:32" ht="21.75" customHeight="1">
      <c r="A1" s="75" t="s">
        <v>0</v>
      </c>
      <c r="B1" s="76"/>
      <c r="C1" s="77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7"/>
      <c r="AC1" s="77"/>
      <c r="AD1" s="77"/>
      <c r="AE1" s="77"/>
      <c r="AF1" s="76"/>
    </row>
    <row r="2" spans="1:32" ht="21.75" customHeight="1">
      <c r="A2" s="79" t="s">
        <v>115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</row>
    <row r="3" spans="1:32" ht="21.75" customHeight="1">
      <c r="A3" s="80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2"/>
    </row>
    <row r="4" spans="1:32" ht="21.75" customHeight="1">
      <c r="A4" s="76"/>
      <c r="C4" s="83"/>
      <c r="D4" s="84"/>
      <c r="E4" s="85"/>
      <c r="F4" s="84"/>
      <c r="G4" s="84"/>
      <c r="H4" s="84"/>
      <c r="I4" s="85"/>
      <c r="J4" s="84"/>
      <c r="K4" s="85"/>
      <c r="L4" s="84"/>
      <c r="M4" s="85"/>
      <c r="N4" s="85"/>
      <c r="O4" s="85"/>
      <c r="P4" s="84"/>
      <c r="Q4" s="85"/>
      <c r="R4" s="85"/>
      <c r="S4" s="85"/>
      <c r="T4" s="84"/>
      <c r="U4" s="85"/>
      <c r="V4" s="84"/>
      <c r="W4" s="85"/>
      <c r="X4" s="84"/>
      <c r="Y4" s="85"/>
      <c r="Z4" s="84"/>
      <c r="AA4" s="85"/>
      <c r="AB4" s="84"/>
      <c r="AC4" s="85"/>
      <c r="AD4" s="84"/>
      <c r="AE4" s="85"/>
      <c r="AF4" s="84"/>
    </row>
    <row r="5" spans="1:32" ht="21.75" customHeight="1">
      <c r="A5" s="86"/>
      <c r="B5" s="86"/>
      <c r="C5" s="86"/>
      <c r="D5" s="147" t="s">
        <v>3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</row>
    <row r="6" spans="1:32" ht="21.75" customHeight="1">
      <c r="A6" s="86"/>
      <c r="B6" s="86"/>
      <c r="C6" s="86"/>
      <c r="D6" s="148" t="s">
        <v>116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87"/>
      <c r="AD6" s="87"/>
      <c r="AE6" s="87"/>
      <c r="AF6" s="87"/>
    </row>
    <row r="7" spans="1:32" s="86" customFormat="1" ht="21.75" customHeight="1">
      <c r="C7" s="88"/>
      <c r="D7" s="89"/>
      <c r="E7" s="89"/>
      <c r="F7" s="89"/>
      <c r="G7" s="89"/>
      <c r="H7" s="89"/>
      <c r="I7" s="89"/>
      <c r="J7" s="149" t="s">
        <v>68</v>
      </c>
      <c r="K7" s="149"/>
      <c r="L7" s="149"/>
      <c r="M7" s="89"/>
      <c r="N7" s="89"/>
      <c r="O7" s="89"/>
      <c r="P7" s="150" t="s">
        <v>73</v>
      </c>
      <c r="Q7" s="150"/>
      <c r="R7" s="150"/>
      <c r="S7" s="150"/>
      <c r="T7" s="150"/>
      <c r="U7" s="89"/>
      <c r="V7" s="150" t="s">
        <v>78</v>
      </c>
      <c r="W7" s="150"/>
      <c r="X7" s="150"/>
      <c r="Y7" s="150"/>
      <c r="Z7" s="150"/>
      <c r="AA7" s="89"/>
      <c r="AB7" s="89"/>
      <c r="AC7" s="89"/>
      <c r="AD7" s="90"/>
      <c r="AE7" s="89"/>
      <c r="AF7" s="91"/>
    </row>
    <row r="8" spans="1:32" s="86" customFormat="1" ht="21.75" customHeight="1">
      <c r="C8" s="88"/>
      <c r="D8" s="89"/>
      <c r="E8" s="89"/>
      <c r="F8" s="89"/>
      <c r="G8" s="89"/>
      <c r="H8" s="89"/>
      <c r="I8" s="89"/>
      <c r="J8" s="89"/>
      <c r="K8" s="89"/>
      <c r="L8" s="89" t="s">
        <v>206</v>
      </c>
      <c r="M8" s="89"/>
      <c r="N8" s="89"/>
      <c r="O8" s="89"/>
      <c r="P8" s="92"/>
      <c r="Q8" s="92"/>
      <c r="R8" s="92"/>
      <c r="S8" s="92"/>
      <c r="T8" s="92"/>
      <c r="U8" s="89"/>
      <c r="V8" s="89"/>
      <c r="W8" s="89"/>
      <c r="X8" s="89" t="s">
        <v>117</v>
      </c>
      <c r="Y8" s="92"/>
      <c r="Z8" s="89"/>
      <c r="AA8" s="89"/>
      <c r="AB8" s="89"/>
      <c r="AC8" s="89"/>
      <c r="AD8" s="90"/>
      <c r="AE8" s="89"/>
      <c r="AF8" s="91"/>
    </row>
    <row r="9" spans="1:32" s="86" customFormat="1" ht="21.75" customHeight="1">
      <c r="C9" s="88"/>
      <c r="D9" s="89"/>
      <c r="E9" s="89"/>
      <c r="F9" s="89"/>
      <c r="G9" s="89"/>
      <c r="H9" s="89"/>
      <c r="I9" s="89"/>
      <c r="J9" s="89" t="s">
        <v>118</v>
      </c>
      <c r="K9" s="89"/>
      <c r="L9" s="89" t="s">
        <v>119</v>
      </c>
      <c r="M9" s="89"/>
      <c r="N9" s="89"/>
      <c r="O9" s="89"/>
      <c r="P9" s="92"/>
      <c r="Q9" s="92"/>
      <c r="R9" s="92"/>
      <c r="S9" s="92"/>
      <c r="T9" s="92"/>
      <c r="U9" s="89"/>
      <c r="V9" s="89" t="s">
        <v>120</v>
      </c>
      <c r="W9" s="89"/>
      <c r="X9" s="89" t="s">
        <v>121</v>
      </c>
      <c r="Y9" s="92"/>
      <c r="AA9" s="89"/>
      <c r="AB9" s="89"/>
      <c r="AC9" s="89"/>
      <c r="AD9" s="90"/>
      <c r="AE9" s="89"/>
      <c r="AF9" s="91"/>
    </row>
    <row r="10" spans="1:32" s="86" customFormat="1" ht="21.75" customHeight="1">
      <c r="C10" s="88"/>
      <c r="D10" s="93"/>
      <c r="E10" s="93"/>
      <c r="F10" s="93"/>
      <c r="G10" s="93"/>
      <c r="H10" s="93"/>
      <c r="I10" s="94"/>
      <c r="J10" s="93" t="s">
        <v>122</v>
      </c>
      <c r="K10" s="93"/>
      <c r="L10" s="93" t="s">
        <v>123</v>
      </c>
      <c r="M10" s="94"/>
      <c r="N10" s="93" t="s">
        <v>124</v>
      </c>
      <c r="O10" s="94"/>
      <c r="P10" s="94" t="s">
        <v>125</v>
      </c>
      <c r="Q10" s="94"/>
      <c r="R10" s="94" t="s">
        <v>125</v>
      </c>
      <c r="S10" s="94"/>
      <c r="T10" s="94"/>
      <c r="U10" s="94"/>
      <c r="V10" s="94" t="s">
        <v>126</v>
      </c>
      <c r="W10" s="94"/>
      <c r="X10" s="94" t="s">
        <v>127</v>
      </c>
      <c r="Y10" s="94"/>
      <c r="Z10" s="89" t="s">
        <v>128</v>
      </c>
      <c r="AA10" s="94"/>
      <c r="AB10" s="89" t="s">
        <v>129</v>
      </c>
      <c r="AC10" s="94"/>
      <c r="AD10" s="94"/>
      <c r="AE10" s="94"/>
      <c r="AF10" s="94"/>
    </row>
    <row r="11" spans="1:32" s="86" customFormat="1" ht="21.75" customHeight="1">
      <c r="C11" s="88"/>
      <c r="D11" s="93" t="s">
        <v>130</v>
      </c>
      <c r="E11" s="93"/>
      <c r="F11" s="93" t="s">
        <v>131</v>
      </c>
      <c r="G11" s="93"/>
      <c r="H11" s="93"/>
      <c r="I11" s="94"/>
      <c r="J11" s="93" t="s">
        <v>132</v>
      </c>
      <c r="K11" s="93"/>
      <c r="L11" s="93" t="s">
        <v>133</v>
      </c>
      <c r="M11" s="94"/>
      <c r="N11" s="93" t="s">
        <v>134</v>
      </c>
      <c r="O11" s="94"/>
      <c r="P11" s="95" t="s">
        <v>135</v>
      </c>
      <c r="Q11" s="94"/>
      <c r="R11" s="95" t="s">
        <v>135</v>
      </c>
      <c r="S11" s="94"/>
      <c r="T11" s="94"/>
      <c r="U11" s="94"/>
      <c r="V11" s="94" t="s">
        <v>136</v>
      </c>
      <c r="W11" s="94"/>
      <c r="X11" s="94" t="s">
        <v>137</v>
      </c>
      <c r="Y11" s="94"/>
      <c r="Z11" s="94" t="s">
        <v>138</v>
      </c>
      <c r="AA11" s="94"/>
      <c r="AB11" s="94" t="s">
        <v>139</v>
      </c>
      <c r="AC11" s="94"/>
      <c r="AD11" s="94" t="s">
        <v>140</v>
      </c>
      <c r="AE11" s="94"/>
      <c r="AF11" s="94" t="s">
        <v>129</v>
      </c>
    </row>
    <row r="12" spans="1:32" s="86" customFormat="1" ht="21.75" customHeight="1">
      <c r="C12" s="88"/>
      <c r="D12" s="93" t="s">
        <v>141</v>
      </c>
      <c r="E12" s="93"/>
      <c r="F12" s="93" t="s">
        <v>142</v>
      </c>
      <c r="G12" s="93"/>
      <c r="H12" s="93" t="s">
        <v>143</v>
      </c>
      <c r="I12" s="94"/>
      <c r="J12" s="93" t="s">
        <v>144</v>
      </c>
      <c r="K12" s="93"/>
      <c r="L12" s="93" t="s">
        <v>145</v>
      </c>
      <c r="M12" s="94"/>
      <c r="N12" s="93" t="s">
        <v>146</v>
      </c>
      <c r="O12" s="94"/>
      <c r="P12" s="95" t="s">
        <v>147</v>
      </c>
      <c r="Q12" s="94"/>
      <c r="R12" s="94" t="s">
        <v>143</v>
      </c>
      <c r="S12" s="94"/>
      <c r="T12" s="94" t="s">
        <v>76</v>
      </c>
      <c r="U12" s="94"/>
      <c r="V12" s="95" t="s">
        <v>148</v>
      </c>
      <c r="W12" s="94"/>
      <c r="X12" s="94" t="s">
        <v>149</v>
      </c>
      <c r="Y12" s="94"/>
      <c r="Z12" s="94" t="s">
        <v>150</v>
      </c>
      <c r="AA12" s="94" t="s">
        <v>151</v>
      </c>
      <c r="AB12" s="94" t="s">
        <v>152</v>
      </c>
      <c r="AC12" s="94"/>
      <c r="AD12" s="94" t="s">
        <v>153</v>
      </c>
      <c r="AE12" s="94"/>
      <c r="AF12" s="94" t="s">
        <v>154</v>
      </c>
    </row>
    <row r="13" spans="1:32" s="86" customFormat="1" ht="21.75" customHeight="1">
      <c r="B13" s="16" t="s">
        <v>11</v>
      </c>
      <c r="C13" s="88"/>
      <c r="D13" s="96" t="s">
        <v>12</v>
      </c>
      <c r="E13" s="93"/>
      <c r="F13" s="96" t="s">
        <v>12</v>
      </c>
      <c r="G13" s="93"/>
      <c r="H13" s="96" t="s">
        <v>12</v>
      </c>
      <c r="I13" s="94"/>
      <c r="J13" s="96" t="s">
        <v>12</v>
      </c>
      <c r="K13" s="93"/>
      <c r="L13" s="96" t="s">
        <v>12</v>
      </c>
      <c r="M13" s="94"/>
      <c r="N13" s="96" t="s">
        <v>12</v>
      </c>
      <c r="O13" s="94"/>
      <c r="P13" s="96" t="s">
        <v>12</v>
      </c>
      <c r="Q13" s="94"/>
      <c r="R13" s="96" t="s">
        <v>12</v>
      </c>
      <c r="S13" s="94"/>
      <c r="T13" s="96" t="s">
        <v>12</v>
      </c>
      <c r="U13" s="94"/>
      <c r="V13" s="96" t="s">
        <v>12</v>
      </c>
      <c r="W13" s="94"/>
      <c r="X13" s="96" t="s">
        <v>12</v>
      </c>
      <c r="Y13" s="94"/>
      <c r="Z13" s="96" t="s">
        <v>12</v>
      </c>
      <c r="AA13" s="94"/>
      <c r="AB13" s="96" t="s">
        <v>12</v>
      </c>
      <c r="AC13" s="94"/>
      <c r="AD13" s="96" t="s">
        <v>12</v>
      </c>
      <c r="AE13" s="94"/>
      <c r="AF13" s="96" t="s">
        <v>12</v>
      </c>
    </row>
    <row r="14" spans="1:32" s="86" customFormat="1" ht="21.75" customHeight="1">
      <c r="D14" s="97"/>
      <c r="E14" s="85"/>
      <c r="F14" s="97"/>
      <c r="G14" s="97"/>
      <c r="H14" s="97"/>
      <c r="I14" s="85"/>
      <c r="J14" s="97"/>
      <c r="K14" s="85"/>
      <c r="L14" s="97"/>
      <c r="M14" s="85"/>
      <c r="N14" s="97"/>
      <c r="O14" s="85"/>
      <c r="P14" s="97"/>
      <c r="Q14" s="85"/>
      <c r="R14" s="85"/>
      <c r="S14" s="85"/>
      <c r="T14" s="97"/>
      <c r="U14" s="85"/>
      <c r="V14" s="97"/>
      <c r="W14" s="85"/>
      <c r="X14" s="97"/>
      <c r="Y14" s="85"/>
      <c r="Z14" s="97"/>
      <c r="AA14" s="85"/>
      <c r="AB14" s="97"/>
      <c r="AC14" s="85"/>
      <c r="AD14" s="97"/>
      <c r="AE14" s="85"/>
      <c r="AF14" s="97"/>
    </row>
    <row r="15" spans="1:32" ht="21.75" customHeight="1">
      <c r="A15" s="98" t="s">
        <v>155</v>
      </c>
      <c r="C15" s="83"/>
      <c r="D15" s="83">
        <v>433722</v>
      </c>
      <c r="E15" s="83"/>
      <c r="F15" s="83">
        <v>2542304</v>
      </c>
      <c r="G15" s="83"/>
      <c r="H15" s="83">
        <v>0</v>
      </c>
      <c r="I15" s="83"/>
      <c r="J15" s="83">
        <v>5145</v>
      </c>
      <c r="K15" s="83"/>
      <c r="L15" s="84">
        <v>-9896</v>
      </c>
      <c r="M15" s="83"/>
      <c r="N15" s="84">
        <v>26123</v>
      </c>
      <c r="O15" s="83"/>
      <c r="P15" s="83">
        <v>43872</v>
      </c>
      <c r="Q15" s="83"/>
      <c r="R15" s="84">
        <v>0</v>
      </c>
      <c r="S15" s="83"/>
      <c r="T15" s="84">
        <v>637454</v>
      </c>
      <c r="U15" s="83"/>
      <c r="V15" s="84">
        <v>17682</v>
      </c>
      <c r="W15" s="83"/>
      <c r="X15" s="84">
        <v>-16310</v>
      </c>
      <c r="Y15" s="85"/>
      <c r="Z15" s="83">
        <f>V15+X15</f>
        <v>1372</v>
      </c>
      <c r="AA15" s="83"/>
      <c r="AB15" s="83">
        <f>SUM(D15:X15)</f>
        <v>3680096</v>
      </c>
      <c r="AC15" s="83"/>
      <c r="AD15" s="84">
        <v>5693</v>
      </c>
      <c r="AE15" s="83"/>
      <c r="AF15" s="83">
        <f>AB15+AD15</f>
        <v>3685789</v>
      </c>
    </row>
    <row r="16" spans="1:32" ht="6" customHeight="1">
      <c r="A16" s="99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5"/>
      <c r="Z16" s="83"/>
      <c r="AA16" s="83"/>
      <c r="AB16" s="83"/>
      <c r="AC16" s="83"/>
      <c r="AD16" s="83"/>
      <c r="AE16" s="83"/>
      <c r="AF16" s="83"/>
    </row>
    <row r="17" spans="1:32" ht="21.75" customHeight="1">
      <c r="A17" s="76" t="s">
        <v>156</v>
      </c>
      <c r="C17" s="83"/>
      <c r="D17" s="84"/>
      <c r="E17" s="85"/>
      <c r="F17" s="84"/>
      <c r="G17" s="84"/>
      <c r="H17" s="84"/>
      <c r="I17" s="85"/>
      <c r="J17" s="84"/>
      <c r="K17" s="85"/>
      <c r="L17" s="84"/>
      <c r="M17" s="85"/>
      <c r="N17" s="84"/>
      <c r="O17" s="85"/>
      <c r="P17" s="84"/>
      <c r="Q17" s="85"/>
      <c r="R17" s="85"/>
      <c r="S17" s="85"/>
      <c r="T17" s="84"/>
      <c r="U17" s="85"/>
      <c r="V17" s="84"/>
      <c r="W17" s="85"/>
      <c r="X17" s="84"/>
      <c r="Y17" s="85"/>
      <c r="Z17" s="84"/>
      <c r="AA17" s="85"/>
      <c r="AB17" s="83"/>
      <c r="AC17" s="85"/>
      <c r="AD17" s="84"/>
      <c r="AE17" s="85"/>
      <c r="AF17" s="84"/>
    </row>
    <row r="18" spans="1:32" ht="21.75" customHeight="1">
      <c r="A18" s="100" t="s">
        <v>143</v>
      </c>
      <c r="B18" s="22"/>
      <c r="C18" s="83"/>
      <c r="D18" s="84">
        <v>0</v>
      </c>
      <c r="E18" s="84"/>
      <c r="F18" s="84">
        <v>0</v>
      </c>
      <c r="G18" s="84"/>
      <c r="H18" s="84">
        <v>-12583</v>
      </c>
      <c r="I18" s="84"/>
      <c r="J18" s="84">
        <v>0</v>
      </c>
      <c r="K18" s="84"/>
      <c r="L18" s="84">
        <v>0</v>
      </c>
      <c r="M18" s="84"/>
      <c r="N18" s="84">
        <v>0</v>
      </c>
      <c r="O18" s="84"/>
      <c r="P18" s="84">
        <v>0</v>
      </c>
      <c r="Q18" s="84"/>
      <c r="R18" s="84">
        <v>12583</v>
      </c>
      <c r="S18" s="84"/>
      <c r="T18" s="84">
        <v>-12583</v>
      </c>
      <c r="U18" s="84"/>
      <c r="V18" s="84">
        <v>0</v>
      </c>
      <c r="W18" s="84"/>
      <c r="X18" s="84">
        <v>0</v>
      </c>
      <c r="Y18" s="84"/>
      <c r="Z18" s="84">
        <f t="shared" ref="Z18" si="0">V18+X18</f>
        <v>0</v>
      </c>
      <c r="AA18" s="84"/>
      <c r="AB18" s="84">
        <f>SUM(D18:X18)</f>
        <v>-12583</v>
      </c>
      <c r="AC18" s="84"/>
      <c r="AD18" s="84">
        <v>0</v>
      </c>
      <c r="AE18" s="84"/>
      <c r="AF18" s="84">
        <f t="shared" ref="AF18" si="1">SUM(AB18:AD18)</f>
        <v>-12583</v>
      </c>
    </row>
    <row r="19" spans="1:32" ht="21.75" customHeight="1">
      <c r="A19" s="100" t="s">
        <v>163</v>
      </c>
      <c r="C19" s="83"/>
      <c r="D19" s="84">
        <v>0</v>
      </c>
      <c r="E19" s="85"/>
      <c r="F19" s="84">
        <v>0</v>
      </c>
      <c r="G19" s="84"/>
      <c r="H19" s="84">
        <v>0</v>
      </c>
      <c r="I19" s="85"/>
      <c r="J19" s="84">
        <v>0</v>
      </c>
      <c r="K19" s="85"/>
      <c r="L19" s="84">
        <v>0</v>
      </c>
      <c r="M19" s="85"/>
      <c r="N19" s="84">
        <v>0</v>
      </c>
      <c r="O19" s="85"/>
      <c r="P19" s="84">
        <v>0</v>
      </c>
      <c r="Q19" s="85"/>
      <c r="R19" s="84">
        <v>0</v>
      </c>
      <c r="S19" s="85"/>
      <c r="T19" s="84">
        <v>81484</v>
      </c>
      <c r="U19" s="85"/>
      <c r="V19" s="84">
        <v>0</v>
      </c>
      <c r="W19" s="85"/>
      <c r="X19" s="84">
        <v>0</v>
      </c>
      <c r="Y19" s="85"/>
      <c r="Z19" s="83">
        <f>V19+X19</f>
        <v>0</v>
      </c>
      <c r="AA19" s="85"/>
      <c r="AB19" s="83">
        <f>SUM(D19:X19)</f>
        <v>81484</v>
      </c>
      <c r="AC19" s="85"/>
      <c r="AD19" s="83">
        <v>-967</v>
      </c>
      <c r="AE19" s="85"/>
      <c r="AF19" s="83">
        <f>AB19+AD19</f>
        <v>80517</v>
      </c>
    </row>
    <row r="20" spans="1:32" ht="21.75" customHeight="1">
      <c r="A20" s="78" t="s">
        <v>157</v>
      </c>
      <c r="C20" s="83"/>
      <c r="D20" s="84">
        <v>0</v>
      </c>
      <c r="E20" s="85"/>
      <c r="F20" s="84">
        <v>0</v>
      </c>
      <c r="G20" s="84"/>
      <c r="H20" s="84">
        <v>0</v>
      </c>
      <c r="I20" s="85"/>
      <c r="J20" s="84">
        <v>0</v>
      </c>
      <c r="K20" s="85"/>
      <c r="L20" s="84">
        <v>0</v>
      </c>
      <c r="M20" s="85"/>
      <c r="N20" s="84">
        <v>0</v>
      </c>
      <c r="O20" s="85"/>
      <c r="P20" s="84">
        <v>0</v>
      </c>
      <c r="Q20" s="84"/>
      <c r="R20" s="84">
        <v>0</v>
      </c>
      <c r="S20" s="84"/>
      <c r="T20" s="84">
        <v>0</v>
      </c>
      <c r="U20" s="84"/>
      <c r="V20" s="84">
        <v>-1356</v>
      </c>
      <c r="W20" s="84"/>
      <c r="X20" s="84">
        <v>-4997</v>
      </c>
      <c r="Y20" s="84"/>
      <c r="Z20" s="83">
        <f>V20+X20</f>
        <v>-6353</v>
      </c>
      <c r="AA20" s="84"/>
      <c r="AB20" s="83">
        <f>SUM(D20:X20)</f>
        <v>-6353</v>
      </c>
      <c r="AC20" s="84"/>
      <c r="AD20" s="84">
        <v>0</v>
      </c>
      <c r="AE20" s="84"/>
      <c r="AF20" s="84">
        <f t="shared" ref="AF20:AF21" si="2">SUM(AB20:AD20)</f>
        <v>-6353</v>
      </c>
    </row>
    <row r="21" spans="1:32" ht="21.75" customHeight="1">
      <c r="A21" s="78" t="s">
        <v>158</v>
      </c>
      <c r="B21" s="22"/>
      <c r="C21" s="83"/>
      <c r="D21" s="84">
        <v>0</v>
      </c>
      <c r="E21" s="85"/>
      <c r="F21" s="84">
        <v>0</v>
      </c>
      <c r="G21" s="84"/>
      <c r="H21" s="84">
        <v>0</v>
      </c>
      <c r="I21" s="85"/>
      <c r="J21" s="84">
        <v>0</v>
      </c>
      <c r="K21" s="85"/>
      <c r="L21" s="84">
        <v>0</v>
      </c>
      <c r="M21" s="85"/>
      <c r="N21" s="84">
        <v>-7715</v>
      </c>
      <c r="O21" s="85"/>
      <c r="P21" s="84">
        <v>0</v>
      </c>
      <c r="Q21" s="85"/>
      <c r="R21" s="84">
        <v>0</v>
      </c>
      <c r="S21" s="85"/>
      <c r="T21" s="84">
        <v>0</v>
      </c>
      <c r="U21" s="85"/>
      <c r="V21" s="84">
        <v>0</v>
      </c>
      <c r="W21" s="85"/>
      <c r="X21" s="84">
        <v>0</v>
      </c>
      <c r="Y21" s="84"/>
      <c r="Z21" s="83">
        <f>V21+X21</f>
        <v>0</v>
      </c>
      <c r="AA21" s="84"/>
      <c r="AB21" s="83">
        <f>SUM(D21:X21)</f>
        <v>-7715</v>
      </c>
      <c r="AC21" s="84"/>
      <c r="AD21" s="83">
        <v>0</v>
      </c>
      <c r="AE21" s="84"/>
      <c r="AF21" s="84">
        <f t="shared" si="2"/>
        <v>-7715</v>
      </c>
    </row>
    <row r="22" spans="1:32" ht="21.75" customHeight="1">
      <c r="A22" s="100" t="s">
        <v>159</v>
      </c>
      <c r="C22" s="83"/>
      <c r="D22" s="84"/>
      <c r="E22" s="85"/>
      <c r="F22" s="84"/>
      <c r="G22" s="84"/>
      <c r="H22" s="84"/>
      <c r="I22" s="85"/>
      <c r="J22" s="84"/>
      <c r="K22" s="85"/>
      <c r="L22" s="84"/>
      <c r="M22" s="85"/>
      <c r="N22" s="84"/>
      <c r="O22" s="85"/>
      <c r="P22" s="84"/>
      <c r="Q22" s="85"/>
      <c r="R22" s="84"/>
      <c r="S22" s="85"/>
      <c r="T22" s="84"/>
      <c r="U22" s="85"/>
      <c r="V22" s="84"/>
      <c r="W22" s="85"/>
      <c r="X22" s="84"/>
      <c r="Y22" s="85"/>
      <c r="Z22" s="83"/>
      <c r="AA22" s="85"/>
      <c r="AB22" s="83"/>
      <c r="AC22" s="85"/>
      <c r="AD22" s="83"/>
      <c r="AE22" s="85"/>
      <c r="AF22" s="84"/>
    </row>
    <row r="23" spans="1:32" ht="21.75" customHeight="1">
      <c r="A23" s="100" t="s">
        <v>160</v>
      </c>
      <c r="C23" s="83"/>
      <c r="D23" s="101">
        <v>0</v>
      </c>
      <c r="E23" s="85"/>
      <c r="F23" s="101">
        <v>0</v>
      </c>
      <c r="G23" s="84"/>
      <c r="H23" s="101">
        <v>0</v>
      </c>
      <c r="I23" s="85"/>
      <c r="J23" s="101">
        <v>0</v>
      </c>
      <c r="K23" s="85"/>
      <c r="L23" s="101">
        <v>0</v>
      </c>
      <c r="M23" s="85"/>
      <c r="N23" s="101">
        <v>0</v>
      </c>
      <c r="O23" s="85"/>
      <c r="P23" s="101">
        <v>0</v>
      </c>
      <c r="Q23" s="85"/>
      <c r="R23" s="101">
        <v>0</v>
      </c>
      <c r="S23" s="85"/>
      <c r="T23" s="101">
        <v>-1022</v>
      </c>
      <c r="U23" s="85"/>
      <c r="V23" s="101">
        <v>0</v>
      </c>
      <c r="W23" s="85"/>
      <c r="X23" s="101">
        <v>1022</v>
      </c>
      <c r="Y23" s="85"/>
      <c r="Z23" s="102">
        <f>V23+X23</f>
        <v>1022</v>
      </c>
      <c r="AA23" s="85"/>
      <c r="AB23" s="102">
        <f>SUM(D23:X23)</f>
        <v>0</v>
      </c>
      <c r="AC23" s="85"/>
      <c r="AD23" s="101">
        <v>0</v>
      </c>
      <c r="AE23" s="85"/>
      <c r="AF23" s="102">
        <f>AB23+AD23</f>
        <v>0</v>
      </c>
    </row>
    <row r="24" spans="1:32" ht="6" customHeight="1">
      <c r="C24" s="83"/>
      <c r="D24" s="84"/>
      <c r="E24" s="85"/>
      <c r="F24" s="84"/>
      <c r="G24" s="84"/>
      <c r="H24" s="84"/>
      <c r="I24" s="85"/>
      <c r="J24" s="84"/>
      <c r="K24" s="85"/>
      <c r="L24" s="84"/>
      <c r="M24" s="85"/>
      <c r="N24" s="84"/>
      <c r="O24" s="85"/>
      <c r="P24" s="84"/>
      <c r="Q24" s="85"/>
      <c r="R24" s="84"/>
      <c r="S24" s="85"/>
      <c r="T24" s="84"/>
      <c r="U24" s="85"/>
      <c r="V24" s="84"/>
      <c r="W24" s="85"/>
      <c r="X24" s="84"/>
      <c r="Y24" s="85"/>
      <c r="Z24" s="84"/>
      <c r="AA24" s="85"/>
      <c r="AB24" s="84"/>
      <c r="AC24" s="85"/>
      <c r="AD24" s="84"/>
      <c r="AE24" s="85"/>
      <c r="AF24" s="84"/>
    </row>
    <row r="25" spans="1:32" ht="21.75" customHeight="1" thickBot="1">
      <c r="A25" s="79" t="s">
        <v>161</v>
      </c>
      <c r="B25" s="79"/>
      <c r="C25" s="83"/>
      <c r="D25" s="103">
        <f>SUM(D15:D23)</f>
        <v>433722</v>
      </c>
      <c r="E25" s="84"/>
      <c r="F25" s="103">
        <f>SUM(F15:F23)</f>
        <v>2542304</v>
      </c>
      <c r="G25" s="84"/>
      <c r="H25" s="103">
        <f>SUM(H15:H23)</f>
        <v>-12583</v>
      </c>
      <c r="I25" s="84"/>
      <c r="J25" s="103">
        <f>SUM(J15:J23)</f>
        <v>5145</v>
      </c>
      <c r="K25" s="84"/>
      <c r="L25" s="103">
        <f>SUM(L15:L23)</f>
        <v>-9896</v>
      </c>
      <c r="M25" s="84"/>
      <c r="N25" s="103">
        <f>SUM(N15:N23)</f>
        <v>18408</v>
      </c>
      <c r="O25" s="84"/>
      <c r="P25" s="103">
        <f>SUM(P15:P23)</f>
        <v>43872</v>
      </c>
      <c r="Q25" s="84"/>
      <c r="R25" s="103">
        <f>SUM(R15:R23)</f>
        <v>12583</v>
      </c>
      <c r="S25" s="84"/>
      <c r="T25" s="103">
        <f>SUM(T15:T23)</f>
        <v>705333</v>
      </c>
      <c r="U25" s="84"/>
      <c r="V25" s="103">
        <f>SUM(V15:V23)</f>
        <v>16326</v>
      </c>
      <c r="W25" s="84"/>
      <c r="X25" s="103">
        <f>SUM(X15:X23)</f>
        <v>-20285</v>
      </c>
      <c r="Y25" s="84"/>
      <c r="Z25" s="103">
        <f>SUM(Z15:Z23)</f>
        <v>-3959</v>
      </c>
      <c r="AA25" s="84"/>
      <c r="AB25" s="103">
        <f>SUM(AB15:AB23)</f>
        <v>3734929</v>
      </c>
      <c r="AC25" s="84"/>
      <c r="AD25" s="103">
        <f>SUM(AD15:AD23)</f>
        <v>4726</v>
      </c>
      <c r="AE25" s="84"/>
      <c r="AF25" s="103">
        <f>SUM(AF15:AF23)</f>
        <v>3739655</v>
      </c>
    </row>
    <row r="26" spans="1:32" ht="21.75" customHeight="1" thickTop="1">
      <c r="A26" s="79"/>
      <c r="B26" s="79"/>
      <c r="C26" s="83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</row>
    <row r="27" spans="1:32" ht="21.75" customHeight="1">
      <c r="A27" s="98" t="s">
        <v>162</v>
      </c>
      <c r="C27" s="83"/>
      <c r="D27" s="83">
        <v>433722</v>
      </c>
      <c r="E27" s="83"/>
      <c r="F27" s="83">
        <v>2542304</v>
      </c>
      <c r="G27" s="83"/>
      <c r="H27" s="83">
        <v>-238905</v>
      </c>
      <c r="I27" s="83"/>
      <c r="J27" s="83">
        <v>5145</v>
      </c>
      <c r="K27" s="83"/>
      <c r="L27" s="83">
        <v>-9896</v>
      </c>
      <c r="M27" s="83"/>
      <c r="N27" s="83">
        <v>20096</v>
      </c>
      <c r="O27" s="83"/>
      <c r="P27" s="83">
        <v>43872</v>
      </c>
      <c r="Q27" s="83"/>
      <c r="R27" s="83">
        <v>238905</v>
      </c>
      <c r="S27" s="83"/>
      <c r="T27" s="83">
        <v>479448</v>
      </c>
      <c r="U27" s="83"/>
      <c r="V27" s="83">
        <v>-147277</v>
      </c>
      <c r="W27" s="83"/>
      <c r="X27" s="83">
        <v>-36150</v>
      </c>
      <c r="Y27" s="85"/>
      <c r="Z27" s="83">
        <f>V27+X27</f>
        <v>-183427</v>
      </c>
      <c r="AA27" s="83"/>
      <c r="AB27" s="83">
        <f>SUM(D27:X27)</f>
        <v>3331264</v>
      </c>
      <c r="AC27" s="83"/>
      <c r="AD27" s="83">
        <v>3696</v>
      </c>
      <c r="AE27" s="83"/>
      <c r="AF27" s="83">
        <f>AB27+AD27</f>
        <v>3334960</v>
      </c>
    </row>
    <row r="28" spans="1:32" ht="6" customHeight="1">
      <c r="A28" s="99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5"/>
      <c r="Z28" s="83"/>
      <c r="AA28" s="83"/>
      <c r="AB28" s="83"/>
      <c r="AC28" s="83"/>
      <c r="AD28" s="83"/>
      <c r="AE28" s="83"/>
      <c r="AF28" s="83"/>
    </row>
    <row r="29" spans="1:32" ht="21.75" customHeight="1">
      <c r="A29" s="76" t="s">
        <v>156</v>
      </c>
      <c r="C29" s="83"/>
      <c r="D29" s="84"/>
      <c r="E29" s="85"/>
      <c r="F29" s="84"/>
      <c r="G29" s="84"/>
      <c r="H29" s="84"/>
      <c r="I29" s="85"/>
      <c r="J29" s="84"/>
      <c r="K29" s="85"/>
      <c r="L29" s="84"/>
      <c r="M29" s="85"/>
      <c r="N29" s="84"/>
      <c r="O29" s="85"/>
      <c r="P29" s="84"/>
      <c r="Q29" s="85"/>
      <c r="R29" s="85"/>
      <c r="S29" s="85"/>
      <c r="T29" s="84"/>
      <c r="U29" s="85"/>
      <c r="V29" s="84"/>
      <c r="W29" s="85"/>
      <c r="X29" s="84"/>
      <c r="Y29" s="85"/>
      <c r="Z29" s="84"/>
      <c r="AA29" s="85"/>
      <c r="AB29" s="84"/>
      <c r="AC29" s="85"/>
      <c r="AD29" s="84"/>
      <c r="AE29" s="85"/>
      <c r="AF29" s="84"/>
    </row>
    <row r="30" spans="1:32" ht="21.75" customHeight="1">
      <c r="A30" s="100" t="s">
        <v>163</v>
      </c>
      <c r="C30" s="83"/>
      <c r="D30" s="84">
        <v>0</v>
      </c>
      <c r="E30" s="84"/>
      <c r="F30" s="84">
        <v>0</v>
      </c>
      <c r="G30" s="84"/>
      <c r="H30" s="84">
        <v>0</v>
      </c>
      <c r="I30" s="84"/>
      <c r="J30" s="84">
        <v>0</v>
      </c>
      <c r="K30" s="84"/>
      <c r="L30" s="84">
        <v>0</v>
      </c>
      <c r="M30" s="84"/>
      <c r="N30" s="84">
        <v>0</v>
      </c>
      <c r="O30" s="84"/>
      <c r="P30" s="84">
        <v>0</v>
      </c>
      <c r="Q30" s="84"/>
      <c r="R30" s="84">
        <v>0</v>
      </c>
      <c r="S30" s="84"/>
      <c r="T30" s="84">
        <v>78159</v>
      </c>
      <c r="U30" s="84"/>
      <c r="V30" s="84">
        <v>0</v>
      </c>
      <c r="W30" s="84"/>
      <c r="X30" s="84">
        <v>0</v>
      </c>
      <c r="Y30" s="84"/>
      <c r="Z30" s="84">
        <f t="shared" ref="Z30:Z32" si="3">V30+X30</f>
        <v>0</v>
      </c>
      <c r="AA30" s="84"/>
      <c r="AB30" s="84">
        <f>SUM(D30:X30)</f>
        <v>78159</v>
      </c>
      <c r="AC30" s="84"/>
      <c r="AD30" s="84">
        <v>-444</v>
      </c>
      <c r="AE30" s="84"/>
      <c r="AF30" s="84">
        <f t="shared" ref="AF30:AF32" si="4">SUM(AB30:AD30)</f>
        <v>77715</v>
      </c>
    </row>
    <row r="31" spans="1:32" ht="21.75" customHeight="1">
      <c r="A31" s="78" t="s">
        <v>209</v>
      </c>
      <c r="C31" s="83"/>
      <c r="D31" s="84">
        <v>0</v>
      </c>
      <c r="E31" s="84"/>
      <c r="F31" s="84">
        <v>0</v>
      </c>
      <c r="G31" s="84"/>
      <c r="H31" s="84">
        <v>0</v>
      </c>
      <c r="I31" s="84"/>
      <c r="J31" s="84">
        <v>0</v>
      </c>
      <c r="K31" s="84"/>
      <c r="L31" s="84">
        <v>0</v>
      </c>
      <c r="M31" s="84"/>
      <c r="N31" s="84">
        <v>0</v>
      </c>
      <c r="O31" s="84"/>
      <c r="P31" s="84">
        <v>0</v>
      </c>
      <c r="Q31" s="84"/>
      <c r="R31" s="84">
        <v>0</v>
      </c>
      <c r="S31" s="84"/>
      <c r="T31" s="84">
        <v>0</v>
      </c>
      <c r="U31" s="84"/>
      <c r="V31" s="84">
        <v>74215</v>
      </c>
      <c r="W31" s="84"/>
      <c r="X31" s="84">
        <v>-1809</v>
      </c>
      <c r="Y31" s="84"/>
      <c r="Z31" s="84">
        <f>V31+X31</f>
        <v>72406</v>
      </c>
      <c r="AA31" s="84"/>
      <c r="AB31" s="84">
        <f t="shared" ref="AB31" si="5">SUM(D31:X31)</f>
        <v>72406</v>
      </c>
      <c r="AC31" s="84"/>
      <c r="AD31" s="84">
        <v>0</v>
      </c>
      <c r="AE31" s="84"/>
      <c r="AF31" s="84">
        <f t="shared" si="4"/>
        <v>72406</v>
      </c>
    </row>
    <row r="32" spans="1:32" ht="21.75" customHeight="1">
      <c r="A32" s="78" t="s">
        <v>158</v>
      </c>
      <c r="B32" s="22">
        <v>17</v>
      </c>
      <c r="C32" s="83"/>
      <c r="D32" s="101">
        <v>0</v>
      </c>
      <c r="E32" s="84"/>
      <c r="F32" s="101">
        <v>0</v>
      </c>
      <c r="G32" s="84"/>
      <c r="H32" s="101">
        <v>0</v>
      </c>
      <c r="I32" s="84"/>
      <c r="J32" s="101">
        <v>0</v>
      </c>
      <c r="K32" s="84"/>
      <c r="L32" s="101">
        <v>0</v>
      </c>
      <c r="M32" s="84"/>
      <c r="N32" s="101">
        <v>563</v>
      </c>
      <c r="O32" s="84"/>
      <c r="P32" s="101">
        <v>0</v>
      </c>
      <c r="Q32" s="84"/>
      <c r="R32" s="101">
        <v>0</v>
      </c>
      <c r="S32" s="84"/>
      <c r="T32" s="101">
        <v>0</v>
      </c>
      <c r="U32" s="84"/>
      <c r="V32" s="101">
        <v>0</v>
      </c>
      <c r="W32" s="84"/>
      <c r="X32" s="101">
        <v>0</v>
      </c>
      <c r="Y32" s="84"/>
      <c r="Z32" s="101">
        <f t="shared" si="3"/>
        <v>0</v>
      </c>
      <c r="AA32" s="84"/>
      <c r="AB32" s="101">
        <f>SUM(D32:X32)</f>
        <v>563</v>
      </c>
      <c r="AC32" s="84"/>
      <c r="AD32" s="105">
        <v>0</v>
      </c>
      <c r="AE32" s="84"/>
      <c r="AF32" s="101">
        <f t="shared" si="4"/>
        <v>563</v>
      </c>
    </row>
    <row r="33" spans="1:32" ht="6" customHeight="1">
      <c r="C33" s="83"/>
      <c r="D33" s="84"/>
      <c r="E33" s="85"/>
      <c r="F33" s="84"/>
      <c r="G33" s="84"/>
      <c r="H33" s="84"/>
      <c r="I33" s="85"/>
      <c r="J33" s="84"/>
      <c r="K33" s="85"/>
      <c r="L33" s="84"/>
      <c r="M33" s="85"/>
      <c r="N33" s="84"/>
      <c r="O33" s="85"/>
      <c r="P33" s="84"/>
      <c r="Q33" s="85"/>
      <c r="R33" s="84"/>
      <c r="S33" s="85"/>
      <c r="T33" s="84"/>
      <c r="U33" s="85"/>
      <c r="V33" s="84"/>
      <c r="W33" s="85"/>
      <c r="X33" s="84"/>
      <c r="Y33" s="85"/>
      <c r="Z33" s="84"/>
      <c r="AA33" s="85"/>
      <c r="AB33" s="84"/>
      <c r="AC33" s="85"/>
      <c r="AD33" s="84"/>
      <c r="AE33" s="85"/>
      <c r="AF33" s="84"/>
    </row>
    <row r="34" spans="1:32" ht="21.75" customHeight="1" thickBot="1">
      <c r="A34" s="79" t="s">
        <v>164</v>
      </c>
      <c r="B34" s="79"/>
      <c r="C34" s="83"/>
      <c r="D34" s="103">
        <f>SUM(D27:D32)</f>
        <v>433722</v>
      </c>
      <c r="E34" s="84"/>
      <c r="F34" s="103">
        <f>SUM(F27:F32)</f>
        <v>2542304</v>
      </c>
      <c r="G34" s="84"/>
      <c r="H34" s="103">
        <f>SUM(H27:H32)</f>
        <v>-238905</v>
      </c>
      <c r="I34" s="84"/>
      <c r="J34" s="103">
        <f>SUM(J27:J32)</f>
        <v>5145</v>
      </c>
      <c r="K34" s="84"/>
      <c r="L34" s="103">
        <f>SUM(L27:L32)</f>
        <v>-9896</v>
      </c>
      <c r="M34" s="84"/>
      <c r="N34" s="103">
        <f>SUM(N27:N32)</f>
        <v>20659</v>
      </c>
      <c r="O34" s="84"/>
      <c r="P34" s="103">
        <f>SUM(P27:P32)</f>
        <v>43872</v>
      </c>
      <c r="Q34" s="84"/>
      <c r="R34" s="103">
        <f>SUM(R27:R32)</f>
        <v>238905</v>
      </c>
      <c r="S34" s="84"/>
      <c r="T34" s="103">
        <f>SUM(T27:T32)</f>
        <v>557607</v>
      </c>
      <c r="U34" s="84"/>
      <c r="V34" s="103">
        <f>SUM(V27:V32)</f>
        <v>-73062</v>
      </c>
      <c r="W34" s="84"/>
      <c r="X34" s="103">
        <f>SUM(X27:X32)</f>
        <v>-37959</v>
      </c>
      <c r="Y34" s="84"/>
      <c r="Z34" s="103">
        <f>SUM(Z27:Z32)</f>
        <v>-111021</v>
      </c>
      <c r="AA34" s="84"/>
      <c r="AB34" s="103">
        <f>SUM(AB27:AB32)</f>
        <v>3482392</v>
      </c>
      <c r="AC34" s="84"/>
      <c r="AD34" s="103">
        <f>SUM(AD27:AD32)</f>
        <v>3252</v>
      </c>
      <c r="AE34" s="84"/>
      <c r="AF34" s="103">
        <f>SUM(AF27:AF32)</f>
        <v>3485644</v>
      </c>
    </row>
    <row r="35" spans="1:32" ht="21.75" customHeight="1" thickTop="1">
      <c r="A35" s="79"/>
      <c r="B35" s="79"/>
      <c r="C35" s="83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</row>
    <row r="36" spans="1:32" ht="21.75" customHeight="1">
      <c r="A36" s="79"/>
      <c r="B36" s="79"/>
      <c r="C36" s="83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</row>
    <row r="37" spans="1:32" ht="21.75" customHeight="1">
      <c r="A37" s="79"/>
      <c r="B37" s="79"/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</row>
    <row r="38" spans="1:32" ht="21.75" customHeight="1">
      <c r="A38" s="79"/>
      <c r="B38" s="79"/>
      <c r="C38" s="83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</row>
    <row r="39" spans="1:32" ht="21.75" customHeight="1">
      <c r="A39" s="79"/>
      <c r="B39" s="79"/>
      <c r="C39" s="83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</row>
    <row r="40" spans="1:32" ht="21.75" customHeight="1">
      <c r="A40" s="79"/>
      <c r="B40" s="79"/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</row>
    <row r="41" spans="1:32" ht="21.75" customHeight="1">
      <c r="A41" s="79"/>
      <c r="B41" s="79"/>
      <c r="C41" s="83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</row>
    <row r="42" spans="1:32" ht="21.75" customHeight="1">
      <c r="A42" s="79"/>
      <c r="B42" s="79"/>
      <c r="C42" s="83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</row>
    <row r="43" spans="1:32" ht="21.75" customHeight="1">
      <c r="A43" s="79"/>
      <c r="B43" s="79"/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</row>
    <row r="44" spans="1:32" ht="21.75" customHeight="1">
      <c r="A44" s="79"/>
      <c r="B44" s="79"/>
      <c r="C44" s="83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78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</row>
    <row r="45" spans="1:32" ht="21.75" customHeight="1">
      <c r="A45" s="79"/>
      <c r="B45" s="79"/>
      <c r="C45" s="83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78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</row>
    <row r="46" spans="1:32" ht="22.5" customHeight="1">
      <c r="A46" s="79"/>
      <c r="B46" s="79"/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78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</row>
    <row r="47" spans="1:32" ht="22.35" customHeight="1">
      <c r="A47" s="104" t="s">
        <v>42</v>
      </c>
      <c r="B47" s="104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1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</row>
  </sheetData>
  <mergeCells count="5">
    <mergeCell ref="D5:AF5"/>
    <mergeCell ref="D6:AB6"/>
    <mergeCell ref="J7:L7"/>
    <mergeCell ref="P7:T7"/>
    <mergeCell ref="V7:Z7"/>
  </mergeCells>
  <pageMargins left="0.3" right="0.3" top="0.5" bottom="0.6" header="0.49" footer="0.4"/>
  <pageSetup paperSize="9" scale="56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AF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582F-FEBD-4027-A64C-2338B4013EBC}">
  <sheetPr codeName="Sheet5"/>
  <dimension ref="A1:X38"/>
  <sheetViews>
    <sheetView zoomScaleNormal="100" zoomScaleSheetLayoutView="85" workbookViewId="0">
      <selection activeCell="A11" sqref="A11"/>
    </sheetView>
  </sheetViews>
  <sheetFormatPr defaultColWidth="9.42578125" defaultRowHeight="21.75" customHeight="1"/>
  <cols>
    <col min="1" max="1" width="51.28515625" style="78" customWidth="1"/>
    <col min="2" max="2" width="7.7109375" style="78" customWidth="1"/>
    <col min="3" max="3" width="0.7109375" style="106" customWidth="1"/>
    <col min="4" max="4" width="11.7109375" style="106" customWidth="1"/>
    <col min="5" max="5" width="0.7109375" style="106" customWidth="1"/>
    <col min="6" max="6" width="12.42578125" style="106" bestFit="1" customWidth="1"/>
    <col min="7" max="7" width="0.7109375" style="106" customWidth="1"/>
    <col min="8" max="8" width="11.7109375" style="106" customWidth="1"/>
    <col min="9" max="9" width="0.7109375" style="106" customWidth="1"/>
    <col min="10" max="10" width="10.5703125" style="106" customWidth="1"/>
    <col min="11" max="11" width="0.7109375" style="106" customWidth="1"/>
    <col min="12" max="12" width="11.5703125" style="106" bestFit="1" customWidth="1"/>
    <col min="13" max="13" width="0.7109375" style="106" customWidth="1"/>
    <col min="14" max="14" width="10.42578125" style="106" bestFit="1" customWidth="1"/>
    <col min="15" max="15" width="0.7109375" style="106" customWidth="1"/>
    <col min="16" max="16" width="11.7109375" style="106" customWidth="1"/>
    <col min="17" max="17" width="0.7109375" style="106" customWidth="1"/>
    <col min="18" max="18" width="12.28515625" style="106" customWidth="1"/>
    <col min="19" max="19" width="0.7109375" style="106" customWidth="1"/>
    <col min="20" max="20" width="19.28515625" style="106" bestFit="1" customWidth="1"/>
    <col min="21" max="21" width="0.7109375" style="106" customWidth="1"/>
    <col min="22" max="22" width="12.5703125" style="106" bestFit="1" customWidth="1"/>
    <col min="23" max="23" width="0.7109375" style="106" customWidth="1"/>
    <col min="24" max="24" width="11.28515625" style="106" customWidth="1"/>
    <col min="25" max="173" width="9.42578125" style="78"/>
    <col min="174" max="174" width="46.5703125" style="78" customWidth="1"/>
    <col min="175" max="175" width="7.42578125" style="78" bestFit="1" customWidth="1"/>
    <col min="176" max="176" width="0.5703125" style="78" customWidth="1"/>
    <col min="177" max="177" width="14.5703125" style="78" customWidth="1"/>
    <col min="178" max="178" width="0.5703125" style="78" customWidth="1"/>
    <col min="179" max="179" width="14.5703125" style="78" customWidth="1"/>
    <col min="180" max="180" width="0.5703125" style="78" customWidth="1"/>
    <col min="181" max="181" width="14.5703125" style="78" customWidth="1"/>
    <col min="182" max="182" width="0.5703125" style="78" customWidth="1"/>
    <col min="183" max="183" width="16.5703125" style="78" bestFit="1" customWidth="1"/>
    <col min="184" max="184" width="0.5703125" style="78" customWidth="1"/>
    <col min="185" max="185" width="14.42578125" style="78" bestFit="1" customWidth="1"/>
    <col min="186" max="186" width="0.5703125" style="78" customWidth="1"/>
    <col min="187" max="187" width="14.42578125" style="78" bestFit="1" customWidth="1"/>
    <col min="188" max="188" width="0.5703125" style="78" customWidth="1"/>
    <col min="189" max="189" width="14.42578125" style="78" bestFit="1" customWidth="1"/>
    <col min="190" max="190" width="0.5703125" style="78" customWidth="1"/>
    <col min="191" max="191" width="15.5703125" style="78" customWidth="1"/>
    <col min="192" max="429" width="9.42578125" style="78"/>
    <col min="430" max="430" width="46.5703125" style="78" customWidth="1"/>
    <col min="431" max="431" width="7.42578125" style="78" bestFit="1" customWidth="1"/>
    <col min="432" max="432" width="0.5703125" style="78" customWidth="1"/>
    <col min="433" max="433" width="14.5703125" style="78" customWidth="1"/>
    <col min="434" max="434" width="0.5703125" style="78" customWidth="1"/>
    <col min="435" max="435" width="14.5703125" style="78" customWidth="1"/>
    <col min="436" max="436" width="0.5703125" style="78" customWidth="1"/>
    <col min="437" max="437" width="14.5703125" style="78" customWidth="1"/>
    <col min="438" max="438" width="0.5703125" style="78" customWidth="1"/>
    <col min="439" max="439" width="16.5703125" style="78" bestFit="1" customWidth="1"/>
    <col min="440" max="440" width="0.5703125" style="78" customWidth="1"/>
    <col min="441" max="441" width="14.42578125" style="78" bestFit="1" customWidth="1"/>
    <col min="442" max="442" width="0.5703125" style="78" customWidth="1"/>
    <col min="443" max="443" width="14.42578125" style="78" bestFit="1" customWidth="1"/>
    <col min="444" max="444" width="0.5703125" style="78" customWidth="1"/>
    <col min="445" max="445" width="14.42578125" style="78" bestFit="1" customWidth="1"/>
    <col min="446" max="446" width="0.5703125" style="78" customWidth="1"/>
    <col min="447" max="447" width="15.5703125" style="78" customWidth="1"/>
    <col min="448" max="685" width="9.42578125" style="78"/>
    <col min="686" max="686" width="46.5703125" style="78" customWidth="1"/>
    <col min="687" max="687" width="7.42578125" style="78" bestFit="1" customWidth="1"/>
    <col min="688" max="688" width="0.5703125" style="78" customWidth="1"/>
    <col min="689" max="689" width="14.5703125" style="78" customWidth="1"/>
    <col min="690" max="690" width="0.5703125" style="78" customWidth="1"/>
    <col min="691" max="691" width="14.5703125" style="78" customWidth="1"/>
    <col min="692" max="692" width="0.5703125" style="78" customWidth="1"/>
    <col min="693" max="693" width="14.5703125" style="78" customWidth="1"/>
    <col min="694" max="694" width="0.5703125" style="78" customWidth="1"/>
    <col min="695" max="695" width="16.5703125" style="78" bestFit="1" customWidth="1"/>
    <col min="696" max="696" width="0.5703125" style="78" customWidth="1"/>
    <col min="697" max="697" width="14.42578125" style="78" bestFit="1" customWidth="1"/>
    <col min="698" max="698" width="0.5703125" style="78" customWidth="1"/>
    <col min="699" max="699" width="14.42578125" style="78" bestFit="1" customWidth="1"/>
    <col min="700" max="700" width="0.5703125" style="78" customWidth="1"/>
    <col min="701" max="701" width="14.42578125" style="78" bestFit="1" customWidth="1"/>
    <col min="702" max="702" width="0.5703125" style="78" customWidth="1"/>
    <col min="703" max="703" width="15.5703125" style="78" customWidth="1"/>
    <col min="704" max="941" width="9.42578125" style="78"/>
    <col min="942" max="942" width="46.5703125" style="78" customWidth="1"/>
    <col min="943" max="943" width="7.42578125" style="78" bestFit="1" customWidth="1"/>
    <col min="944" max="944" width="0.5703125" style="78" customWidth="1"/>
    <col min="945" max="945" width="14.5703125" style="78" customWidth="1"/>
    <col min="946" max="946" width="0.5703125" style="78" customWidth="1"/>
    <col min="947" max="947" width="14.5703125" style="78" customWidth="1"/>
    <col min="948" max="948" width="0.5703125" style="78" customWidth="1"/>
    <col min="949" max="949" width="14.5703125" style="78" customWidth="1"/>
    <col min="950" max="950" width="0.5703125" style="78" customWidth="1"/>
    <col min="951" max="951" width="16.5703125" style="78" bestFit="1" customWidth="1"/>
    <col min="952" max="952" width="0.5703125" style="78" customWidth="1"/>
    <col min="953" max="953" width="14.42578125" style="78" bestFit="1" customWidth="1"/>
    <col min="954" max="954" width="0.5703125" style="78" customWidth="1"/>
    <col min="955" max="955" width="14.42578125" style="78" bestFit="1" customWidth="1"/>
    <col min="956" max="956" width="0.5703125" style="78" customWidth="1"/>
    <col min="957" max="957" width="14.42578125" style="78" bestFit="1" customWidth="1"/>
    <col min="958" max="958" width="0.5703125" style="78" customWidth="1"/>
    <col min="959" max="959" width="15.5703125" style="78" customWidth="1"/>
    <col min="960" max="1197" width="9.42578125" style="78"/>
    <col min="1198" max="1198" width="46.5703125" style="78" customWidth="1"/>
    <col min="1199" max="1199" width="7.42578125" style="78" bestFit="1" customWidth="1"/>
    <col min="1200" max="1200" width="0.5703125" style="78" customWidth="1"/>
    <col min="1201" max="1201" width="14.5703125" style="78" customWidth="1"/>
    <col min="1202" max="1202" width="0.5703125" style="78" customWidth="1"/>
    <col min="1203" max="1203" width="14.5703125" style="78" customWidth="1"/>
    <col min="1204" max="1204" width="0.5703125" style="78" customWidth="1"/>
    <col min="1205" max="1205" width="14.5703125" style="78" customWidth="1"/>
    <col min="1206" max="1206" width="0.5703125" style="78" customWidth="1"/>
    <col min="1207" max="1207" width="16.5703125" style="78" bestFit="1" customWidth="1"/>
    <col min="1208" max="1208" width="0.5703125" style="78" customWidth="1"/>
    <col min="1209" max="1209" width="14.42578125" style="78" bestFit="1" customWidth="1"/>
    <col min="1210" max="1210" width="0.5703125" style="78" customWidth="1"/>
    <col min="1211" max="1211" width="14.42578125" style="78" bestFit="1" customWidth="1"/>
    <col min="1212" max="1212" width="0.5703125" style="78" customWidth="1"/>
    <col min="1213" max="1213" width="14.42578125" style="78" bestFit="1" customWidth="1"/>
    <col min="1214" max="1214" width="0.5703125" style="78" customWidth="1"/>
    <col min="1215" max="1215" width="15.5703125" style="78" customWidth="1"/>
    <col min="1216" max="1453" width="9.42578125" style="78"/>
    <col min="1454" max="1454" width="46.5703125" style="78" customWidth="1"/>
    <col min="1455" max="1455" width="7.42578125" style="78" bestFit="1" customWidth="1"/>
    <col min="1456" max="1456" width="0.5703125" style="78" customWidth="1"/>
    <col min="1457" max="1457" width="14.5703125" style="78" customWidth="1"/>
    <col min="1458" max="1458" width="0.5703125" style="78" customWidth="1"/>
    <col min="1459" max="1459" width="14.5703125" style="78" customWidth="1"/>
    <col min="1460" max="1460" width="0.5703125" style="78" customWidth="1"/>
    <col min="1461" max="1461" width="14.5703125" style="78" customWidth="1"/>
    <col min="1462" max="1462" width="0.5703125" style="78" customWidth="1"/>
    <col min="1463" max="1463" width="16.5703125" style="78" bestFit="1" customWidth="1"/>
    <col min="1464" max="1464" width="0.5703125" style="78" customWidth="1"/>
    <col min="1465" max="1465" width="14.42578125" style="78" bestFit="1" customWidth="1"/>
    <col min="1466" max="1466" width="0.5703125" style="78" customWidth="1"/>
    <col min="1467" max="1467" width="14.42578125" style="78" bestFit="1" customWidth="1"/>
    <col min="1468" max="1468" width="0.5703125" style="78" customWidth="1"/>
    <col min="1469" max="1469" width="14.42578125" style="78" bestFit="1" customWidth="1"/>
    <col min="1470" max="1470" width="0.5703125" style="78" customWidth="1"/>
    <col min="1471" max="1471" width="15.5703125" style="78" customWidth="1"/>
    <col min="1472" max="1709" width="9.42578125" style="78"/>
    <col min="1710" max="1710" width="46.5703125" style="78" customWidth="1"/>
    <col min="1711" max="1711" width="7.42578125" style="78" bestFit="1" customWidth="1"/>
    <col min="1712" max="1712" width="0.5703125" style="78" customWidth="1"/>
    <col min="1713" max="1713" width="14.5703125" style="78" customWidth="1"/>
    <col min="1714" max="1714" width="0.5703125" style="78" customWidth="1"/>
    <col min="1715" max="1715" width="14.5703125" style="78" customWidth="1"/>
    <col min="1716" max="1716" width="0.5703125" style="78" customWidth="1"/>
    <col min="1717" max="1717" width="14.5703125" style="78" customWidth="1"/>
    <col min="1718" max="1718" width="0.5703125" style="78" customWidth="1"/>
    <col min="1719" max="1719" width="16.5703125" style="78" bestFit="1" customWidth="1"/>
    <col min="1720" max="1720" width="0.5703125" style="78" customWidth="1"/>
    <col min="1721" max="1721" width="14.42578125" style="78" bestFit="1" customWidth="1"/>
    <col min="1722" max="1722" width="0.5703125" style="78" customWidth="1"/>
    <col min="1723" max="1723" width="14.42578125" style="78" bestFit="1" customWidth="1"/>
    <col min="1724" max="1724" width="0.5703125" style="78" customWidth="1"/>
    <col min="1725" max="1725" width="14.42578125" style="78" bestFit="1" customWidth="1"/>
    <col min="1726" max="1726" width="0.5703125" style="78" customWidth="1"/>
    <col min="1727" max="1727" width="15.5703125" style="78" customWidth="1"/>
    <col min="1728" max="1965" width="9.42578125" style="78"/>
    <col min="1966" max="1966" width="46.5703125" style="78" customWidth="1"/>
    <col min="1967" max="1967" width="7.42578125" style="78" bestFit="1" customWidth="1"/>
    <col min="1968" max="1968" width="0.5703125" style="78" customWidth="1"/>
    <col min="1969" max="1969" width="14.5703125" style="78" customWidth="1"/>
    <col min="1970" max="1970" width="0.5703125" style="78" customWidth="1"/>
    <col min="1971" max="1971" width="14.5703125" style="78" customWidth="1"/>
    <col min="1972" max="1972" width="0.5703125" style="78" customWidth="1"/>
    <col min="1973" max="1973" width="14.5703125" style="78" customWidth="1"/>
    <col min="1974" max="1974" width="0.5703125" style="78" customWidth="1"/>
    <col min="1975" max="1975" width="16.5703125" style="78" bestFit="1" customWidth="1"/>
    <col min="1976" max="1976" width="0.5703125" style="78" customWidth="1"/>
    <col min="1977" max="1977" width="14.42578125" style="78" bestFit="1" customWidth="1"/>
    <col min="1978" max="1978" width="0.5703125" style="78" customWidth="1"/>
    <col min="1979" max="1979" width="14.42578125" style="78" bestFit="1" customWidth="1"/>
    <col min="1980" max="1980" width="0.5703125" style="78" customWidth="1"/>
    <col min="1981" max="1981" width="14.42578125" style="78" bestFit="1" customWidth="1"/>
    <col min="1982" max="1982" width="0.5703125" style="78" customWidth="1"/>
    <col min="1983" max="1983" width="15.5703125" style="78" customWidth="1"/>
    <col min="1984" max="2221" width="9.42578125" style="78"/>
    <col min="2222" max="2222" width="46.5703125" style="78" customWidth="1"/>
    <col min="2223" max="2223" width="7.42578125" style="78" bestFit="1" customWidth="1"/>
    <col min="2224" max="2224" width="0.5703125" style="78" customWidth="1"/>
    <col min="2225" max="2225" width="14.5703125" style="78" customWidth="1"/>
    <col min="2226" max="2226" width="0.5703125" style="78" customWidth="1"/>
    <col min="2227" max="2227" width="14.5703125" style="78" customWidth="1"/>
    <col min="2228" max="2228" width="0.5703125" style="78" customWidth="1"/>
    <col min="2229" max="2229" width="14.5703125" style="78" customWidth="1"/>
    <col min="2230" max="2230" width="0.5703125" style="78" customWidth="1"/>
    <col min="2231" max="2231" width="16.5703125" style="78" bestFit="1" customWidth="1"/>
    <col min="2232" max="2232" width="0.5703125" style="78" customWidth="1"/>
    <col min="2233" max="2233" width="14.42578125" style="78" bestFit="1" customWidth="1"/>
    <col min="2234" max="2234" width="0.5703125" style="78" customWidth="1"/>
    <col min="2235" max="2235" width="14.42578125" style="78" bestFit="1" customWidth="1"/>
    <col min="2236" max="2236" width="0.5703125" style="78" customWidth="1"/>
    <col min="2237" max="2237" width="14.42578125" style="78" bestFit="1" customWidth="1"/>
    <col min="2238" max="2238" width="0.5703125" style="78" customWidth="1"/>
    <col min="2239" max="2239" width="15.5703125" style="78" customWidth="1"/>
    <col min="2240" max="2477" width="9.42578125" style="78"/>
    <col min="2478" max="2478" width="46.5703125" style="78" customWidth="1"/>
    <col min="2479" max="2479" width="7.42578125" style="78" bestFit="1" customWidth="1"/>
    <col min="2480" max="2480" width="0.5703125" style="78" customWidth="1"/>
    <col min="2481" max="2481" width="14.5703125" style="78" customWidth="1"/>
    <col min="2482" max="2482" width="0.5703125" style="78" customWidth="1"/>
    <col min="2483" max="2483" width="14.5703125" style="78" customWidth="1"/>
    <col min="2484" max="2484" width="0.5703125" style="78" customWidth="1"/>
    <col min="2485" max="2485" width="14.5703125" style="78" customWidth="1"/>
    <col min="2486" max="2486" width="0.5703125" style="78" customWidth="1"/>
    <col min="2487" max="2487" width="16.5703125" style="78" bestFit="1" customWidth="1"/>
    <col min="2488" max="2488" width="0.5703125" style="78" customWidth="1"/>
    <col min="2489" max="2489" width="14.42578125" style="78" bestFit="1" customWidth="1"/>
    <col min="2490" max="2490" width="0.5703125" style="78" customWidth="1"/>
    <col min="2491" max="2491" width="14.42578125" style="78" bestFit="1" customWidth="1"/>
    <col min="2492" max="2492" width="0.5703125" style="78" customWidth="1"/>
    <col min="2493" max="2493" width="14.42578125" style="78" bestFit="1" customWidth="1"/>
    <col min="2494" max="2494" width="0.5703125" style="78" customWidth="1"/>
    <col min="2495" max="2495" width="15.5703125" style="78" customWidth="1"/>
    <col min="2496" max="2733" width="9.42578125" style="78"/>
    <col min="2734" max="2734" width="46.5703125" style="78" customWidth="1"/>
    <col min="2735" max="2735" width="7.42578125" style="78" bestFit="1" customWidth="1"/>
    <col min="2736" max="2736" width="0.5703125" style="78" customWidth="1"/>
    <col min="2737" max="2737" width="14.5703125" style="78" customWidth="1"/>
    <col min="2738" max="2738" width="0.5703125" style="78" customWidth="1"/>
    <col min="2739" max="2739" width="14.5703125" style="78" customWidth="1"/>
    <col min="2740" max="2740" width="0.5703125" style="78" customWidth="1"/>
    <col min="2741" max="2741" width="14.5703125" style="78" customWidth="1"/>
    <col min="2742" max="2742" width="0.5703125" style="78" customWidth="1"/>
    <col min="2743" max="2743" width="16.5703125" style="78" bestFit="1" customWidth="1"/>
    <col min="2744" max="2744" width="0.5703125" style="78" customWidth="1"/>
    <col min="2745" max="2745" width="14.42578125" style="78" bestFit="1" customWidth="1"/>
    <col min="2746" max="2746" width="0.5703125" style="78" customWidth="1"/>
    <col min="2747" max="2747" width="14.42578125" style="78" bestFit="1" customWidth="1"/>
    <col min="2748" max="2748" width="0.5703125" style="78" customWidth="1"/>
    <col min="2749" max="2749" width="14.42578125" style="78" bestFit="1" customWidth="1"/>
    <col min="2750" max="2750" width="0.5703125" style="78" customWidth="1"/>
    <col min="2751" max="2751" width="15.5703125" style="78" customWidth="1"/>
    <col min="2752" max="2989" width="9.42578125" style="78"/>
    <col min="2990" max="2990" width="46.5703125" style="78" customWidth="1"/>
    <col min="2991" max="2991" width="7.42578125" style="78" bestFit="1" customWidth="1"/>
    <col min="2992" max="2992" width="0.5703125" style="78" customWidth="1"/>
    <col min="2993" max="2993" width="14.5703125" style="78" customWidth="1"/>
    <col min="2994" max="2994" width="0.5703125" style="78" customWidth="1"/>
    <col min="2995" max="2995" width="14.5703125" style="78" customWidth="1"/>
    <col min="2996" max="2996" width="0.5703125" style="78" customWidth="1"/>
    <col min="2997" max="2997" width="14.5703125" style="78" customWidth="1"/>
    <col min="2998" max="2998" width="0.5703125" style="78" customWidth="1"/>
    <col min="2999" max="2999" width="16.5703125" style="78" bestFit="1" customWidth="1"/>
    <col min="3000" max="3000" width="0.5703125" style="78" customWidth="1"/>
    <col min="3001" max="3001" width="14.42578125" style="78" bestFit="1" customWidth="1"/>
    <col min="3002" max="3002" width="0.5703125" style="78" customWidth="1"/>
    <col min="3003" max="3003" width="14.42578125" style="78" bestFit="1" customWidth="1"/>
    <col min="3004" max="3004" width="0.5703125" style="78" customWidth="1"/>
    <col min="3005" max="3005" width="14.42578125" style="78" bestFit="1" customWidth="1"/>
    <col min="3006" max="3006" width="0.5703125" style="78" customWidth="1"/>
    <col min="3007" max="3007" width="15.5703125" style="78" customWidth="1"/>
    <col min="3008" max="3245" width="9.42578125" style="78"/>
    <col min="3246" max="3246" width="46.5703125" style="78" customWidth="1"/>
    <col min="3247" max="3247" width="7.42578125" style="78" bestFit="1" customWidth="1"/>
    <col min="3248" max="3248" width="0.5703125" style="78" customWidth="1"/>
    <col min="3249" max="3249" width="14.5703125" style="78" customWidth="1"/>
    <col min="3250" max="3250" width="0.5703125" style="78" customWidth="1"/>
    <col min="3251" max="3251" width="14.5703125" style="78" customWidth="1"/>
    <col min="3252" max="3252" width="0.5703125" style="78" customWidth="1"/>
    <col min="3253" max="3253" width="14.5703125" style="78" customWidth="1"/>
    <col min="3254" max="3254" width="0.5703125" style="78" customWidth="1"/>
    <col min="3255" max="3255" width="16.5703125" style="78" bestFit="1" customWidth="1"/>
    <col min="3256" max="3256" width="0.5703125" style="78" customWidth="1"/>
    <col min="3257" max="3257" width="14.42578125" style="78" bestFit="1" customWidth="1"/>
    <col min="3258" max="3258" width="0.5703125" style="78" customWidth="1"/>
    <col min="3259" max="3259" width="14.42578125" style="78" bestFit="1" customWidth="1"/>
    <col min="3260" max="3260" width="0.5703125" style="78" customWidth="1"/>
    <col min="3261" max="3261" width="14.42578125" style="78" bestFit="1" customWidth="1"/>
    <col min="3262" max="3262" width="0.5703125" style="78" customWidth="1"/>
    <col min="3263" max="3263" width="15.5703125" style="78" customWidth="1"/>
    <col min="3264" max="3501" width="9.42578125" style="78"/>
    <col min="3502" max="3502" width="46.5703125" style="78" customWidth="1"/>
    <col min="3503" max="3503" width="7.42578125" style="78" bestFit="1" customWidth="1"/>
    <col min="3504" max="3504" width="0.5703125" style="78" customWidth="1"/>
    <col min="3505" max="3505" width="14.5703125" style="78" customWidth="1"/>
    <col min="3506" max="3506" width="0.5703125" style="78" customWidth="1"/>
    <col min="3507" max="3507" width="14.5703125" style="78" customWidth="1"/>
    <col min="3508" max="3508" width="0.5703125" style="78" customWidth="1"/>
    <col min="3509" max="3509" width="14.5703125" style="78" customWidth="1"/>
    <col min="3510" max="3510" width="0.5703125" style="78" customWidth="1"/>
    <col min="3511" max="3511" width="16.5703125" style="78" bestFit="1" customWidth="1"/>
    <col min="3512" max="3512" width="0.5703125" style="78" customWidth="1"/>
    <col min="3513" max="3513" width="14.42578125" style="78" bestFit="1" customWidth="1"/>
    <col min="3514" max="3514" width="0.5703125" style="78" customWidth="1"/>
    <col min="3515" max="3515" width="14.42578125" style="78" bestFit="1" customWidth="1"/>
    <col min="3516" max="3516" width="0.5703125" style="78" customWidth="1"/>
    <col min="3517" max="3517" width="14.42578125" style="78" bestFit="1" customWidth="1"/>
    <col min="3518" max="3518" width="0.5703125" style="78" customWidth="1"/>
    <col min="3519" max="3519" width="15.5703125" style="78" customWidth="1"/>
    <col min="3520" max="3757" width="9.42578125" style="78"/>
    <col min="3758" max="3758" width="46.5703125" style="78" customWidth="1"/>
    <col min="3759" max="3759" width="7.42578125" style="78" bestFit="1" customWidth="1"/>
    <col min="3760" max="3760" width="0.5703125" style="78" customWidth="1"/>
    <col min="3761" max="3761" width="14.5703125" style="78" customWidth="1"/>
    <col min="3762" max="3762" width="0.5703125" style="78" customWidth="1"/>
    <col min="3763" max="3763" width="14.5703125" style="78" customWidth="1"/>
    <col min="3764" max="3764" width="0.5703125" style="78" customWidth="1"/>
    <col min="3765" max="3765" width="14.5703125" style="78" customWidth="1"/>
    <col min="3766" max="3766" width="0.5703125" style="78" customWidth="1"/>
    <col min="3767" max="3767" width="16.5703125" style="78" bestFit="1" customWidth="1"/>
    <col min="3768" max="3768" width="0.5703125" style="78" customWidth="1"/>
    <col min="3769" max="3769" width="14.42578125" style="78" bestFit="1" customWidth="1"/>
    <col min="3770" max="3770" width="0.5703125" style="78" customWidth="1"/>
    <col min="3771" max="3771" width="14.42578125" style="78" bestFit="1" customWidth="1"/>
    <col min="3772" max="3772" width="0.5703125" style="78" customWidth="1"/>
    <col min="3773" max="3773" width="14.42578125" style="78" bestFit="1" customWidth="1"/>
    <col min="3774" max="3774" width="0.5703125" style="78" customWidth="1"/>
    <col min="3775" max="3775" width="15.5703125" style="78" customWidth="1"/>
    <col min="3776" max="4013" width="9.42578125" style="78"/>
    <col min="4014" max="4014" width="46.5703125" style="78" customWidth="1"/>
    <col min="4015" max="4015" width="7.42578125" style="78" bestFit="1" customWidth="1"/>
    <col min="4016" max="4016" width="0.5703125" style="78" customWidth="1"/>
    <col min="4017" max="4017" width="14.5703125" style="78" customWidth="1"/>
    <col min="4018" max="4018" width="0.5703125" style="78" customWidth="1"/>
    <col min="4019" max="4019" width="14.5703125" style="78" customWidth="1"/>
    <col min="4020" max="4020" width="0.5703125" style="78" customWidth="1"/>
    <col min="4021" max="4021" width="14.5703125" style="78" customWidth="1"/>
    <col min="4022" max="4022" width="0.5703125" style="78" customWidth="1"/>
    <col min="4023" max="4023" width="16.5703125" style="78" bestFit="1" customWidth="1"/>
    <col min="4024" max="4024" width="0.5703125" style="78" customWidth="1"/>
    <col min="4025" max="4025" width="14.42578125" style="78" bestFit="1" customWidth="1"/>
    <col min="4026" max="4026" width="0.5703125" style="78" customWidth="1"/>
    <col min="4027" max="4027" width="14.42578125" style="78" bestFit="1" customWidth="1"/>
    <col min="4028" max="4028" width="0.5703125" style="78" customWidth="1"/>
    <col min="4029" max="4029" width="14.42578125" style="78" bestFit="1" customWidth="1"/>
    <col min="4030" max="4030" width="0.5703125" style="78" customWidth="1"/>
    <col min="4031" max="4031" width="15.5703125" style="78" customWidth="1"/>
    <col min="4032" max="4269" width="9.42578125" style="78"/>
    <col min="4270" max="4270" width="46.5703125" style="78" customWidth="1"/>
    <col min="4271" max="4271" width="7.42578125" style="78" bestFit="1" customWidth="1"/>
    <col min="4272" max="4272" width="0.5703125" style="78" customWidth="1"/>
    <col min="4273" max="4273" width="14.5703125" style="78" customWidth="1"/>
    <col min="4274" max="4274" width="0.5703125" style="78" customWidth="1"/>
    <col min="4275" max="4275" width="14.5703125" style="78" customWidth="1"/>
    <col min="4276" max="4276" width="0.5703125" style="78" customWidth="1"/>
    <col min="4277" max="4277" width="14.5703125" style="78" customWidth="1"/>
    <col min="4278" max="4278" width="0.5703125" style="78" customWidth="1"/>
    <col min="4279" max="4279" width="16.5703125" style="78" bestFit="1" customWidth="1"/>
    <col min="4280" max="4280" width="0.5703125" style="78" customWidth="1"/>
    <col min="4281" max="4281" width="14.42578125" style="78" bestFit="1" customWidth="1"/>
    <col min="4282" max="4282" width="0.5703125" style="78" customWidth="1"/>
    <col min="4283" max="4283" width="14.42578125" style="78" bestFit="1" customWidth="1"/>
    <col min="4284" max="4284" width="0.5703125" style="78" customWidth="1"/>
    <col min="4285" max="4285" width="14.42578125" style="78" bestFit="1" customWidth="1"/>
    <col min="4286" max="4286" width="0.5703125" style="78" customWidth="1"/>
    <col min="4287" max="4287" width="15.5703125" style="78" customWidth="1"/>
    <col min="4288" max="4525" width="9.42578125" style="78"/>
    <col min="4526" max="4526" width="46.5703125" style="78" customWidth="1"/>
    <col min="4527" max="4527" width="7.42578125" style="78" bestFit="1" customWidth="1"/>
    <col min="4528" max="4528" width="0.5703125" style="78" customWidth="1"/>
    <col min="4529" max="4529" width="14.5703125" style="78" customWidth="1"/>
    <col min="4530" max="4530" width="0.5703125" style="78" customWidth="1"/>
    <col min="4531" max="4531" width="14.5703125" style="78" customWidth="1"/>
    <col min="4532" max="4532" width="0.5703125" style="78" customWidth="1"/>
    <col min="4533" max="4533" width="14.5703125" style="78" customWidth="1"/>
    <col min="4534" max="4534" width="0.5703125" style="78" customWidth="1"/>
    <col min="4535" max="4535" width="16.5703125" style="78" bestFit="1" customWidth="1"/>
    <col min="4536" max="4536" width="0.5703125" style="78" customWidth="1"/>
    <col min="4537" max="4537" width="14.42578125" style="78" bestFit="1" customWidth="1"/>
    <col min="4538" max="4538" width="0.5703125" style="78" customWidth="1"/>
    <col min="4539" max="4539" width="14.42578125" style="78" bestFit="1" customWidth="1"/>
    <col min="4540" max="4540" width="0.5703125" style="78" customWidth="1"/>
    <col min="4541" max="4541" width="14.42578125" style="78" bestFit="1" customWidth="1"/>
    <col min="4542" max="4542" width="0.5703125" style="78" customWidth="1"/>
    <col min="4543" max="4543" width="15.5703125" style="78" customWidth="1"/>
    <col min="4544" max="4781" width="9.42578125" style="78"/>
    <col min="4782" max="4782" width="46.5703125" style="78" customWidth="1"/>
    <col min="4783" max="4783" width="7.42578125" style="78" bestFit="1" customWidth="1"/>
    <col min="4784" max="4784" width="0.5703125" style="78" customWidth="1"/>
    <col min="4785" max="4785" width="14.5703125" style="78" customWidth="1"/>
    <col min="4786" max="4786" width="0.5703125" style="78" customWidth="1"/>
    <col min="4787" max="4787" width="14.5703125" style="78" customWidth="1"/>
    <col min="4788" max="4788" width="0.5703125" style="78" customWidth="1"/>
    <col min="4789" max="4789" width="14.5703125" style="78" customWidth="1"/>
    <col min="4790" max="4790" width="0.5703125" style="78" customWidth="1"/>
    <col min="4791" max="4791" width="16.5703125" style="78" bestFit="1" customWidth="1"/>
    <col min="4792" max="4792" width="0.5703125" style="78" customWidth="1"/>
    <col min="4793" max="4793" width="14.42578125" style="78" bestFit="1" customWidth="1"/>
    <col min="4794" max="4794" width="0.5703125" style="78" customWidth="1"/>
    <col min="4795" max="4795" width="14.42578125" style="78" bestFit="1" customWidth="1"/>
    <col min="4796" max="4796" width="0.5703125" style="78" customWidth="1"/>
    <col min="4797" max="4797" width="14.42578125" style="78" bestFit="1" customWidth="1"/>
    <col min="4798" max="4798" width="0.5703125" style="78" customWidth="1"/>
    <col min="4799" max="4799" width="15.5703125" style="78" customWidth="1"/>
    <col min="4800" max="5037" width="9.42578125" style="78"/>
    <col min="5038" max="5038" width="46.5703125" style="78" customWidth="1"/>
    <col min="5039" max="5039" width="7.42578125" style="78" bestFit="1" customWidth="1"/>
    <col min="5040" max="5040" width="0.5703125" style="78" customWidth="1"/>
    <col min="5041" max="5041" width="14.5703125" style="78" customWidth="1"/>
    <col min="5042" max="5042" width="0.5703125" style="78" customWidth="1"/>
    <col min="5043" max="5043" width="14.5703125" style="78" customWidth="1"/>
    <col min="5044" max="5044" width="0.5703125" style="78" customWidth="1"/>
    <col min="5045" max="5045" width="14.5703125" style="78" customWidth="1"/>
    <col min="5046" max="5046" width="0.5703125" style="78" customWidth="1"/>
    <col min="5047" max="5047" width="16.5703125" style="78" bestFit="1" customWidth="1"/>
    <col min="5048" max="5048" width="0.5703125" style="78" customWidth="1"/>
    <col min="5049" max="5049" width="14.42578125" style="78" bestFit="1" customWidth="1"/>
    <col min="5050" max="5050" width="0.5703125" style="78" customWidth="1"/>
    <col min="5051" max="5051" width="14.42578125" style="78" bestFit="1" customWidth="1"/>
    <col min="5052" max="5052" width="0.5703125" style="78" customWidth="1"/>
    <col min="5053" max="5053" width="14.42578125" style="78" bestFit="1" customWidth="1"/>
    <col min="5054" max="5054" width="0.5703125" style="78" customWidth="1"/>
    <col min="5055" max="5055" width="15.5703125" style="78" customWidth="1"/>
    <col min="5056" max="5293" width="9.42578125" style="78"/>
    <col min="5294" max="5294" width="46.5703125" style="78" customWidth="1"/>
    <col min="5295" max="5295" width="7.42578125" style="78" bestFit="1" customWidth="1"/>
    <col min="5296" max="5296" width="0.5703125" style="78" customWidth="1"/>
    <col min="5297" max="5297" width="14.5703125" style="78" customWidth="1"/>
    <col min="5298" max="5298" width="0.5703125" style="78" customWidth="1"/>
    <col min="5299" max="5299" width="14.5703125" style="78" customWidth="1"/>
    <col min="5300" max="5300" width="0.5703125" style="78" customWidth="1"/>
    <col min="5301" max="5301" width="14.5703125" style="78" customWidth="1"/>
    <col min="5302" max="5302" width="0.5703125" style="78" customWidth="1"/>
    <col min="5303" max="5303" width="16.5703125" style="78" bestFit="1" customWidth="1"/>
    <col min="5304" max="5304" width="0.5703125" style="78" customWidth="1"/>
    <col min="5305" max="5305" width="14.42578125" style="78" bestFit="1" customWidth="1"/>
    <col min="5306" max="5306" width="0.5703125" style="78" customWidth="1"/>
    <col min="5307" max="5307" width="14.42578125" style="78" bestFit="1" customWidth="1"/>
    <col min="5308" max="5308" width="0.5703125" style="78" customWidth="1"/>
    <col min="5309" max="5309" width="14.42578125" style="78" bestFit="1" customWidth="1"/>
    <col min="5310" max="5310" width="0.5703125" style="78" customWidth="1"/>
    <col min="5311" max="5311" width="15.5703125" style="78" customWidth="1"/>
    <col min="5312" max="5549" width="9.42578125" style="78"/>
    <col min="5550" max="5550" width="46.5703125" style="78" customWidth="1"/>
    <col min="5551" max="5551" width="7.42578125" style="78" bestFit="1" customWidth="1"/>
    <col min="5552" max="5552" width="0.5703125" style="78" customWidth="1"/>
    <col min="5553" max="5553" width="14.5703125" style="78" customWidth="1"/>
    <col min="5554" max="5554" width="0.5703125" style="78" customWidth="1"/>
    <col min="5555" max="5555" width="14.5703125" style="78" customWidth="1"/>
    <col min="5556" max="5556" width="0.5703125" style="78" customWidth="1"/>
    <col min="5557" max="5557" width="14.5703125" style="78" customWidth="1"/>
    <col min="5558" max="5558" width="0.5703125" style="78" customWidth="1"/>
    <col min="5559" max="5559" width="16.5703125" style="78" bestFit="1" customWidth="1"/>
    <col min="5560" max="5560" width="0.5703125" style="78" customWidth="1"/>
    <col min="5561" max="5561" width="14.42578125" style="78" bestFit="1" customWidth="1"/>
    <col min="5562" max="5562" width="0.5703125" style="78" customWidth="1"/>
    <col min="5563" max="5563" width="14.42578125" style="78" bestFit="1" customWidth="1"/>
    <col min="5564" max="5564" width="0.5703125" style="78" customWidth="1"/>
    <col min="5565" max="5565" width="14.42578125" style="78" bestFit="1" customWidth="1"/>
    <col min="5566" max="5566" width="0.5703125" style="78" customWidth="1"/>
    <col min="5567" max="5567" width="15.5703125" style="78" customWidth="1"/>
    <col min="5568" max="5805" width="9.42578125" style="78"/>
    <col min="5806" max="5806" width="46.5703125" style="78" customWidth="1"/>
    <col min="5807" max="5807" width="7.42578125" style="78" bestFit="1" customWidth="1"/>
    <col min="5808" max="5808" width="0.5703125" style="78" customWidth="1"/>
    <col min="5809" max="5809" width="14.5703125" style="78" customWidth="1"/>
    <col min="5810" max="5810" width="0.5703125" style="78" customWidth="1"/>
    <col min="5811" max="5811" width="14.5703125" style="78" customWidth="1"/>
    <col min="5812" max="5812" width="0.5703125" style="78" customWidth="1"/>
    <col min="5813" max="5813" width="14.5703125" style="78" customWidth="1"/>
    <col min="5814" max="5814" width="0.5703125" style="78" customWidth="1"/>
    <col min="5815" max="5815" width="16.5703125" style="78" bestFit="1" customWidth="1"/>
    <col min="5816" max="5816" width="0.5703125" style="78" customWidth="1"/>
    <col min="5817" max="5817" width="14.42578125" style="78" bestFit="1" customWidth="1"/>
    <col min="5818" max="5818" width="0.5703125" style="78" customWidth="1"/>
    <col min="5819" max="5819" width="14.42578125" style="78" bestFit="1" customWidth="1"/>
    <col min="5820" max="5820" width="0.5703125" style="78" customWidth="1"/>
    <col min="5821" max="5821" width="14.42578125" style="78" bestFit="1" customWidth="1"/>
    <col min="5822" max="5822" width="0.5703125" style="78" customWidth="1"/>
    <col min="5823" max="5823" width="15.5703125" style="78" customWidth="1"/>
    <col min="5824" max="6061" width="9.42578125" style="78"/>
    <col min="6062" max="6062" width="46.5703125" style="78" customWidth="1"/>
    <col min="6063" max="6063" width="7.42578125" style="78" bestFit="1" customWidth="1"/>
    <col min="6064" max="6064" width="0.5703125" style="78" customWidth="1"/>
    <col min="6065" max="6065" width="14.5703125" style="78" customWidth="1"/>
    <col min="6066" max="6066" width="0.5703125" style="78" customWidth="1"/>
    <col min="6067" max="6067" width="14.5703125" style="78" customWidth="1"/>
    <col min="6068" max="6068" width="0.5703125" style="78" customWidth="1"/>
    <col min="6069" max="6069" width="14.5703125" style="78" customWidth="1"/>
    <col min="6070" max="6070" width="0.5703125" style="78" customWidth="1"/>
    <col min="6071" max="6071" width="16.5703125" style="78" bestFit="1" customWidth="1"/>
    <col min="6072" max="6072" width="0.5703125" style="78" customWidth="1"/>
    <col min="6073" max="6073" width="14.42578125" style="78" bestFit="1" customWidth="1"/>
    <col min="6074" max="6074" width="0.5703125" style="78" customWidth="1"/>
    <col min="6075" max="6075" width="14.42578125" style="78" bestFit="1" customWidth="1"/>
    <col min="6076" max="6076" width="0.5703125" style="78" customWidth="1"/>
    <col min="6077" max="6077" width="14.42578125" style="78" bestFit="1" customWidth="1"/>
    <col min="6078" max="6078" width="0.5703125" style="78" customWidth="1"/>
    <col min="6079" max="6079" width="15.5703125" style="78" customWidth="1"/>
    <col min="6080" max="6317" width="9.42578125" style="78"/>
    <col min="6318" max="6318" width="46.5703125" style="78" customWidth="1"/>
    <col min="6319" max="6319" width="7.42578125" style="78" bestFit="1" customWidth="1"/>
    <col min="6320" max="6320" width="0.5703125" style="78" customWidth="1"/>
    <col min="6321" max="6321" width="14.5703125" style="78" customWidth="1"/>
    <col min="6322" max="6322" width="0.5703125" style="78" customWidth="1"/>
    <col min="6323" max="6323" width="14.5703125" style="78" customWidth="1"/>
    <col min="6324" max="6324" width="0.5703125" style="78" customWidth="1"/>
    <col min="6325" max="6325" width="14.5703125" style="78" customWidth="1"/>
    <col min="6326" max="6326" width="0.5703125" style="78" customWidth="1"/>
    <col min="6327" max="6327" width="16.5703125" style="78" bestFit="1" customWidth="1"/>
    <col min="6328" max="6328" width="0.5703125" style="78" customWidth="1"/>
    <col min="6329" max="6329" width="14.42578125" style="78" bestFit="1" customWidth="1"/>
    <col min="6330" max="6330" width="0.5703125" style="78" customWidth="1"/>
    <col min="6331" max="6331" width="14.42578125" style="78" bestFit="1" customWidth="1"/>
    <col min="6332" max="6332" width="0.5703125" style="78" customWidth="1"/>
    <col min="6333" max="6333" width="14.42578125" style="78" bestFit="1" customWidth="1"/>
    <col min="6334" max="6334" width="0.5703125" style="78" customWidth="1"/>
    <col min="6335" max="6335" width="15.5703125" style="78" customWidth="1"/>
    <col min="6336" max="6573" width="9.42578125" style="78"/>
    <col min="6574" max="6574" width="46.5703125" style="78" customWidth="1"/>
    <col min="6575" max="6575" width="7.42578125" style="78" bestFit="1" customWidth="1"/>
    <col min="6576" max="6576" width="0.5703125" style="78" customWidth="1"/>
    <col min="6577" max="6577" width="14.5703125" style="78" customWidth="1"/>
    <col min="6578" max="6578" width="0.5703125" style="78" customWidth="1"/>
    <col min="6579" max="6579" width="14.5703125" style="78" customWidth="1"/>
    <col min="6580" max="6580" width="0.5703125" style="78" customWidth="1"/>
    <col min="6581" max="6581" width="14.5703125" style="78" customWidth="1"/>
    <col min="6582" max="6582" width="0.5703125" style="78" customWidth="1"/>
    <col min="6583" max="6583" width="16.5703125" style="78" bestFit="1" customWidth="1"/>
    <col min="6584" max="6584" width="0.5703125" style="78" customWidth="1"/>
    <col min="6585" max="6585" width="14.42578125" style="78" bestFit="1" customWidth="1"/>
    <col min="6586" max="6586" width="0.5703125" style="78" customWidth="1"/>
    <col min="6587" max="6587" width="14.42578125" style="78" bestFit="1" customWidth="1"/>
    <col min="6588" max="6588" width="0.5703125" style="78" customWidth="1"/>
    <col min="6589" max="6589" width="14.42578125" style="78" bestFit="1" customWidth="1"/>
    <col min="6590" max="6590" width="0.5703125" style="78" customWidth="1"/>
    <col min="6591" max="6591" width="15.5703125" style="78" customWidth="1"/>
    <col min="6592" max="6829" width="9.42578125" style="78"/>
    <col min="6830" max="6830" width="46.5703125" style="78" customWidth="1"/>
    <col min="6831" max="6831" width="7.42578125" style="78" bestFit="1" customWidth="1"/>
    <col min="6832" max="6832" width="0.5703125" style="78" customWidth="1"/>
    <col min="6833" max="6833" width="14.5703125" style="78" customWidth="1"/>
    <col min="6834" max="6834" width="0.5703125" style="78" customWidth="1"/>
    <col min="6835" max="6835" width="14.5703125" style="78" customWidth="1"/>
    <col min="6836" max="6836" width="0.5703125" style="78" customWidth="1"/>
    <col min="6837" max="6837" width="14.5703125" style="78" customWidth="1"/>
    <col min="6838" max="6838" width="0.5703125" style="78" customWidth="1"/>
    <col min="6839" max="6839" width="16.5703125" style="78" bestFit="1" customWidth="1"/>
    <col min="6840" max="6840" width="0.5703125" style="78" customWidth="1"/>
    <col min="6841" max="6841" width="14.42578125" style="78" bestFit="1" customWidth="1"/>
    <col min="6842" max="6842" width="0.5703125" style="78" customWidth="1"/>
    <col min="6843" max="6843" width="14.42578125" style="78" bestFit="1" customWidth="1"/>
    <col min="6844" max="6844" width="0.5703125" style="78" customWidth="1"/>
    <col min="6845" max="6845" width="14.42578125" style="78" bestFit="1" customWidth="1"/>
    <col min="6846" max="6846" width="0.5703125" style="78" customWidth="1"/>
    <col min="6847" max="6847" width="15.5703125" style="78" customWidth="1"/>
    <col min="6848" max="7085" width="9.42578125" style="78"/>
    <col min="7086" max="7086" width="46.5703125" style="78" customWidth="1"/>
    <col min="7087" max="7087" width="7.42578125" style="78" bestFit="1" customWidth="1"/>
    <col min="7088" max="7088" width="0.5703125" style="78" customWidth="1"/>
    <col min="7089" max="7089" width="14.5703125" style="78" customWidth="1"/>
    <col min="7090" max="7090" width="0.5703125" style="78" customWidth="1"/>
    <col min="7091" max="7091" width="14.5703125" style="78" customWidth="1"/>
    <col min="7092" max="7092" width="0.5703125" style="78" customWidth="1"/>
    <col min="7093" max="7093" width="14.5703125" style="78" customWidth="1"/>
    <col min="7094" max="7094" width="0.5703125" style="78" customWidth="1"/>
    <col min="7095" max="7095" width="16.5703125" style="78" bestFit="1" customWidth="1"/>
    <col min="7096" max="7096" width="0.5703125" style="78" customWidth="1"/>
    <col min="7097" max="7097" width="14.42578125" style="78" bestFit="1" customWidth="1"/>
    <col min="7098" max="7098" width="0.5703125" style="78" customWidth="1"/>
    <col min="7099" max="7099" width="14.42578125" style="78" bestFit="1" customWidth="1"/>
    <col min="7100" max="7100" width="0.5703125" style="78" customWidth="1"/>
    <col min="7101" max="7101" width="14.42578125" style="78" bestFit="1" customWidth="1"/>
    <col min="7102" max="7102" width="0.5703125" style="78" customWidth="1"/>
    <col min="7103" max="7103" width="15.5703125" style="78" customWidth="1"/>
    <col min="7104" max="7341" width="9.42578125" style="78"/>
    <col min="7342" max="7342" width="46.5703125" style="78" customWidth="1"/>
    <col min="7343" max="7343" width="7.42578125" style="78" bestFit="1" customWidth="1"/>
    <col min="7344" max="7344" width="0.5703125" style="78" customWidth="1"/>
    <col min="7345" max="7345" width="14.5703125" style="78" customWidth="1"/>
    <col min="7346" max="7346" width="0.5703125" style="78" customWidth="1"/>
    <col min="7347" max="7347" width="14.5703125" style="78" customWidth="1"/>
    <col min="7348" max="7348" width="0.5703125" style="78" customWidth="1"/>
    <col min="7349" max="7349" width="14.5703125" style="78" customWidth="1"/>
    <col min="7350" max="7350" width="0.5703125" style="78" customWidth="1"/>
    <col min="7351" max="7351" width="16.5703125" style="78" bestFit="1" customWidth="1"/>
    <col min="7352" max="7352" width="0.5703125" style="78" customWidth="1"/>
    <col min="7353" max="7353" width="14.42578125" style="78" bestFit="1" customWidth="1"/>
    <col min="7354" max="7354" width="0.5703125" style="78" customWidth="1"/>
    <col min="7355" max="7355" width="14.42578125" style="78" bestFit="1" customWidth="1"/>
    <col min="7356" max="7356" width="0.5703125" style="78" customWidth="1"/>
    <col min="7357" max="7357" width="14.42578125" style="78" bestFit="1" customWidth="1"/>
    <col min="7358" max="7358" width="0.5703125" style="78" customWidth="1"/>
    <col min="7359" max="7359" width="15.5703125" style="78" customWidth="1"/>
    <col min="7360" max="7597" width="9.42578125" style="78"/>
    <col min="7598" max="7598" width="46.5703125" style="78" customWidth="1"/>
    <col min="7599" max="7599" width="7.42578125" style="78" bestFit="1" customWidth="1"/>
    <col min="7600" max="7600" width="0.5703125" style="78" customWidth="1"/>
    <col min="7601" max="7601" width="14.5703125" style="78" customWidth="1"/>
    <col min="7602" max="7602" width="0.5703125" style="78" customWidth="1"/>
    <col min="7603" max="7603" width="14.5703125" style="78" customWidth="1"/>
    <col min="7604" max="7604" width="0.5703125" style="78" customWidth="1"/>
    <col min="7605" max="7605" width="14.5703125" style="78" customWidth="1"/>
    <col min="7606" max="7606" width="0.5703125" style="78" customWidth="1"/>
    <col min="7607" max="7607" width="16.5703125" style="78" bestFit="1" customWidth="1"/>
    <col min="7608" max="7608" width="0.5703125" style="78" customWidth="1"/>
    <col min="7609" max="7609" width="14.42578125" style="78" bestFit="1" customWidth="1"/>
    <col min="7610" max="7610" width="0.5703125" style="78" customWidth="1"/>
    <col min="7611" max="7611" width="14.42578125" style="78" bestFit="1" customWidth="1"/>
    <col min="7612" max="7612" width="0.5703125" style="78" customWidth="1"/>
    <col min="7613" max="7613" width="14.42578125" style="78" bestFit="1" customWidth="1"/>
    <col min="7614" max="7614" width="0.5703125" style="78" customWidth="1"/>
    <col min="7615" max="7615" width="15.5703125" style="78" customWidth="1"/>
    <col min="7616" max="7853" width="9.42578125" style="78"/>
    <col min="7854" max="7854" width="46.5703125" style="78" customWidth="1"/>
    <col min="7855" max="7855" width="7.42578125" style="78" bestFit="1" customWidth="1"/>
    <col min="7856" max="7856" width="0.5703125" style="78" customWidth="1"/>
    <col min="7857" max="7857" width="14.5703125" style="78" customWidth="1"/>
    <col min="7858" max="7858" width="0.5703125" style="78" customWidth="1"/>
    <col min="7859" max="7859" width="14.5703125" style="78" customWidth="1"/>
    <col min="7860" max="7860" width="0.5703125" style="78" customWidth="1"/>
    <col min="7861" max="7861" width="14.5703125" style="78" customWidth="1"/>
    <col min="7862" max="7862" width="0.5703125" style="78" customWidth="1"/>
    <col min="7863" max="7863" width="16.5703125" style="78" bestFit="1" customWidth="1"/>
    <col min="7864" max="7864" width="0.5703125" style="78" customWidth="1"/>
    <col min="7865" max="7865" width="14.42578125" style="78" bestFit="1" customWidth="1"/>
    <col min="7866" max="7866" width="0.5703125" style="78" customWidth="1"/>
    <col min="7867" max="7867" width="14.42578125" style="78" bestFit="1" customWidth="1"/>
    <col min="7868" max="7868" width="0.5703125" style="78" customWidth="1"/>
    <col min="7869" max="7869" width="14.42578125" style="78" bestFit="1" customWidth="1"/>
    <col min="7870" max="7870" width="0.5703125" style="78" customWidth="1"/>
    <col min="7871" max="7871" width="15.5703125" style="78" customWidth="1"/>
    <col min="7872" max="8109" width="9.42578125" style="78"/>
    <col min="8110" max="8110" width="46.5703125" style="78" customWidth="1"/>
    <col min="8111" max="8111" width="7.42578125" style="78" bestFit="1" customWidth="1"/>
    <col min="8112" max="8112" width="0.5703125" style="78" customWidth="1"/>
    <col min="8113" max="8113" width="14.5703125" style="78" customWidth="1"/>
    <col min="8114" max="8114" width="0.5703125" style="78" customWidth="1"/>
    <col min="8115" max="8115" width="14.5703125" style="78" customWidth="1"/>
    <col min="8116" max="8116" width="0.5703125" style="78" customWidth="1"/>
    <col min="8117" max="8117" width="14.5703125" style="78" customWidth="1"/>
    <col min="8118" max="8118" width="0.5703125" style="78" customWidth="1"/>
    <col min="8119" max="8119" width="16.5703125" style="78" bestFit="1" customWidth="1"/>
    <col min="8120" max="8120" width="0.5703125" style="78" customWidth="1"/>
    <col min="8121" max="8121" width="14.42578125" style="78" bestFit="1" customWidth="1"/>
    <col min="8122" max="8122" width="0.5703125" style="78" customWidth="1"/>
    <col min="8123" max="8123" width="14.42578125" style="78" bestFit="1" customWidth="1"/>
    <col min="8124" max="8124" width="0.5703125" style="78" customWidth="1"/>
    <col min="8125" max="8125" width="14.42578125" style="78" bestFit="1" customWidth="1"/>
    <col min="8126" max="8126" width="0.5703125" style="78" customWidth="1"/>
    <col min="8127" max="8127" width="15.5703125" style="78" customWidth="1"/>
    <col min="8128" max="8365" width="9.42578125" style="78"/>
    <col min="8366" max="8366" width="46.5703125" style="78" customWidth="1"/>
    <col min="8367" max="8367" width="7.42578125" style="78" bestFit="1" customWidth="1"/>
    <col min="8368" max="8368" width="0.5703125" style="78" customWidth="1"/>
    <col min="8369" max="8369" width="14.5703125" style="78" customWidth="1"/>
    <col min="8370" max="8370" width="0.5703125" style="78" customWidth="1"/>
    <col min="8371" max="8371" width="14.5703125" style="78" customWidth="1"/>
    <col min="8372" max="8372" width="0.5703125" style="78" customWidth="1"/>
    <col min="8373" max="8373" width="14.5703125" style="78" customWidth="1"/>
    <col min="8374" max="8374" width="0.5703125" style="78" customWidth="1"/>
    <col min="8375" max="8375" width="16.5703125" style="78" bestFit="1" customWidth="1"/>
    <col min="8376" max="8376" width="0.5703125" style="78" customWidth="1"/>
    <col min="8377" max="8377" width="14.42578125" style="78" bestFit="1" customWidth="1"/>
    <col min="8378" max="8378" width="0.5703125" style="78" customWidth="1"/>
    <col min="8379" max="8379" width="14.42578125" style="78" bestFit="1" customWidth="1"/>
    <col min="8380" max="8380" width="0.5703125" style="78" customWidth="1"/>
    <col min="8381" max="8381" width="14.42578125" style="78" bestFit="1" customWidth="1"/>
    <col min="8382" max="8382" width="0.5703125" style="78" customWidth="1"/>
    <col min="8383" max="8383" width="15.5703125" style="78" customWidth="1"/>
    <col min="8384" max="8621" width="9.42578125" style="78"/>
    <col min="8622" max="8622" width="46.5703125" style="78" customWidth="1"/>
    <col min="8623" max="8623" width="7.42578125" style="78" bestFit="1" customWidth="1"/>
    <col min="8624" max="8624" width="0.5703125" style="78" customWidth="1"/>
    <col min="8625" max="8625" width="14.5703125" style="78" customWidth="1"/>
    <col min="8626" max="8626" width="0.5703125" style="78" customWidth="1"/>
    <col min="8627" max="8627" width="14.5703125" style="78" customWidth="1"/>
    <col min="8628" max="8628" width="0.5703125" style="78" customWidth="1"/>
    <col min="8629" max="8629" width="14.5703125" style="78" customWidth="1"/>
    <col min="8630" max="8630" width="0.5703125" style="78" customWidth="1"/>
    <col min="8631" max="8631" width="16.5703125" style="78" bestFit="1" customWidth="1"/>
    <col min="8632" max="8632" width="0.5703125" style="78" customWidth="1"/>
    <col min="8633" max="8633" width="14.42578125" style="78" bestFit="1" customWidth="1"/>
    <col min="8634" max="8634" width="0.5703125" style="78" customWidth="1"/>
    <col min="8635" max="8635" width="14.42578125" style="78" bestFit="1" customWidth="1"/>
    <col min="8636" max="8636" width="0.5703125" style="78" customWidth="1"/>
    <col min="8637" max="8637" width="14.42578125" style="78" bestFit="1" customWidth="1"/>
    <col min="8638" max="8638" width="0.5703125" style="78" customWidth="1"/>
    <col min="8639" max="8639" width="15.5703125" style="78" customWidth="1"/>
    <col min="8640" max="8877" width="9.42578125" style="78"/>
    <col min="8878" max="8878" width="46.5703125" style="78" customWidth="1"/>
    <col min="8879" max="8879" width="7.42578125" style="78" bestFit="1" customWidth="1"/>
    <col min="8880" max="8880" width="0.5703125" style="78" customWidth="1"/>
    <col min="8881" max="8881" width="14.5703125" style="78" customWidth="1"/>
    <col min="8882" max="8882" width="0.5703125" style="78" customWidth="1"/>
    <col min="8883" max="8883" width="14.5703125" style="78" customWidth="1"/>
    <col min="8884" max="8884" width="0.5703125" style="78" customWidth="1"/>
    <col min="8885" max="8885" width="14.5703125" style="78" customWidth="1"/>
    <col min="8886" max="8886" width="0.5703125" style="78" customWidth="1"/>
    <col min="8887" max="8887" width="16.5703125" style="78" bestFit="1" customWidth="1"/>
    <col min="8888" max="8888" width="0.5703125" style="78" customWidth="1"/>
    <col min="8889" max="8889" width="14.42578125" style="78" bestFit="1" customWidth="1"/>
    <col min="8890" max="8890" width="0.5703125" style="78" customWidth="1"/>
    <col min="8891" max="8891" width="14.42578125" style="78" bestFit="1" customWidth="1"/>
    <col min="8892" max="8892" width="0.5703125" style="78" customWidth="1"/>
    <col min="8893" max="8893" width="14.42578125" style="78" bestFit="1" customWidth="1"/>
    <col min="8894" max="8894" width="0.5703125" style="78" customWidth="1"/>
    <col min="8895" max="8895" width="15.5703125" style="78" customWidth="1"/>
    <col min="8896" max="9133" width="9.42578125" style="78"/>
    <col min="9134" max="9134" width="46.5703125" style="78" customWidth="1"/>
    <col min="9135" max="9135" width="7.42578125" style="78" bestFit="1" customWidth="1"/>
    <col min="9136" max="9136" width="0.5703125" style="78" customWidth="1"/>
    <col min="9137" max="9137" width="14.5703125" style="78" customWidth="1"/>
    <col min="9138" max="9138" width="0.5703125" style="78" customWidth="1"/>
    <col min="9139" max="9139" width="14.5703125" style="78" customWidth="1"/>
    <col min="9140" max="9140" width="0.5703125" style="78" customWidth="1"/>
    <col min="9141" max="9141" width="14.5703125" style="78" customWidth="1"/>
    <col min="9142" max="9142" width="0.5703125" style="78" customWidth="1"/>
    <col min="9143" max="9143" width="16.5703125" style="78" bestFit="1" customWidth="1"/>
    <col min="9144" max="9144" width="0.5703125" style="78" customWidth="1"/>
    <col min="9145" max="9145" width="14.42578125" style="78" bestFit="1" customWidth="1"/>
    <col min="9146" max="9146" width="0.5703125" style="78" customWidth="1"/>
    <col min="9147" max="9147" width="14.42578125" style="78" bestFit="1" customWidth="1"/>
    <col min="9148" max="9148" width="0.5703125" style="78" customWidth="1"/>
    <col min="9149" max="9149" width="14.42578125" style="78" bestFit="1" customWidth="1"/>
    <col min="9150" max="9150" width="0.5703125" style="78" customWidth="1"/>
    <col min="9151" max="9151" width="15.5703125" style="78" customWidth="1"/>
    <col min="9152" max="9389" width="9.42578125" style="78"/>
    <col min="9390" max="9390" width="46.5703125" style="78" customWidth="1"/>
    <col min="9391" max="9391" width="7.42578125" style="78" bestFit="1" customWidth="1"/>
    <col min="9392" max="9392" width="0.5703125" style="78" customWidth="1"/>
    <col min="9393" max="9393" width="14.5703125" style="78" customWidth="1"/>
    <col min="9394" max="9394" width="0.5703125" style="78" customWidth="1"/>
    <col min="9395" max="9395" width="14.5703125" style="78" customWidth="1"/>
    <col min="9396" max="9396" width="0.5703125" style="78" customWidth="1"/>
    <col min="9397" max="9397" width="14.5703125" style="78" customWidth="1"/>
    <col min="9398" max="9398" width="0.5703125" style="78" customWidth="1"/>
    <col min="9399" max="9399" width="16.5703125" style="78" bestFit="1" customWidth="1"/>
    <col min="9400" max="9400" width="0.5703125" style="78" customWidth="1"/>
    <col min="9401" max="9401" width="14.42578125" style="78" bestFit="1" customWidth="1"/>
    <col min="9402" max="9402" width="0.5703125" style="78" customWidth="1"/>
    <col min="9403" max="9403" width="14.42578125" style="78" bestFit="1" customWidth="1"/>
    <col min="9404" max="9404" width="0.5703125" style="78" customWidth="1"/>
    <col min="9405" max="9405" width="14.42578125" style="78" bestFit="1" customWidth="1"/>
    <col min="9406" max="9406" width="0.5703125" style="78" customWidth="1"/>
    <col min="9407" max="9407" width="15.5703125" style="78" customWidth="1"/>
    <col min="9408" max="9645" width="9.42578125" style="78"/>
    <col min="9646" max="9646" width="46.5703125" style="78" customWidth="1"/>
    <col min="9647" max="9647" width="7.42578125" style="78" bestFit="1" customWidth="1"/>
    <col min="9648" max="9648" width="0.5703125" style="78" customWidth="1"/>
    <col min="9649" max="9649" width="14.5703125" style="78" customWidth="1"/>
    <col min="9650" max="9650" width="0.5703125" style="78" customWidth="1"/>
    <col min="9651" max="9651" width="14.5703125" style="78" customWidth="1"/>
    <col min="9652" max="9652" width="0.5703125" style="78" customWidth="1"/>
    <col min="9653" max="9653" width="14.5703125" style="78" customWidth="1"/>
    <col min="9654" max="9654" width="0.5703125" style="78" customWidth="1"/>
    <col min="9655" max="9655" width="16.5703125" style="78" bestFit="1" customWidth="1"/>
    <col min="9656" max="9656" width="0.5703125" style="78" customWidth="1"/>
    <col min="9657" max="9657" width="14.42578125" style="78" bestFit="1" customWidth="1"/>
    <col min="9658" max="9658" width="0.5703125" style="78" customWidth="1"/>
    <col min="9659" max="9659" width="14.42578125" style="78" bestFit="1" customWidth="1"/>
    <col min="9660" max="9660" width="0.5703125" style="78" customWidth="1"/>
    <col min="9661" max="9661" width="14.42578125" style="78" bestFit="1" customWidth="1"/>
    <col min="9662" max="9662" width="0.5703125" style="78" customWidth="1"/>
    <col min="9663" max="9663" width="15.5703125" style="78" customWidth="1"/>
    <col min="9664" max="9901" width="9.42578125" style="78"/>
    <col min="9902" max="9902" width="46.5703125" style="78" customWidth="1"/>
    <col min="9903" max="9903" width="7.42578125" style="78" bestFit="1" customWidth="1"/>
    <col min="9904" max="9904" width="0.5703125" style="78" customWidth="1"/>
    <col min="9905" max="9905" width="14.5703125" style="78" customWidth="1"/>
    <col min="9906" max="9906" width="0.5703125" style="78" customWidth="1"/>
    <col min="9907" max="9907" width="14.5703125" style="78" customWidth="1"/>
    <col min="9908" max="9908" width="0.5703125" style="78" customWidth="1"/>
    <col min="9909" max="9909" width="14.5703125" style="78" customWidth="1"/>
    <col min="9910" max="9910" width="0.5703125" style="78" customWidth="1"/>
    <col min="9911" max="9911" width="16.5703125" style="78" bestFit="1" customWidth="1"/>
    <col min="9912" max="9912" width="0.5703125" style="78" customWidth="1"/>
    <col min="9913" max="9913" width="14.42578125" style="78" bestFit="1" customWidth="1"/>
    <col min="9914" max="9914" width="0.5703125" style="78" customWidth="1"/>
    <col min="9915" max="9915" width="14.42578125" style="78" bestFit="1" customWidth="1"/>
    <col min="9916" max="9916" width="0.5703125" style="78" customWidth="1"/>
    <col min="9917" max="9917" width="14.42578125" style="78" bestFit="1" customWidth="1"/>
    <col min="9918" max="9918" width="0.5703125" style="78" customWidth="1"/>
    <col min="9919" max="9919" width="15.5703125" style="78" customWidth="1"/>
    <col min="9920" max="10157" width="9.42578125" style="78"/>
    <col min="10158" max="10158" width="46.5703125" style="78" customWidth="1"/>
    <col min="10159" max="10159" width="7.42578125" style="78" bestFit="1" customWidth="1"/>
    <col min="10160" max="10160" width="0.5703125" style="78" customWidth="1"/>
    <col min="10161" max="10161" width="14.5703125" style="78" customWidth="1"/>
    <col min="10162" max="10162" width="0.5703125" style="78" customWidth="1"/>
    <col min="10163" max="10163" width="14.5703125" style="78" customWidth="1"/>
    <col min="10164" max="10164" width="0.5703125" style="78" customWidth="1"/>
    <col min="10165" max="10165" width="14.5703125" style="78" customWidth="1"/>
    <col min="10166" max="10166" width="0.5703125" style="78" customWidth="1"/>
    <col min="10167" max="10167" width="16.5703125" style="78" bestFit="1" customWidth="1"/>
    <col min="10168" max="10168" width="0.5703125" style="78" customWidth="1"/>
    <col min="10169" max="10169" width="14.42578125" style="78" bestFit="1" customWidth="1"/>
    <col min="10170" max="10170" width="0.5703125" style="78" customWidth="1"/>
    <col min="10171" max="10171" width="14.42578125" style="78" bestFit="1" customWidth="1"/>
    <col min="10172" max="10172" width="0.5703125" style="78" customWidth="1"/>
    <col min="10173" max="10173" width="14.42578125" style="78" bestFit="1" customWidth="1"/>
    <col min="10174" max="10174" width="0.5703125" style="78" customWidth="1"/>
    <col min="10175" max="10175" width="15.5703125" style="78" customWidth="1"/>
    <col min="10176" max="10413" width="9.42578125" style="78"/>
    <col min="10414" max="10414" width="46.5703125" style="78" customWidth="1"/>
    <col min="10415" max="10415" width="7.42578125" style="78" bestFit="1" customWidth="1"/>
    <col min="10416" max="10416" width="0.5703125" style="78" customWidth="1"/>
    <col min="10417" max="10417" width="14.5703125" style="78" customWidth="1"/>
    <col min="10418" max="10418" width="0.5703125" style="78" customWidth="1"/>
    <col min="10419" max="10419" width="14.5703125" style="78" customWidth="1"/>
    <col min="10420" max="10420" width="0.5703125" style="78" customWidth="1"/>
    <col min="10421" max="10421" width="14.5703125" style="78" customWidth="1"/>
    <col min="10422" max="10422" width="0.5703125" style="78" customWidth="1"/>
    <col min="10423" max="10423" width="16.5703125" style="78" bestFit="1" customWidth="1"/>
    <col min="10424" max="10424" width="0.5703125" style="78" customWidth="1"/>
    <col min="10425" max="10425" width="14.42578125" style="78" bestFit="1" customWidth="1"/>
    <col min="10426" max="10426" width="0.5703125" style="78" customWidth="1"/>
    <col min="10427" max="10427" width="14.42578125" style="78" bestFit="1" customWidth="1"/>
    <col min="10428" max="10428" width="0.5703125" style="78" customWidth="1"/>
    <col min="10429" max="10429" width="14.42578125" style="78" bestFit="1" customWidth="1"/>
    <col min="10430" max="10430" width="0.5703125" style="78" customWidth="1"/>
    <col min="10431" max="10431" width="15.5703125" style="78" customWidth="1"/>
    <col min="10432" max="10669" width="9.42578125" style="78"/>
    <col min="10670" max="10670" width="46.5703125" style="78" customWidth="1"/>
    <col min="10671" max="10671" width="7.42578125" style="78" bestFit="1" customWidth="1"/>
    <col min="10672" max="10672" width="0.5703125" style="78" customWidth="1"/>
    <col min="10673" max="10673" width="14.5703125" style="78" customWidth="1"/>
    <col min="10674" max="10674" width="0.5703125" style="78" customWidth="1"/>
    <col min="10675" max="10675" width="14.5703125" style="78" customWidth="1"/>
    <col min="10676" max="10676" width="0.5703125" style="78" customWidth="1"/>
    <col min="10677" max="10677" width="14.5703125" style="78" customWidth="1"/>
    <col min="10678" max="10678" width="0.5703125" style="78" customWidth="1"/>
    <col min="10679" max="10679" width="16.5703125" style="78" bestFit="1" customWidth="1"/>
    <col min="10680" max="10680" width="0.5703125" style="78" customWidth="1"/>
    <col min="10681" max="10681" width="14.42578125" style="78" bestFit="1" customWidth="1"/>
    <col min="10682" max="10682" width="0.5703125" style="78" customWidth="1"/>
    <col min="10683" max="10683" width="14.42578125" style="78" bestFit="1" customWidth="1"/>
    <col min="10684" max="10684" width="0.5703125" style="78" customWidth="1"/>
    <col min="10685" max="10685" width="14.42578125" style="78" bestFit="1" customWidth="1"/>
    <col min="10686" max="10686" width="0.5703125" style="78" customWidth="1"/>
    <col min="10687" max="10687" width="15.5703125" style="78" customWidth="1"/>
    <col min="10688" max="10925" width="9.42578125" style="78"/>
    <col min="10926" max="10926" width="46.5703125" style="78" customWidth="1"/>
    <col min="10927" max="10927" width="7.42578125" style="78" bestFit="1" customWidth="1"/>
    <col min="10928" max="10928" width="0.5703125" style="78" customWidth="1"/>
    <col min="10929" max="10929" width="14.5703125" style="78" customWidth="1"/>
    <col min="10930" max="10930" width="0.5703125" style="78" customWidth="1"/>
    <col min="10931" max="10931" width="14.5703125" style="78" customWidth="1"/>
    <col min="10932" max="10932" width="0.5703125" style="78" customWidth="1"/>
    <col min="10933" max="10933" width="14.5703125" style="78" customWidth="1"/>
    <col min="10934" max="10934" width="0.5703125" style="78" customWidth="1"/>
    <col min="10935" max="10935" width="16.5703125" style="78" bestFit="1" customWidth="1"/>
    <col min="10936" max="10936" width="0.5703125" style="78" customWidth="1"/>
    <col min="10937" max="10937" width="14.42578125" style="78" bestFit="1" customWidth="1"/>
    <col min="10938" max="10938" width="0.5703125" style="78" customWidth="1"/>
    <col min="10939" max="10939" width="14.42578125" style="78" bestFit="1" customWidth="1"/>
    <col min="10940" max="10940" width="0.5703125" style="78" customWidth="1"/>
    <col min="10941" max="10941" width="14.42578125" style="78" bestFit="1" customWidth="1"/>
    <col min="10942" max="10942" width="0.5703125" style="78" customWidth="1"/>
    <col min="10943" max="10943" width="15.5703125" style="78" customWidth="1"/>
    <col min="10944" max="11181" width="9.42578125" style="78"/>
    <col min="11182" max="11182" width="46.5703125" style="78" customWidth="1"/>
    <col min="11183" max="11183" width="7.42578125" style="78" bestFit="1" customWidth="1"/>
    <col min="11184" max="11184" width="0.5703125" style="78" customWidth="1"/>
    <col min="11185" max="11185" width="14.5703125" style="78" customWidth="1"/>
    <col min="11186" max="11186" width="0.5703125" style="78" customWidth="1"/>
    <col min="11187" max="11187" width="14.5703125" style="78" customWidth="1"/>
    <col min="11188" max="11188" width="0.5703125" style="78" customWidth="1"/>
    <col min="11189" max="11189" width="14.5703125" style="78" customWidth="1"/>
    <col min="11190" max="11190" width="0.5703125" style="78" customWidth="1"/>
    <col min="11191" max="11191" width="16.5703125" style="78" bestFit="1" customWidth="1"/>
    <col min="11192" max="11192" width="0.5703125" style="78" customWidth="1"/>
    <col min="11193" max="11193" width="14.42578125" style="78" bestFit="1" customWidth="1"/>
    <col min="11194" max="11194" width="0.5703125" style="78" customWidth="1"/>
    <col min="11195" max="11195" width="14.42578125" style="78" bestFit="1" customWidth="1"/>
    <col min="11196" max="11196" width="0.5703125" style="78" customWidth="1"/>
    <col min="11197" max="11197" width="14.42578125" style="78" bestFit="1" customWidth="1"/>
    <col min="11198" max="11198" width="0.5703125" style="78" customWidth="1"/>
    <col min="11199" max="11199" width="15.5703125" style="78" customWidth="1"/>
    <col min="11200" max="11437" width="9.42578125" style="78"/>
    <col min="11438" max="11438" width="46.5703125" style="78" customWidth="1"/>
    <col min="11439" max="11439" width="7.42578125" style="78" bestFit="1" customWidth="1"/>
    <col min="11440" max="11440" width="0.5703125" style="78" customWidth="1"/>
    <col min="11441" max="11441" width="14.5703125" style="78" customWidth="1"/>
    <col min="11442" max="11442" width="0.5703125" style="78" customWidth="1"/>
    <col min="11443" max="11443" width="14.5703125" style="78" customWidth="1"/>
    <col min="11444" max="11444" width="0.5703125" style="78" customWidth="1"/>
    <col min="11445" max="11445" width="14.5703125" style="78" customWidth="1"/>
    <col min="11446" max="11446" width="0.5703125" style="78" customWidth="1"/>
    <col min="11447" max="11447" width="16.5703125" style="78" bestFit="1" customWidth="1"/>
    <col min="11448" max="11448" width="0.5703125" style="78" customWidth="1"/>
    <col min="11449" max="11449" width="14.42578125" style="78" bestFit="1" customWidth="1"/>
    <col min="11450" max="11450" width="0.5703125" style="78" customWidth="1"/>
    <col min="11451" max="11451" width="14.42578125" style="78" bestFit="1" customWidth="1"/>
    <col min="11452" max="11452" width="0.5703125" style="78" customWidth="1"/>
    <col min="11453" max="11453" width="14.42578125" style="78" bestFit="1" customWidth="1"/>
    <col min="11454" max="11454" width="0.5703125" style="78" customWidth="1"/>
    <col min="11455" max="11455" width="15.5703125" style="78" customWidth="1"/>
    <col min="11456" max="11693" width="9.42578125" style="78"/>
    <col min="11694" max="11694" width="46.5703125" style="78" customWidth="1"/>
    <col min="11695" max="11695" width="7.42578125" style="78" bestFit="1" customWidth="1"/>
    <col min="11696" max="11696" width="0.5703125" style="78" customWidth="1"/>
    <col min="11697" max="11697" width="14.5703125" style="78" customWidth="1"/>
    <col min="11698" max="11698" width="0.5703125" style="78" customWidth="1"/>
    <col min="11699" max="11699" width="14.5703125" style="78" customWidth="1"/>
    <col min="11700" max="11700" width="0.5703125" style="78" customWidth="1"/>
    <col min="11701" max="11701" width="14.5703125" style="78" customWidth="1"/>
    <col min="11702" max="11702" width="0.5703125" style="78" customWidth="1"/>
    <col min="11703" max="11703" width="16.5703125" style="78" bestFit="1" customWidth="1"/>
    <col min="11704" max="11704" width="0.5703125" style="78" customWidth="1"/>
    <col min="11705" max="11705" width="14.42578125" style="78" bestFit="1" customWidth="1"/>
    <col min="11706" max="11706" width="0.5703125" style="78" customWidth="1"/>
    <col min="11707" max="11707" width="14.42578125" style="78" bestFit="1" customWidth="1"/>
    <col min="11708" max="11708" width="0.5703125" style="78" customWidth="1"/>
    <col min="11709" max="11709" width="14.42578125" style="78" bestFit="1" customWidth="1"/>
    <col min="11710" max="11710" width="0.5703125" style="78" customWidth="1"/>
    <col min="11711" max="11711" width="15.5703125" style="78" customWidth="1"/>
    <col min="11712" max="11949" width="9.42578125" style="78"/>
    <col min="11950" max="11950" width="46.5703125" style="78" customWidth="1"/>
    <col min="11951" max="11951" width="7.42578125" style="78" bestFit="1" customWidth="1"/>
    <col min="11952" max="11952" width="0.5703125" style="78" customWidth="1"/>
    <col min="11953" max="11953" width="14.5703125" style="78" customWidth="1"/>
    <col min="11954" max="11954" width="0.5703125" style="78" customWidth="1"/>
    <col min="11955" max="11955" width="14.5703125" style="78" customWidth="1"/>
    <col min="11956" max="11956" width="0.5703125" style="78" customWidth="1"/>
    <col min="11957" max="11957" width="14.5703125" style="78" customWidth="1"/>
    <col min="11958" max="11958" width="0.5703125" style="78" customWidth="1"/>
    <col min="11959" max="11959" width="16.5703125" style="78" bestFit="1" customWidth="1"/>
    <col min="11960" max="11960" width="0.5703125" style="78" customWidth="1"/>
    <col min="11961" max="11961" width="14.42578125" style="78" bestFit="1" customWidth="1"/>
    <col min="11962" max="11962" width="0.5703125" style="78" customWidth="1"/>
    <col min="11963" max="11963" width="14.42578125" style="78" bestFit="1" customWidth="1"/>
    <col min="11964" max="11964" width="0.5703125" style="78" customWidth="1"/>
    <col min="11965" max="11965" width="14.42578125" style="78" bestFit="1" customWidth="1"/>
    <col min="11966" max="11966" width="0.5703125" style="78" customWidth="1"/>
    <col min="11967" max="11967" width="15.5703125" style="78" customWidth="1"/>
    <col min="11968" max="12205" width="9.42578125" style="78"/>
    <col min="12206" max="12206" width="46.5703125" style="78" customWidth="1"/>
    <col min="12207" max="12207" width="7.42578125" style="78" bestFit="1" customWidth="1"/>
    <col min="12208" max="12208" width="0.5703125" style="78" customWidth="1"/>
    <col min="12209" max="12209" width="14.5703125" style="78" customWidth="1"/>
    <col min="12210" max="12210" width="0.5703125" style="78" customWidth="1"/>
    <col min="12211" max="12211" width="14.5703125" style="78" customWidth="1"/>
    <col min="12212" max="12212" width="0.5703125" style="78" customWidth="1"/>
    <col min="12213" max="12213" width="14.5703125" style="78" customWidth="1"/>
    <col min="12214" max="12214" width="0.5703125" style="78" customWidth="1"/>
    <col min="12215" max="12215" width="16.5703125" style="78" bestFit="1" customWidth="1"/>
    <col min="12216" max="12216" width="0.5703125" style="78" customWidth="1"/>
    <col min="12217" max="12217" width="14.42578125" style="78" bestFit="1" customWidth="1"/>
    <col min="12218" max="12218" width="0.5703125" style="78" customWidth="1"/>
    <col min="12219" max="12219" width="14.42578125" style="78" bestFit="1" customWidth="1"/>
    <col min="12220" max="12220" width="0.5703125" style="78" customWidth="1"/>
    <col min="12221" max="12221" width="14.42578125" style="78" bestFit="1" customWidth="1"/>
    <col min="12222" max="12222" width="0.5703125" style="78" customWidth="1"/>
    <col min="12223" max="12223" width="15.5703125" style="78" customWidth="1"/>
    <col min="12224" max="12461" width="9.42578125" style="78"/>
    <col min="12462" max="12462" width="46.5703125" style="78" customWidth="1"/>
    <col min="12463" max="12463" width="7.42578125" style="78" bestFit="1" customWidth="1"/>
    <col min="12464" max="12464" width="0.5703125" style="78" customWidth="1"/>
    <col min="12465" max="12465" width="14.5703125" style="78" customWidth="1"/>
    <col min="12466" max="12466" width="0.5703125" style="78" customWidth="1"/>
    <col min="12467" max="12467" width="14.5703125" style="78" customWidth="1"/>
    <col min="12468" max="12468" width="0.5703125" style="78" customWidth="1"/>
    <col min="12469" max="12469" width="14.5703125" style="78" customWidth="1"/>
    <col min="12470" max="12470" width="0.5703125" style="78" customWidth="1"/>
    <col min="12471" max="12471" width="16.5703125" style="78" bestFit="1" customWidth="1"/>
    <col min="12472" max="12472" width="0.5703125" style="78" customWidth="1"/>
    <col min="12473" max="12473" width="14.42578125" style="78" bestFit="1" customWidth="1"/>
    <col min="12474" max="12474" width="0.5703125" style="78" customWidth="1"/>
    <col min="12475" max="12475" width="14.42578125" style="78" bestFit="1" customWidth="1"/>
    <col min="12476" max="12476" width="0.5703125" style="78" customWidth="1"/>
    <col min="12477" max="12477" width="14.42578125" style="78" bestFit="1" customWidth="1"/>
    <col min="12478" max="12478" width="0.5703125" style="78" customWidth="1"/>
    <col min="12479" max="12479" width="15.5703125" style="78" customWidth="1"/>
    <col min="12480" max="12717" width="9.42578125" style="78"/>
    <col min="12718" max="12718" width="46.5703125" style="78" customWidth="1"/>
    <col min="12719" max="12719" width="7.42578125" style="78" bestFit="1" customWidth="1"/>
    <col min="12720" max="12720" width="0.5703125" style="78" customWidth="1"/>
    <col min="12721" max="12721" width="14.5703125" style="78" customWidth="1"/>
    <col min="12722" max="12722" width="0.5703125" style="78" customWidth="1"/>
    <col min="12723" max="12723" width="14.5703125" style="78" customWidth="1"/>
    <col min="12724" max="12724" width="0.5703125" style="78" customWidth="1"/>
    <col min="12725" max="12725" width="14.5703125" style="78" customWidth="1"/>
    <col min="12726" max="12726" width="0.5703125" style="78" customWidth="1"/>
    <col min="12727" max="12727" width="16.5703125" style="78" bestFit="1" customWidth="1"/>
    <col min="12728" max="12728" width="0.5703125" style="78" customWidth="1"/>
    <col min="12729" max="12729" width="14.42578125" style="78" bestFit="1" customWidth="1"/>
    <col min="12730" max="12730" width="0.5703125" style="78" customWidth="1"/>
    <col min="12731" max="12731" width="14.42578125" style="78" bestFit="1" customWidth="1"/>
    <col min="12732" max="12732" width="0.5703125" style="78" customWidth="1"/>
    <col min="12733" max="12733" width="14.42578125" style="78" bestFit="1" customWidth="1"/>
    <col min="12734" max="12734" width="0.5703125" style="78" customWidth="1"/>
    <col min="12735" max="12735" width="15.5703125" style="78" customWidth="1"/>
    <col min="12736" max="12973" width="9.42578125" style="78"/>
    <col min="12974" max="12974" width="46.5703125" style="78" customWidth="1"/>
    <col min="12975" max="12975" width="7.42578125" style="78" bestFit="1" customWidth="1"/>
    <col min="12976" max="12976" width="0.5703125" style="78" customWidth="1"/>
    <col min="12977" max="12977" width="14.5703125" style="78" customWidth="1"/>
    <col min="12978" max="12978" width="0.5703125" style="78" customWidth="1"/>
    <col min="12979" max="12979" width="14.5703125" style="78" customWidth="1"/>
    <col min="12980" max="12980" width="0.5703125" style="78" customWidth="1"/>
    <col min="12981" max="12981" width="14.5703125" style="78" customWidth="1"/>
    <col min="12982" max="12982" width="0.5703125" style="78" customWidth="1"/>
    <col min="12983" max="12983" width="16.5703125" style="78" bestFit="1" customWidth="1"/>
    <col min="12984" max="12984" width="0.5703125" style="78" customWidth="1"/>
    <col min="12985" max="12985" width="14.42578125" style="78" bestFit="1" customWidth="1"/>
    <col min="12986" max="12986" width="0.5703125" style="78" customWidth="1"/>
    <col min="12987" max="12987" width="14.42578125" style="78" bestFit="1" customWidth="1"/>
    <col min="12988" max="12988" width="0.5703125" style="78" customWidth="1"/>
    <col min="12989" max="12989" width="14.42578125" style="78" bestFit="1" customWidth="1"/>
    <col min="12990" max="12990" width="0.5703125" style="78" customWidth="1"/>
    <col min="12991" max="12991" width="15.5703125" style="78" customWidth="1"/>
    <col min="12992" max="13229" width="9.42578125" style="78"/>
    <col min="13230" max="13230" width="46.5703125" style="78" customWidth="1"/>
    <col min="13231" max="13231" width="7.42578125" style="78" bestFit="1" customWidth="1"/>
    <col min="13232" max="13232" width="0.5703125" style="78" customWidth="1"/>
    <col min="13233" max="13233" width="14.5703125" style="78" customWidth="1"/>
    <col min="13234" max="13234" width="0.5703125" style="78" customWidth="1"/>
    <col min="13235" max="13235" width="14.5703125" style="78" customWidth="1"/>
    <col min="13236" max="13236" width="0.5703125" style="78" customWidth="1"/>
    <col min="13237" max="13237" width="14.5703125" style="78" customWidth="1"/>
    <col min="13238" max="13238" width="0.5703125" style="78" customWidth="1"/>
    <col min="13239" max="13239" width="16.5703125" style="78" bestFit="1" customWidth="1"/>
    <col min="13240" max="13240" width="0.5703125" style="78" customWidth="1"/>
    <col min="13241" max="13241" width="14.42578125" style="78" bestFit="1" customWidth="1"/>
    <col min="13242" max="13242" width="0.5703125" style="78" customWidth="1"/>
    <col min="13243" max="13243" width="14.42578125" style="78" bestFit="1" customWidth="1"/>
    <col min="13244" max="13244" width="0.5703125" style="78" customWidth="1"/>
    <col min="13245" max="13245" width="14.42578125" style="78" bestFit="1" customWidth="1"/>
    <col min="13246" max="13246" width="0.5703125" style="78" customWidth="1"/>
    <col min="13247" max="13247" width="15.5703125" style="78" customWidth="1"/>
    <col min="13248" max="13485" width="9.42578125" style="78"/>
    <col min="13486" max="13486" width="46.5703125" style="78" customWidth="1"/>
    <col min="13487" max="13487" width="7.42578125" style="78" bestFit="1" customWidth="1"/>
    <col min="13488" max="13488" width="0.5703125" style="78" customWidth="1"/>
    <col min="13489" max="13489" width="14.5703125" style="78" customWidth="1"/>
    <col min="13490" max="13490" width="0.5703125" style="78" customWidth="1"/>
    <col min="13491" max="13491" width="14.5703125" style="78" customWidth="1"/>
    <col min="13492" max="13492" width="0.5703125" style="78" customWidth="1"/>
    <col min="13493" max="13493" width="14.5703125" style="78" customWidth="1"/>
    <col min="13494" max="13494" width="0.5703125" style="78" customWidth="1"/>
    <col min="13495" max="13495" width="16.5703125" style="78" bestFit="1" customWidth="1"/>
    <col min="13496" max="13496" width="0.5703125" style="78" customWidth="1"/>
    <col min="13497" max="13497" width="14.42578125" style="78" bestFit="1" customWidth="1"/>
    <col min="13498" max="13498" width="0.5703125" style="78" customWidth="1"/>
    <col min="13499" max="13499" width="14.42578125" style="78" bestFit="1" customWidth="1"/>
    <col min="13500" max="13500" width="0.5703125" style="78" customWidth="1"/>
    <col min="13501" max="13501" width="14.42578125" style="78" bestFit="1" customWidth="1"/>
    <col min="13502" max="13502" width="0.5703125" style="78" customWidth="1"/>
    <col min="13503" max="13503" width="15.5703125" style="78" customWidth="1"/>
    <col min="13504" max="13741" width="9.42578125" style="78"/>
    <col min="13742" max="13742" width="46.5703125" style="78" customWidth="1"/>
    <col min="13743" max="13743" width="7.42578125" style="78" bestFit="1" customWidth="1"/>
    <col min="13744" max="13744" width="0.5703125" style="78" customWidth="1"/>
    <col min="13745" max="13745" width="14.5703125" style="78" customWidth="1"/>
    <col min="13746" max="13746" width="0.5703125" style="78" customWidth="1"/>
    <col min="13747" max="13747" width="14.5703125" style="78" customWidth="1"/>
    <col min="13748" max="13748" width="0.5703125" style="78" customWidth="1"/>
    <col min="13749" max="13749" width="14.5703125" style="78" customWidth="1"/>
    <col min="13750" max="13750" width="0.5703125" style="78" customWidth="1"/>
    <col min="13751" max="13751" width="16.5703125" style="78" bestFit="1" customWidth="1"/>
    <col min="13752" max="13752" width="0.5703125" style="78" customWidth="1"/>
    <col min="13753" max="13753" width="14.42578125" style="78" bestFit="1" customWidth="1"/>
    <col min="13754" max="13754" width="0.5703125" style="78" customWidth="1"/>
    <col min="13755" max="13755" width="14.42578125" style="78" bestFit="1" customWidth="1"/>
    <col min="13756" max="13756" width="0.5703125" style="78" customWidth="1"/>
    <col min="13757" max="13757" width="14.42578125" style="78" bestFit="1" customWidth="1"/>
    <col min="13758" max="13758" width="0.5703125" style="78" customWidth="1"/>
    <col min="13759" max="13759" width="15.5703125" style="78" customWidth="1"/>
    <col min="13760" max="13997" width="9.42578125" style="78"/>
    <col min="13998" max="13998" width="46.5703125" style="78" customWidth="1"/>
    <col min="13999" max="13999" width="7.42578125" style="78" bestFit="1" customWidth="1"/>
    <col min="14000" max="14000" width="0.5703125" style="78" customWidth="1"/>
    <col min="14001" max="14001" width="14.5703125" style="78" customWidth="1"/>
    <col min="14002" max="14002" width="0.5703125" style="78" customWidth="1"/>
    <col min="14003" max="14003" width="14.5703125" style="78" customWidth="1"/>
    <col min="14004" max="14004" width="0.5703125" style="78" customWidth="1"/>
    <col min="14005" max="14005" width="14.5703125" style="78" customWidth="1"/>
    <col min="14006" max="14006" width="0.5703125" style="78" customWidth="1"/>
    <col min="14007" max="14007" width="16.5703125" style="78" bestFit="1" customWidth="1"/>
    <col min="14008" max="14008" width="0.5703125" style="78" customWidth="1"/>
    <col min="14009" max="14009" width="14.42578125" style="78" bestFit="1" customWidth="1"/>
    <col min="14010" max="14010" width="0.5703125" style="78" customWidth="1"/>
    <col min="14011" max="14011" width="14.42578125" style="78" bestFit="1" customWidth="1"/>
    <col min="14012" max="14012" width="0.5703125" style="78" customWidth="1"/>
    <col min="14013" max="14013" width="14.42578125" style="78" bestFit="1" customWidth="1"/>
    <col min="14014" max="14014" width="0.5703125" style="78" customWidth="1"/>
    <col min="14015" max="14015" width="15.5703125" style="78" customWidth="1"/>
    <col min="14016" max="14253" width="9.42578125" style="78"/>
    <col min="14254" max="14254" width="46.5703125" style="78" customWidth="1"/>
    <col min="14255" max="14255" width="7.42578125" style="78" bestFit="1" customWidth="1"/>
    <col min="14256" max="14256" width="0.5703125" style="78" customWidth="1"/>
    <col min="14257" max="14257" width="14.5703125" style="78" customWidth="1"/>
    <col min="14258" max="14258" width="0.5703125" style="78" customWidth="1"/>
    <col min="14259" max="14259" width="14.5703125" style="78" customWidth="1"/>
    <col min="14260" max="14260" width="0.5703125" style="78" customWidth="1"/>
    <col min="14261" max="14261" width="14.5703125" style="78" customWidth="1"/>
    <col min="14262" max="14262" width="0.5703125" style="78" customWidth="1"/>
    <col min="14263" max="14263" width="16.5703125" style="78" bestFit="1" customWidth="1"/>
    <col min="14264" max="14264" width="0.5703125" style="78" customWidth="1"/>
    <col min="14265" max="14265" width="14.42578125" style="78" bestFit="1" customWidth="1"/>
    <col min="14266" max="14266" width="0.5703125" style="78" customWidth="1"/>
    <col min="14267" max="14267" width="14.42578125" style="78" bestFit="1" customWidth="1"/>
    <col min="14268" max="14268" width="0.5703125" style="78" customWidth="1"/>
    <col min="14269" max="14269" width="14.42578125" style="78" bestFit="1" customWidth="1"/>
    <col min="14270" max="14270" width="0.5703125" style="78" customWidth="1"/>
    <col min="14271" max="14271" width="15.5703125" style="78" customWidth="1"/>
    <col min="14272" max="14509" width="9.42578125" style="78"/>
    <col min="14510" max="14510" width="46.5703125" style="78" customWidth="1"/>
    <col min="14511" max="14511" width="7.42578125" style="78" bestFit="1" customWidth="1"/>
    <col min="14512" max="14512" width="0.5703125" style="78" customWidth="1"/>
    <col min="14513" max="14513" width="14.5703125" style="78" customWidth="1"/>
    <col min="14514" max="14514" width="0.5703125" style="78" customWidth="1"/>
    <col min="14515" max="14515" width="14.5703125" style="78" customWidth="1"/>
    <col min="14516" max="14516" width="0.5703125" style="78" customWidth="1"/>
    <col min="14517" max="14517" width="14.5703125" style="78" customWidth="1"/>
    <col min="14518" max="14518" width="0.5703125" style="78" customWidth="1"/>
    <col min="14519" max="14519" width="16.5703125" style="78" bestFit="1" customWidth="1"/>
    <col min="14520" max="14520" width="0.5703125" style="78" customWidth="1"/>
    <col min="14521" max="14521" width="14.42578125" style="78" bestFit="1" customWidth="1"/>
    <col min="14522" max="14522" width="0.5703125" style="78" customWidth="1"/>
    <col min="14523" max="14523" width="14.42578125" style="78" bestFit="1" customWidth="1"/>
    <col min="14524" max="14524" width="0.5703125" style="78" customWidth="1"/>
    <col min="14525" max="14525" width="14.42578125" style="78" bestFit="1" customWidth="1"/>
    <col min="14526" max="14526" width="0.5703125" style="78" customWidth="1"/>
    <col min="14527" max="14527" width="15.5703125" style="78" customWidth="1"/>
    <col min="14528" max="14765" width="9.42578125" style="78"/>
    <col min="14766" max="14766" width="46.5703125" style="78" customWidth="1"/>
    <col min="14767" max="14767" width="7.42578125" style="78" bestFit="1" customWidth="1"/>
    <col min="14768" max="14768" width="0.5703125" style="78" customWidth="1"/>
    <col min="14769" max="14769" width="14.5703125" style="78" customWidth="1"/>
    <col min="14770" max="14770" width="0.5703125" style="78" customWidth="1"/>
    <col min="14771" max="14771" width="14.5703125" style="78" customWidth="1"/>
    <col min="14772" max="14772" width="0.5703125" style="78" customWidth="1"/>
    <col min="14773" max="14773" width="14.5703125" style="78" customWidth="1"/>
    <col min="14774" max="14774" width="0.5703125" style="78" customWidth="1"/>
    <col min="14775" max="14775" width="16.5703125" style="78" bestFit="1" customWidth="1"/>
    <col min="14776" max="14776" width="0.5703125" style="78" customWidth="1"/>
    <col min="14777" max="14777" width="14.42578125" style="78" bestFit="1" customWidth="1"/>
    <col min="14778" max="14778" width="0.5703125" style="78" customWidth="1"/>
    <col min="14779" max="14779" width="14.42578125" style="78" bestFit="1" customWidth="1"/>
    <col min="14780" max="14780" width="0.5703125" style="78" customWidth="1"/>
    <col min="14781" max="14781" width="14.42578125" style="78" bestFit="1" customWidth="1"/>
    <col min="14782" max="14782" width="0.5703125" style="78" customWidth="1"/>
    <col min="14783" max="14783" width="15.5703125" style="78" customWidth="1"/>
    <col min="14784" max="15021" width="9.42578125" style="78"/>
    <col min="15022" max="15022" width="46.5703125" style="78" customWidth="1"/>
    <col min="15023" max="15023" width="7.42578125" style="78" bestFit="1" customWidth="1"/>
    <col min="15024" max="15024" width="0.5703125" style="78" customWidth="1"/>
    <col min="15025" max="15025" width="14.5703125" style="78" customWidth="1"/>
    <col min="15026" max="15026" width="0.5703125" style="78" customWidth="1"/>
    <col min="15027" max="15027" width="14.5703125" style="78" customWidth="1"/>
    <col min="15028" max="15028" width="0.5703125" style="78" customWidth="1"/>
    <col min="15029" max="15029" width="14.5703125" style="78" customWidth="1"/>
    <col min="15030" max="15030" width="0.5703125" style="78" customWidth="1"/>
    <col min="15031" max="15031" width="16.5703125" style="78" bestFit="1" customWidth="1"/>
    <col min="15032" max="15032" width="0.5703125" style="78" customWidth="1"/>
    <col min="15033" max="15033" width="14.42578125" style="78" bestFit="1" customWidth="1"/>
    <col min="15034" max="15034" width="0.5703125" style="78" customWidth="1"/>
    <col min="15035" max="15035" width="14.42578125" style="78" bestFit="1" customWidth="1"/>
    <col min="15036" max="15036" width="0.5703125" style="78" customWidth="1"/>
    <col min="15037" max="15037" width="14.42578125" style="78" bestFit="1" customWidth="1"/>
    <col min="15038" max="15038" width="0.5703125" style="78" customWidth="1"/>
    <col min="15039" max="15039" width="15.5703125" style="78" customWidth="1"/>
    <col min="15040" max="16384" width="9.42578125" style="78"/>
  </cols>
  <sheetData>
    <row r="1" spans="1:24" ht="21.75" customHeight="1">
      <c r="A1" s="75" t="s">
        <v>0</v>
      </c>
      <c r="B1" s="76"/>
      <c r="C1" s="77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7"/>
    </row>
    <row r="2" spans="1:24" ht="21.75" customHeight="1">
      <c r="A2" s="79" t="s">
        <v>115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</row>
    <row r="3" spans="1:24" ht="21.75" customHeight="1">
      <c r="A3" s="80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2"/>
    </row>
    <row r="4" spans="1:24" ht="21.75" customHeight="1">
      <c r="A4" s="76"/>
      <c r="C4" s="83"/>
      <c r="D4" s="84"/>
      <c r="E4" s="107"/>
      <c r="F4" s="84"/>
      <c r="G4" s="107"/>
      <c r="H4" s="107"/>
      <c r="I4" s="107"/>
      <c r="J4" s="84"/>
      <c r="K4" s="107"/>
      <c r="L4" s="84"/>
      <c r="M4" s="107"/>
      <c r="N4" s="84"/>
      <c r="O4" s="107"/>
      <c r="P4" s="107"/>
      <c r="Q4" s="107"/>
      <c r="R4" s="84"/>
      <c r="S4" s="107"/>
      <c r="T4" s="84"/>
      <c r="U4" s="107"/>
      <c r="V4" s="84"/>
      <c r="W4" s="107"/>
      <c r="X4" s="84"/>
    </row>
    <row r="5" spans="1:24" ht="21.75" customHeight="1">
      <c r="A5" s="86"/>
      <c r="B5" s="86"/>
      <c r="C5" s="86"/>
      <c r="D5" s="147" t="s">
        <v>4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24" s="86" customFormat="1" ht="21.75" customHeight="1">
      <c r="C6" s="88"/>
      <c r="D6" s="89"/>
      <c r="E6" s="89"/>
      <c r="F6" s="89"/>
      <c r="G6" s="89"/>
      <c r="H6" s="89"/>
      <c r="I6" s="89"/>
      <c r="J6" s="89"/>
      <c r="K6" s="89"/>
      <c r="L6" s="89"/>
      <c r="M6" s="89"/>
      <c r="N6" s="150" t="s">
        <v>73</v>
      </c>
      <c r="O6" s="150"/>
      <c r="P6" s="150"/>
      <c r="Q6" s="150"/>
      <c r="R6" s="150"/>
      <c r="S6" s="89"/>
      <c r="T6" s="151" t="s">
        <v>78</v>
      </c>
      <c r="U6" s="151"/>
      <c r="V6" s="151"/>
      <c r="W6" s="89"/>
      <c r="X6" s="108"/>
    </row>
    <row r="7" spans="1:24" s="86" customFormat="1" ht="21.75" customHeight="1">
      <c r="C7" s="88"/>
      <c r="D7" s="89"/>
      <c r="E7" s="89"/>
      <c r="F7" s="89"/>
      <c r="G7" s="89"/>
      <c r="H7" s="89"/>
      <c r="I7" s="89"/>
      <c r="J7" s="89"/>
      <c r="K7" s="89"/>
      <c r="L7" s="89"/>
      <c r="M7" s="89"/>
      <c r="N7" s="92"/>
      <c r="O7" s="92"/>
      <c r="P7" s="92"/>
      <c r="Q7" s="92"/>
      <c r="R7" s="92"/>
      <c r="S7" s="92"/>
      <c r="T7" s="89" t="s">
        <v>117</v>
      </c>
      <c r="U7" s="92"/>
      <c r="V7" s="89"/>
      <c r="W7" s="89"/>
      <c r="X7" s="108"/>
    </row>
    <row r="8" spans="1:24" s="86" customFormat="1" ht="21.75" customHeight="1">
      <c r="C8" s="88"/>
      <c r="D8" s="89"/>
      <c r="E8" s="89"/>
      <c r="F8" s="89"/>
      <c r="G8" s="89"/>
      <c r="H8" s="89"/>
      <c r="I8" s="89"/>
      <c r="J8" s="89" t="s">
        <v>118</v>
      </c>
      <c r="K8" s="89"/>
      <c r="L8" s="89"/>
      <c r="M8" s="89"/>
      <c r="N8" s="92"/>
      <c r="O8" s="92"/>
      <c r="P8" s="92"/>
      <c r="Q8" s="92"/>
      <c r="R8" s="92"/>
      <c r="S8" s="92"/>
      <c r="T8" s="89" t="s">
        <v>121</v>
      </c>
      <c r="U8" s="92"/>
      <c r="W8" s="89"/>
      <c r="X8" s="108"/>
    </row>
    <row r="9" spans="1:24" s="86" customFormat="1" ht="21.75" customHeight="1">
      <c r="C9" s="88"/>
      <c r="D9" s="93"/>
      <c r="E9" s="93"/>
      <c r="F9" s="93"/>
      <c r="G9" s="94"/>
      <c r="H9" s="94"/>
      <c r="I9" s="94"/>
      <c r="J9" s="93" t="s">
        <v>122</v>
      </c>
      <c r="K9" s="94"/>
      <c r="L9" s="93" t="s">
        <v>124</v>
      </c>
      <c r="M9" s="94"/>
      <c r="N9" s="94" t="s">
        <v>125</v>
      </c>
      <c r="O9" s="94"/>
      <c r="P9" s="94" t="s">
        <v>125</v>
      </c>
      <c r="Q9" s="94"/>
      <c r="R9" s="94"/>
      <c r="S9" s="94"/>
      <c r="T9" s="94" t="s">
        <v>127</v>
      </c>
      <c r="U9" s="94"/>
      <c r="V9" s="89" t="s">
        <v>128</v>
      </c>
      <c r="W9" s="94"/>
      <c r="X9" s="108"/>
    </row>
    <row r="10" spans="1:24" s="86" customFormat="1" ht="21.75" customHeight="1">
      <c r="C10" s="88"/>
      <c r="D10" s="93" t="s">
        <v>130</v>
      </c>
      <c r="E10" s="93"/>
      <c r="F10" s="93" t="s">
        <v>131</v>
      </c>
      <c r="G10" s="94"/>
      <c r="H10" s="94"/>
      <c r="I10" s="94"/>
      <c r="J10" s="93" t="s">
        <v>132</v>
      </c>
      <c r="K10" s="94"/>
      <c r="L10" s="93" t="s">
        <v>134</v>
      </c>
      <c r="M10" s="94"/>
      <c r="N10" s="95" t="s">
        <v>135</v>
      </c>
      <c r="O10" s="94"/>
      <c r="P10" s="95" t="s">
        <v>135</v>
      </c>
      <c r="Q10" s="94"/>
      <c r="R10" s="94"/>
      <c r="S10" s="94"/>
      <c r="T10" s="94" t="s">
        <v>137</v>
      </c>
      <c r="U10" s="94"/>
      <c r="V10" s="94" t="s">
        <v>138</v>
      </c>
      <c r="W10" s="94"/>
      <c r="X10" s="94" t="s">
        <v>129</v>
      </c>
    </row>
    <row r="11" spans="1:24" s="86" customFormat="1" ht="21.75" customHeight="1">
      <c r="C11" s="88"/>
      <c r="D11" s="93" t="s">
        <v>141</v>
      </c>
      <c r="E11" s="93"/>
      <c r="F11" s="93" t="s">
        <v>142</v>
      </c>
      <c r="G11" s="94"/>
      <c r="H11" s="94" t="s">
        <v>143</v>
      </c>
      <c r="I11" s="94"/>
      <c r="J11" s="93" t="s">
        <v>144</v>
      </c>
      <c r="K11" s="94"/>
      <c r="L11" s="93" t="s">
        <v>146</v>
      </c>
      <c r="M11" s="94"/>
      <c r="N11" s="95" t="s">
        <v>147</v>
      </c>
      <c r="O11" s="94"/>
      <c r="P11" s="94" t="s">
        <v>143</v>
      </c>
      <c r="Q11" s="94"/>
      <c r="R11" s="94" t="s">
        <v>76</v>
      </c>
      <c r="S11" s="94"/>
      <c r="T11" s="94" t="s">
        <v>149</v>
      </c>
      <c r="U11" s="94"/>
      <c r="V11" s="94" t="s">
        <v>150</v>
      </c>
      <c r="W11" s="94" t="s">
        <v>151</v>
      </c>
      <c r="X11" s="94" t="s">
        <v>154</v>
      </c>
    </row>
    <row r="12" spans="1:24" s="86" customFormat="1" ht="21.75" customHeight="1">
      <c r="B12" s="16" t="s">
        <v>11</v>
      </c>
      <c r="C12" s="88"/>
      <c r="D12" s="96" t="s">
        <v>12</v>
      </c>
      <c r="E12" s="93"/>
      <c r="F12" s="96" t="s">
        <v>12</v>
      </c>
      <c r="G12" s="94"/>
      <c r="H12" s="96" t="s">
        <v>12</v>
      </c>
      <c r="I12" s="94"/>
      <c r="J12" s="96" t="s">
        <v>12</v>
      </c>
      <c r="K12" s="94"/>
      <c r="L12" s="96" t="s">
        <v>12</v>
      </c>
      <c r="M12" s="94"/>
      <c r="N12" s="96" t="s">
        <v>12</v>
      </c>
      <c r="O12" s="94"/>
      <c r="P12" s="96" t="s">
        <v>12</v>
      </c>
      <c r="Q12" s="94"/>
      <c r="R12" s="96" t="s">
        <v>12</v>
      </c>
      <c r="S12" s="94"/>
      <c r="T12" s="96" t="s">
        <v>165</v>
      </c>
      <c r="U12" s="94"/>
      <c r="V12" s="96" t="s">
        <v>12</v>
      </c>
      <c r="W12" s="94"/>
      <c r="X12" s="96" t="s">
        <v>12</v>
      </c>
    </row>
    <row r="13" spans="1:24" s="86" customFormat="1" ht="21.75" customHeight="1">
      <c r="D13" s="97"/>
      <c r="E13" s="107"/>
      <c r="F13" s="97"/>
      <c r="G13" s="107"/>
      <c r="H13" s="107"/>
      <c r="I13" s="107"/>
      <c r="J13" s="97"/>
      <c r="K13" s="107"/>
      <c r="L13" s="97"/>
      <c r="M13" s="107"/>
      <c r="N13" s="97"/>
      <c r="O13" s="107"/>
      <c r="P13" s="107"/>
      <c r="Q13" s="107"/>
      <c r="R13" s="97"/>
      <c r="S13" s="107"/>
      <c r="T13" s="97"/>
      <c r="U13" s="107"/>
      <c r="V13" s="97"/>
      <c r="W13" s="107"/>
      <c r="X13" s="97"/>
    </row>
    <row r="14" spans="1:24" ht="21.75" customHeight="1">
      <c r="A14" s="76" t="s">
        <v>155</v>
      </c>
      <c r="C14" s="83"/>
      <c r="D14" s="83">
        <v>433722</v>
      </c>
      <c r="E14" s="83"/>
      <c r="F14" s="83">
        <v>2542304</v>
      </c>
      <c r="G14" s="83"/>
      <c r="H14" s="83">
        <v>0</v>
      </c>
      <c r="I14" s="83"/>
      <c r="J14" s="83">
        <v>5145</v>
      </c>
      <c r="K14" s="83"/>
      <c r="L14" s="83">
        <v>26123</v>
      </c>
      <c r="M14" s="83"/>
      <c r="N14" s="83">
        <v>43872</v>
      </c>
      <c r="O14" s="83"/>
      <c r="P14" s="84">
        <v>0</v>
      </c>
      <c r="Q14" s="83"/>
      <c r="R14" s="83">
        <v>418385</v>
      </c>
      <c r="S14" s="83"/>
      <c r="T14" s="83">
        <v>-16369</v>
      </c>
      <c r="U14" s="83"/>
      <c r="V14" s="83">
        <f>SUM(S14:T14)</f>
        <v>-16369</v>
      </c>
      <c r="W14" s="83"/>
      <c r="X14" s="83">
        <f>SUM(D14:R14,V14)</f>
        <v>3453182</v>
      </c>
    </row>
    <row r="15" spans="1:24" ht="6" customHeight="1">
      <c r="A15" s="76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1.75" customHeight="1">
      <c r="A16" s="76" t="s">
        <v>156</v>
      </c>
      <c r="C16" s="83"/>
      <c r="D16" s="84"/>
      <c r="E16" s="107"/>
      <c r="F16" s="84"/>
      <c r="G16" s="107"/>
      <c r="H16" s="107"/>
      <c r="I16" s="107"/>
      <c r="J16" s="84"/>
      <c r="K16" s="107"/>
      <c r="L16" s="84"/>
      <c r="M16" s="107"/>
      <c r="N16" s="84"/>
      <c r="O16" s="107"/>
      <c r="P16" s="107"/>
      <c r="Q16" s="107"/>
      <c r="R16" s="84"/>
      <c r="S16" s="107"/>
      <c r="T16" s="84"/>
      <c r="U16" s="107"/>
      <c r="V16" s="84"/>
      <c r="W16" s="107"/>
      <c r="X16" s="84"/>
    </row>
    <row r="17" spans="1:24" ht="21.75" customHeight="1">
      <c r="A17" s="100" t="s">
        <v>143</v>
      </c>
      <c r="B17" s="109"/>
      <c r="C17" s="83"/>
      <c r="D17" s="84">
        <v>0</v>
      </c>
      <c r="E17" s="84"/>
      <c r="F17" s="84">
        <v>0</v>
      </c>
      <c r="G17" s="84"/>
      <c r="H17" s="84">
        <v>-12583</v>
      </c>
      <c r="I17" s="84"/>
      <c r="J17" s="84">
        <v>0</v>
      </c>
      <c r="K17" s="84"/>
      <c r="L17" s="84">
        <v>0</v>
      </c>
      <c r="M17" s="84"/>
      <c r="N17" s="84">
        <v>0</v>
      </c>
      <c r="O17" s="84"/>
      <c r="P17" s="84">
        <v>12583</v>
      </c>
      <c r="Q17" s="84"/>
      <c r="R17" s="84">
        <v>-12583</v>
      </c>
      <c r="S17" s="84"/>
      <c r="T17" s="84">
        <v>0</v>
      </c>
      <c r="U17" s="84"/>
      <c r="V17" s="84">
        <f>SUM(S17:T17)</f>
        <v>0</v>
      </c>
      <c r="W17" s="84"/>
      <c r="X17" s="84">
        <f>SUM(D17:R17,V17)</f>
        <v>-12583</v>
      </c>
    </row>
    <row r="18" spans="1:24" ht="21.75" customHeight="1">
      <c r="A18" s="100" t="s">
        <v>99</v>
      </c>
      <c r="B18" s="107"/>
      <c r="C18" s="107"/>
      <c r="D18" s="84">
        <v>0</v>
      </c>
      <c r="E18" s="107"/>
      <c r="F18" s="84">
        <v>0</v>
      </c>
      <c r="G18" s="107"/>
      <c r="H18" s="107">
        <v>0</v>
      </c>
      <c r="I18" s="107"/>
      <c r="J18" s="84">
        <v>0</v>
      </c>
      <c r="K18" s="107"/>
      <c r="L18" s="84">
        <v>0</v>
      </c>
      <c r="M18" s="107"/>
      <c r="N18" s="84">
        <v>0</v>
      </c>
      <c r="O18" s="107"/>
      <c r="P18" s="84">
        <v>0</v>
      </c>
      <c r="Q18" s="107"/>
      <c r="R18" s="84">
        <v>72768</v>
      </c>
      <c r="S18" s="107"/>
      <c r="T18" s="84">
        <v>0</v>
      </c>
      <c r="U18" s="107"/>
      <c r="V18" s="83">
        <f>SUM(S18:T18)</f>
        <v>0</v>
      </c>
      <c r="W18" s="83"/>
      <c r="X18" s="83">
        <f>SUM(D18:R18,V18)</f>
        <v>72768</v>
      </c>
    </row>
    <row r="19" spans="1:24" ht="21.75" customHeight="1">
      <c r="A19" s="100" t="s">
        <v>210</v>
      </c>
      <c r="B19" s="109"/>
      <c r="C19" s="107"/>
      <c r="D19" s="84">
        <v>0</v>
      </c>
      <c r="E19" s="107"/>
      <c r="F19" s="84">
        <v>0</v>
      </c>
      <c r="G19" s="107"/>
      <c r="H19" s="107">
        <v>0</v>
      </c>
      <c r="I19" s="107"/>
      <c r="J19" s="84">
        <v>0</v>
      </c>
      <c r="K19" s="107"/>
      <c r="L19" s="84">
        <v>0</v>
      </c>
      <c r="M19" s="107"/>
      <c r="N19" s="84">
        <v>0</v>
      </c>
      <c r="O19" s="107"/>
      <c r="P19" s="84">
        <v>0</v>
      </c>
      <c r="Q19" s="107"/>
      <c r="R19" s="84">
        <v>0</v>
      </c>
      <c r="S19" s="107"/>
      <c r="T19" s="84">
        <v>-4886</v>
      </c>
      <c r="U19" s="107"/>
      <c r="V19" s="83">
        <f>SUM(S19:T19)</f>
        <v>-4886</v>
      </c>
      <c r="W19" s="83"/>
      <c r="X19" s="83">
        <f>SUM(D19:R19,V19)</f>
        <v>-4886</v>
      </c>
    </row>
    <row r="20" spans="1:24" ht="21.75" customHeight="1">
      <c r="A20" s="78" t="s">
        <v>158</v>
      </c>
      <c r="B20" s="22"/>
      <c r="C20" s="83"/>
      <c r="D20" s="84">
        <v>0</v>
      </c>
      <c r="E20" s="107"/>
      <c r="F20" s="84">
        <v>0</v>
      </c>
      <c r="G20" s="107"/>
      <c r="H20" s="107">
        <v>0</v>
      </c>
      <c r="I20" s="107"/>
      <c r="J20" s="84">
        <v>0</v>
      </c>
      <c r="K20" s="107"/>
      <c r="L20" s="84">
        <v>-7715</v>
      </c>
      <c r="M20" s="107"/>
      <c r="N20" s="84">
        <v>0</v>
      </c>
      <c r="O20" s="107"/>
      <c r="P20" s="84">
        <v>0</v>
      </c>
      <c r="Q20" s="107"/>
      <c r="R20" s="84">
        <v>0</v>
      </c>
      <c r="S20" s="107"/>
      <c r="T20" s="84">
        <v>0</v>
      </c>
      <c r="U20" s="107"/>
      <c r="V20" s="83">
        <f>SUM(S20:T20)</f>
        <v>0</v>
      </c>
      <c r="W20" s="83"/>
      <c r="X20" s="83">
        <f>SUM(D20:R20,V20)</f>
        <v>-7715</v>
      </c>
    </row>
    <row r="21" spans="1:24" ht="21.75" customHeight="1">
      <c r="A21" s="100" t="s">
        <v>159</v>
      </c>
      <c r="C21" s="83"/>
      <c r="D21" s="84"/>
      <c r="E21" s="107"/>
      <c r="F21" s="84"/>
      <c r="G21" s="107"/>
      <c r="H21" s="107"/>
      <c r="I21" s="107"/>
      <c r="J21" s="84"/>
      <c r="K21" s="107"/>
      <c r="L21" s="84"/>
      <c r="M21" s="107"/>
      <c r="N21" s="84"/>
      <c r="O21" s="107"/>
      <c r="P21" s="107"/>
      <c r="Q21" s="107"/>
      <c r="R21" s="84"/>
      <c r="S21" s="107"/>
      <c r="T21" s="84"/>
      <c r="U21" s="107"/>
      <c r="V21" s="84"/>
      <c r="W21" s="107"/>
      <c r="X21" s="84"/>
    </row>
    <row r="22" spans="1:24" ht="21.75" customHeight="1">
      <c r="A22" s="100" t="s">
        <v>160</v>
      </c>
      <c r="C22" s="83"/>
      <c r="D22" s="101">
        <v>0</v>
      </c>
      <c r="E22" s="107"/>
      <c r="F22" s="101">
        <v>0</v>
      </c>
      <c r="G22" s="107"/>
      <c r="H22" s="101">
        <v>0</v>
      </c>
      <c r="I22" s="107"/>
      <c r="J22" s="101">
        <v>0</v>
      </c>
      <c r="K22" s="107"/>
      <c r="L22" s="101">
        <v>0</v>
      </c>
      <c r="M22" s="107"/>
      <c r="N22" s="101">
        <v>0</v>
      </c>
      <c r="O22" s="107"/>
      <c r="P22" s="101">
        <v>0</v>
      </c>
      <c r="Q22" s="107"/>
      <c r="R22" s="101">
        <v>-1022</v>
      </c>
      <c r="S22" s="107"/>
      <c r="T22" s="101">
        <v>1022</v>
      </c>
      <c r="U22" s="107"/>
      <c r="V22" s="102">
        <f>SUM(S22:T22)</f>
        <v>1022</v>
      </c>
      <c r="W22" s="83"/>
      <c r="X22" s="102">
        <f>SUM(D22:R22,V22)</f>
        <v>0</v>
      </c>
    </row>
    <row r="23" spans="1:24" ht="6" customHeight="1">
      <c r="C23" s="83"/>
      <c r="D23" s="84"/>
      <c r="E23" s="107"/>
      <c r="F23" s="84"/>
      <c r="G23" s="107"/>
      <c r="H23" s="84"/>
      <c r="I23" s="107"/>
      <c r="J23" s="84"/>
      <c r="K23" s="107"/>
      <c r="L23" s="84"/>
      <c r="M23" s="107"/>
      <c r="N23" s="84"/>
      <c r="O23" s="107"/>
      <c r="P23" s="84"/>
      <c r="Q23" s="107"/>
      <c r="R23" s="84"/>
      <c r="S23" s="107"/>
      <c r="T23" s="84"/>
      <c r="U23" s="107"/>
      <c r="V23" s="84"/>
      <c r="W23" s="107"/>
      <c r="X23" s="84"/>
    </row>
    <row r="24" spans="1:24" ht="21.75" customHeight="1" thickBot="1">
      <c r="A24" s="79" t="s">
        <v>161</v>
      </c>
      <c r="B24" s="79"/>
      <c r="C24" s="83"/>
      <c r="D24" s="103">
        <f>SUM(D14:D22)</f>
        <v>433722</v>
      </c>
      <c r="E24" s="107"/>
      <c r="F24" s="103">
        <f>SUM(F14:F22)</f>
        <v>2542304</v>
      </c>
      <c r="G24" s="107"/>
      <c r="H24" s="103">
        <f>SUM(H14:H22)</f>
        <v>-12583</v>
      </c>
      <c r="I24" s="107"/>
      <c r="J24" s="103">
        <f>SUM(J14:J22)</f>
        <v>5145</v>
      </c>
      <c r="K24" s="84"/>
      <c r="L24" s="103">
        <f>SUM(L14:L22)</f>
        <v>18408</v>
      </c>
      <c r="M24" s="107"/>
      <c r="N24" s="103">
        <f>SUM(N14:N22)</f>
        <v>43872</v>
      </c>
      <c r="O24" s="107"/>
      <c r="P24" s="103">
        <f>SUM(P14:P22)</f>
        <v>12583</v>
      </c>
      <c r="Q24" s="107"/>
      <c r="R24" s="103">
        <f>SUM(R14:R22)</f>
        <v>477548</v>
      </c>
      <c r="S24" s="107"/>
      <c r="T24" s="103">
        <f>SUM(T14:T22)</f>
        <v>-20233</v>
      </c>
      <c r="U24" s="107"/>
      <c r="V24" s="103">
        <f>SUM(V14:V22)</f>
        <v>-20233</v>
      </c>
      <c r="W24" s="107"/>
      <c r="X24" s="103">
        <f>SUM(X14:X22)</f>
        <v>3500766</v>
      </c>
    </row>
    <row r="25" spans="1:24" ht="21.75" customHeight="1" thickTop="1">
      <c r="A25" s="79"/>
      <c r="B25" s="79"/>
      <c r="C25" s="83"/>
      <c r="D25" s="84"/>
      <c r="E25" s="107"/>
      <c r="F25" s="84"/>
      <c r="G25" s="107"/>
      <c r="H25" s="107"/>
      <c r="I25" s="107"/>
      <c r="J25" s="84"/>
      <c r="K25" s="84"/>
      <c r="L25" s="84"/>
      <c r="M25" s="107"/>
      <c r="N25" s="84"/>
      <c r="O25" s="107"/>
      <c r="P25" s="107"/>
      <c r="Q25" s="107"/>
      <c r="R25" s="84"/>
      <c r="S25" s="107"/>
      <c r="T25" s="84"/>
      <c r="U25" s="107"/>
      <c r="V25" s="84"/>
      <c r="W25" s="107"/>
      <c r="X25" s="84"/>
    </row>
    <row r="26" spans="1:24" ht="21.75" customHeight="1">
      <c r="A26" s="76" t="s">
        <v>162</v>
      </c>
      <c r="C26" s="83"/>
      <c r="D26" s="83">
        <v>433722</v>
      </c>
      <c r="E26" s="83"/>
      <c r="F26" s="83">
        <v>2542304</v>
      </c>
      <c r="G26" s="83"/>
      <c r="H26" s="83">
        <v>-238905</v>
      </c>
      <c r="I26" s="83"/>
      <c r="J26" s="83">
        <v>5145</v>
      </c>
      <c r="K26" s="83"/>
      <c r="L26" s="83">
        <v>20096</v>
      </c>
      <c r="M26" s="83"/>
      <c r="N26" s="83">
        <v>43872</v>
      </c>
      <c r="O26" s="83"/>
      <c r="P26" s="83">
        <v>238905</v>
      </c>
      <c r="Q26" s="83"/>
      <c r="R26" s="83">
        <v>184986</v>
      </c>
      <c r="S26" s="83"/>
      <c r="T26" s="83">
        <v>-36151</v>
      </c>
      <c r="U26" s="83"/>
      <c r="V26" s="83">
        <f>SUM(S26:T26)</f>
        <v>-36151</v>
      </c>
      <c r="W26" s="83"/>
      <c r="X26" s="83">
        <f>SUM(D26:R26,V26)</f>
        <v>3193974</v>
      </c>
    </row>
    <row r="27" spans="1:24" ht="6" customHeight="1">
      <c r="A27" s="76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</row>
    <row r="28" spans="1:24" ht="21.75" customHeight="1">
      <c r="A28" s="76" t="s">
        <v>156</v>
      </c>
      <c r="C28" s="83"/>
      <c r="D28" s="84"/>
      <c r="E28" s="107"/>
      <c r="F28" s="84"/>
      <c r="G28" s="107"/>
      <c r="H28" s="107"/>
      <c r="I28" s="107"/>
      <c r="J28" s="84"/>
      <c r="K28" s="107"/>
      <c r="L28" s="84"/>
      <c r="M28" s="107"/>
      <c r="N28" s="84"/>
      <c r="O28" s="107"/>
      <c r="P28" s="107"/>
      <c r="Q28" s="107"/>
      <c r="R28" s="84"/>
      <c r="S28" s="107"/>
      <c r="T28" s="84"/>
      <c r="U28" s="107"/>
      <c r="V28" s="84"/>
      <c r="W28" s="107"/>
      <c r="X28" s="84"/>
    </row>
    <row r="29" spans="1:24" ht="21.75" customHeight="1">
      <c r="A29" s="100" t="s">
        <v>99</v>
      </c>
      <c r="B29" s="107"/>
      <c r="C29" s="107"/>
      <c r="D29" s="84">
        <v>0</v>
      </c>
      <c r="E29" s="84"/>
      <c r="F29" s="84">
        <v>0</v>
      </c>
      <c r="G29" s="84"/>
      <c r="H29" s="84">
        <v>0</v>
      </c>
      <c r="I29" s="84"/>
      <c r="J29" s="84">
        <v>0</v>
      </c>
      <c r="K29" s="84"/>
      <c r="L29" s="84">
        <v>0</v>
      </c>
      <c r="M29" s="84"/>
      <c r="N29" s="84">
        <v>0</v>
      </c>
      <c r="O29" s="84"/>
      <c r="P29" s="84">
        <v>0</v>
      </c>
      <c r="Q29" s="84"/>
      <c r="R29" s="84">
        <v>28264</v>
      </c>
      <c r="S29" s="84"/>
      <c r="T29" s="84">
        <v>0</v>
      </c>
      <c r="U29" s="84"/>
      <c r="V29" s="84">
        <f>SUM(S29:T29)</f>
        <v>0</v>
      </c>
      <c r="W29" s="84"/>
      <c r="X29" s="84">
        <f>SUM(D29:T29)</f>
        <v>28264</v>
      </c>
    </row>
    <row r="30" spans="1:24" ht="21.75" customHeight="1">
      <c r="A30" s="100" t="s">
        <v>157</v>
      </c>
      <c r="B30" s="109"/>
      <c r="C30" s="107"/>
      <c r="D30" s="84">
        <v>0</v>
      </c>
      <c r="E30" s="84"/>
      <c r="F30" s="84">
        <v>0</v>
      </c>
      <c r="G30" s="84"/>
      <c r="H30" s="84">
        <v>0</v>
      </c>
      <c r="I30" s="84"/>
      <c r="J30" s="84">
        <v>0</v>
      </c>
      <c r="K30" s="84"/>
      <c r="L30" s="84">
        <v>0</v>
      </c>
      <c r="M30" s="84"/>
      <c r="N30" s="84">
        <v>0</v>
      </c>
      <c r="O30" s="84"/>
      <c r="P30" s="84">
        <v>0</v>
      </c>
      <c r="Q30" s="84"/>
      <c r="R30" s="84">
        <v>0</v>
      </c>
      <c r="S30" s="84"/>
      <c r="T30" s="84">
        <v>-1809</v>
      </c>
      <c r="U30" s="84"/>
      <c r="V30" s="84">
        <v>-1809</v>
      </c>
      <c r="W30" s="84"/>
      <c r="X30" s="84">
        <v>-1809</v>
      </c>
    </row>
    <row r="31" spans="1:24" ht="21.75" customHeight="1">
      <c r="A31" s="78" t="s">
        <v>158</v>
      </c>
      <c r="B31" s="22">
        <v>17</v>
      </c>
      <c r="C31" s="83"/>
      <c r="D31" s="101">
        <v>0</v>
      </c>
      <c r="E31" s="84"/>
      <c r="F31" s="101">
        <v>0</v>
      </c>
      <c r="G31" s="84"/>
      <c r="H31" s="101">
        <v>0</v>
      </c>
      <c r="I31" s="84"/>
      <c r="J31" s="101">
        <v>0</v>
      </c>
      <c r="K31" s="84"/>
      <c r="L31" s="101">
        <v>563</v>
      </c>
      <c r="M31" s="84"/>
      <c r="N31" s="101">
        <v>0</v>
      </c>
      <c r="O31" s="84"/>
      <c r="P31" s="101">
        <v>0</v>
      </c>
      <c r="Q31" s="84"/>
      <c r="R31" s="101">
        <v>0</v>
      </c>
      <c r="S31" s="84"/>
      <c r="T31" s="101">
        <v>0</v>
      </c>
      <c r="U31" s="84"/>
      <c r="V31" s="101">
        <f>SUM(S31:T31)</f>
        <v>0</v>
      </c>
      <c r="W31" s="84"/>
      <c r="X31" s="101">
        <v>563</v>
      </c>
    </row>
    <row r="32" spans="1:24" ht="6" customHeight="1">
      <c r="C32" s="83"/>
      <c r="D32" s="84"/>
      <c r="E32" s="107"/>
      <c r="F32" s="84"/>
      <c r="G32" s="107"/>
      <c r="H32" s="84"/>
      <c r="I32" s="107"/>
      <c r="J32" s="84"/>
      <c r="K32" s="107"/>
      <c r="L32" s="84"/>
      <c r="M32" s="107"/>
      <c r="N32" s="84"/>
      <c r="O32" s="107"/>
      <c r="P32" s="84"/>
      <c r="Q32" s="107"/>
      <c r="R32" s="84"/>
      <c r="S32" s="107"/>
      <c r="T32" s="84"/>
      <c r="U32" s="107"/>
      <c r="V32" s="84"/>
      <c r="W32" s="107"/>
      <c r="X32" s="84"/>
    </row>
    <row r="33" spans="1:24" ht="21.75" customHeight="1" thickBot="1">
      <c r="A33" s="79" t="s">
        <v>164</v>
      </c>
      <c r="B33" s="79"/>
      <c r="C33" s="83"/>
      <c r="D33" s="103">
        <f>SUM(D26:D31)</f>
        <v>433722</v>
      </c>
      <c r="E33" s="107"/>
      <c r="F33" s="103">
        <f>SUM(F26:F31)</f>
        <v>2542304</v>
      </c>
      <c r="G33" s="107"/>
      <c r="H33" s="103">
        <f>SUM(H26:H31)</f>
        <v>-238905</v>
      </c>
      <c r="I33" s="107"/>
      <c r="J33" s="103">
        <f>SUM(J26:J31)</f>
        <v>5145</v>
      </c>
      <c r="K33" s="84"/>
      <c r="L33" s="103">
        <f>SUM(L26:L31)</f>
        <v>20659</v>
      </c>
      <c r="M33" s="107"/>
      <c r="N33" s="103">
        <f>SUM(N26:N31)</f>
        <v>43872</v>
      </c>
      <c r="O33" s="107"/>
      <c r="P33" s="103">
        <f>SUM(P26:P31)</f>
        <v>238905</v>
      </c>
      <c r="Q33" s="107"/>
      <c r="R33" s="103">
        <f>SUM(R26:R31)</f>
        <v>213250</v>
      </c>
      <c r="S33" s="107"/>
      <c r="T33" s="103">
        <f>SUM(T26:T31)</f>
        <v>-37960</v>
      </c>
      <c r="U33" s="107"/>
      <c r="V33" s="103">
        <f>SUM(V26:V31)</f>
        <v>-37960</v>
      </c>
      <c r="W33" s="107"/>
      <c r="X33" s="103">
        <f>SUM(X26:X31)</f>
        <v>3220992</v>
      </c>
    </row>
    <row r="34" spans="1:24" ht="21.75" customHeight="1" thickTop="1">
      <c r="A34" s="79"/>
      <c r="B34" s="79"/>
      <c r="C34" s="83"/>
      <c r="D34" s="84"/>
      <c r="E34" s="107"/>
      <c r="F34" s="84"/>
      <c r="G34" s="107"/>
      <c r="H34" s="107"/>
      <c r="I34" s="107"/>
      <c r="J34" s="84"/>
      <c r="K34" s="84"/>
      <c r="L34" s="84"/>
      <c r="M34" s="107"/>
      <c r="N34" s="84"/>
      <c r="O34" s="107"/>
      <c r="P34" s="107"/>
      <c r="Q34" s="107"/>
      <c r="R34" s="84"/>
      <c r="S34" s="107"/>
      <c r="T34" s="84"/>
      <c r="U34" s="107"/>
      <c r="V34" s="84"/>
      <c r="W34" s="107"/>
      <c r="X34" s="107"/>
    </row>
    <row r="35" spans="1:24" ht="21.75" customHeight="1">
      <c r="A35" s="79"/>
      <c r="B35" s="79"/>
      <c r="C35" s="83"/>
      <c r="D35" s="84"/>
      <c r="E35" s="107"/>
      <c r="F35" s="84"/>
      <c r="G35" s="107"/>
      <c r="H35" s="107"/>
      <c r="I35" s="107"/>
      <c r="J35" s="84"/>
      <c r="K35" s="84"/>
      <c r="L35" s="84"/>
      <c r="M35" s="107"/>
      <c r="N35" s="84"/>
      <c r="O35" s="107"/>
      <c r="P35" s="107"/>
      <c r="Q35" s="107"/>
      <c r="R35" s="84"/>
      <c r="S35" s="107"/>
      <c r="T35" s="84"/>
      <c r="U35" s="107"/>
      <c r="V35" s="84"/>
      <c r="W35" s="107"/>
      <c r="X35" s="84"/>
    </row>
    <row r="36" spans="1:24" ht="21.75" customHeight="1">
      <c r="A36" s="79"/>
      <c r="B36" s="79"/>
      <c r="C36" s="83"/>
      <c r="D36" s="84"/>
      <c r="E36" s="107"/>
      <c r="F36" s="84"/>
      <c r="G36" s="107"/>
      <c r="H36" s="107"/>
      <c r="I36" s="107"/>
      <c r="J36" s="84"/>
      <c r="K36" s="84"/>
      <c r="L36" s="84"/>
      <c r="M36" s="107"/>
      <c r="N36" s="84"/>
      <c r="O36" s="107"/>
      <c r="P36" s="107"/>
      <c r="Q36" s="107"/>
      <c r="R36" s="84"/>
      <c r="S36" s="107"/>
      <c r="T36" s="84"/>
      <c r="U36" s="107"/>
      <c r="V36" s="84"/>
      <c r="W36" s="107"/>
      <c r="X36" s="84"/>
    </row>
    <row r="37" spans="1:24" ht="29.25" customHeight="1">
      <c r="A37" s="79"/>
      <c r="B37" s="79"/>
      <c r="C37" s="83"/>
      <c r="D37" s="84"/>
      <c r="E37" s="107"/>
      <c r="F37" s="84"/>
      <c r="G37" s="107"/>
      <c r="H37" s="107"/>
      <c r="I37" s="107"/>
      <c r="J37" s="84"/>
      <c r="K37" s="84"/>
      <c r="L37" s="84"/>
      <c r="M37" s="107"/>
      <c r="N37" s="84"/>
      <c r="O37" s="107"/>
      <c r="P37" s="107"/>
      <c r="Q37" s="107"/>
      <c r="R37" s="84"/>
      <c r="S37" s="107"/>
      <c r="T37" s="84"/>
      <c r="U37" s="107"/>
      <c r="V37" s="84"/>
      <c r="W37" s="107"/>
      <c r="X37" s="84"/>
    </row>
    <row r="38" spans="1:24" ht="21.75" customHeight="1">
      <c r="A38" s="104" t="s">
        <v>42</v>
      </c>
      <c r="B38" s="104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</row>
  </sheetData>
  <mergeCells count="3">
    <mergeCell ref="D5:X5"/>
    <mergeCell ref="N6:R6"/>
    <mergeCell ref="T6:V6"/>
  </mergeCells>
  <pageMargins left="0.35" right="0.35" top="0.5" bottom="0.6" header="0.49" footer="0.4"/>
  <pageSetup paperSize="9" scale="70" firstPageNumber="8" fitToHeight="0" orientation="landscape" useFirstPageNumber="1" horizontalDpi="1200" verticalDpi="1200" r:id="rId1"/>
  <headerFooter>
    <oddFooter>&amp;R&amp;"Browallia New,Regular"&amp;13&amp;P</oddFooter>
  </headerFooter>
  <ignoredErrors>
    <ignoredError sqref="V26 V29 V31 V14:V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F9D69-A9DC-4F8A-8C2B-1EA3B915ABDB}">
  <sheetPr codeName="Sheet6"/>
  <dimension ref="A1:L97"/>
  <sheetViews>
    <sheetView zoomScale="110" zoomScaleNormal="110" zoomScaleSheetLayoutView="115" workbookViewId="0">
      <selection activeCell="N14" sqref="N14"/>
    </sheetView>
  </sheetViews>
  <sheetFormatPr defaultColWidth="10.5703125" defaultRowHeight="21.75" customHeight="1"/>
  <cols>
    <col min="1" max="2" width="1.5703125" style="78" customWidth="1"/>
    <col min="3" max="3" width="41.28515625" style="78" customWidth="1"/>
    <col min="4" max="4" width="8.42578125" style="86" customWidth="1"/>
    <col min="5" max="5" width="0.5703125" style="78" customWidth="1"/>
    <col min="6" max="6" width="11.7109375" style="110" customWidth="1"/>
    <col min="7" max="7" width="0.5703125" style="78" customWidth="1"/>
    <col min="8" max="8" width="11.7109375" style="110" customWidth="1"/>
    <col min="9" max="9" width="0.5703125" style="78" customWidth="1"/>
    <col min="10" max="10" width="11.7109375" style="110" customWidth="1"/>
    <col min="11" max="11" width="0.5703125" style="114" customWidth="1"/>
    <col min="12" max="12" width="11.7109375" style="110" customWidth="1"/>
    <col min="13" max="16384" width="10.5703125" style="78"/>
  </cols>
  <sheetData>
    <row r="1" spans="1:12" ht="21.75" customHeight="1">
      <c r="A1" s="75" t="s">
        <v>0</v>
      </c>
      <c r="B1" s="75"/>
      <c r="C1" s="100"/>
      <c r="E1" s="100"/>
      <c r="G1" s="100"/>
      <c r="I1" s="100"/>
      <c r="K1" s="100"/>
    </row>
    <row r="2" spans="1:12" ht="21.75" customHeight="1">
      <c r="A2" s="76" t="s">
        <v>166</v>
      </c>
      <c r="B2" s="76"/>
      <c r="K2" s="78"/>
    </row>
    <row r="3" spans="1:12" ht="21.75" customHeight="1">
      <c r="A3" s="111" t="s">
        <v>2</v>
      </c>
      <c r="B3" s="111"/>
      <c r="C3" s="104"/>
      <c r="D3" s="112"/>
      <c r="E3" s="104"/>
      <c r="F3" s="113"/>
      <c r="G3" s="104"/>
      <c r="H3" s="113"/>
      <c r="I3" s="104"/>
      <c r="J3" s="113"/>
      <c r="K3" s="104"/>
      <c r="L3" s="113"/>
    </row>
    <row r="4" spans="1:12" s="114" customFormat="1" ht="21.75" customHeight="1">
      <c r="A4" s="78"/>
      <c r="B4" s="78"/>
      <c r="D4" s="115"/>
      <c r="E4" s="116"/>
      <c r="F4" s="110"/>
      <c r="G4" s="117"/>
      <c r="H4" s="110"/>
      <c r="I4" s="117"/>
      <c r="J4" s="110"/>
      <c r="K4" s="117"/>
      <c r="L4" s="110"/>
    </row>
    <row r="5" spans="1:12" s="114" customFormat="1" ht="20.100000000000001" customHeight="1">
      <c r="A5" s="78"/>
      <c r="B5" s="78"/>
      <c r="D5" s="118"/>
      <c r="E5" s="118"/>
      <c r="F5" s="144" t="s">
        <v>3</v>
      </c>
      <c r="G5" s="144"/>
      <c r="H5" s="144"/>
      <c r="I5" s="60"/>
      <c r="J5" s="144" t="s">
        <v>4</v>
      </c>
      <c r="K5" s="144"/>
      <c r="L5" s="144"/>
    </row>
    <row r="6" spans="1:12" s="114" customFormat="1" ht="20.100000000000001" customHeight="1">
      <c r="A6" s="78"/>
      <c r="B6" s="78"/>
      <c r="D6" s="119"/>
      <c r="E6" s="60"/>
      <c r="F6" s="61" t="s">
        <v>9</v>
      </c>
      <c r="G6" s="62"/>
      <c r="H6" s="61" t="s">
        <v>10</v>
      </c>
      <c r="I6" s="62"/>
      <c r="J6" s="61" t="s">
        <v>9</v>
      </c>
      <c r="K6" s="62"/>
      <c r="L6" s="61" t="s">
        <v>10</v>
      </c>
    </row>
    <row r="7" spans="1:12" s="114" customFormat="1" ht="20.100000000000001" customHeight="1">
      <c r="A7" s="78"/>
      <c r="B7" s="78"/>
      <c r="D7" s="120" t="s">
        <v>11</v>
      </c>
      <c r="E7" s="60"/>
      <c r="F7" s="121" t="s">
        <v>12</v>
      </c>
      <c r="G7" s="63"/>
      <c r="H7" s="121" t="s">
        <v>12</v>
      </c>
      <c r="I7" s="63"/>
      <c r="J7" s="121" t="s">
        <v>12</v>
      </c>
      <c r="K7" s="63"/>
      <c r="L7" s="121" t="s">
        <v>12</v>
      </c>
    </row>
    <row r="8" spans="1:12" s="114" customFormat="1" ht="20.100000000000001" customHeight="1">
      <c r="A8" s="78"/>
      <c r="B8" s="78"/>
      <c r="D8" s="129"/>
      <c r="E8" s="60"/>
      <c r="F8" s="141"/>
      <c r="G8" s="63"/>
      <c r="H8" s="141"/>
      <c r="I8" s="63"/>
      <c r="J8" s="141"/>
      <c r="K8" s="63"/>
      <c r="L8" s="141"/>
    </row>
    <row r="9" spans="1:12" s="114" customFormat="1" ht="20.100000000000001" customHeight="1">
      <c r="A9" s="79" t="s">
        <v>167</v>
      </c>
      <c r="B9" s="79"/>
      <c r="D9" s="119"/>
      <c r="F9" s="110"/>
      <c r="G9" s="119"/>
      <c r="H9" s="110"/>
      <c r="I9" s="119"/>
      <c r="J9" s="110"/>
      <c r="K9" s="119"/>
      <c r="L9" s="110"/>
    </row>
    <row r="10" spans="1:12" s="114" customFormat="1" ht="20.100000000000001" customHeight="1">
      <c r="A10" s="78" t="s">
        <v>97</v>
      </c>
      <c r="B10" s="78"/>
      <c r="D10" s="115"/>
      <c r="E10" s="116"/>
      <c r="F10" s="84">
        <v>97348</v>
      </c>
      <c r="G10" s="119"/>
      <c r="H10" s="84">
        <v>102421</v>
      </c>
      <c r="I10" s="119"/>
      <c r="J10" s="84">
        <v>36286</v>
      </c>
      <c r="K10" s="119"/>
      <c r="L10" s="84">
        <v>83377</v>
      </c>
    </row>
    <row r="11" spans="1:12" s="114" customFormat="1" ht="20.100000000000001" customHeight="1">
      <c r="A11" s="78" t="s">
        <v>168</v>
      </c>
      <c r="B11" s="78"/>
      <c r="D11" s="115"/>
      <c r="E11" s="116"/>
      <c r="F11" s="84"/>
      <c r="G11" s="119"/>
      <c r="H11" s="84"/>
      <c r="I11" s="119"/>
      <c r="K11" s="119"/>
    </row>
    <row r="12" spans="1:12" s="114" customFormat="1" ht="20.100000000000001" customHeight="1">
      <c r="B12" s="78" t="s">
        <v>169</v>
      </c>
      <c r="C12" s="78"/>
      <c r="D12" s="86"/>
      <c r="E12" s="116"/>
      <c r="F12" s="84">
        <v>35933</v>
      </c>
      <c r="G12" s="119"/>
      <c r="H12" s="84">
        <v>32438</v>
      </c>
      <c r="I12" s="119"/>
      <c r="J12" s="84">
        <v>13244</v>
      </c>
      <c r="K12" s="119"/>
      <c r="L12" s="84">
        <v>13209</v>
      </c>
    </row>
    <row r="13" spans="1:12" s="114" customFormat="1" ht="20.100000000000001" customHeight="1">
      <c r="B13" s="78" t="s">
        <v>170</v>
      </c>
      <c r="C13" s="78"/>
      <c r="D13" s="115"/>
      <c r="E13" s="116"/>
      <c r="F13" s="84">
        <v>3314</v>
      </c>
      <c r="G13" s="119"/>
      <c r="H13" s="84">
        <v>1519</v>
      </c>
      <c r="I13" s="119"/>
      <c r="J13" s="84">
        <v>2787</v>
      </c>
      <c r="K13" s="119"/>
      <c r="L13" s="84">
        <v>1494</v>
      </c>
    </row>
    <row r="14" spans="1:12" s="114" customFormat="1" ht="20.100000000000001" customHeight="1">
      <c r="B14" s="78" t="s">
        <v>216</v>
      </c>
      <c r="C14" s="78"/>
      <c r="D14" s="115"/>
      <c r="E14" s="116"/>
      <c r="F14" s="84">
        <v>12</v>
      </c>
      <c r="G14" s="119"/>
      <c r="H14" s="84">
        <v>0</v>
      </c>
      <c r="I14" s="119"/>
      <c r="J14" s="84">
        <v>0</v>
      </c>
      <c r="K14" s="119"/>
      <c r="L14" s="84">
        <v>0</v>
      </c>
    </row>
    <row r="15" spans="1:12" s="114" customFormat="1" ht="20.100000000000001" customHeight="1">
      <c r="B15" s="78" t="s">
        <v>218</v>
      </c>
      <c r="C15" s="78"/>
      <c r="D15" s="115"/>
      <c r="E15" s="116"/>
      <c r="F15" s="84">
        <v>159</v>
      </c>
      <c r="G15" s="119"/>
      <c r="H15" s="84">
        <v>0</v>
      </c>
      <c r="I15" s="119"/>
      <c r="J15" s="84">
        <v>0</v>
      </c>
      <c r="K15" s="119"/>
      <c r="L15" s="84">
        <v>0</v>
      </c>
    </row>
    <row r="16" spans="1:12" s="114" customFormat="1" ht="20.100000000000001" customHeight="1">
      <c r="B16" s="78" t="s">
        <v>171</v>
      </c>
      <c r="C16" s="78"/>
      <c r="D16" s="122"/>
      <c r="E16" s="116"/>
      <c r="F16" s="84">
        <v>-24</v>
      </c>
      <c r="G16" s="119"/>
      <c r="H16" s="84">
        <v>45</v>
      </c>
      <c r="I16" s="119"/>
      <c r="J16" s="84">
        <v>0</v>
      </c>
      <c r="K16" s="119"/>
      <c r="L16" s="84">
        <v>0</v>
      </c>
    </row>
    <row r="17" spans="1:12" s="114" customFormat="1" ht="20.100000000000001" customHeight="1">
      <c r="B17" s="78" t="s">
        <v>228</v>
      </c>
      <c r="C17" s="78"/>
    </row>
    <row r="18" spans="1:12" s="114" customFormat="1" ht="20.100000000000001" customHeight="1">
      <c r="B18" s="78"/>
      <c r="C18" s="78" t="s">
        <v>229</v>
      </c>
      <c r="D18" s="28" t="s">
        <v>172</v>
      </c>
      <c r="E18" s="116"/>
      <c r="F18" s="84">
        <v>-313</v>
      </c>
      <c r="G18" s="119"/>
      <c r="H18" s="84">
        <v>2022</v>
      </c>
      <c r="I18" s="119"/>
      <c r="J18" s="84">
        <v>0</v>
      </c>
      <c r="K18" s="119"/>
      <c r="L18" s="84">
        <v>0</v>
      </c>
    </row>
    <row r="19" spans="1:12" s="114" customFormat="1" ht="20.100000000000001" customHeight="1">
      <c r="B19" s="78" t="s">
        <v>219</v>
      </c>
      <c r="C19" s="78"/>
      <c r="D19" s="115"/>
      <c r="E19" s="116"/>
      <c r="F19" s="84">
        <v>-6998</v>
      </c>
      <c r="G19" s="119"/>
      <c r="H19" s="84">
        <v>-800</v>
      </c>
      <c r="I19" s="119"/>
      <c r="J19" s="84">
        <v>-2043</v>
      </c>
      <c r="K19" s="119"/>
      <c r="L19" s="84">
        <v>-470</v>
      </c>
    </row>
    <row r="20" spans="1:12" s="114" customFormat="1" ht="20.100000000000001" customHeight="1">
      <c r="B20" s="78" t="s">
        <v>173</v>
      </c>
      <c r="C20" s="78"/>
      <c r="D20" s="115"/>
      <c r="E20" s="116"/>
      <c r="F20" s="84">
        <v>322</v>
      </c>
      <c r="G20" s="119"/>
      <c r="H20" s="84">
        <v>-708</v>
      </c>
      <c r="I20" s="119"/>
      <c r="J20" s="84">
        <v>322</v>
      </c>
      <c r="K20" s="119"/>
      <c r="L20" s="84">
        <v>-708</v>
      </c>
    </row>
    <row r="21" spans="1:12" s="114" customFormat="1" ht="20.100000000000001" customHeight="1">
      <c r="B21" s="78" t="s">
        <v>86</v>
      </c>
      <c r="D21" s="122"/>
      <c r="E21" s="116"/>
      <c r="F21" s="84">
        <v>0</v>
      </c>
      <c r="G21" s="119"/>
      <c r="H21" s="84">
        <v>-1264</v>
      </c>
      <c r="I21" s="119"/>
      <c r="J21" s="84">
        <v>0</v>
      </c>
      <c r="K21" s="119"/>
      <c r="L21" s="84">
        <v>-35264</v>
      </c>
    </row>
    <row r="22" spans="1:12" s="114" customFormat="1" ht="20.100000000000001" customHeight="1">
      <c r="B22" s="78" t="s">
        <v>174</v>
      </c>
      <c r="C22" s="78"/>
      <c r="D22" s="122"/>
      <c r="E22" s="116"/>
      <c r="F22" s="84">
        <v>-3022</v>
      </c>
      <c r="G22" s="119"/>
      <c r="H22" s="84">
        <v>-5382</v>
      </c>
      <c r="I22" s="119"/>
      <c r="J22" s="84">
        <v>-1526</v>
      </c>
      <c r="K22" s="119"/>
      <c r="L22" s="84">
        <v>-1781</v>
      </c>
    </row>
    <row r="23" spans="1:12" s="114" customFormat="1" ht="20.100000000000001" customHeight="1">
      <c r="B23" s="78" t="s">
        <v>175</v>
      </c>
      <c r="C23" s="78"/>
      <c r="D23" s="122"/>
      <c r="E23" s="116"/>
      <c r="F23" s="84">
        <v>2988</v>
      </c>
      <c r="G23" s="119"/>
      <c r="H23" s="84">
        <v>1975</v>
      </c>
      <c r="I23" s="119"/>
      <c r="J23" s="84">
        <v>536</v>
      </c>
      <c r="K23" s="119"/>
      <c r="L23" s="84">
        <v>677</v>
      </c>
    </row>
    <row r="24" spans="1:12" s="114" customFormat="1" ht="20.100000000000001" customHeight="1">
      <c r="B24" s="78" t="s">
        <v>96</v>
      </c>
      <c r="C24" s="78"/>
      <c r="D24" s="122"/>
      <c r="E24" s="116"/>
      <c r="F24" s="84">
        <v>1967</v>
      </c>
      <c r="G24" s="119"/>
      <c r="H24" s="84">
        <v>2014</v>
      </c>
      <c r="I24" s="119"/>
      <c r="J24" s="84">
        <v>1671</v>
      </c>
      <c r="K24" s="119"/>
      <c r="L24" s="84">
        <v>1456</v>
      </c>
    </row>
    <row r="25" spans="1:12" s="114" customFormat="1" ht="20.100000000000001" customHeight="1">
      <c r="B25" s="78" t="s">
        <v>176</v>
      </c>
      <c r="C25" s="78"/>
      <c r="D25" s="122"/>
      <c r="E25" s="116"/>
      <c r="F25" s="84"/>
      <c r="G25" s="119"/>
      <c r="H25" s="84"/>
      <c r="I25" s="119"/>
      <c r="J25" s="84"/>
      <c r="K25" s="119"/>
      <c r="L25" s="84"/>
    </row>
    <row r="26" spans="1:12" s="114" customFormat="1" ht="20.100000000000001" customHeight="1">
      <c r="B26" s="78"/>
      <c r="C26" s="78" t="s">
        <v>177</v>
      </c>
      <c r="D26" s="122">
        <v>17</v>
      </c>
      <c r="E26" s="116"/>
      <c r="F26" s="101">
        <v>563</v>
      </c>
      <c r="G26" s="119"/>
      <c r="H26" s="101">
        <v>-7715</v>
      </c>
      <c r="I26" s="119"/>
      <c r="J26" s="101">
        <v>563</v>
      </c>
      <c r="K26" s="119"/>
      <c r="L26" s="101">
        <v>-7715</v>
      </c>
    </row>
    <row r="27" spans="1:12" s="114" customFormat="1" ht="6" customHeight="1">
      <c r="A27" s="78"/>
      <c r="B27" s="78"/>
      <c r="D27" s="115"/>
      <c r="E27" s="116"/>
      <c r="F27" s="84"/>
      <c r="G27" s="119"/>
      <c r="H27" s="84"/>
      <c r="I27" s="119"/>
      <c r="J27" s="84"/>
      <c r="K27" s="119"/>
      <c r="L27" s="84"/>
    </row>
    <row r="28" spans="1:12" s="114" customFormat="1" ht="20.100000000000001" customHeight="1">
      <c r="A28" s="78" t="s">
        <v>178</v>
      </c>
      <c r="B28" s="78"/>
      <c r="D28" s="115"/>
      <c r="E28" s="116"/>
      <c r="F28" s="84">
        <f>SUM(F10:F26)</f>
        <v>132249</v>
      </c>
      <c r="G28" s="119"/>
      <c r="H28" s="84">
        <f>SUM(H10:H26)</f>
        <v>126565</v>
      </c>
      <c r="I28" s="119"/>
      <c r="J28" s="84">
        <f>SUM(J10:J26)</f>
        <v>51840</v>
      </c>
      <c r="K28" s="119"/>
      <c r="L28" s="84">
        <f>SUM(L10:L26)</f>
        <v>54275</v>
      </c>
    </row>
    <row r="29" spans="1:12" s="114" customFormat="1" ht="20.100000000000001" customHeight="1">
      <c r="A29" s="78" t="s">
        <v>179</v>
      </c>
      <c r="B29" s="78"/>
      <c r="D29" s="115"/>
      <c r="E29" s="116"/>
      <c r="F29" s="84"/>
      <c r="G29" s="119"/>
      <c r="H29" s="84"/>
      <c r="I29" s="119"/>
      <c r="J29" s="84"/>
      <c r="K29" s="119"/>
      <c r="L29" s="84"/>
    </row>
    <row r="30" spans="1:12" s="114" customFormat="1" ht="20.100000000000001" customHeight="1">
      <c r="A30" s="78"/>
      <c r="B30" s="123" t="s">
        <v>180</v>
      </c>
      <c r="D30" s="115"/>
      <c r="E30" s="116"/>
      <c r="F30" s="84">
        <v>-6834</v>
      </c>
      <c r="G30" s="119"/>
      <c r="H30" s="84">
        <v>-55392</v>
      </c>
      <c r="I30" s="119"/>
      <c r="J30" s="84">
        <v>-28713</v>
      </c>
      <c r="K30" s="119"/>
      <c r="L30" s="84">
        <v>-34614</v>
      </c>
    </row>
    <row r="31" spans="1:12" s="114" customFormat="1" ht="20.100000000000001" customHeight="1">
      <c r="A31" s="78"/>
      <c r="B31" s="123" t="s">
        <v>17</v>
      </c>
      <c r="D31" s="115"/>
      <c r="E31" s="116"/>
      <c r="F31" s="84">
        <v>-19612</v>
      </c>
      <c r="G31" s="119"/>
      <c r="H31" s="84">
        <v>10542</v>
      </c>
      <c r="I31" s="119"/>
      <c r="J31" s="84">
        <v>-6399</v>
      </c>
      <c r="K31" s="119"/>
      <c r="L31" s="84">
        <v>7982</v>
      </c>
    </row>
    <row r="32" spans="1:12" s="114" customFormat="1" ht="20.100000000000001" customHeight="1">
      <c r="A32" s="78"/>
      <c r="B32" s="123" t="s">
        <v>181</v>
      </c>
      <c r="D32" s="115"/>
      <c r="E32" s="116"/>
      <c r="F32" s="84">
        <v>1053</v>
      </c>
      <c r="G32" s="119"/>
      <c r="H32" s="84">
        <v>-1416</v>
      </c>
      <c r="I32" s="119"/>
      <c r="J32" s="84">
        <v>0</v>
      </c>
      <c r="K32" s="119"/>
      <c r="L32" s="84">
        <v>0</v>
      </c>
    </row>
    <row r="33" spans="1:12" s="114" customFormat="1" ht="20.100000000000001" customHeight="1">
      <c r="A33" s="78"/>
      <c r="B33" s="123" t="s">
        <v>22</v>
      </c>
      <c r="D33" s="115"/>
      <c r="E33" s="116"/>
      <c r="F33" s="84">
        <v>1450</v>
      </c>
      <c r="G33" s="119"/>
      <c r="H33" s="84">
        <v>-972</v>
      </c>
      <c r="I33" s="119"/>
      <c r="J33" s="84">
        <v>-675</v>
      </c>
      <c r="K33" s="119"/>
      <c r="L33" s="84">
        <v>-381</v>
      </c>
    </row>
    <row r="34" spans="1:12" s="114" customFormat="1" ht="20.100000000000001" customHeight="1">
      <c r="A34" s="78"/>
      <c r="B34" s="123" t="s">
        <v>38</v>
      </c>
      <c r="D34" s="115"/>
      <c r="E34" s="116"/>
      <c r="F34" s="84">
        <v>227</v>
      </c>
      <c r="G34" s="119"/>
      <c r="H34" s="84">
        <v>-894</v>
      </c>
      <c r="I34" s="119"/>
      <c r="J34" s="84">
        <v>323</v>
      </c>
      <c r="K34" s="119"/>
      <c r="L34" s="84">
        <v>73</v>
      </c>
    </row>
    <row r="35" spans="1:12" s="114" customFormat="1" ht="20.100000000000001" customHeight="1">
      <c r="A35" s="78"/>
      <c r="B35" s="123" t="s">
        <v>45</v>
      </c>
      <c r="D35" s="115"/>
      <c r="E35" s="116"/>
      <c r="F35" s="84">
        <v>-26244</v>
      </c>
      <c r="G35" s="119"/>
      <c r="H35" s="84">
        <v>-33601</v>
      </c>
      <c r="I35" s="119"/>
      <c r="J35" s="84">
        <v>-18247</v>
      </c>
      <c r="K35" s="119"/>
      <c r="L35" s="84">
        <v>-17529</v>
      </c>
    </row>
    <row r="36" spans="1:12" s="114" customFormat="1" ht="20.100000000000001" customHeight="1">
      <c r="A36" s="78"/>
      <c r="B36" s="123" t="s">
        <v>46</v>
      </c>
      <c r="D36" s="115"/>
      <c r="E36" s="116"/>
      <c r="F36" s="84">
        <v>27519</v>
      </c>
      <c r="G36" s="119"/>
      <c r="H36" s="84">
        <v>8576</v>
      </c>
      <c r="I36" s="119"/>
      <c r="J36" s="84">
        <v>-1205</v>
      </c>
      <c r="K36" s="119"/>
      <c r="L36" s="84">
        <v>443</v>
      </c>
    </row>
    <row r="37" spans="1:12" s="114" customFormat="1" ht="20.100000000000001" customHeight="1">
      <c r="A37" s="78"/>
      <c r="B37" s="123" t="s">
        <v>49</v>
      </c>
      <c r="D37" s="115"/>
      <c r="E37" s="116"/>
      <c r="F37" s="84">
        <v>-8106</v>
      </c>
      <c r="G37" s="119"/>
      <c r="H37" s="84">
        <v>849</v>
      </c>
      <c r="I37" s="119"/>
      <c r="J37" s="84">
        <v>0</v>
      </c>
      <c r="K37" s="119"/>
      <c r="L37" s="84">
        <v>-1645</v>
      </c>
    </row>
    <row r="38" spans="1:12" s="114" customFormat="1" ht="20.100000000000001" customHeight="1">
      <c r="A38" s="78"/>
      <c r="B38" s="123" t="s">
        <v>55</v>
      </c>
      <c r="D38" s="115"/>
      <c r="E38" s="116"/>
      <c r="F38" s="101">
        <v>2</v>
      </c>
      <c r="G38" s="119"/>
      <c r="H38" s="101">
        <v>-72</v>
      </c>
      <c r="I38" s="119"/>
      <c r="J38" s="101">
        <v>60</v>
      </c>
      <c r="K38" s="119"/>
      <c r="L38" s="101">
        <v>0</v>
      </c>
    </row>
    <row r="39" spans="1:12" s="114" customFormat="1" ht="6" customHeight="1">
      <c r="A39" s="78"/>
      <c r="B39" s="78"/>
      <c r="D39" s="115"/>
      <c r="E39" s="116"/>
      <c r="F39" s="84"/>
      <c r="G39" s="119"/>
      <c r="H39" s="84"/>
      <c r="I39" s="119"/>
      <c r="J39" s="84"/>
      <c r="K39" s="119"/>
      <c r="L39" s="84"/>
    </row>
    <row r="40" spans="1:12" s="114" customFormat="1" ht="20.100000000000001" customHeight="1">
      <c r="A40" s="78" t="s">
        <v>182</v>
      </c>
      <c r="B40" s="78"/>
      <c r="D40" s="115"/>
      <c r="E40" s="116"/>
      <c r="F40" s="84">
        <f>SUM(F28:F38)</f>
        <v>101704</v>
      </c>
      <c r="G40" s="119"/>
      <c r="H40" s="84">
        <f>SUM(H28:H38)</f>
        <v>54185</v>
      </c>
      <c r="I40" s="119"/>
      <c r="J40" s="84">
        <f>SUM(J28:J38)</f>
        <v>-3016</v>
      </c>
      <c r="K40" s="119"/>
      <c r="L40" s="84">
        <f>SUM(L28:L38)</f>
        <v>8604</v>
      </c>
    </row>
    <row r="41" spans="1:12" s="114" customFormat="1" ht="20.100000000000001" customHeight="1">
      <c r="B41" s="78" t="s">
        <v>183</v>
      </c>
      <c r="D41" s="115"/>
      <c r="E41" s="116"/>
      <c r="F41" s="101">
        <v>-12587</v>
      </c>
      <c r="G41" s="119"/>
      <c r="H41" s="101">
        <v>-8959</v>
      </c>
      <c r="I41" s="119"/>
      <c r="J41" s="101">
        <v>-4416</v>
      </c>
      <c r="K41" s="119"/>
      <c r="L41" s="101">
        <v>-3825</v>
      </c>
    </row>
    <row r="42" spans="1:12" s="114" customFormat="1" ht="6" customHeight="1">
      <c r="A42" s="78"/>
      <c r="B42" s="78"/>
      <c r="D42" s="115"/>
      <c r="E42" s="116"/>
      <c r="F42" s="84"/>
      <c r="G42" s="119"/>
      <c r="H42" s="84"/>
      <c r="I42" s="119"/>
      <c r="J42" s="84"/>
      <c r="K42" s="119"/>
      <c r="L42" s="84"/>
    </row>
    <row r="43" spans="1:12" s="114" customFormat="1" ht="20.100000000000001" customHeight="1">
      <c r="A43" s="79" t="s">
        <v>212</v>
      </c>
      <c r="B43" s="79"/>
      <c r="D43" s="115"/>
      <c r="E43" s="116"/>
      <c r="F43" s="101">
        <f>SUM(F40:F42)</f>
        <v>89117</v>
      </c>
      <c r="G43" s="119"/>
      <c r="H43" s="101">
        <f>SUM(H40:H42)</f>
        <v>45226</v>
      </c>
      <c r="I43" s="119"/>
      <c r="J43" s="101">
        <f>SUM(J40:J42)</f>
        <v>-7432</v>
      </c>
      <c r="K43" s="119"/>
      <c r="L43" s="101">
        <f>SUM(L40:L42)</f>
        <v>4779</v>
      </c>
    </row>
    <row r="44" spans="1:12" s="114" customFormat="1" ht="20.100000000000001" customHeight="1">
      <c r="A44" s="79"/>
      <c r="B44" s="79"/>
      <c r="D44" s="115"/>
      <c r="E44" s="116"/>
      <c r="F44" s="110"/>
      <c r="G44" s="119"/>
      <c r="H44" s="110"/>
      <c r="I44" s="119"/>
      <c r="J44" s="110"/>
      <c r="K44" s="119"/>
      <c r="L44" s="110"/>
    </row>
    <row r="45" spans="1:12" s="114" customFormat="1" ht="20.100000000000001" customHeight="1">
      <c r="A45" s="79"/>
      <c r="B45" s="79"/>
      <c r="D45" s="115"/>
      <c r="E45" s="116"/>
      <c r="F45" s="110"/>
      <c r="G45" s="119"/>
      <c r="H45" s="110"/>
      <c r="I45" s="119"/>
      <c r="J45" s="110"/>
      <c r="K45" s="119"/>
      <c r="L45" s="110"/>
    </row>
    <row r="46" spans="1:12" s="114" customFormat="1" ht="13.5" customHeight="1">
      <c r="A46" s="79"/>
      <c r="B46" s="79"/>
      <c r="D46" s="115"/>
      <c r="E46" s="116"/>
      <c r="F46" s="110"/>
      <c r="G46" s="119"/>
      <c r="H46" s="110"/>
      <c r="I46" s="119"/>
      <c r="J46" s="110"/>
      <c r="K46" s="119"/>
      <c r="L46" s="110"/>
    </row>
    <row r="47" spans="1:12" s="114" customFormat="1" ht="21.95" customHeight="1">
      <c r="A47" s="104" t="s">
        <v>42</v>
      </c>
      <c r="B47" s="104"/>
      <c r="C47" s="124"/>
      <c r="D47" s="125"/>
      <c r="E47" s="124"/>
      <c r="F47" s="113"/>
      <c r="G47" s="125"/>
      <c r="H47" s="113"/>
      <c r="I47" s="125"/>
      <c r="J47" s="113"/>
      <c r="K47" s="124"/>
      <c r="L47" s="113"/>
    </row>
    <row r="48" spans="1:12" ht="21.75" customHeight="1">
      <c r="A48" s="126" t="str">
        <f>'CF9-10'!A1</f>
        <v>บริษัท ฮิวแมนิก้า จำกัด (มหาชน)</v>
      </c>
      <c r="B48" s="126"/>
      <c r="K48" s="78"/>
    </row>
    <row r="49" spans="1:12" ht="21.75" customHeight="1">
      <c r="A49" s="76" t="s">
        <v>166</v>
      </c>
      <c r="B49" s="76"/>
      <c r="K49" s="78"/>
    </row>
    <row r="50" spans="1:12" ht="21.75" customHeight="1">
      <c r="A50" s="111" t="str">
        <f>A3</f>
        <v>สำหรับรอบระยะเวลาสามเดือนสิ้นสุดวันที่ 31 มีนาคม พ.ศ. 2569</v>
      </c>
      <c r="B50" s="127"/>
      <c r="C50" s="104"/>
      <c r="D50" s="112"/>
      <c r="E50" s="104"/>
      <c r="F50" s="113"/>
      <c r="G50" s="104"/>
      <c r="H50" s="113"/>
      <c r="I50" s="104"/>
      <c r="J50" s="113"/>
      <c r="K50" s="104"/>
      <c r="L50" s="113"/>
    </row>
    <row r="51" spans="1:12" s="114" customFormat="1" ht="21.75" customHeight="1">
      <c r="A51" s="78"/>
      <c r="B51" s="78"/>
      <c r="D51" s="119"/>
      <c r="F51" s="110"/>
      <c r="G51" s="128"/>
      <c r="H51" s="110"/>
      <c r="I51" s="128"/>
      <c r="J51" s="110"/>
      <c r="K51" s="128"/>
      <c r="L51" s="110"/>
    </row>
    <row r="52" spans="1:12" s="114" customFormat="1" ht="18.95" customHeight="1">
      <c r="A52" s="78"/>
      <c r="B52" s="78"/>
      <c r="D52" s="118"/>
      <c r="E52" s="118"/>
      <c r="F52" s="144" t="s">
        <v>3</v>
      </c>
      <c r="G52" s="144"/>
      <c r="H52" s="144"/>
      <c r="I52" s="60"/>
      <c r="J52" s="144" t="s">
        <v>4</v>
      </c>
      <c r="K52" s="144"/>
      <c r="L52" s="144"/>
    </row>
    <row r="53" spans="1:12" s="114" customFormat="1" ht="18.95" customHeight="1">
      <c r="A53" s="78"/>
      <c r="B53" s="78"/>
      <c r="D53" s="119"/>
      <c r="E53" s="60"/>
      <c r="F53" s="61" t="s">
        <v>9</v>
      </c>
      <c r="G53" s="62"/>
      <c r="H53" s="61" t="s">
        <v>10</v>
      </c>
      <c r="I53" s="62"/>
      <c r="J53" s="61" t="s">
        <v>9</v>
      </c>
      <c r="K53" s="62"/>
      <c r="L53" s="61" t="s">
        <v>10</v>
      </c>
    </row>
    <row r="54" spans="1:12" s="114" customFormat="1" ht="18.95" customHeight="1">
      <c r="A54" s="78"/>
      <c r="B54" s="78"/>
      <c r="D54" s="120" t="s">
        <v>11</v>
      </c>
      <c r="E54" s="60"/>
      <c r="F54" s="121" t="s">
        <v>12</v>
      </c>
      <c r="G54" s="63"/>
      <c r="H54" s="121" t="s">
        <v>12</v>
      </c>
      <c r="I54" s="63"/>
      <c r="J54" s="121" t="s">
        <v>12</v>
      </c>
      <c r="K54" s="63"/>
      <c r="L54" s="121" t="s">
        <v>12</v>
      </c>
    </row>
    <row r="55" spans="1:12" s="114" customFormat="1" ht="18.95" customHeight="1">
      <c r="A55" s="78"/>
      <c r="B55" s="78"/>
      <c r="D55" s="129"/>
      <c r="E55" s="60"/>
      <c r="F55" s="84"/>
      <c r="G55" s="97"/>
      <c r="H55" s="84"/>
      <c r="I55" s="97"/>
      <c r="J55" s="84"/>
      <c r="K55" s="130"/>
      <c r="L55" s="84"/>
    </row>
    <row r="56" spans="1:12" s="114" customFormat="1" ht="18.95" customHeight="1">
      <c r="A56" s="79" t="s">
        <v>184</v>
      </c>
      <c r="B56" s="79"/>
      <c r="D56" s="119"/>
      <c r="F56" s="84"/>
      <c r="G56" s="97"/>
      <c r="H56" s="84"/>
      <c r="I56" s="97"/>
      <c r="J56" s="84"/>
      <c r="K56" s="130"/>
      <c r="L56" s="84"/>
    </row>
    <row r="57" spans="1:12" s="114" customFormat="1" ht="18.95" customHeight="1">
      <c r="A57" s="78" t="s">
        <v>221</v>
      </c>
      <c r="B57" s="79"/>
      <c r="D57" s="119"/>
      <c r="F57" s="84">
        <v>973</v>
      </c>
      <c r="G57" s="97"/>
      <c r="H57" s="84">
        <v>-564</v>
      </c>
      <c r="I57" s="97"/>
      <c r="J57" s="84">
        <v>0</v>
      </c>
      <c r="K57" s="130"/>
      <c r="L57" s="84">
        <v>0</v>
      </c>
    </row>
    <row r="58" spans="1:12" s="114" customFormat="1" ht="18.95" customHeight="1">
      <c r="A58" s="78" t="s">
        <v>185</v>
      </c>
      <c r="B58" s="78"/>
      <c r="D58" s="119"/>
      <c r="F58" s="84">
        <v>-1000</v>
      </c>
      <c r="G58" s="97"/>
      <c r="H58" s="84">
        <v>-12417</v>
      </c>
      <c r="I58" s="97"/>
      <c r="J58" s="84">
        <v>0</v>
      </c>
      <c r="K58" s="130"/>
      <c r="L58" s="84">
        <v>-11411</v>
      </c>
    </row>
    <row r="59" spans="1:12" s="114" customFormat="1" ht="18.95" customHeight="1">
      <c r="A59" s="78" t="s">
        <v>186</v>
      </c>
      <c r="B59" s="78"/>
      <c r="D59" s="131"/>
      <c r="F59" s="84">
        <v>1000</v>
      </c>
      <c r="G59" s="97"/>
      <c r="H59" s="84">
        <v>13861</v>
      </c>
      <c r="I59" s="97"/>
      <c r="J59" s="84">
        <v>0</v>
      </c>
      <c r="K59" s="130"/>
      <c r="L59" s="84">
        <v>10840</v>
      </c>
    </row>
    <row r="60" spans="1:12" s="114" customFormat="1" ht="18.95" customHeight="1">
      <c r="A60" s="78" t="s">
        <v>187</v>
      </c>
      <c r="B60" s="78"/>
      <c r="D60" s="132"/>
      <c r="F60" s="84">
        <v>-3831</v>
      </c>
      <c r="G60" s="97"/>
      <c r="H60" s="84">
        <v>-2774</v>
      </c>
      <c r="I60" s="97"/>
      <c r="J60" s="84">
        <v>-1683</v>
      </c>
      <c r="K60" s="130"/>
      <c r="L60" s="84">
        <v>-165</v>
      </c>
    </row>
    <row r="61" spans="1:12" s="114" customFormat="1" ht="18.95" customHeight="1">
      <c r="A61" s="78" t="s">
        <v>188</v>
      </c>
      <c r="B61" s="78"/>
      <c r="D61" s="119"/>
      <c r="F61" s="84">
        <v>239</v>
      </c>
      <c r="G61" s="97"/>
      <c r="H61" s="84">
        <v>22</v>
      </c>
      <c r="I61" s="97"/>
      <c r="J61" s="84">
        <v>0</v>
      </c>
      <c r="K61" s="130"/>
      <c r="L61" s="84">
        <v>0</v>
      </c>
    </row>
    <row r="62" spans="1:12" s="114" customFormat="1" ht="18.95" customHeight="1">
      <c r="A62" s="78" t="s">
        <v>189</v>
      </c>
      <c r="B62" s="78"/>
      <c r="D62" s="132"/>
      <c r="F62" s="84">
        <v>-16660</v>
      </c>
      <c r="G62" s="97"/>
      <c r="H62" s="84">
        <v>-11889</v>
      </c>
      <c r="I62" s="97"/>
      <c r="J62" s="84">
        <v>-7158</v>
      </c>
      <c r="K62" s="130"/>
      <c r="L62" s="84">
        <v>-8353</v>
      </c>
    </row>
    <row r="63" spans="1:12" s="114" customFormat="1" ht="18.95" customHeight="1">
      <c r="A63" s="78" t="s">
        <v>213</v>
      </c>
      <c r="B63" s="78"/>
      <c r="D63" s="28" t="s">
        <v>214</v>
      </c>
      <c r="F63" s="84">
        <v>-1250</v>
      </c>
      <c r="G63" s="97"/>
      <c r="H63" s="84">
        <v>0</v>
      </c>
      <c r="I63" s="97"/>
      <c r="J63" s="84">
        <v>-1250</v>
      </c>
      <c r="K63" s="130"/>
      <c r="L63" s="84">
        <v>0</v>
      </c>
    </row>
    <row r="64" spans="1:12" s="114" customFormat="1" ht="18.95" customHeight="1">
      <c r="A64" s="78" t="s">
        <v>190</v>
      </c>
      <c r="B64" s="78"/>
      <c r="D64" s="28"/>
      <c r="F64" s="84">
        <v>0</v>
      </c>
      <c r="G64" s="97"/>
      <c r="H64" s="84">
        <v>5558</v>
      </c>
      <c r="I64" s="97"/>
      <c r="J64" s="84">
        <v>0</v>
      </c>
      <c r="K64" s="97"/>
      <c r="L64" s="84">
        <v>5558</v>
      </c>
    </row>
    <row r="65" spans="1:12" s="114" customFormat="1" ht="18.95" customHeight="1">
      <c r="A65" s="78" t="s">
        <v>191</v>
      </c>
      <c r="B65" s="78"/>
      <c r="D65" s="28"/>
      <c r="F65" s="84">
        <v>0</v>
      </c>
      <c r="G65" s="97"/>
      <c r="H65" s="110">
        <v>-12000</v>
      </c>
      <c r="I65" s="128"/>
      <c r="J65" s="84">
        <v>0</v>
      </c>
      <c r="K65" s="128"/>
      <c r="L65" s="84">
        <v>-12000</v>
      </c>
    </row>
    <row r="66" spans="1:12" s="114" customFormat="1" ht="18.95" customHeight="1">
      <c r="A66" s="78" t="s">
        <v>192</v>
      </c>
      <c r="B66" s="78"/>
      <c r="D66" s="119"/>
      <c r="F66" s="84">
        <v>0</v>
      </c>
      <c r="G66" s="84"/>
      <c r="H66" s="84">
        <v>784</v>
      </c>
      <c r="I66" s="84"/>
      <c r="J66" s="84">
        <v>0</v>
      </c>
      <c r="K66" s="84"/>
      <c r="L66" s="84">
        <v>34783</v>
      </c>
    </row>
    <row r="67" spans="1:12" s="114" customFormat="1" ht="18.95" customHeight="1">
      <c r="A67" s="78" t="s">
        <v>193</v>
      </c>
      <c r="B67" s="78"/>
      <c r="D67" s="119"/>
      <c r="F67" s="101">
        <v>2909</v>
      </c>
      <c r="G67" s="84"/>
      <c r="H67" s="101">
        <v>6324</v>
      </c>
      <c r="I67" s="84"/>
      <c r="J67" s="101">
        <v>1526</v>
      </c>
      <c r="K67" s="84"/>
      <c r="L67" s="101">
        <v>3213</v>
      </c>
    </row>
    <row r="68" spans="1:12" s="114" customFormat="1" ht="6" customHeight="1">
      <c r="A68" s="78"/>
      <c r="B68" s="78"/>
      <c r="D68" s="122"/>
      <c r="E68" s="116"/>
      <c r="F68" s="84"/>
      <c r="G68" s="130"/>
      <c r="H68" s="84"/>
      <c r="I68" s="130"/>
      <c r="J68" s="84"/>
      <c r="K68" s="130"/>
      <c r="L68" s="84"/>
    </row>
    <row r="69" spans="1:12" s="114" customFormat="1" ht="18.95" customHeight="1">
      <c r="A69" s="79" t="s">
        <v>194</v>
      </c>
      <c r="B69" s="79"/>
      <c r="D69" s="122"/>
      <c r="E69" s="115"/>
      <c r="F69" s="101">
        <f>SUM(F57:F67)</f>
        <v>-17620</v>
      </c>
      <c r="G69" s="84"/>
      <c r="H69" s="101">
        <f>SUM(H57:H67)</f>
        <v>-13095</v>
      </c>
      <c r="I69" s="84"/>
      <c r="J69" s="101">
        <f>SUM(J57:J67)</f>
        <v>-8565</v>
      </c>
      <c r="K69" s="84"/>
      <c r="L69" s="101">
        <f>SUM(L57:L67)</f>
        <v>22465</v>
      </c>
    </row>
    <row r="70" spans="1:12" s="114" customFormat="1" ht="18.95" customHeight="1">
      <c r="A70" s="78"/>
      <c r="B70" s="78"/>
      <c r="D70" s="119"/>
      <c r="E70" s="115"/>
      <c r="F70" s="110"/>
      <c r="G70" s="128"/>
      <c r="H70" s="110"/>
      <c r="I70" s="128"/>
      <c r="J70" s="110"/>
      <c r="K70" s="128"/>
      <c r="L70" s="110"/>
    </row>
    <row r="71" spans="1:12" s="114" customFormat="1" ht="18.95" customHeight="1">
      <c r="A71" s="79" t="s">
        <v>195</v>
      </c>
      <c r="B71" s="79"/>
      <c r="D71" s="122"/>
      <c r="E71" s="115"/>
      <c r="F71" s="110"/>
      <c r="G71" s="128"/>
      <c r="H71" s="110"/>
      <c r="I71" s="128"/>
      <c r="J71" s="110"/>
      <c r="K71" s="128"/>
      <c r="L71" s="110"/>
    </row>
    <row r="72" spans="1:12" s="114" customFormat="1" ht="18.95" customHeight="1">
      <c r="A72" s="78" t="s">
        <v>196</v>
      </c>
      <c r="B72" s="78"/>
      <c r="D72" s="122"/>
      <c r="E72" s="115"/>
      <c r="F72" s="110">
        <v>-12115</v>
      </c>
      <c r="G72" s="128"/>
      <c r="H72" s="84">
        <v>-11246</v>
      </c>
      <c r="I72" s="128"/>
      <c r="J72" s="110">
        <v>-5528</v>
      </c>
      <c r="K72" s="128"/>
      <c r="L72" s="84">
        <v>-5215</v>
      </c>
    </row>
    <row r="73" spans="1:12" s="114" customFormat="1" ht="18.95" customHeight="1">
      <c r="A73" s="78" t="s">
        <v>197</v>
      </c>
      <c r="B73" s="78"/>
      <c r="D73" s="28"/>
      <c r="E73" s="115"/>
      <c r="F73" s="110">
        <v>0</v>
      </c>
      <c r="G73" s="128"/>
      <c r="H73" s="84">
        <v>0</v>
      </c>
      <c r="J73" s="84">
        <v>0</v>
      </c>
      <c r="L73" s="84">
        <v>42000</v>
      </c>
    </row>
    <row r="74" spans="1:12" s="114" customFormat="1" ht="18.95" customHeight="1">
      <c r="A74" s="78" t="s">
        <v>198</v>
      </c>
      <c r="B74" s="78"/>
      <c r="D74" s="122"/>
      <c r="E74" s="115"/>
      <c r="F74" s="110">
        <v>-1967</v>
      </c>
      <c r="G74" s="128"/>
      <c r="H74" s="84">
        <v>-2014</v>
      </c>
      <c r="J74" s="110">
        <v>-1671</v>
      </c>
      <c r="L74" s="84">
        <v>-1456</v>
      </c>
    </row>
    <row r="75" spans="1:12" s="114" customFormat="1" ht="18.95" customHeight="1">
      <c r="A75" s="78" t="s">
        <v>199</v>
      </c>
      <c r="B75" s="78"/>
      <c r="D75" s="122"/>
      <c r="E75" s="115"/>
      <c r="F75" s="113">
        <v>0</v>
      </c>
      <c r="G75" s="128"/>
      <c r="H75" s="101">
        <v>-10415</v>
      </c>
      <c r="I75" s="84"/>
      <c r="J75" s="101">
        <v>0</v>
      </c>
      <c r="K75" s="84"/>
      <c r="L75" s="101">
        <v>-10415</v>
      </c>
    </row>
    <row r="76" spans="1:12" s="114" customFormat="1" ht="6" customHeight="1">
      <c r="A76" s="78"/>
      <c r="B76" s="78"/>
      <c r="D76" s="122"/>
      <c r="E76" s="116"/>
      <c r="F76" s="84"/>
      <c r="G76" s="130"/>
      <c r="H76" s="84"/>
      <c r="I76" s="130"/>
      <c r="J76" s="84"/>
      <c r="K76" s="130"/>
      <c r="L76" s="84"/>
    </row>
    <row r="77" spans="1:12" s="114" customFormat="1" ht="18.95" customHeight="1">
      <c r="A77" s="79" t="s">
        <v>215</v>
      </c>
      <c r="B77" s="79"/>
      <c r="D77" s="122"/>
      <c r="E77" s="116"/>
      <c r="F77" s="101">
        <f>SUM(F72:F75)</f>
        <v>-14082</v>
      </c>
      <c r="G77" s="84"/>
      <c r="H77" s="101">
        <f>SUM(H72:H75)</f>
        <v>-23675</v>
      </c>
      <c r="I77" s="84"/>
      <c r="J77" s="101">
        <f>SUM(J72:J75)</f>
        <v>-7199</v>
      </c>
      <c r="K77" s="84"/>
      <c r="L77" s="101">
        <f>SUM(L72:L75)</f>
        <v>24914</v>
      </c>
    </row>
    <row r="78" spans="1:12" s="114" customFormat="1" ht="18.95" customHeight="1">
      <c r="A78" s="78"/>
      <c r="B78" s="78"/>
      <c r="D78" s="122"/>
      <c r="E78" s="116"/>
      <c r="F78" s="84"/>
      <c r="G78" s="130"/>
      <c r="H78" s="84"/>
      <c r="I78" s="130"/>
      <c r="J78" s="84"/>
      <c r="K78" s="130"/>
      <c r="L78" s="84"/>
    </row>
    <row r="79" spans="1:12" s="114" customFormat="1" ht="18.95" customHeight="1">
      <c r="A79" s="79" t="s">
        <v>220</v>
      </c>
      <c r="B79" s="78"/>
      <c r="D79" s="122"/>
      <c r="E79" s="115"/>
      <c r="F79" s="84">
        <f>F77+F69+F43</f>
        <v>57415</v>
      </c>
      <c r="G79" s="84"/>
      <c r="H79" s="84">
        <f>H77+H69+H43</f>
        <v>8456</v>
      </c>
      <c r="I79" s="84"/>
      <c r="J79" s="84">
        <f>J77+J69+J43</f>
        <v>-23196</v>
      </c>
      <c r="K79" s="84"/>
      <c r="L79" s="84">
        <f>L77+L69+L43</f>
        <v>52158</v>
      </c>
    </row>
    <row r="80" spans="1:12" s="114" customFormat="1" ht="18.95" customHeight="1">
      <c r="A80" s="78" t="s">
        <v>200</v>
      </c>
      <c r="B80" s="78"/>
      <c r="D80" s="122"/>
      <c r="E80" s="115"/>
      <c r="F80" s="84">
        <v>533487</v>
      </c>
      <c r="G80" s="84"/>
      <c r="H80" s="84">
        <v>678494</v>
      </c>
      <c r="I80" s="84"/>
      <c r="J80" s="84">
        <v>205510</v>
      </c>
      <c r="K80" s="84"/>
      <c r="L80" s="84">
        <v>157630</v>
      </c>
    </row>
    <row r="81" spans="1:12" s="114" customFormat="1" ht="18.95" customHeight="1">
      <c r="A81" s="78" t="s">
        <v>201</v>
      </c>
      <c r="B81" s="78"/>
      <c r="D81" s="122"/>
      <c r="E81" s="115"/>
      <c r="F81" s="84"/>
      <c r="G81" s="84"/>
      <c r="H81" s="84"/>
      <c r="I81" s="84"/>
      <c r="J81" s="84"/>
      <c r="K81" s="84"/>
      <c r="L81" s="84"/>
    </row>
    <row r="82" spans="1:12" s="114" customFormat="1" ht="18.95" customHeight="1">
      <c r="B82" s="78" t="s">
        <v>202</v>
      </c>
      <c r="D82" s="122"/>
      <c r="E82" s="115"/>
      <c r="F82" s="101">
        <v>5221</v>
      </c>
      <c r="G82" s="84"/>
      <c r="H82" s="101">
        <v>2332</v>
      </c>
      <c r="I82" s="84"/>
      <c r="J82" s="101">
        <v>265</v>
      </c>
      <c r="K82" s="84"/>
      <c r="L82" s="101">
        <v>604</v>
      </c>
    </row>
    <row r="83" spans="1:12" s="114" customFormat="1" ht="6" customHeight="1">
      <c r="A83" s="78"/>
      <c r="B83" s="78"/>
      <c r="D83" s="122"/>
      <c r="E83" s="116"/>
      <c r="F83" s="84"/>
      <c r="G83" s="130"/>
      <c r="H83" s="84"/>
      <c r="I83" s="130"/>
      <c r="J83" s="84"/>
      <c r="K83" s="130"/>
      <c r="L83" s="84"/>
    </row>
    <row r="84" spans="1:12" s="114" customFormat="1" ht="18.95" customHeight="1" thickBot="1">
      <c r="A84" s="79" t="s">
        <v>203</v>
      </c>
      <c r="B84" s="79"/>
      <c r="D84" s="122"/>
      <c r="E84" s="115"/>
      <c r="F84" s="103">
        <f>SUM(F79:F83)</f>
        <v>596123</v>
      </c>
      <c r="G84" s="84"/>
      <c r="H84" s="103">
        <f>SUM(H79:H83)</f>
        <v>689282</v>
      </c>
      <c r="I84" s="84"/>
      <c r="J84" s="103">
        <f>SUM(J79:J83)</f>
        <v>182579</v>
      </c>
      <c r="K84" s="84"/>
      <c r="L84" s="103">
        <f>SUM(L79:L83)</f>
        <v>210392</v>
      </c>
    </row>
    <row r="85" spans="1:12" s="114" customFormat="1" ht="18.95" customHeight="1" thickTop="1">
      <c r="A85" s="79"/>
      <c r="B85" s="79"/>
      <c r="D85" s="122"/>
      <c r="E85" s="115"/>
      <c r="F85" s="84"/>
      <c r="G85" s="84"/>
      <c r="H85" s="84"/>
      <c r="I85" s="84"/>
      <c r="J85" s="84"/>
      <c r="K85" s="84"/>
      <c r="L85" s="84"/>
    </row>
    <row r="86" spans="1:12" s="114" customFormat="1" ht="18.95" customHeight="1">
      <c r="A86" s="133" t="s">
        <v>204</v>
      </c>
      <c r="B86" s="79"/>
      <c r="D86" s="122"/>
      <c r="E86" s="115"/>
      <c r="F86" s="84"/>
      <c r="G86" s="84"/>
      <c r="H86" s="84"/>
      <c r="I86" s="84"/>
      <c r="J86" s="84"/>
      <c r="K86" s="84"/>
      <c r="L86" s="84"/>
    </row>
    <row r="87" spans="1:12" s="114" customFormat="1" ht="6" customHeight="1">
      <c r="A87" s="79"/>
      <c r="B87" s="79"/>
      <c r="D87" s="122"/>
      <c r="E87" s="115"/>
      <c r="F87" s="84"/>
      <c r="G87" s="84"/>
      <c r="H87" s="84"/>
      <c r="I87" s="84"/>
      <c r="J87" s="84"/>
      <c r="K87" s="84"/>
      <c r="L87" s="84"/>
    </row>
    <row r="88" spans="1:12" s="114" customFormat="1" ht="18.95" customHeight="1">
      <c r="A88" s="78" t="s">
        <v>231</v>
      </c>
    </row>
    <row r="89" spans="1:12" s="114" customFormat="1" ht="18.95" customHeight="1">
      <c r="A89" s="79"/>
      <c r="B89" s="48" t="s">
        <v>217</v>
      </c>
      <c r="D89" s="122">
        <v>12</v>
      </c>
      <c r="E89" s="115"/>
      <c r="F89" s="84">
        <v>14515</v>
      </c>
      <c r="G89" s="84"/>
      <c r="H89" s="84">
        <v>0</v>
      </c>
      <c r="I89" s="84"/>
      <c r="J89" s="84">
        <v>0</v>
      </c>
      <c r="K89" s="84"/>
      <c r="L89" s="84">
        <v>0</v>
      </c>
    </row>
    <row r="90" spans="1:12" s="48" customFormat="1" ht="18.95" customHeight="1">
      <c r="B90" s="48" t="s">
        <v>224</v>
      </c>
      <c r="D90" s="134"/>
      <c r="F90" s="84">
        <v>862</v>
      </c>
      <c r="G90" s="107"/>
      <c r="H90" s="84">
        <v>735</v>
      </c>
      <c r="I90" s="107"/>
      <c r="J90" s="84">
        <v>161</v>
      </c>
      <c r="K90" s="107"/>
      <c r="L90" s="84">
        <v>0</v>
      </c>
    </row>
    <row r="91" spans="1:12" s="114" customFormat="1" ht="18.95" customHeight="1">
      <c r="A91" s="79"/>
      <c r="B91" s="48" t="s">
        <v>225</v>
      </c>
      <c r="D91" s="122"/>
      <c r="E91" s="115"/>
      <c r="F91" s="84">
        <v>50</v>
      </c>
      <c r="G91" s="130"/>
      <c r="H91" s="84">
        <v>59</v>
      </c>
      <c r="I91" s="130"/>
      <c r="J91" s="136">
        <v>50</v>
      </c>
      <c r="K91" s="130"/>
      <c r="L91" s="84">
        <v>59</v>
      </c>
    </row>
    <row r="92" spans="1:12" s="114" customFormat="1" ht="18.95" customHeight="1">
      <c r="A92" s="79"/>
      <c r="B92" s="48" t="s">
        <v>223</v>
      </c>
      <c r="D92" s="122"/>
      <c r="E92" s="115"/>
      <c r="F92" s="84">
        <v>0</v>
      </c>
      <c r="G92" s="130"/>
      <c r="H92" s="84">
        <v>480</v>
      </c>
      <c r="I92" s="130"/>
      <c r="J92" s="136">
        <v>0</v>
      </c>
      <c r="K92" s="130"/>
      <c r="L92" s="84">
        <v>480</v>
      </c>
    </row>
    <row r="93" spans="1:12" ht="18.95" customHeight="1">
      <c r="B93" s="48" t="s">
        <v>222</v>
      </c>
      <c r="F93" s="110">
        <v>0</v>
      </c>
      <c r="H93" s="84">
        <v>2168</v>
      </c>
      <c r="I93" s="130"/>
      <c r="J93" s="136">
        <v>0</v>
      </c>
      <c r="K93" s="130"/>
      <c r="L93" s="84">
        <v>2168</v>
      </c>
    </row>
    <row r="94" spans="1:12" ht="18.95" customHeight="1">
      <c r="B94" s="48"/>
      <c r="H94" s="84"/>
      <c r="I94" s="130"/>
      <c r="J94" s="136"/>
      <c r="K94" s="130"/>
      <c r="L94" s="84"/>
    </row>
    <row r="95" spans="1:12" ht="18.95" customHeight="1">
      <c r="B95" s="48"/>
      <c r="H95" s="84"/>
      <c r="I95" s="130"/>
      <c r="J95" s="136"/>
      <c r="K95" s="130"/>
      <c r="L95" s="84"/>
    </row>
    <row r="96" spans="1:12" ht="12.95" customHeight="1">
      <c r="B96" s="48"/>
      <c r="H96" s="84"/>
      <c r="I96" s="130"/>
      <c r="J96" s="136"/>
      <c r="K96" s="130"/>
      <c r="L96" s="84"/>
    </row>
    <row r="97" spans="1:12" s="114" customFormat="1" ht="21.95" customHeight="1">
      <c r="A97" s="124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24"/>
      <c r="C97" s="104"/>
      <c r="D97" s="112"/>
      <c r="E97" s="104"/>
      <c r="F97" s="113"/>
      <c r="G97" s="104"/>
      <c r="H97" s="113"/>
      <c r="I97" s="104"/>
      <c r="J97" s="113"/>
      <c r="K97" s="104"/>
      <c r="L97" s="113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E2F0FD4FDBFE428DE00CFBE78AF6AB" ma:contentTypeVersion="11" ma:contentTypeDescription="Create a new document." ma:contentTypeScope="" ma:versionID="f9570294f6aa26859c51767b4c20eeda">
  <xsd:schema xmlns:xsd="http://www.w3.org/2001/XMLSchema" xmlns:xs="http://www.w3.org/2001/XMLSchema" xmlns:p="http://schemas.microsoft.com/office/2006/metadata/properties" xmlns:ns2="55d31ee7-5e3b-4f78-867b-e079ac037d4f" xmlns:ns3="4c0046aa-07ee-41d6-8414-1b66c84113ba" targetNamespace="http://schemas.microsoft.com/office/2006/metadata/properties" ma:root="true" ma:fieldsID="d223a984ac9ec54951a84f0c08749dbe" ns2:_="" ns3:_="">
    <xsd:import namespace="55d31ee7-5e3b-4f78-867b-e079ac037d4f"/>
    <xsd:import namespace="4c0046aa-07ee-41d6-8414-1b66c8411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d31ee7-5e3b-4f78-867b-e079ac037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046aa-07ee-41d6-8414-1b66c84113b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d6dfa5a-1ef7-4be1-a923-65624ea67217}" ma:internalName="TaxCatchAll" ma:showField="CatchAllData" ma:web="4c0046aa-07ee-41d6-8414-1b66c84113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d31ee7-5e3b-4f78-867b-e079ac037d4f">
      <Terms xmlns="http://schemas.microsoft.com/office/infopath/2007/PartnerControls"/>
    </lcf76f155ced4ddcb4097134ff3c332f>
    <TaxCatchAll xmlns="4c0046aa-07ee-41d6-8414-1b66c84113b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0B2108-129B-41D1-AB1D-414780E7A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d31ee7-5e3b-4f78-867b-e079ac037d4f"/>
    <ds:schemaRef ds:uri="4c0046aa-07ee-41d6-8414-1b66c8411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431E71-E4CA-4C85-B55D-D19DE828245E}">
  <ds:schemaRefs>
    <ds:schemaRef ds:uri="http://purl.org/dc/elements/1.1/"/>
    <ds:schemaRef ds:uri="55d31ee7-5e3b-4f78-867b-e079ac037d4f"/>
    <ds:schemaRef ds:uri="4c0046aa-07ee-41d6-8414-1b66c84113b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D5A41D0-CCBE-4FF2-A1B8-8C2CAB2654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(3M)</vt:lpstr>
      <vt:lpstr>CE 7</vt:lpstr>
      <vt:lpstr>CE 8</vt:lpstr>
      <vt:lpstr>CF9-10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Wichayaporn Tieosakun</cp:lastModifiedBy>
  <cp:revision/>
  <cp:lastPrinted>2026-05-14T08:53:49Z</cp:lastPrinted>
  <dcterms:created xsi:type="dcterms:W3CDTF">2025-11-04T08:57:58Z</dcterms:created>
  <dcterms:modified xsi:type="dcterms:W3CDTF">2026-05-14T10:36:02Z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0x01010020E2F0FD4FDBFE428DE00CFBE78AF6AB</vt:lpwstr>
  </property>
  <property fmtid="{D5CDD505-2E9C-101B-9397-08002B2CF9AE}" pid="3" name="MediaServiceImageTags">
    <vt:lpwstr/>
  </property>
</Properties>
</file>