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odaydreamcloud-my.sharepoint.com/personal/wipaporn_s_dodaydream_com/Documents/Actual 2024/2026/08 KPMG/Q1/Send set/"/>
    </mc:Choice>
  </mc:AlternateContent>
  <xr:revisionPtr revIDLastSave="4" documentId="13_ncr:1_{51596E2C-09F5-4023-880A-A9BEEBAC523E}" xr6:coauthVersionLast="47" xr6:coauthVersionMax="47" xr10:uidLastSave="{30CC1D95-54A1-412B-A33B-9D434EB5455F}"/>
  <bookViews>
    <workbookView xWindow="-120" yWindow="-120" windowWidth="29040" windowHeight="15720" tabRatio="878" activeTab="1" xr2:uid="{F2525DA8-C8BB-4E4B-9913-EC02B57D5254}"/>
  </bookViews>
  <sheets>
    <sheet name="BS-3-5" sheetId="1" r:id="rId1"/>
    <sheet name="PL-6-7" sheetId="10" r:id="rId2"/>
    <sheet name="SH-8-9" sheetId="14" r:id="rId3"/>
    <sheet name="SH-10-11 " sheetId="15" r:id="rId4"/>
    <sheet name="CF-12-14" sheetId="8" r:id="rId5"/>
  </sheets>
  <definedNames>
    <definedName name="APAC_Yr">#REF!</definedName>
    <definedName name="APACMonth">#REF!</definedName>
    <definedName name="Brand">#REF!</definedName>
    <definedName name="Com_Period1">#REF!</definedName>
    <definedName name="Com_Period10">#REF!</definedName>
    <definedName name="Com_Period11">#REF!</definedName>
    <definedName name="Com_Period12">#REF!</definedName>
    <definedName name="Com_Period2">#REF!</definedName>
    <definedName name="Com_Period3">#REF!</definedName>
    <definedName name="Com_Period4">#REF!</definedName>
    <definedName name="Com_Period5">#REF!</definedName>
    <definedName name="Com_Period6">#REF!</definedName>
    <definedName name="Com_Period7">#REF!</definedName>
    <definedName name="Com_Period8">#REF!</definedName>
    <definedName name="Com_Period9">#REF!</definedName>
    <definedName name="Com_Ret1">#REF!</definedName>
    <definedName name="Com_Ret10">#REF!</definedName>
    <definedName name="Com_Ret11">#REF!</definedName>
    <definedName name="Com_Ret12">#REF!</definedName>
    <definedName name="Com_Ret2">#REF!</definedName>
    <definedName name="Com_Ret3">#REF!</definedName>
    <definedName name="Com_Ret4">#REF!</definedName>
    <definedName name="Com_Ret5">#REF!</definedName>
    <definedName name="Com_Ret6">#REF!</definedName>
    <definedName name="Com_Ret7">#REF!</definedName>
    <definedName name="Com_Ret8">#REF!</definedName>
    <definedName name="Com_Ret9">#REF!</definedName>
    <definedName name="Com_Rpt1">#REF!</definedName>
    <definedName name="Com_Rpt10">#REF!</definedName>
    <definedName name="Com_Rpt11">#REF!</definedName>
    <definedName name="Com_Rpt12">#REF!</definedName>
    <definedName name="Com_Rpt13">#REF!</definedName>
    <definedName name="Com_Rpt14">#REF!</definedName>
    <definedName name="Com_Rpt15">#REF!</definedName>
    <definedName name="Com_Rpt16">#REF!</definedName>
    <definedName name="Com_Rpt17">#REF!</definedName>
    <definedName name="Com_Rpt18">#REF!</definedName>
    <definedName name="Com_Rpt19">#REF!</definedName>
    <definedName name="Com_Rpt2">#REF!</definedName>
    <definedName name="Com_Rpt20">#REF!</definedName>
    <definedName name="Com_Rpt21">#REF!</definedName>
    <definedName name="Com_Rpt22">#REF!</definedName>
    <definedName name="Com_Rpt23">#REF!</definedName>
    <definedName name="Com_Rpt24">#REF!</definedName>
    <definedName name="Com_Rpt3">#REF!</definedName>
    <definedName name="Com_Rpt4">#REF!</definedName>
    <definedName name="Com_Rpt5">#REF!</definedName>
    <definedName name="Com_Rpt6">#REF!</definedName>
    <definedName name="Com_Rpt7">#REF!</definedName>
    <definedName name="Com_Rpt8">#REF!</definedName>
    <definedName name="Com_Rpt9">#REF!</definedName>
    <definedName name="ComRpt_ScBase">#REF!</definedName>
    <definedName name="ComRpt_YrBase">#REF!</definedName>
    <definedName name="Control_Region">#REF!</definedName>
    <definedName name="csDesignMode">1</definedName>
    <definedName name="Cur_Yr_Scen_Hdr">#REF!</definedName>
    <definedName name="Currency_ActWk">#REF!</definedName>
    <definedName name="Currency_BgtFcst">#REF!</definedName>
    <definedName name="Currency_FYRstBgt">#REF!</definedName>
    <definedName name="Currency_LY">#REF!</definedName>
    <definedName name="Currency_OpBgt">#REF!</definedName>
    <definedName name="curscen">#REF!</definedName>
    <definedName name="curyrscen">#REF!</definedName>
    <definedName name="EV__EVCOM_OPTIONS__" hidden="1">10</definedName>
    <definedName name="EV__LASTREFTIME__" hidden="1">40917.795150463</definedName>
    <definedName name="Forecast">#REF!</definedName>
    <definedName name="newname">#REF!</definedName>
    <definedName name="Operation">#REF!</definedName>
    <definedName name="Operation_submit">#REF!</definedName>
    <definedName name="Period">#REF!</definedName>
    <definedName name="PLname" localSheetId="4">#REF!</definedName>
    <definedName name="PLname">#REF!</definedName>
    <definedName name="_xlnm.Print_Area" localSheetId="0">'BS-3-5'!$A$1:$J$86</definedName>
    <definedName name="_xlnm.Print_Area" localSheetId="4">'CF-12-14'!$A$1:$I$105</definedName>
    <definedName name="_xlnm.Print_Area" localSheetId="1">'PL-6-7'!$A$1:$J$70</definedName>
    <definedName name="_xlnm.Print_Area" localSheetId="3">'SH-10-11 '!$A$1:$P$52</definedName>
    <definedName name="_xlnm.Print_Area" localSheetId="2">'SH-8-9'!$A$1:$Y$73</definedName>
    <definedName name="PriorMth_Scenario">#REF!</definedName>
    <definedName name="Region">#REF!</definedName>
    <definedName name="Scen_Rpt1">#REF!</definedName>
    <definedName name="Scen_Rpt10">#REF!</definedName>
    <definedName name="Scen_Rpt11">#REF!</definedName>
    <definedName name="Scen_Rpt12">#REF!</definedName>
    <definedName name="Scen_Rpt2">#REF!</definedName>
    <definedName name="Scen_Rpt3">#REF!</definedName>
    <definedName name="Scen_Rpt4">#REF!</definedName>
    <definedName name="Scen_Rpt5">#REF!</definedName>
    <definedName name="Scen_Rpt6">#REF!</definedName>
    <definedName name="Scen_Rpt7">#REF!</definedName>
    <definedName name="Scen_Rpt8">#REF!</definedName>
    <definedName name="Scen_Rpt9">#REF!</definedName>
    <definedName name="Scenario_Com">#REF!</definedName>
    <definedName name="Scenario_Lst">#REF!</definedName>
    <definedName name="SUPPLIER_S_NAME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0" i="10" l="1"/>
  <c r="J70" i="10"/>
  <c r="D70" i="10"/>
  <c r="U68" i="14" l="1"/>
  <c r="W67" i="14"/>
  <c r="O67" i="14"/>
  <c r="W57" i="14"/>
  <c r="U57" i="14"/>
  <c r="Q57" i="14"/>
  <c r="O57" i="14"/>
  <c r="M57" i="14"/>
  <c r="K57" i="14"/>
  <c r="I57" i="14"/>
  <c r="G57" i="14"/>
  <c r="E57" i="14"/>
  <c r="E64" i="14" s="1"/>
  <c r="Y57" i="14"/>
  <c r="Y52" i="14"/>
  <c r="S57" i="14"/>
  <c r="S52" i="14"/>
  <c r="N48" i="15" l="1"/>
  <c r="H48" i="15"/>
  <c r="F48" i="15"/>
  <c r="D48" i="15"/>
  <c r="H56" i="10" l="1"/>
  <c r="D46" i="1"/>
  <c r="F82" i="1" l="1"/>
  <c r="O48" i="15"/>
  <c r="J48" i="15"/>
  <c r="I48" i="15"/>
  <c r="J43" i="15"/>
  <c r="J50" i="15" s="1"/>
  <c r="N41" i="15"/>
  <c r="N43" i="15" s="1"/>
  <c r="N50" i="15" s="1"/>
  <c r="L41" i="15"/>
  <c r="L43" i="15" s="1"/>
  <c r="J41" i="15"/>
  <c r="H41" i="15"/>
  <c r="H43" i="15" s="1"/>
  <c r="H50" i="15" s="1"/>
  <c r="F41" i="15"/>
  <c r="F43" i="15" s="1"/>
  <c r="F50" i="15" s="1"/>
  <c r="D41" i="15"/>
  <c r="D43" i="15" s="1"/>
  <c r="D50" i="15" s="1"/>
  <c r="P39" i="15"/>
  <c r="P41" i="15" s="1"/>
  <c r="P43" i="15" s="1"/>
  <c r="P36" i="15"/>
  <c r="V71" i="14"/>
  <c r="R71" i="14"/>
  <c r="L71" i="14"/>
  <c r="J71" i="14"/>
  <c r="H71" i="14"/>
  <c r="F71" i="14"/>
  <c r="W69" i="14"/>
  <c r="S69" i="14"/>
  <c r="M69" i="14"/>
  <c r="K69" i="14"/>
  <c r="I69" i="14"/>
  <c r="G69" i="14"/>
  <c r="E69" i="14"/>
  <c r="Y68" i="14"/>
  <c r="Q67" i="14"/>
  <c r="W62" i="14"/>
  <c r="S62" i="14"/>
  <c r="Q62" i="14"/>
  <c r="O62" i="14"/>
  <c r="M62" i="14"/>
  <c r="K62" i="14"/>
  <c r="I62" i="14"/>
  <c r="G62" i="14"/>
  <c r="E62" i="14"/>
  <c r="U61" i="14"/>
  <c r="U62" i="14" s="1"/>
  <c r="S64" i="14"/>
  <c r="Q64" i="14"/>
  <c r="O64" i="14"/>
  <c r="Q69" i="14" l="1"/>
  <c r="U67" i="14"/>
  <c r="W64" i="14"/>
  <c r="W71" i="14" s="1"/>
  <c r="G64" i="14"/>
  <c r="Y61" i="14"/>
  <c r="Y62" i="14" s="1"/>
  <c r="E71" i="14"/>
  <c r="I64" i="14"/>
  <c r="I71" i="14" s="1"/>
  <c r="K64" i="14"/>
  <c r="K71" i="14" s="1"/>
  <c r="M64" i="14"/>
  <c r="M71" i="14" s="1"/>
  <c r="U69" i="14"/>
  <c r="O69" i="14"/>
  <c r="G71" i="14"/>
  <c r="S71" i="14"/>
  <c r="Y64" i="14"/>
  <c r="Q71" i="14"/>
  <c r="O71" i="14"/>
  <c r="Y48" i="14"/>
  <c r="U64" i="14"/>
  <c r="Y67" i="14" l="1"/>
  <c r="Y69" i="14" s="1"/>
  <c r="U71" i="14"/>
  <c r="Y71" i="14"/>
  <c r="I98" i="8" l="1"/>
  <c r="I92" i="8"/>
  <c r="E98" i="8"/>
  <c r="E92" i="8"/>
  <c r="I70" i="8"/>
  <c r="I60" i="8"/>
  <c r="E70" i="8"/>
  <c r="E60" i="8"/>
  <c r="I13" i="8"/>
  <c r="I12" i="8"/>
  <c r="E13" i="8"/>
  <c r="E12" i="8"/>
  <c r="J56" i="10"/>
  <c r="J50" i="10"/>
  <c r="J57" i="10" s="1"/>
  <c r="F56" i="10"/>
  <c r="F50" i="10"/>
  <c r="F57" i="10" s="1"/>
  <c r="J27" i="10"/>
  <c r="J19" i="10"/>
  <c r="F27" i="10"/>
  <c r="F19" i="10"/>
  <c r="N15" i="15"/>
  <c r="N17" i="15" s="1"/>
  <c r="L15" i="15"/>
  <c r="L17" i="15" s="1"/>
  <c r="J15" i="15"/>
  <c r="J17" i="15" s="1"/>
  <c r="H15" i="15"/>
  <c r="H17" i="15" s="1"/>
  <c r="F15" i="15"/>
  <c r="F17" i="15" s="1"/>
  <c r="D15" i="15"/>
  <c r="D17" i="15" s="1"/>
  <c r="P21" i="15"/>
  <c r="F29" i="10" l="1"/>
  <c r="F33" i="10" s="1"/>
  <c r="F35" i="10" s="1"/>
  <c r="F63" i="10" s="1"/>
  <c r="F61" i="10" s="1"/>
  <c r="J29" i="10"/>
  <c r="J33" i="10" s="1"/>
  <c r="J35" i="10" s="1"/>
  <c r="L20" i="15" s="1"/>
  <c r="N24" i="15"/>
  <c r="N22" i="15"/>
  <c r="J22" i="15"/>
  <c r="D56" i="10"/>
  <c r="O22" i="15"/>
  <c r="I22" i="15"/>
  <c r="H22" i="15"/>
  <c r="F22" i="15"/>
  <c r="D22" i="15"/>
  <c r="P14" i="15"/>
  <c r="P15" i="15" s="1"/>
  <c r="P17" i="15" s="1"/>
  <c r="P11" i="15"/>
  <c r="U17" i="14"/>
  <c r="Y17" i="14" s="1"/>
  <c r="W20" i="14"/>
  <c r="S20" i="14"/>
  <c r="Q20" i="14"/>
  <c r="O20" i="14"/>
  <c r="M20" i="14"/>
  <c r="K20" i="14"/>
  <c r="I20" i="14"/>
  <c r="I27" i="14" s="1"/>
  <c r="G20" i="14"/>
  <c r="E20" i="14"/>
  <c r="Q13" i="14"/>
  <c r="M13" i="14"/>
  <c r="Q30" i="14"/>
  <c r="Q32" i="14" s="1"/>
  <c r="Q25" i="14"/>
  <c r="M32" i="14"/>
  <c r="M25" i="14"/>
  <c r="V34" i="14"/>
  <c r="R34" i="14"/>
  <c r="L34" i="14"/>
  <c r="J34" i="14"/>
  <c r="H34" i="14"/>
  <c r="F34" i="14"/>
  <c r="K32" i="14"/>
  <c r="I32" i="14"/>
  <c r="G32" i="14"/>
  <c r="E32" i="14"/>
  <c r="W25" i="14"/>
  <c r="S25" i="14"/>
  <c r="O25" i="14"/>
  <c r="K25" i="14"/>
  <c r="I25" i="14"/>
  <c r="G25" i="14"/>
  <c r="E25" i="14"/>
  <c r="U24" i="14"/>
  <c r="U25" i="14" s="1"/>
  <c r="U19" i="14"/>
  <c r="Y19" i="14" s="1"/>
  <c r="U18" i="14"/>
  <c r="I10" i="8" l="1"/>
  <c r="I25" i="8" s="1"/>
  <c r="I36" i="8" s="1"/>
  <c r="I38" i="8" s="1"/>
  <c r="I73" i="8" s="1"/>
  <c r="I75" i="8" s="1"/>
  <c r="I77" i="8" s="1"/>
  <c r="J63" i="10"/>
  <c r="J58" i="10"/>
  <c r="J68" i="10" s="1"/>
  <c r="J66" i="10" s="1"/>
  <c r="W27" i="14"/>
  <c r="E10" i="8"/>
  <c r="E25" i="8" s="1"/>
  <c r="E36" i="8" s="1"/>
  <c r="E38" i="8" s="1"/>
  <c r="E73" i="8" s="1"/>
  <c r="E75" i="8" s="1"/>
  <c r="E77" i="8" s="1"/>
  <c r="F58" i="10"/>
  <c r="F68" i="10" s="1"/>
  <c r="F66" i="10" s="1"/>
  <c r="J61" i="10"/>
  <c r="O30" i="14"/>
  <c r="J24" i="15"/>
  <c r="F24" i="15"/>
  <c r="D24" i="15"/>
  <c r="K27" i="14"/>
  <c r="G27" i="14"/>
  <c r="H24" i="15"/>
  <c r="O27" i="14"/>
  <c r="Q27" i="14"/>
  <c r="Q34" i="14" s="1"/>
  <c r="S27" i="14"/>
  <c r="E27" i="14"/>
  <c r="U20" i="14"/>
  <c r="U27" i="14" s="1"/>
  <c r="U13" i="14"/>
  <c r="Y13" i="14" s="1"/>
  <c r="M27" i="14"/>
  <c r="M34" i="14" s="1"/>
  <c r="K34" i="14"/>
  <c r="W32" i="14"/>
  <c r="Y24" i="14"/>
  <c r="Y25" i="14" s="1"/>
  <c r="E34" i="14"/>
  <c r="I34" i="14"/>
  <c r="G34" i="14"/>
  <c r="Y18" i="14"/>
  <c r="Y20" i="14" s="1"/>
  <c r="W34" i="14" l="1"/>
  <c r="Y27" i="14"/>
  <c r="D27" i="10" l="1"/>
  <c r="H27" i="10"/>
  <c r="H46" i="1" l="1"/>
  <c r="D28" i="1" l="1"/>
  <c r="J28" i="1" l="1"/>
  <c r="H28" i="1"/>
  <c r="F28" i="1"/>
  <c r="G60" i="8"/>
  <c r="H50" i="10"/>
  <c r="H57" i="10" s="1"/>
  <c r="L47" i="15" s="1"/>
  <c r="P47" i="15" s="1"/>
  <c r="D50" i="10"/>
  <c r="D57" i="10" s="1"/>
  <c r="H19" i="10" l="1"/>
  <c r="H29" i="10" s="1"/>
  <c r="D19" i="10"/>
  <c r="H33" i="10" l="1"/>
  <c r="H35" i="10" s="1"/>
  <c r="D29" i="10"/>
  <c r="H58" i="10" l="1"/>
  <c r="L46" i="15"/>
  <c r="H61" i="10"/>
  <c r="H70" i="10" s="1"/>
  <c r="D33" i="10"/>
  <c r="D35" i="10" s="1"/>
  <c r="H63" i="10"/>
  <c r="G10" i="8"/>
  <c r="H68" i="10"/>
  <c r="H66" i="10" s="1"/>
  <c r="L48" i="15" l="1"/>
  <c r="L50" i="15" s="1"/>
  <c r="P46" i="15"/>
  <c r="P48" i="15" s="1"/>
  <c r="P50" i="15" s="1"/>
  <c r="D58" i="10"/>
  <c r="D68" i="10" s="1"/>
  <c r="D66" i="10" s="1"/>
  <c r="D63" i="10"/>
  <c r="P20" i="15"/>
  <c r="L22" i="15"/>
  <c r="L24" i="15" s="1"/>
  <c r="C10" i="8"/>
  <c r="J53" i="1"/>
  <c r="H53" i="1"/>
  <c r="F53" i="1"/>
  <c r="D53" i="1"/>
  <c r="J46" i="1"/>
  <c r="F46" i="1"/>
  <c r="P22" i="15" l="1"/>
  <c r="P24" i="15" s="1"/>
  <c r="S32" i="14"/>
  <c r="S34" i="14" s="1"/>
  <c r="U31" i="14"/>
  <c r="Y31" i="14" s="1"/>
  <c r="O32" i="14"/>
  <c r="O34" i="14" s="1"/>
  <c r="U30" i="14"/>
  <c r="G98" i="8"/>
  <c r="C98" i="8"/>
  <c r="Y30" i="14" l="1"/>
  <c r="Y32" i="14" s="1"/>
  <c r="U32" i="14"/>
  <c r="U34" i="14" s="1"/>
  <c r="O10" i="1"/>
  <c r="Y34" i="14" l="1"/>
  <c r="J17" i="1" l="1"/>
  <c r="J30" i="1" l="1"/>
  <c r="F17" i="1"/>
  <c r="F30" i="1" l="1"/>
  <c r="G70" i="8" l="1"/>
  <c r="C70" i="8"/>
  <c r="C60" i="8"/>
  <c r="F84" i="1" l="1"/>
  <c r="J82" i="1"/>
  <c r="J84" i="1" s="1"/>
  <c r="J55" i="1"/>
  <c r="H17" i="1"/>
  <c r="D17" i="1"/>
  <c r="J86" i="1" l="1"/>
  <c r="J87" i="1" s="1"/>
  <c r="D55" i="1"/>
  <c r="F55" i="1"/>
  <c r="H30" i="1"/>
  <c r="H55" i="1"/>
  <c r="D30" i="1"/>
  <c r="F86" i="1" l="1"/>
  <c r="F87" i="1" s="1"/>
  <c r="G92" i="8"/>
  <c r="C92" i="8"/>
  <c r="D82" i="1" l="1"/>
  <c r="D84" i="1" l="1"/>
  <c r="Y74" i="14" s="1"/>
  <c r="G25" i="8"/>
  <c r="G36" i="8" s="1"/>
  <c r="D86" i="1" l="1"/>
  <c r="D87" i="1" s="1"/>
  <c r="G38" i="8"/>
  <c r="G73" i="8" l="1"/>
  <c r="G75" i="8" s="1"/>
  <c r="G77" i="8" s="1"/>
  <c r="H82" i="1"/>
  <c r="H84" i="1" l="1"/>
  <c r="P53" i="15" s="1"/>
  <c r="H86" i="1" l="1"/>
  <c r="H87" i="1" s="1"/>
  <c r="C25" i="8" l="1"/>
  <c r="C36" i="8" s="1"/>
  <c r="C38" i="8" s="1"/>
  <c r="C73" i="8" l="1"/>
  <c r="C75" i="8" s="1"/>
  <c r="C77" i="8" s="1"/>
</calcChain>
</file>

<file path=xl/sharedStrings.xml><?xml version="1.0" encoding="utf-8"?>
<sst xmlns="http://schemas.openxmlformats.org/spreadsheetml/2006/main" count="458" uniqueCount="224">
  <si>
    <t>บริษัท ดู เดย์ ดรีม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</si>
  <si>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</si>
  <si>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</si>
  <si>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</si>
  <si>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</si>
  <si>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</si>
  <si>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</si>
  <si>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</si>
  <si>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</si>
  <si>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</si>
  <si>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</si>
  <si>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</si>
  <si>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</si>
  <si>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</si>
  <si>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</si>
  <si>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</si>
  <si>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</si>
  <si>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</si>
  <si>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</si>
  <si>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-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</si>
  <si>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</si>
  <si>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</si>
  <si>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</si>
  <si>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</si>
  <si>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</si>
  <si>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</si>
  <si>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</si>
  <si>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</si>
  <si>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</si>
  <si>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</si>
  <si>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</si>
  <si>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</si>
  <si>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</si>
  <si>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</si>
  <si>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</si>
  <si>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</si>
  <si>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</si>
  <si>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</si>
  <si>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</si>
  <si>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</si>
  <si>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</si>
  <si>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</si>
  <si>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</si>
  <si>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</si>
  <si>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</si>
  <si>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</si>
  <si>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</si>
  <si>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318,000,000 หุ้น มูลค่า 1 บาทต่อหุ้น)</t>
  </si>
  <si>
    <t xml:space="preserve">   หุ้นที่ออกและชำระแล้ว</t>
  </si>
  <si>
    <t xml:space="preserve">   (หุ้นสามัญจำนวน 317,887,700 หุ้น มูลค่า 1 บาทต่อหุ้น)</t>
  </si>
  <si>
    <t>ส่วนเกินมูลค่าหุ้น</t>
  </si>
  <si>
    <t xml:space="preserve">   ส่วนเกินมูลค่าหุ้นสามัญ</t>
  </si>
  <si>
    <t>ส่วนต่ำกว่าทุนจากการเปลี่ยนแปลง</t>
  </si>
  <si>
    <t xml:space="preserve">   สัดส่วนเงินลงทุนในบริษัทย่อย</t>
  </si>
  <si>
    <t xml:space="preserve">กำไร (ขาดทุน) สะสม 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</si>
  <si>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</si>
  <si>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</si>
  <si>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</si>
  <si>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</si>
  <si>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</si>
  <si>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</si>
  <si>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</si>
  <si>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</si>
  <si>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</si>
  <si>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</si>
  <si>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</t>
  </si>
  <si>
    <t>รายได้ดอกเบี้ย</t>
  </si>
  <si>
    <t>เงินปันผลรับจากบริษัทย่อย</t>
  </si>
  <si>
    <t>เงินปันผลรับจากสินทรัพย์ทางการเงิน</t>
  </si>
  <si>
    <t>กำไรสุทธิจากการวัดมูลค่ายุติธรรมของสินทรัพย์ทางการเงิน</t>
  </si>
  <si>
    <t>กำไรสุทธิจากการจำหน่ายสินทรัพย์ทางการเงิน</t>
  </si>
  <si>
    <t>รายได้ค่าบริหารจัดการ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</si>
  <si>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</si>
  <si>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</si>
  <si>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</si>
  <si>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</si>
  <si>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</si>
  <si>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</si>
  <si>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</si>
  <si>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ขาดทุนสุทธิจากการจำหน่ายสินทรัพย์ทางการเงิน</t>
  </si>
  <si>
    <t>รวมค่าใช้จ่าย</t>
  </si>
  <si>
    <t>ต้นทุนทางการเงิน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</si>
  <si>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</si>
  <si>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</si>
  <si>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</si>
  <si>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</si>
  <si>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</si>
  <si>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</si>
  <si>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</si>
  <si>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</si>
  <si>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ส่วนต่ำกว่าทุน</t>
  </si>
  <si>
    <t>จากการ</t>
  </si>
  <si>
    <t>เปลี่ยนแปลง</t>
  </si>
  <si>
    <t>ยังไม่ได้</t>
  </si>
  <si>
    <t>สำรอง</t>
  </si>
  <si>
    <t>ส่วนได้เสีย</t>
  </si>
  <si>
    <t>ทุนที่ออก</t>
  </si>
  <si>
    <t>ส่วนเกิน</t>
  </si>
  <si>
    <t>สัดส่วนเงินลงทุน</t>
  </si>
  <si>
    <t>ทุนสำรอง</t>
  </si>
  <si>
    <t>จัดสรร</t>
  </si>
  <si>
    <t>การแปลงค่า</t>
  </si>
  <si>
    <t>รวมส่วนของ</t>
  </si>
  <si>
    <t>ที่ไม่มีอำนาจ</t>
  </si>
  <si>
    <t>และชำระแล้ว</t>
  </si>
  <si>
    <t>มูลค่าหุ้น</t>
  </si>
  <si>
    <t>ในบริษัทย่อย</t>
  </si>
  <si>
    <t>ตามกฎหมาย</t>
  </si>
  <si>
    <t>(ขาดทุนสะสม)</t>
  </si>
  <si>
    <t>งบการเงิน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</si>
  <si>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</si>
  <si>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</si>
  <si>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</si>
  <si>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</si>
  <si>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</si>
  <si>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</si>
  <si>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</si>
  <si>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</si>
  <si>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</si>
  <si>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</si>
  <si>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</si>
  <si>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</si>
  <si>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</si>
  <si>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</si>
  <si>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</si>
  <si>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</si>
  <si>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</si>
  <si>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</si>
  <si>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</si>
  <si>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ตัดจำหน่ายที่ดิน อาคารและอุปกรณ์</t>
  </si>
  <si>
    <t>เงินปันผลรับ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</si>
  <si>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</si>
  <si>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</si>
  <si>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</si>
  <si>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</si>
  <si>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</si>
  <si>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การเปลี่ยนแปลงในเงินฝากสถาบันการเงินที่มีข้อจำกัดในการเบิกใช้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</si>
  <si>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</si>
  <si>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</si>
  <si>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</si>
  <si>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</si>
  <si>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</si>
  <si>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เงินสดจ่ายสำหรับเงินให้กู้ยืมระยะสั้นแก่บริษัทย่อย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</si>
  <si>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</si>
  <si>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</si>
  <si>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</si>
  <si>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</si>
  <si>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</si>
  <si>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</si>
  <si>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</si>
  <si>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</si>
  <si>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</si>
  <si>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</si>
  <si>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</si>
  <si>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</si>
  <si>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ข้อมูลงบกระแสเงินสดเปิดเผยเพิ่มเติม</t>
  </si>
  <si>
    <t>ที่ดิน อาคารและอุปกรณ์ที่เพิ่มขึ้นในระหว่างงวด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</si>
  <si>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</si>
  <si>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</si>
  <si>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สินทรัพย์ไม่มีตัวตนที่เพิ่มขึ้นในระหว่างงวด</t>
  </si>
  <si>
    <t>การเปลี่ยนแปลงในเจ้าหนี้ค่าซื้อสินทรัพย์ไม่มีตัวตน</t>
  </si>
  <si>
    <t>ยอดซื้อสุทธิสินทรัพย์ไม่มีตัวตนที่จ่ายเป็นเงินสด</t>
  </si>
  <si>
    <t>ขาดทุนจากอัตราแลกเปลี่ยนสุทธิ</t>
  </si>
  <si>
    <t xml:space="preserve">   กำไร</t>
  </si>
  <si>
    <t>รายการที่ไม่ใช่เงินสด</t>
  </si>
  <si>
    <t>กำไรจากการจำหน่ายที่ดิน อาคารและอุปกรณ์</t>
  </si>
  <si>
    <t xml:space="preserve">   เงินปันผลให้แก่ส่วนได้เสียที่ไม่มีอำนาจควบคุม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</si>
  <si>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</si>
  <si>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ค่าใช้จ่าย (รายได้) ภาษีเงินได้</t>
  </si>
  <si>
    <t xml:space="preserve">   กำไร (ขาดทุน) </t>
  </si>
  <si>
    <t>ผลขาดทุนจากการปรับมูลค่าสินค้า</t>
  </si>
  <si>
    <t>กระแสเงินสดสุทธิได้มาจาก (ใช้ไปใน) กิจกรรมลงทุน</t>
  </si>
  <si>
    <t>31 มีนาคม</t>
  </si>
  <si>
    <t>เงินลงทุนชั่วคราว</t>
  </si>
  <si>
    <t>ยอดคงเหลือ ณ วันที่ 1 มกราคม 2568</t>
  </si>
  <si>
    <t>ยอดคงเหลือ ณ วันที่ 31 มีนาคม 2568</t>
  </si>
  <si>
    <t>สำหรับงวดสามเดือนสิ้นสุดวันที่</t>
  </si>
  <si>
    <t>สำหรับงวดสามเดือนสิ้นสุดวันที่ 31 มีนาคม 2568</t>
  </si>
  <si>
    <t>ที่ดิน อาคารและอุปกรณ์ที่ซื้อในระหว่างงวดสามเดือนสิ้นสุด</t>
  </si>
  <si>
    <t>สินทรัพย์ไม่มีตัวตนที่ซื้อในระหว่างงวดสามเดือนสิ้นสุด</t>
  </si>
  <si>
    <t>หุ้นทุนซื้อคืน</t>
  </si>
  <si>
    <t>หุ้นทุน</t>
  </si>
  <si>
    <t>ซื้อคืน</t>
  </si>
  <si>
    <t xml:space="preserve">    การซื้อหุ้นทุนซื้อคืน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</si>
  <si>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</si>
  <si>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</si>
  <si>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</si>
  <si>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</si>
  <si>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</si>
  <si>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เงินสดจ่ายจากการซื้อหุ้นทุนซื้อคืน</t>
  </si>
  <si>
    <t>กำไร (ขาดทุน) เบ็ดเสร็จอื่นสำหรับงวด - สุทธิจากภาษี</t>
  </si>
  <si>
    <t xml:space="preserve">      สำรองหุ้นทุนซื้อคืน</t>
  </si>
  <si>
    <t>รวมรายการที่อาจถูกจัดประเภทใหม่ไว้ในกำไรหรือขาดทุนภายหลัง</t>
  </si>
  <si>
    <t>กำไรขาดทุนเบ็ดเสร็จสำหรับงวด</t>
  </si>
  <si>
    <t>รวมกำไรขาดทุนเบ็ดเสร็จสำหรับงวด</t>
  </si>
  <si>
    <t>ปรับรายการที่กระทบกำไรเป็นเงินสดรับ (จ่าย)</t>
  </si>
  <si>
    <t>กำไรจากอัตราแลกเปลี่ยนที่ยังไม่เกิดขึ้น</t>
  </si>
  <si>
    <t>จ่ายผลประโยชน์พนักงาน</t>
  </si>
  <si>
    <t>ขาดทุนจากการด้อยค่าซึ่งเป็นไปตาม TFRS 9</t>
  </si>
  <si>
    <t>การแบ่งปันกำไรขาดทุนเบ็ดเสร็จรวม</t>
  </si>
  <si>
    <t xml:space="preserve">   ขาดทุนเบ็ดเสร็จอื่น</t>
  </si>
  <si>
    <t xml:space="preserve">กำไรสะสม </t>
  </si>
  <si>
    <t xml:space="preserve">   วันที่ 31 มีนาคม 2569 และ 2568 มีรายละเอียดดังนี้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</si>
  <si>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</si>
  <si>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</si>
  <si>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</si>
  <si>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    เงินปันผลให้ผู้ถือหุ้นของบริษัท</t>
  </si>
  <si>
    <t>กำไร (ขาดทุน) สำหรับงวด</t>
  </si>
  <si>
    <t>เงินสดและรายการเทียบเท่าเงินสดลดลงสุทธิ</t>
  </si>
  <si>
    <t>สินทรัพย์สิทธิการใช้ภายใต้สัญญาเช่า</t>
  </si>
  <si>
    <t xml:space="preserve">   โอนไปสำรองตามกฎหมาย</t>
  </si>
  <si>
    <t xml:space="preserve">   ขาดทุน </t>
  </si>
  <si>
    <r>
      <t>กำไร</t>
    </r>
    <r>
      <rPr>
        <sz val="15"/>
        <rFont val="Angsana New"/>
        <family val="1"/>
      </rPr>
      <t>สุทธิ</t>
    </r>
    <r>
      <rPr>
        <sz val="15"/>
        <color theme="1"/>
        <rFont val="Angsana New"/>
        <family val="1"/>
      </rPr>
      <t>จากการจำหน่ายสินทรัพย์ทางการเงิน</t>
    </r>
  </si>
  <si>
    <r>
      <t>กำไร</t>
    </r>
    <r>
      <rPr>
        <sz val="15"/>
        <rFont val="Angsana New"/>
        <family val="1"/>
      </rPr>
      <t>สุทธิ</t>
    </r>
    <r>
      <rPr>
        <sz val="15"/>
        <color theme="1"/>
        <rFont val="Angsana New"/>
        <family val="1"/>
      </rPr>
      <t>จากการวัดมูลค่ายุติธรรมของสินทรัพย์ทางการเงิน</t>
    </r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</si>
  <si>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</si>
  <si>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</si>
  <si>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</si>
  <si>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</si>
  <si>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การซื้อหุ้นทุนซื้อคืน</t>
  </si>
  <si>
    <t>การแบ่งปันกำไร (ขาดทุน)</t>
  </si>
  <si>
    <t>ผลขาดทุนจากการด้อยค่าด้านเครดิตที่คาดว่าจะเกิดขึ้น</t>
  </si>
  <si>
    <t>เงินลงทุนชั่วคราว (เพิ่มขึ้น) ลดลง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</si>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</sst>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  <numFmt numFmtId="168" formatCode="0.00_);\(0.00\)"/>
  </numFmts>
  <fonts count="3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8"/>
      <color theme="1"/>
      <name val="Angsana New"/>
      <family val="1"/>
    </font>
    <font>
      <sz val="8"/>
      <color theme="1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0"/>
      <name val="ApFont"/>
    </font>
    <font>
      <sz val="10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b/>
      <sz val="16"/>
      <color rgb="FFFF000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6"/>
      <color rgb="FFFF0000"/>
      <name val="Angsana New"/>
      <family val="1"/>
    </font>
    <font>
      <b/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164" fontId="12" fillId="0" borderId="0" applyFont="0" applyFill="0" applyBorder="0" applyAlignment="0" applyProtection="0"/>
    <xf numFmtId="0" fontId="13" fillId="0" borderId="0"/>
    <xf numFmtId="0" fontId="4" fillId="0" borderId="0"/>
    <xf numFmtId="43" fontId="1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23" fillId="0" borderId="0"/>
    <xf numFmtId="0" fontId="7" fillId="0" borderId="0"/>
    <xf numFmtId="0" fontId="24" fillId="0" borderId="0"/>
    <xf numFmtId="43" fontId="24" fillId="0" borderId="0" applyFont="0" applyFill="0" applyBorder="0" applyAlignment="0" applyProtection="0"/>
    <xf numFmtId="0" fontId="12" fillId="0" borderId="0"/>
    <xf numFmtId="0" fontId="22" fillId="0" borderId="0"/>
    <xf numFmtId="43" fontId="12" fillId="0" borderId="0" applyFont="0" applyFill="0" applyBorder="0" applyAlignment="0" applyProtection="0"/>
    <xf numFmtId="0" fontId="25" fillId="0" borderId="0"/>
    <xf numFmtId="0" fontId="1" fillId="0" borderId="0"/>
  </cellStyleXfs>
  <cellXfs count="233">
    <xf numFmtId="0" fontId="0" fillId="0" borderId="0" xfId="0"/>
    <xf numFmtId="165" fontId="3" fillId="0" borderId="0" xfId="0" applyNumberFormat="1" applyFont="1"/>
    <xf numFmtId="0" fontId="2" fillId="0" borderId="0" xfId="0" quotePrefix="1" applyFont="1" applyAlignment="1">
      <alignment horizontal="left"/>
    </xf>
    <xf numFmtId="165" fontId="3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left"/>
    </xf>
    <xf numFmtId="0" fontId="7" fillId="0" borderId="0" xfId="0" applyFont="1" applyAlignment="1">
      <alignment horizontal="centerContinuous"/>
    </xf>
    <xf numFmtId="165" fontId="7" fillId="0" borderId="0" xfId="0" applyNumberFormat="1" applyFont="1" applyAlignment="1">
      <alignment horizontal="centerContinuous"/>
    </xf>
    <xf numFmtId="165" fontId="7" fillId="0" borderId="0" xfId="0" applyNumberFormat="1" applyFont="1"/>
    <xf numFmtId="165" fontId="5" fillId="0" borderId="0" xfId="0" applyNumberFormat="1" applyFont="1" applyAlignment="1">
      <alignment horizontal="centerContinuous"/>
    </xf>
    <xf numFmtId="0" fontId="8" fillId="0" borderId="0" xfId="0" applyFont="1"/>
    <xf numFmtId="0" fontId="6" fillId="0" borderId="0" xfId="0" applyFont="1" applyAlignment="1">
      <alignment horizontal="center"/>
    </xf>
    <xf numFmtId="165" fontId="9" fillId="0" borderId="0" xfId="0" applyNumberFormat="1" applyFont="1" applyAlignment="1">
      <alignment horizontal="right"/>
    </xf>
    <xf numFmtId="0" fontId="7" fillId="0" borderId="0" xfId="0" applyFont="1"/>
    <xf numFmtId="41" fontId="7" fillId="0" borderId="0" xfId="0" applyNumberFormat="1" applyFont="1" applyAlignment="1">
      <alignment horizontal="right"/>
    </xf>
    <xf numFmtId="0" fontId="5" fillId="0" borderId="0" xfId="0" applyFont="1"/>
    <xf numFmtId="41" fontId="7" fillId="0" borderId="0" xfId="0" applyNumberFormat="1" applyFont="1"/>
    <xf numFmtId="0" fontId="7" fillId="0" borderId="0" xfId="0" applyFont="1" applyAlignment="1">
      <alignment horizontal="left"/>
    </xf>
    <xf numFmtId="165" fontId="5" fillId="0" borderId="0" xfId="0" applyNumberFormat="1" applyFont="1"/>
    <xf numFmtId="41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165" fontId="7" fillId="0" borderId="0" xfId="0" applyNumberFormat="1" applyFont="1" applyAlignment="1">
      <alignment horizontal="center"/>
    </xf>
    <xf numFmtId="0" fontId="14" fillId="0" borderId="0" xfId="0" applyFont="1"/>
    <xf numFmtId="165" fontId="7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5" fillId="0" borderId="0" xfId="0" applyNumberFormat="1" applyFont="1"/>
    <xf numFmtId="41" fontId="5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right"/>
    </xf>
    <xf numFmtId="0" fontId="3" fillId="0" borderId="0" xfId="0" applyFont="1" applyAlignment="1">
      <alignment horizontal="centerContinuous"/>
    </xf>
    <xf numFmtId="165" fontId="5" fillId="0" borderId="0" xfId="0" quotePrefix="1" applyNumberFormat="1" applyFont="1" applyAlignment="1">
      <alignment horizontal="centerContinuous"/>
    </xf>
    <xf numFmtId="1" fontId="15" fillId="0" borderId="0" xfId="0" applyNumberFormat="1" applyFont="1" applyAlignment="1">
      <alignment horizontal="center"/>
    </xf>
    <xf numFmtId="37" fontId="7" fillId="0" borderId="0" xfId="0" applyNumberFormat="1" applyFont="1"/>
    <xf numFmtId="49" fontId="15" fillId="0" borderId="0" xfId="0" applyNumberFormat="1" applyFont="1"/>
    <xf numFmtId="166" fontId="15" fillId="0" borderId="0" xfId="0" applyNumberFormat="1" applyFont="1"/>
    <xf numFmtId="165" fontId="7" fillId="0" borderId="0" xfId="0" quotePrefix="1" applyNumberFormat="1" applyFont="1" applyAlignment="1">
      <alignment horizontal="centerContinuous"/>
    </xf>
    <xf numFmtId="0" fontId="7" fillId="0" borderId="0" xfId="0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6" fillId="0" borderId="0" xfId="0" applyFont="1"/>
    <xf numFmtId="41" fontId="14" fillId="0" borderId="0" xfId="0" applyNumberFormat="1" applyFont="1"/>
    <xf numFmtId="0" fontId="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7" fontId="14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41" fontId="7" fillId="0" borderId="0" xfId="1" applyNumberFormat="1" applyFont="1" applyFill="1" applyBorder="1" applyAlignment="1">
      <alignment horizontal="right" vertical="center"/>
    </xf>
    <xf numFmtId="164" fontId="7" fillId="0" borderId="0" xfId="1" applyFont="1" applyFill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0" fillId="0" borderId="0" xfId="0" quotePrefix="1" applyFont="1" applyAlignment="1">
      <alignment horizontal="center"/>
    </xf>
    <xf numFmtId="0" fontId="20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165" fontId="7" fillId="0" borderId="0" xfId="0" applyNumberFormat="1" applyFont="1" applyAlignment="1">
      <alignment horizontal="centerContinuous" vertical="center"/>
    </xf>
    <xf numFmtId="165" fontId="7" fillId="0" borderId="0" xfId="0" applyNumberFormat="1" applyFont="1" applyAlignment="1">
      <alignment horizontal="left" vertical="center"/>
    </xf>
    <xf numFmtId="37" fontId="7" fillId="0" borderId="0" xfId="3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165" fontId="9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4" fontId="7" fillId="0" borderId="0" xfId="1" applyFont="1" applyAlignment="1">
      <alignment horizontal="left" vertical="center"/>
    </xf>
    <xf numFmtId="167" fontId="14" fillId="0" borderId="0" xfId="0" applyNumberFormat="1" applyFont="1"/>
    <xf numFmtId="165" fontId="6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26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7" fillId="0" borderId="1" xfId="0" applyNumberFormat="1" applyFont="1" applyBorder="1"/>
    <xf numFmtId="165" fontId="6" fillId="0" borderId="0" xfId="0" applyNumberFormat="1" applyFont="1"/>
    <xf numFmtId="37" fontId="2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38" fontId="6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7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/>
    <xf numFmtId="165" fontId="7" fillId="0" borderId="0" xfId="1" applyNumberFormat="1" applyFont="1" applyFill="1" applyAlignment="1">
      <alignment horizontal="center"/>
    </xf>
    <xf numFmtId="165" fontId="7" fillId="0" borderId="1" xfId="0" applyNumberFormat="1" applyFont="1" applyBorder="1" applyAlignment="1">
      <alignment horizontal="right"/>
    </xf>
    <xf numFmtId="165" fontId="15" fillId="0" borderId="0" xfId="0" applyNumberFormat="1" applyFont="1"/>
    <xf numFmtId="165" fontId="5" fillId="0" borderId="3" xfId="0" applyNumberFormat="1" applyFont="1" applyBorder="1" applyAlignment="1">
      <alignment horizontal="right"/>
    </xf>
    <xf numFmtId="165" fontId="5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/>
    <xf numFmtId="165" fontId="8" fillId="0" borderId="0" xfId="1" applyNumberFormat="1" applyFont="1" applyFill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7" fillId="0" borderId="1" xfId="0" applyNumberFormat="1" applyFont="1" applyBorder="1" applyAlignment="1">
      <alignment horizontal="center"/>
    </xf>
    <xf numFmtId="165" fontId="14" fillId="0" borderId="0" xfId="0" applyNumberFormat="1" applyFont="1"/>
    <xf numFmtId="165" fontId="7" fillId="0" borderId="0" xfId="1" applyNumberFormat="1" applyFont="1" applyFill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41" fontId="7" fillId="0" borderId="1" xfId="0" applyNumberFormat="1" applyFont="1" applyBorder="1" applyAlignment="1">
      <alignment horizontal="right" vertical="center"/>
    </xf>
    <xf numFmtId="2" fontId="7" fillId="0" borderId="0" xfId="0" applyNumberFormat="1" applyFont="1"/>
    <xf numFmtId="41" fontId="5" fillId="0" borderId="2" xfId="0" applyNumberFormat="1" applyFont="1" applyBorder="1" applyAlignment="1">
      <alignment horizontal="right"/>
    </xf>
    <xf numFmtId="41" fontId="5" fillId="0" borderId="4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right"/>
    </xf>
    <xf numFmtId="41" fontId="7" fillId="0" borderId="1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center"/>
    </xf>
    <xf numFmtId="41" fontId="5" fillId="0" borderId="2" xfId="0" applyNumberFormat="1" applyFont="1" applyBorder="1" applyAlignment="1">
      <alignment horizontal="center"/>
    </xf>
    <xf numFmtId="41" fontId="5" fillId="0" borderId="4" xfId="0" applyNumberFormat="1" applyFont="1" applyBorder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7" fillId="0" borderId="0" xfId="0" applyNumberFormat="1" applyFont="1" applyAlignment="1">
      <alignment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165" fontId="27" fillId="0" borderId="0" xfId="0" applyNumberFormat="1" applyFont="1" applyAlignment="1">
      <alignment horizontal="centerContinuous"/>
    </xf>
    <xf numFmtId="164" fontId="7" fillId="0" borderId="0" xfId="1" applyFont="1" applyFill="1" applyBorder="1" applyAlignment="1">
      <alignment horizontal="right" vertical="center"/>
    </xf>
    <xf numFmtId="164" fontId="7" fillId="0" borderId="1" xfId="1" applyFont="1" applyFill="1" applyBorder="1" applyAlignment="1">
      <alignment horizontal="right" vertical="center"/>
    </xf>
    <xf numFmtId="38" fontId="6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38" fontId="5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41" fontId="5" fillId="0" borderId="1" xfId="0" applyNumberFormat="1" applyFont="1" applyBorder="1" applyAlignment="1">
      <alignment horizontal="right" vertical="center"/>
    </xf>
    <xf numFmtId="164" fontId="5" fillId="0" borderId="1" xfId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5" fillId="2" borderId="0" xfId="0" applyNumberFormat="1" applyFont="1" applyFill="1"/>
    <xf numFmtId="165" fontId="7" fillId="2" borderId="0" xfId="0" applyNumberFormat="1" applyFont="1" applyFill="1"/>
    <xf numFmtId="41" fontId="5" fillId="2" borderId="1" xfId="0" applyNumberFormat="1" applyFont="1" applyFill="1" applyBorder="1" applyAlignment="1">
      <alignment horizontal="right"/>
    </xf>
    <xf numFmtId="41" fontId="5" fillId="2" borderId="0" xfId="0" applyNumberFormat="1" applyFont="1" applyFill="1" applyAlignment="1">
      <alignment horizontal="right"/>
    </xf>
    <xf numFmtId="0" fontId="7" fillId="2" borderId="0" xfId="0" applyFont="1" applyFill="1"/>
    <xf numFmtId="165" fontId="7" fillId="2" borderId="0" xfId="0" applyNumberFormat="1" applyFont="1" applyFill="1" applyAlignment="1">
      <alignment vertical="center"/>
    </xf>
    <xf numFmtId="165" fontId="21" fillId="0" borderId="0" xfId="0" applyNumberFormat="1" applyFont="1"/>
    <xf numFmtId="166" fontId="16" fillId="0" borderId="0" xfId="0" applyNumberFormat="1" applyFont="1" applyAlignment="1">
      <alignment horizontal="right"/>
    </xf>
    <xf numFmtId="1" fontId="14" fillId="0" borderId="0" xfId="0" applyNumberFormat="1" applyFont="1" applyAlignment="1">
      <alignment horizontal="center"/>
    </xf>
    <xf numFmtId="49" fontId="8" fillId="0" borderId="0" xfId="15" applyNumberFormat="1" applyFont="1"/>
    <xf numFmtId="49" fontId="7" fillId="0" borderId="0" xfId="15" applyNumberFormat="1" applyFont="1"/>
    <xf numFmtId="165" fontId="15" fillId="0" borderId="0" xfId="1" applyNumberFormat="1" applyFont="1" applyFill="1" applyAlignment="1"/>
    <xf numFmtId="49" fontId="5" fillId="0" borderId="0" xfId="15" applyNumberFormat="1" applyFont="1"/>
    <xf numFmtId="165" fontId="5" fillId="0" borderId="0" xfId="1" applyNumberFormat="1" applyFont="1" applyFill="1" applyAlignment="1"/>
    <xf numFmtId="165" fontId="14" fillId="0" borderId="0" xfId="0" applyNumberFormat="1" applyFont="1" applyAlignment="1">
      <alignment horizontal="right"/>
    </xf>
    <xf numFmtId="0" fontId="29" fillId="0" borderId="0" xfId="0" applyFont="1" applyAlignment="1">
      <alignment horizontal="center"/>
    </xf>
    <xf numFmtId="41" fontId="5" fillId="0" borderId="2" xfId="0" applyNumberFormat="1" applyFont="1" applyBorder="1"/>
    <xf numFmtId="0" fontId="28" fillId="0" borderId="0" xfId="0" applyFont="1"/>
    <xf numFmtId="0" fontId="30" fillId="0" borderId="0" xfId="0" applyFont="1" applyAlignment="1">
      <alignment horizontal="center"/>
    </xf>
    <xf numFmtId="41" fontId="5" fillId="0" borderId="3" xfId="0" applyNumberFormat="1" applyFont="1" applyBorder="1" applyAlignment="1">
      <alignment horizontal="right"/>
    </xf>
    <xf numFmtId="165" fontId="15" fillId="0" borderId="0" xfId="0" applyNumberFormat="1" applyFont="1" applyAlignment="1">
      <alignment horizontal="right"/>
    </xf>
    <xf numFmtId="166" fontId="5" fillId="0" borderId="0" xfId="0" applyNumberFormat="1" applyFont="1"/>
    <xf numFmtId="0" fontId="14" fillId="0" borderId="0" xfId="0" applyFont="1" applyAlignment="1">
      <alignment horizontal="right"/>
    </xf>
    <xf numFmtId="37" fontId="5" fillId="0" borderId="0" xfId="0" applyNumberFormat="1" applyFont="1"/>
    <xf numFmtId="41" fontId="5" fillId="0" borderId="4" xfId="0" applyNumberFormat="1" applyFont="1" applyBorder="1"/>
    <xf numFmtId="37" fontId="10" fillId="0" borderId="0" xfId="0" applyNumberFormat="1" applyFont="1"/>
    <xf numFmtId="166" fontId="18" fillId="0" borderId="0" xfId="0" applyNumberFormat="1" applyFont="1"/>
    <xf numFmtId="1" fontId="18" fillId="0" borderId="0" xfId="0" applyNumberFormat="1" applyFont="1" applyAlignment="1">
      <alignment horizontal="center"/>
    </xf>
    <xf numFmtId="165" fontId="10" fillId="0" borderId="0" xfId="1" applyNumberFormat="1" applyFont="1" applyFill="1" applyBorder="1" applyAlignment="1"/>
    <xf numFmtId="165" fontId="19" fillId="0" borderId="0" xfId="0" applyNumberFormat="1" applyFont="1" applyAlignment="1">
      <alignment horizontal="right"/>
    </xf>
    <xf numFmtId="165" fontId="11" fillId="0" borderId="0" xfId="0" applyNumberFormat="1" applyFont="1"/>
    <xf numFmtId="165" fontId="10" fillId="0" borderId="0" xfId="0" applyNumberFormat="1" applyFont="1" applyAlignment="1">
      <alignment horizontal="right"/>
    </xf>
    <xf numFmtId="0" fontId="5" fillId="0" borderId="0" xfId="0" applyFont="1" applyAlignment="1">
      <alignment horizontal="left" vertical="top"/>
    </xf>
    <xf numFmtId="164" fontId="5" fillId="0" borderId="3" xfId="1" applyFont="1" applyFill="1" applyBorder="1" applyAlignment="1">
      <alignment horizontal="right"/>
    </xf>
    <xf numFmtId="0" fontId="8" fillId="2" borderId="0" xfId="0" applyFont="1" applyFill="1"/>
    <xf numFmtId="165" fontId="6" fillId="2" borderId="0" xfId="0" applyNumberFormat="1" applyFont="1" applyFill="1"/>
    <xf numFmtId="165" fontId="6" fillId="2" borderId="0" xfId="0" applyNumberFormat="1" applyFont="1" applyFill="1" applyAlignment="1">
      <alignment horizontal="center" vertical="center"/>
    </xf>
    <xf numFmtId="165" fontId="8" fillId="2" borderId="0" xfId="1" applyNumberFormat="1" applyFont="1" applyFill="1" applyBorder="1" applyAlignment="1"/>
    <xf numFmtId="165" fontId="8" fillId="2" borderId="0" xfId="1" applyNumberFormat="1" applyFont="1" applyFill="1" applyBorder="1" applyAlignment="1">
      <alignment horizontal="right"/>
    </xf>
    <xf numFmtId="165" fontId="8" fillId="2" borderId="0" xfId="0" applyNumberFormat="1" applyFont="1" applyFill="1" applyAlignment="1">
      <alignment horizontal="right"/>
    </xf>
    <xf numFmtId="0" fontId="6" fillId="2" borderId="0" xfId="0" quotePrefix="1" applyFont="1" applyFill="1" applyAlignment="1">
      <alignment horizontal="center" vertical="center"/>
    </xf>
    <xf numFmtId="165" fontId="7" fillId="2" borderId="0" xfId="0" applyNumberFormat="1" applyFont="1" applyFill="1" applyAlignment="1">
      <alignment horizontal="center" vertical="center"/>
    </xf>
    <xf numFmtId="41" fontId="7" fillId="2" borderId="0" xfId="0" applyNumberFormat="1" applyFont="1" applyFill="1" applyAlignment="1">
      <alignment horizontal="right"/>
    </xf>
    <xf numFmtId="41" fontId="7" fillId="2" borderId="0" xfId="1" applyNumberFormat="1" applyFont="1" applyFill="1" applyBorder="1" applyAlignment="1">
      <alignment horizontal="right"/>
    </xf>
    <xf numFmtId="41" fontId="7" fillId="2" borderId="1" xfId="0" applyNumberFormat="1" applyFont="1" applyFill="1" applyBorder="1" applyAlignment="1">
      <alignment horizontal="right"/>
    </xf>
    <xf numFmtId="0" fontId="8" fillId="2" borderId="0" xfId="0" applyFont="1" applyFill="1" applyAlignment="1">
      <alignment horizontal="left" vertical="center"/>
    </xf>
    <xf numFmtId="165" fontId="5" fillId="2" borderId="0" xfId="0" applyNumberFormat="1" applyFont="1" applyFill="1" applyAlignment="1">
      <alignment vertical="center"/>
    </xf>
    <xf numFmtId="165" fontId="8" fillId="2" borderId="0" xfId="0" applyNumberFormat="1" applyFont="1" applyFill="1" applyAlignment="1">
      <alignment horizontal="center" vertical="center"/>
    </xf>
    <xf numFmtId="41" fontId="5" fillId="2" borderId="0" xfId="1" applyNumberFormat="1" applyFont="1" applyFill="1" applyBorder="1" applyAlignment="1">
      <alignment horizontal="right"/>
    </xf>
    <xf numFmtId="0" fontId="5" fillId="2" borderId="0" xfId="0" applyFont="1" applyFill="1" applyAlignment="1">
      <alignment horizontal="left" vertical="center"/>
    </xf>
    <xf numFmtId="41" fontId="5" fillId="2" borderId="0" xfId="0" applyNumberFormat="1" applyFont="1" applyFill="1" applyAlignment="1">
      <alignment horizontal="right" vertical="center"/>
    </xf>
    <xf numFmtId="0" fontId="5" fillId="2" borderId="0" xfId="0" applyFont="1" applyFill="1"/>
    <xf numFmtId="165" fontId="3" fillId="0" borderId="0" xfId="0" quotePrefix="1" applyNumberFormat="1" applyFont="1" applyAlignment="1">
      <alignment horizontal="centerContinuous" vertical="center"/>
    </xf>
    <xf numFmtId="165" fontId="31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Continuous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top"/>
    </xf>
    <xf numFmtId="165" fontId="5" fillId="0" borderId="2" xfId="0" applyNumberFormat="1" applyFont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165" fontId="7" fillId="0" borderId="0" xfId="0" quotePrefix="1" applyNumberFormat="1" applyFont="1" applyAlignment="1">
      <alignment horizontal="centerContinuous" vertical="center"/>
    </xf>
    <xf numFmtId="165" fontId="7" fillId="0" borderId="3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horizontal="right" vertical="center"/>
    </xf>
    <xf numFmtId="168" fontId="5" fillId="0" borderId="3" xfId="1" applyNumberFormat="1" applyFont="1" applyFill="1" applyBorder="1" applyAlignment="1">
      <alignment horizontal="right"/>
    </xf>
    <xf numFmtId="165" fontId="32" fillId="0" borderId="0" xfId="0" applyNumberFormat="1" applyFont="1" applyAlignment="1">
      <alignment horizontal="right" vertical="center"/>
    </xf>
    <xf numFmtId="165" fontId="21" fillId="0" borderId="0" xfId="0" applyNumberFormat="1" applyFont="1" applyAlignment="1">
      <alignment horizontal="right" vertical="center"/>
    </xf>
    <xf numFmtId="165" fontId="32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/>
    <xf numFmtId="0" fontId="6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 wrapText="1"/>
    </xf>
    <xf numFmtId="38" fontId="7" fillId="0" borderId="1" xfId="0" applyNumberFormat="1" applyFont="1" applyBorder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 wrapText="1"/>
    </xf>
    <xf numFmtId="38" fontId="7" fillId="0" borderId="1" xfId="0" applyNumberFormat="1" applyFont="1" applyBorder="1" applyAlignment="1">
      <alignment horizontal="center"/>
    </xf>
    <xf numFmtId="41" fontId="6" fillId="0" borderId="0" xfId="0" applyNumberFormat="1" applyFont="1" applyAlignment="1">
      <alignment horizontal="center"/>
    </xf>
  </cellXfs>
  <cellStyles count="16">
    <cellStyle name="Comma" xfId="1" builtinId="3"/>
    <cellStyle name="Comma 2" xfId="5" xr:uid="{CFE9E49B-36A4-4229-B73A-9C113D392B70}"/>
    <cellStyle name="Comma 3" xfId="10" xr:uid="{EEE96DA0-FD6A-4DCB-9AB7-03ECC1F6F758}"/>
    <cellStyle name="Comma 4" xfId="4" xr:uid="{39E6361E-C5CE-4241-94A6-F7FCFFA032A2}"/>
    <cellStyle name="Comma 8" xfId="13" xr:uid="{C4EC1732-091D-4CF9-A34E-2BCF8ED63985}"/>
    <cellStyle name="Normal" xfId="0" builtinId="0"/>
    <cellStyle name="Normal 11" xfId="11" xr:uid="{6E05866B-15EE-4DD6-9F5F-E7E694D00FDD}"/>
    <cellStyle name="Normal 2" xfId="2" xr:uid="{00000000-0005-0000-0000-000002000000}"/>
    <cellStyle name="Normal 2 2" xfId="14" xr:uid="{CC981F66-DB85-45BF-8C40-1509824AD8EC}"/>
    <cellStyle name="Normal 2 3" xfId="6" xr:uid="{21373A30-AE7D-4F23-8FBF-AFB9BC3973AE}"/>
    <cellStyle name="Normal 2 4" xfId="15" xr:uid="{F0159168-DA59-4BDD-9ACC-E5B3D48FE098}"/>
    <cellStyle name="Normal 2 7" xfId="12" xr:uid="{BDB81D6D-FD6A-4A49-A4F6-A6CE7B281448}"/>
    <cellStyle name="Normal 215" xfId="7" xr:uid="{D634B7BE-F3A9-49BC-9E62-E33B307287E7}"/>
    <cellStyle name="Normal 3" xfId="9" xr:uid="{0C71AA4A-44A6-44EB-B46E-E68B83FE3AE7}"/>
    <cellStyle name="Normal 34" xfId="8" xr:uid="{FCBCA769-3082-45A5-ABCD-28105913A2EA}"/>
    <cellStyle name="Normal_BS&amp;PLT Q1'2006" xfId="3" xr:uid="{00000000-0005-0000-0000-00000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90"/>
  <sheetViews>
    <sheetView view="pageBreakPreview" topLeftCell="A17" zoomScale="104" zoomScaleNormal="75" zoomScaleSheetLayoutView="104" workbookViewId="0">
      <selection activeCell="D80" sqref="D80"/>
    </sheetView>
  </sheetViews>
  <sheetFormatPr defaultColWidth="10.85546875" defaultRowHeight="22.5" customHeight="1"/>
  <cols>
    <col min="1" max="1" width="44.7109375" style="53" customWidth="1"/>
    <col min="2" max="2" width="7.7109375" style="59" customWidth="1"/>
    <col min="3" max="3" width="4.140625" style="50" customWidth="1"/>
    <col min="4" max="4" width="13.140625" style="50" customWidth="1"/>
    <col min="5" max="5" width="1" style="50" customWidth="1"/>
    <col min="6" max="6" width="12.5703125" style="50" customWidth="1"/>
    <col min="7" max="7" width="1" style="50" customWidth="1"/>
    <col min="8" max="8" width="13.140625" style="50" customWidth="1"/>
    <col min="9" max="9" width="1" style="50" customWidth="1"/>
    <col min="10" max="10" width="12.5703125" style="50" customWidth="1"/>
    <col min="11" max="12" width="12.5703125" style="50" bestFit="1" customWidth="1"/>
    <col min="13" max="16384" width="10.85546875" style="50"/>
  </cols>
  <sheetData>
    <row r="1" spans="1:15" s="85" customFormat="1" ht="22.5" customHeight="1">
      <c r="A1" s="82" t="s">
        <v>0</v>
      </c>
      <c r="B1" s="83"/>
      <c r="C1" s="84"/>
      <c r="D1" s="84"/>
      <c r="E1" s="84"/>
      <c r="F1" s="84"/>
      <c r="G1" s="84"/>
      <c r="H1" s="84"/>
      <c r="I1" s="84"/>
      <c r="J1" s="84"/>
    </row>
    <row r="2" spans="1:15" s="85" customFormat="1" ht="22.5" customHeight="1">
      <c r="A2" s="86" t="s">
        <v>1</v>
      </c>
      <c r="B2" s="83"/>
      <c r="C2" s="84"/>
      <c r="D2" s="203"/>
      <c r="E2" s="84"/>
      <c r="F2" s="203"/>
      <c r="G2" s="84"/>
      <c r="H2" s="203"/>
      <c r="I2" s="84"/>
      <c r="J2" s="203"/>
      <c r="L2" s="204"/>
    </row>
    <row r="3" spans="1:15" s="71" customFormat="1" ht="22.5" customHeight="1">
      <c r="A3" s="43"/>
      <c r="B3" s="51"/>
      <c r="C3" s="43"/>
      <c r="D3" s="43"/>
      <c r="E3" s="43"/>
      <c r="F3" s="43"/>
      <c r="G3" s="43"/>
      <c r="H3" s="43"/>
      <c r="I3" s="43"/>
      <c r="J3" s="43"/>
    </row>
    <row r="4" spans="1:15" ht="21.75">
      <c r="A4" s="72"/>
      <c r="B4" s="68"/>
      <c r="C4" s="69"/>
      <c r="D4" s="225" t="s">
        <v>2</v>
      </c>
      <c r="E4" s="225"/>
      <c r="F4" s="225"/>
      <c r="G4" s="206"/>
      <c r="H4" s="225" t="s">
        <v>3</v>
      </c>
      <c r="I4" s="225"/>
      <c r="J4" s="225"/>
    </row>
    <row r="5" spans="1:15" ht="21.75">
      <c r="A5" s="72"/>
      <c r="B5" s="68"/>
      <c r="C5" s="69"/>
      <c r="D5" s="207" t="s">
        <v>172</v>
      </c>
      <c r="E5" s="208"/>
      <c r="F5" s="207" t="s">
        <v>4</v>
      </c>
      <c r="G5" s="205"/>
      <c r="H5" s="207" t="s">
        <v>172</v>
      </c>
      <c r="I5" s="56"/>
      <c r="J5" s="207" t="s">
        <v>4</v>
      </c>
    </row>
    <row r="6" spans="1:15" ht="23.25">
      <c r="A6" s="87" t="s">
        <v>5</v>
      </c>
      <c r="B6" s="52" t="s">
        <v>6</v>
      </c>
      <c r="C6" s="73"/>
      <c r="D6" s="74">
        <v>2569</v>
      </c>
      <c r="E6" s="209"/>
      <c r="F6" s="74">
        <v>2568</v>
      </c>
      <c r="G6" s="73"/>
      <c r="H6" s="74">
        <v>2569</v>
      </c>
      <c r="I6" s="209"/>
      <c r="J6" s="74">
        <v>2568</v>
      </c>
    </row>
    <row r="7" spans="1:15" ht="21.75">
      <c r="A7" s="51"/>
      <c r="B7" s="52"/>
      <c r="C7" s="73"/>
      <c r="D7" s="74" t="s">
        <v>7</v>
      </c>
      <c r="E7" s="209"/>
      <c r="F7" s="74"/>
      <c r="G7" s="73"/>
      <c r="H7" s="74" t="s">
        <v>7</v>
      </c>
      <c r="I7" s="209"/>
      <c r="J7" s="74"/>
    </row>
    <row r="8" spans="1:15" ht="21.75">
      <c r="B8" s="52"/>
      <c r="C8" s="73"/>
      <c r="D8" s="224" t="s">
        <v>8</v>
      </c>
      <c r="E8" s="224"/>
      <c r="F8" s="224"/>
      <c r="G8" s="224"/>
      <c r="H8" s="224"/>
      <c r="I8" s="224"/>
      <c r="J8" s="224"/>
    </row>
    <row r="9" spans="1:15" ht="21.75">
      <c r="A9" s="51" t="s">
        <v>9</v>
      </c>
      <c r="B9" s="52"/>
    </row>
    <row r="10" spans="1:15" ht="21.75">
      <c r="A10" s="53" t="s">
        <v>10</v>
      </c>
      <c r="B10" s="52"/>
      <c r="D10" s="99">
        <v>1701073</v>
      </c>
      <c r="E10" s="99"/>
      <c r="F10" s="54">
        <v>1884720</v>
      </c>
      <c r="H10" s="99">
        <v>1305435</v>
      </c>
      <c r="I10" s="99"/>
      <c r="J10" s="54">
        <v>1523022</v>
      </c>
      <c r="O10" s="50">
        <f>ROUND(I10/10^3,0)</f>
        <v>0</v>
      </c>
    </row>
    <row r="11" spans="1:15" ht="21.75">
      <c r="A11" s="53" t="s">
        <v>173</v>
      </c>
      <c r="B11" s="52"/>
      <c r="D11" s="99">
        <v>600002</v>
      </c>
      <c r="E11" s="99"/>
      <c r="F11" s="54">
        <v>400002</v>
      </c>
      <c r="H11" s="99">
        <v>600002</v>
      </c>
      <c r="I11" s="99"/>
      <c r="J11" s="54">
        <v>400002</v>
      </c>
    </row>
    <row r="12" spans="1:15" ht="21.75">
      <c r="A12" s="55" t="s">
        <v>11</v>
      </c>
      <c r="B12" s="52">
        <v>3</v>
      </c>
      <c r="D12" s="99">
        <v>418525</v>
      </c>
      <c r="E12" s="99"/>
      <c r="F12" s="54">
        <v>496231</v>
      </c>
      <c r="H12" s="99">
        <v>642526</v>
      </c>
      <c r="I12" s="99"/>
      <c r="J12" s="54">
        <v>634379</v>
      </c>
    </row>
    <row r="13" spans="1:15" ht="21.75" hidden="1">
      <c r="A13" s="55" t="s">
        <v>12</v>
      </c>
      <c r="B13" s="52">
        <v>2</v>
      </c>
      <c r="D13" s="54">
        <v>0</v>
      </c>
      <c r="E13" s="99"/>
      <c r="F13" s="54">
        <v>0</v>
      </c>
      <c r="H13" s="54">
        <v>0</v>
      </c>
      <c r="I13" s="99"/>
      <c r="J13" s="54">
        <v>0</v>
      </c>
    </row>
    <row r="14" spans="1:15" ht="21.75">
      <c r="A14" s="55" t="s">
        <v>13</v>
      </c>
      <c r="B14" s="52"/>
      <c r="D14" s="99">
        <v>555145</v>
      </c>
      <c r="E14" s="99"/>
      <c r="F14" s="54">
        <v>557084</v>
      </c>
      <c r="H14" s="99">
        <v>89961</v>
      </c>
      <c r="I14" s="99"/>
      <c r="J14" s="54">
        <v>55710</v>
      </c>
    </row>
    <row r="15" spans="1:15" ht="21.75">
      <c r="A15" s="55" t="s">
        <v>14</v>
      </c>
      <c r="B15" s="52">
        <v>6</v>
      </c>
      <c r="D15" s="99">
        <v>570305</v>
      </c>
      <c r="E15" s="99"/>
      <c r="F15" s="54">
        <v>569118</v>
      </c>
      <c r="H15" s="99">
        <v>570305</v>
      </c>
      <c r="I15" s="99"/>
      <c r="J15" s="54">
        <v>569118</v>
      </c>
    </row>
    <row r="16" spans="1:15" ht="21.75">
      <c r="A16" s="53" t="s">
        <v>15</v>
      </c>
      <c r="B16" s="52"/>
      <c r="D16" s="99">
        <v>42783</v>
      </c>
      <c r="E16" s="99"/>
      <c r="F16" s="54">
        <v>37606</v>
      </c>
      <c r="H16" s="99">
        <v>366</v>
      </c>
      <c r="I16" s="99"/>
      <c r="J16" s="54">
        <v>236</v>
      </c>
    </row>
    <row r="17" spans="1:10" ht="21.75">
      <c r="A17" s="43" t="s">
        <v>16</v>
      </c>
      <c r="B17" s="52"/>
      <c r="D17" s="210">
        <f>SUM(D10:D16)</f>
        <v>3887833</v>
      </c>
      <c r="E17" s="100"/>
      <c r="F17" s="210">
        <f>SUM(F10:F16)</f>
        <v>3944761</v>
      </c>
      <c r="G17" s="56"/>
      <c r="H17" s="210">
        <f>SUM(H10:H16)</f>
        <v>3208595</v>
      </c>
      <c r="I17" s="100"/>
      <c r="J17" s="210">
        <f>SUM(J10:J16)</f>
        <v>3182467</v>
      </c>
    </row>
    <row r="18" spans="1:10" ht="21.75">
      <c r="A18" s="43"/>
      <c r="B18" s="52"/>
      <c r="D18" s="99"/>
      <c r="E18" s="99"/>
      <c r="F18" s="99"/>
      <c r="H18" s="99"/>
      <c r="I18" s="99"/>
      <c r="J18" s="99"/>
    </row>
    <row r="19" spans="1:10" ht="21.75">
      <c r="A19" s="51" t="s">
        <v>17</v>
      </c>
      <c r="B19" s="52"/>
      <c r="D19" s="99"/>
      <c r="E19" s="99"/>
      <c r="F19" s="99"/>
      <c r="H19" s="99"/>
      <c r="I19" s="99"/>
      <c r="J19" s="99"/>
    </row>
    <row r="20" spans="1:10" ht="21.75">
      <c r="A20" s="53" t="s">
        <v>18</v>
      </c>
      <c r="B20" s="52"/>
      <c r="D20" s="54">
        <v>0</v>
      </c>
      <c r="E20" s="99"/>
      <c r="F20" s="54">
        <v>0</v>
      </c>
      <c r="H20" s="54">
        <v>1457369</v>
      </c>
      <c r="I20" s="99"/>
      <c r="J20" s="99">
        <v>1457369</v>
      </c>
    </row>
    <row r="21" spans="1:10" ht="21.75">
      <c r="A21" s="55" t="s">
        <v>20</v>
      </c>
      <c r="B21" s="52">
        <v>4</v>
      </c>
      <c r="D21" s="99">
        <v>183785</v>
      </c>
      <c r="E21" s="99"/>
      <c r="F21" s="54">
        <v>187387</v>
      </c>
      <c r="H21" s="99">
        <v>161489</v>
      </c>
      <c r="I21" s="99"/>
      <c r="J21" s="54">
        <v>163975</v>
      </c>
    </row>
    <row r="22" spans="1:10" ht="21.75">
      <c r="A22" s="55" t="s">
        <v>21</v>
      </c>
      <c r="B22" s="52"/>
      <c r="D22" s="99">
        <v>43958</v>
      </c>
      <c r="E22" s="99"/>
      <c r="F22" s="54">
        <v>47064</v>
      </c>
      <c r="H22" s="99">
        <v>39762</v>
      </c>
      <c r="I22" s="99"/>
      <c r="J22" s="54">
        <v>43061</v>
      </c>
    </row>
    <row r="23" spans="1:10" ht="21.75">
      <c r="A23" s="55" t="s">
        <v>22</v>
      </c>
      <c r="B23" s="52"/>
      <c r="D23" s="99">
        <v>170900</v>
      </c>
      <c r="E23" s="99"/>
      <c r="F23" s="54">
        <v>170900</v>
      </c>
      <c r="H23" s="54">
        <v>0</v>
      </c>
      <c r="I23" s="99"/>
      <c r="J23" s="54">
        <v>0</v>
      </c>
    </row>
    <row r="24" spans="1:10" ht="21.75">
      <c r="A24" s="57" t="s">
        <v>23</v>
      </c>
      <c r="B24" s="52"/>
      <c r="D24" s="99">
        <v>365671</v>
      </c>
      <c r="E24" s="99"/>
      <c r="F24" s="54">
        <v>369119</v>
      </c>
      <c r="H24" s="99">
        <v>16682</v>
      </c>
      <c r="I24" s="99"/>
      <c r="J24" s="54">
        <v>17529</v>
      </c>
    </row>
    <row r="25" spans="1:10" ht="21.75">
      <c r="A25" s="53" t="s">
        <v>24</v>
      </c>
      <c r="B25" s="52"/>
      <c r="D25" s="101">
        <v>25392</v>
      </c>
      <c r="E25" s="99"/>
      <c r="F25" s="211">
        <v>25392</v>
      </c>
      <c r="H25" s="99">
        <v>20192</v>
      </c>
      <c r="I25" s="99"/>
      <c r="J25" s="54">
        <v>20192</v>
      </c>
    </row>
    <row r="26" spans="1:10" ht="21.75">
      <c r="A26" s="57" t="s">
        <v>25</v>
      </c>
      <c r="B26" s="52"/>
      <c r="D26" s="99">
        <v>79365</v>
      </c>
      <c r="E26" s="99"/>
      <c r="F26" s="54">
        <v>72559</v>
      </c>
      <c r="H26" s="99">
        <v>10370</v>
      </c>
      <c r="I26" s="99"/>
      <c r="J26" s="54">
        <v>13288</v>
      </c>
    </row>
    <row r="27" spans="1:10" ht="21.75">
      <c r="A27" s="53" t="s">
        <v>26</v>
      </c>
      <c r="B27" s="52"/>
      <c r="D27" s="102">
        <v>7802</v>
      </c>
      <c r="E27" s="99"/>
      <c r="F27" s="123">
        <v>9261</v>
      </c>
      <c r="H27" s="102">
        <v>3302</v>
      </c>
      <c r="I27" s="99"/>
      <c r="J27" s="123">
        <v>3302</v>
      </c>
    </row>
    <row r="28" spans="1:10" s="56" customFormat="1" ht="21.75">
      <c r="A28" s="43" t="s">
        <v>27</v>
      </c>
      <c r="B28" s="58"/>
      <c r="D28" s="210">
        <f>SUM(D20:D27)</f>
        <v>876873</v>
      </c>
      <c r="E28" s="100"/>
      <c r="F28" s="210">
        <f>SUM(F20:F27)</f>
        <v>881682</v>
      </c>
      <c r="H28" s="210">
        <f>SUM(H20:H27)</f>
        <v>1709166</v>
      </c>
      <c r="I28" s="100"/>
      <c r="J28" s="210">
        <f>SUM(J20:J27)</f>
        <v>1718716</v>
      </c>
    </row>
    <row r="29" spans="1:10" s="56" customFormat="1" ht="21.75">
      <c r="A29" s="43"/>
      <c r="B29" s="58"/>
      <c r="D29" s="100"/>
      <c r="E29" s="100"/>
      <c r="F29" s="100"/>
      <c r="H29" s="100"/>
      <c r="I29" s="100"/>
      <c r="J29" s="100"/>
    </row>
    <row r="30" spans="1:10" s="56" customFormat="1" thickBot="1">
      <c r="A30" s="43" t="s">
        <v>28</v>
      </c>
      <c r="B30" s="51"/>
      <c r="D30" s="103">
        <f>SUM(D28,D17)</f>
        <v>4764706</v>
      </c>
      <c r="E30" s="100"/>
      <c r="F30" s="103">
        <f>SUM(F28,F17)</f>
        <v>4826443</v>
      </c>
      <c r="H30" s="103">
        <f>SUM(H28,H17)</f>
        <v>4917761</v>
      </c>
      <c r="I30" s="100"/>
      <c r="J30" s="103">
        <f>SUM(J28,J17)</f>
        <v>4901183</v>
      </c>
    </row>
    <row r="31" spans="1:10" s="56" customFormat="1" thickTop="1">
      <c r="A31" s="43"/>
      <c r="B31" s="51"/>
      <c r="D31" s="100"/>
      <c r="E31" s="100"/>
      <c r="F31" s="100"/>
      <c r="H31" s="100"/>
      <c r="I31" s="100"/>
      <c r="J31" s="100"/>
    </row>
    <row r="32" spans="1:10" s="70" customFormat="1" ht="22.5" customHeight="1">
      <c r="A32" s="82" t="s">
        <v>0</v>
      </c>
      <c r="B32" s="68"/>
      <c r="C32" s="69"/>
      <c r="D32" s="69"/>
      <c r="E32" s="69"/>
      <c r="F32" s="69"/>
      <c r="G32" s="69"/>
      <c r="H32" s="69"/>
      <c r="I32" s="69"/>
      <c r="J32" s="69"/>
    </row>
    <row r="33" spans="1:10" s="70" customFormat="1" ht="22.5" customHeight="1">
      <c r="A33" s="86" t="s">
        <v>1</v>
      </c>
      <c r="B33" s="68"/>
      <c r="C33" s="69"/>
      <c r="D33" s="212"/>
      <c r="E33" s="69"/>
      <c r="F33" s="212"/>
      <c r="G33" s="69"/>
      <c r="H33" s="212"/>
      <c r="I33" s="69"/>
      <c r="J33" s="212"/>
    </row>
    <row r="34" spans="1:10" s="71" customFormat="1" ht="22.5" customHeight="1">
      <c r="A34" s="43"/>
      <c r="B34" s="51"/>
      <c r="C34" s="43"/>
      <c r="D34" s="43"/>
      <c r="E34" s="43"/>
      <c r="F34" s="43"/>
      <c r="G34" s="43"/>
      <c r="H34" s="43"/>
      <c r="I34" s="43"/>
      <c r="J34" s="43"/>
    </row>
    <row r="35" spans="1:10" ht="21.75">
      <c r="A35" s="72"/>
      <c r="B35" s="68"/>
      <c r="C35" s="69"/>
      <c r="D35" s="225" t="s">
        <v>2</v>
      </c>
      <c r="E35" s="225"/>
      <c r="F35" s="225"/>
      <c r="G35" s="206"/>
      <c r="H35" s="225" t="s">
        <v>3</v>
      </c>
      <c r="I35" s="225"/>
      <c r="J35" s="225"/>
    </row>
    <row r="36" spans="1:10" ht="21.75">
      <c r="B36" s="68"/>
      <c r="C36" s="69"/>
      <c r="D36" s="207" t="s">
        <v>172</v>
      </c>
      <c r="E36" s="208"/>
      <c r="F36" s="207" t="s">
        <v>4</v>
      </c>
      <c r="G36" s="205"/>
      <c r="H36" s="207" t="s">
        <v>172</v>
      </c>
      <c r="I36" s="56"/>
      <c r="J36" s="207" t="s">
        <v>4</v>
      </c>
    </row>
    <row r="37" spans="1:10" ht="23.25">
      <c r="A37" s="88" t="s">
        <v>29</v>
      </c>
      <c r="B37" s="52"/>
      <c r="C37" s="73"/>
      <c r="D37" s="74">
        <v>2569</v>
      </c>
      <c r="E37" s="209"/>
      <c r="F37" s="74">
        <v>2568</v>
      </c>
      <c r="G37" s="73"/>
      <c r="H37" s="74">
        <v>2569</v>
      </c>
      <c r="I37" s="209"/>
      <c r="J37" s="74">
        <v>2568</v>
      </c>
    </row>
    <row r="38" spans="1:10" ht="21.75">
      <c r="A38" s="43"/>
      <c r="B38" s="52"/>
      <c r="C38" s="73"/>
      <c r="D38" s="74" t="s">
        <v>7</v>
      </c>
      <c r="E38" s="209"/>
      <c r="F38" s="74"/>
      <c r="G38" s="73"/>
      <c r="H38" s="74" t="s">
        <v>7</v>
      </c>
      <c r="I38" s="209"/>
      <c r="J38" s="74"/>
    </row>
    <row r="39" spans="1:10" ht="21.75">
      <c r="B39" s="52"/>
      <c r="C39" s="73"/>
      <c r="D39" s="224" t="s">
        <v>8</v>
      </c>
      <c r="E39" s="224"/>
      <c r="F39" s="224"/>
      <c r="G39" s="224"/>
      <c r="H39" s="224"/>
      <c r="I39" s="224"/>
      <c r="J39" s="224"/>
    </row>
    <row r="40" spans="1:10" ht="21.75">
      <c r="A40" s="51" t="s">
        <v>30</v>
      </c>
    </row>
    <row r="41" spans="1:10" ht="21.75" hidden="1">
      <c r="A41" s="53" t="s">
        <v>31</v>
      </c>
      <c r="D41" s="54">
        <v>0</v>
      </c>
      <c r="F41" s="54">
        <v>0</v>
      </c>
      <c r="H41" s="54">
        <v>0</v>
      </c>
      <c r="J41" s="54">
        <v>0</v>
      </c>
    </row>
    <row r="42" spans="1:10" ht="21.75">
      <c r="A42" s="55" t="s">
        <v>32</v>
      </c>
      <c r="B42" s="52"/>
      <c r="D42" s="99">
        <v>116676</v>
      </c>
      <c r="E42" s="99"/>
      <c r="F42" s="54">
        <v>147696</v>
      </c>
      <c r="H42" s="99">
        <v>49397</v>
      </c>
      <c r="I42" s="99"/>
      <c r="J42" s="54">
        <v>51032</v>
      </c>
    </row>
    <row r="43" spans="1:10" ht="21.75">
      <c r="A43" s="55" t="s">
        <v>33</v>
      </c>
      <c r="B43" s="52"/>
      <c r="D43" s="99">
        <v>13925</v>
      </c>
      <c r="E43" s="99"/>
      <c r="F43" s="54">
        <v>13709</v>
      </c>
      <c r="H43" s="54">
        <v>12686</v>
      </c>
      <c r="I43" s="99"/>
      <c r="J43" s="54">
        <v>12636</v>
      </c>
    </row>
    <row r="44" spans="1:10" ht="21.75">
      <c r="A44" s="57" t="s">
        <v>34</v>
      </c>
      <c r="B44" s="52"/>
      <c r="D44" s="54">
        <v>6</v>
      </c>
      <c r="E44" s="99"/>
      <c r="F44" s="54">
        <v>5</v>
      </c>
      <c r="H44" s="54">
        <v>0</v>
      </c>
      <c r="I44" s="99"/>
      <c r="J44" s="54">
        <v>0</v>
      </c>
    </row>
    <row r="45" spans="1:10" ht="21.75">
      <c r="A45" s="53" t="s">
        <v>35</v>
      </c>
      <c r="B45" s="52"/>
      <c r="D45" s="99">
        <v>34470</v>
      </c>
      <c r="E45" s="99"/>
      <c r="F45" s="50">
        <v>29772</v>
      </c>
      <c r="H45" s="99">
        <v>26423</v>
      </c>
      <c r="I45" s="99"/>
      <c r="J45" s="54">
        <v>21840</v>
      </c>
    </row>
    <row r="46" spans="1:10" ht="21.75">
      <c r="A46" s="43" t="s">
        <v>36</v>
      </c>
      <c r="B46" s="52"/>
      <c r="D46" s="210">
        <f>SUM(D41:D45)</f>
        <v>165077</v>
      </c>
      <c r="E46" s="100"/>
      <c r="F46" s="210">
        <f>SUM(F41:F45)</f>
        <v>191182</v>
      </c>
      <c r="G46" s="56"/>
      <c r="H46" s="210">
        <f>SUM(H41:H45)</f>
        <v>88506</v>
      </c>
      <c r="I46" s="100"/>
      <c r="J46" s="210">
        <f>SUM(J41:J45)</f>
        <v>85508</v>
      </c>
    </row>
    <row r="47" spans="1:10" ht="21.75">
      <c r="A47" s="43"/>
      <c r="B47" s="52"/>
      <c r="D47" s="99"/>
      <c r="E47" s="99"/>
      <c r="F47" s="99"/>
      <c r="H47" s="99"/>
      <c r="I47" s="99"/>
      <c r="J47" s="99"/>
    </row>
    <row r="48" spans="1:10" ht="21.75">
      <c r="A48" s="51" t="s">
        <v>37</v>
      </c>
      <c r="B48" s="52"/>
      <c r="D48" s="99"/>
      <c r="E48" s="99"/>
      <c r="F48" s="99"/>
      <c r="H48" s="99"/>
      <c r="I48" s="99"/>
      <c r="J48" s="99"/>
    </row>
    <row r="49" spans="1:10" ht="21.75">
      <c r="A49" s="53" t="s">
        <v>38</v>
      </c>
      <c r="B49" s="52"/>
      <c r="D49" s="99">
        <v>33004</v>
      </c>
      <c r="E49" s="99"/>
      <c r="F49" s="99">
        <v>36199</v>
      </c>
      <c r="H49" s="99">
        <v>30927</v>
      </c>
      <c r="I49" s="99"/>
      <c r="J49" s="99">
        <v>34170</v>
      </c>
    </row>
    <row r="50" spans="1:10" ht="21.75">
      <c r="A50" s="57" t="s">
        <v>39</v>
      </c>
      <c r="B50" s="52"/>
      <c r="D50" s="99">
        <v>2628</v>
      </c>
      <c r="E50" s="99"/>
      <c r="F50" s="99">
        <v>4732</v>
      </c>
      <c r="H50" s="54">
        <v>0</v>
      </c>
      <c r="I50" s="99"/>
      <c r="J50" s="54">
        <v>0</v>
      </c>
    </row>
    <row r="51" spans="1:10" ht="21.75">
      <c r="A51" s="53" t="s">
        <v>40</v>
      </c>
      <c r="B51" s="52"/>
      <c r="D51" s="99">
        <v>43153</v>
      </c>
      <c r="E51" s="99"/>
      <c r="F51" s="99">
        <v>41535</v>
      </c>
      <c r="H51" s="99">
        <v>21065</v>
      </c>
      <c r="I51" s="99"/>
      <c r="J51" s="99">
        <v>20232</v>
      </c>
    </row>
    <row r="52" spans="1:10" ht="21.75">
      <c r="A52" s="53" t="s">
        <v>41</v>
      </c>
      <c r="B52" s="52"/>
      <c r="D52" s="99">
        <v>1761</v>
      </c>
      <c r="E52" s="99"/>
      <c r="F52" s="99">
        <v>2045</v>
      </c>
      <c r="H52" s="99">
        <v>9</v>
      </c>
      <c r="I52" s="99"/>
      <c r="J52" s="99">
        <v>9</v>
      </c>
    </row>
    <row r="53" spans="1:10" ht="21.75">
      <c r="A53" s="43" t="s">
        <v>42</v>
      </c>
      <c r="B53" s="52"/>
      <c r="D53" s="210">
        <f>SUM(D49:D52)</f>
        <v>80546</v>
      </c>
      <c r="E53" s="100"/>
      <c r="F53" s="210">
        <f>SUM(F49:F52)</f>
        <v>84511</v>
      </c>
      <c r="G53" s="56"/>
      <c r="H53" s="210">
        <f>SUM(H49:H52)</f>
        <v>52001</v>
      </c>
      <c r="I53" s="100"/>
      <c r="J53" s="210">
        <f>SUM(J49:J52)</f>
        <v>54411</v>
      </c>
    </row>
    <row r="54" spans="1:10" ht="21.75">
      <c r="A54" s="43"/>
      <c r="B54" s="52"/>
      <c r="D54" s="100"/>
      <c r="E54" s="100"/>
      <c r="F54" s="100"/>
      <c r="G54" s="56"/>
      <c r="H54" s="100"/>
      <c r="I54" s="100"/>
      <c r="J54" s="100"/>
    </row>
    <row r="55" spans="1:10" ht="21.75">
      <c r="A55" s="43" t="s">
        <v>43</v>
      </c>
      <c r="B55" s="52"/>
      <c r="D55" s="104">
        <f>SUM(D53,D46)</f>
        <v>245623</v>
      </c>
      <c r="E55" s="100"/>
      <c r="F55" s="104">
        <f>SUM(F53,F46)</f>
        <v>275693</v>
      </c>
      <c r="G55" s="56"/>
      <c r="H55" s="104">
        <f>SUM(H53,H46)</f>
        <v>140507</v>
      </c>
      <c r="I55" s="100"/>
      <c r="J55" s="104">
        <f>SUM(J53,J46)</f>
        <v>139919</v>
      </c>
    </row>
    <row r="56" spans="1:10" ht="21.75">
      <c r="A56" s="43"/>
      <c r="B56" s="52"/>
      <c r="D56" s="100"/>
      <c r="E56" s="100"/>
      <c r="F56" s="100"/>
      <c r="G56" s="56"/>
      <c r="H56" s="100"/>
      <c r="I56" s="100"/>
      <c r="J56" s="100"/>
    </row>
    <row r="57" spans="1:10" s="70" customFormat="1" ht="22.5" customHeight="1">
      <c r="A57" s="82" t="s">
        <v>0</v>
      </c>
      <c r="B57" s="68"/>
      <c r="C57" s="69"/>
      <c r="D57" s="69"/>
      <c r="E57" s="69"/>
      <c r="F57" s="69"/>
      <c r="G57" s="69"/>
      <c r="H57" s="69"/>
      <c r="I57" s="69"/>
      <c r="J57" s="69"/>
    </row>
    <row r="58" spans="1:10" s="70" customFormat="1" ht="22.5" customHeight="1">
      <c r="A58" s="86" t="s">
        <v>1</v>
      </c>
      <c r="B58" s="68"/>
      <c r="C58" s="69"/>
      <c r="D58" s="212"/>
      <c r="E58" s="69"/>
      <c r="F58" s="212"/>
      <c r="G58" s="69"/>
      <c r="H58" s="212"/>
      <c r="I58" s="69"/>
      <c r="J58" s="212"/>
    </row>
    <row r="59" spans="1:10" s="71" customFormat="1" ht="22.5" customHeight="1">
      <c r="A59" s="43"/>
      <c r="B59" s="51"/>
      <c r="C59" s="43"/>
      <c r="D59" s="43"/>
      <c r="E59" s="43"/>
      <c r="F59" s="43"/>
      <c r="G59" s="43"/>
      <c r="H59" s="43"/>
      <c r="I59" s="43"/>
      <c r="J59" s="43"/>
    </row>
    <row r="60" spans="1:10" s="71" customFormat="1" ht="21.75">
      <c r="A60" s="43"/>
      <c r="B60" s="68"/>
      <c r="C60" s="69"/>
      <c r="D60" s="225" t="s">
        <v>2</v>
      </c>
      <c r="E60" s="225"/>
      <c r="F60" s="225"/>
      <c r="G60" s="206"/>
      <c r="H60" s="225" t="s">
        <v>3</v>
      </c>
      <c r="I60" s="225"/>
      <c r="J60" s="225"/>
    </row>
    <row r="61" spans="1:10" ht="21.75">
      <c r="A61" s="72"/>
      <c r="B61" s="68"/>
      <c r="C61" s="69"/>
      <c r="D61" s="207" t="s">
        <v>172</v>
      </c>
      <c r="E61" s="208"/>
      <c r="F61" s="207" t="s">
        <v>4</v>
      </c>
      <c r="G61" s="205"/>
      <c r="H61" s="207" t="s">
        <v>172</v>
      </c>
      <c r="I61" s="56"/>
      <c r="J61" s="207" t="s">
        <v>4</v>
      </c>
    </row>
    <row r="62" spans="1:10" ht="23.25">
      <c r="A62" s="88" t="s">
        <v>167</v>
      </c>
      <c r="B62" s="52"/>
      <c r="C62" s="73"/>
      <c r="D62" s="74">
        <v>2569</v>
      </c>
      <c r="E62" s="209"/>
      <c r="F62" s="74">
        <v>2568</v>
      </c>
      <c r="G62" s="73"/>
      <c r="H62" s="74">
        <v>2569</v>
      </c>
      <c r="I62" s="209"/>
      <c r="J62" s="74">
        <v>2568</v>
      </c>
    </row>
    <row r="63" spans="1:10" ht="21.75">
      <c r="A63" s="43"/>
      <c r="B63" s="52"/>
      <c r="C63" s="73"/>
      <c r="D63" s="74" t="s">
        <v>7</v>
      </c>
      <c r="E63" s="209"/>
      <c r="F63" s="74"/>
      <c r="G63" s="73"/>
      <c r="H63" s="74" t="s">
        <v>7</v>
      </c>
      <c r="I63" s="209"/>
      <c r="J63" s="74"/>
    </row>
    <row r="64" spans="1:10" ht="21.75">
      <c r="B64" s="52"/>
      <c r="C64" s="73"/>
      <c r="D64" s="224" t="s">
        <v>8</v>
      </c>
      <c r="E64" s="224"/>
      <c r="F64" s="224"/>
      <c r="G64" s="224"/>
      <c r="H64" s="224"/>
      <c r="I64" s="224"/>
      <c r="J64" s="224"/>
    </row>
    <row r="65" spans="1:10" ht="21.75">
      <c r="A65" s="51" t="s">
        <v>44</v>
      </c>
      <c r="B65" s="52"/>
      <c r="D65" s="54"/>
      <c r="E65" s="54"/>
      <c r="F65" s="54"/>
      <c r="H65" s="54"/>
      <c r="I65" s="54"/>
      <c r="J65" s="54"/>
    </row>
    <row r="66" spans="1:10" ht="21.75">
      <c r="A66" s="53" t="s">
        <v>45</v>
      </c>
      <c r="B66" s="52"/>
      <c r="D66" s="54"/>
      <c r="E66" s="54"/>
      <c r="F66" s="54"/>
      <c r="H66" s="54"/>
      <c r="I66" s="54"/>
      <c r="J66" s="54"/>
    </row>
    <row r="67" spans="1:10" ht="21.75">
      <c r="A67" s="57" t="s">
        <v>46</v>
      </c>
      <c r="B67" s="52"/>
      <c r="D67" s="54"/>
      <c r="E67" s="54"/>
    </row>
    <row r="68" spans="1:10" thickBot="1">
      <c r="A68" s="75" t="s">
        <v>47</v>
      </c>
      <c r="B68" s="52"/>
      <c r="D68" s="213">
        <v>318000</v>
      </c>
      <c r="E68" s="99"/>
      <c r="F68" s="214">
        <v>318000</v>
      </c>
      <c r="H68" s="214">
        <v>318000</v>
      </c>
      <c r="I68" s="54"/>
      <c r="J68" s="214">
        <v>318000</v>
      </c>
    </row>
    <row r="69" spans="1:10" thickTop="1">
      <c r="A69" s="57" t="s">
        <v>48</v>
      </c>
      <c r="B69" s="52"/>
      <c r="D69" s="99"/>
      <c r="E69" s="99"/>
      <c r="F69" s="99"/>
      <c r="H69" s="99"/>
      <c r="I69" s="99"/>
      <c r="J69" s="99"/>
    </row>
    <row r="70" spans="1:10" ht="21.75">
      <c r="A70" s="75" t="s">
        <v>49</v>
      </c>
      <c r="B70" s="52"/>
      <c r="D70" s="99">
        <v>317888</v>
      </c>
      <c r="E70" s="99"/>
      <c r="F70" s="99">
        <v>317888</v>
      </c>
      <c r="H70" s="99">
        <v>317888</v>
      </c>
      <c r="I70" s="99"/>
      <c r="J70" s="99">
        <v>317888</v>
      </c>
    </row>
    <row r="71" spans="1:10" ht="21.75">
      <c r="A71" s="57" t="s">
        <v>50</v>
      </c>
      <c r="B71" s="52"/>
      <c r="D71" s="99"/>
      <c r="E71" s="99"/>
      <c r="F71" s="99"/>
    </row>
    <row r="72" spans="1:10" ht="21.75">
      <c r="A72" s="57" t="s">
        <v>51</v>
      </c>
      <c r="B72" s="52"/>
      <c r="D72" s="99">
        <v>4399860</v>
      </c>
      <c r="E72" s="99"/>
      <c r="F72" s="99">
        <v>4399860</v>
      </c>
      <c r="H72" s="99">
        <v>4399860</v>
      </c>
      <c r="I72" s="99"/>
      <c r="J72" s="99">
        <v>4399860</v>
      </c>
    </row>
    <row r="73" spans="1:10" ht="21.75">
      <c r="A73" s="57" t="s">
        <v>52</v>
      </c>
      <c r="B73" s="52"/>
      <c r="D73" s="99"/>
      <c r="E73" s="99"/>
      <c r="F73" s="99"/>
      <c r="H73" s="99"/>
      <c r="I73" s="99"/>
      <c r="J73" s="99"/>
    </row>
    <row r="74" spans="1:10" ht="21.75">
      <c r="A74" s="79" t="s">
        <v>53</v>
      </c>
      <c r="B74" s="52"/>
      <c r="D74" s="99">
        <v>-44423</v>
      </c>
      <c r="E74" s="99"/>
      <c r="F74" s="99">
        <v>-44423</v>
      </c>
      <c r="H74" s="54">
        <v>0</v>
      </c>
      <c r="J74" s="54">
        <v>0</v>
      </c>
    </row>
    <row r="75" spans="1:10" ht="21.75">
      <c r="A75" s="57" t="s">
        <v>54</v>
      </c>
      <c r="B75" s="52"/>
      <c r="D75" s="99"/>
      <c r="E75" s="99"/>
      <c r="F75" s="99"/>
      <c r="H75" s="99"/>
      <c r="I75" s="99"/>
      <c r="J75" s="99"/>
    </row>
    <row r="76" spans="1:10" ht="21.75">
      <c r="A76" s="57" t="s">
        <v>55</v>
      </c>
      <c r="B76" s="52"/>
      <c r="D76" s="99"/>
      <c r="E76" s="99"/>
      <c r="F76" s="99"/>
    </row>
    <row r="77" spans="1:10" ht="21.75">
      <c r="A77" s="57" t="s">
        <v>56</v>
      </c>
      <c r="B77" s="52"/>
      <c r="D77" s="99">
        <v>31800</v>
      </c>
      <c r="E77" s="99"/>
      <c r="F77" s="99">
        <v>31800</v>
      </c>
      <c r="H77" s="99">
        <v>31800</v>
      </c>
      <c r="I77" s="99"/>
      <c r="J77" s="99">
        <v>31800</v>
      </c>
    </row>
    <row r="78" spans="1:10" ht="21.75">
      <c r="A78" s="57" t="s">
        <v>191</v>
      </c>
      <c r="B78" s="52"/>
      <c r="D78" s="99">
        <v>10136</v>
      </c>
      <c r="E78" s="99"/>
      <c r="F78" s="54">
        <v>10136</v>
      </c>
      <c r="H78" s="99">
        <v>10136</v>
      </c>
      <c r="I78" s="99"/>
      <c r="J78" s="54">
        <v>10136</v>
      </c>
    </row>
    <row r="79" spans="1:10" ht="21.75">
      <c r="A79" s="57" t="s">
        <v>57</v>
      </c>
      <c r="B79" s="52"/>
      <c r="D79" s="99">
        <v>-211325</v>
      </c>
      <c r="E79" s="99"/>
      <c r="F79" s="99">
        <v>-188525</v>
      </c>
      <c r="H79" s="99">
        <v>27706</v>
      </c>
      <c r="I79" s="99"/>
      <c r="J79" s="99">
        <v>11716</v>
      </c>
    </row>
    <row r="80" spans="1:10" ht="21.75">
      <c r="A80" s="57" t="s">
        <v>180</v>
      </c>
      <c r="B80" s="52"/>
      <c r="D80" s="99">
        <v>-10136</v>
      </c>
      <c r="E80" s="99"/>
      <c r="F80" s="54">
        <v>-10136</v>
      </c>
      <c r="H80" s="99">
        <v>-10136</v>
      </c>
      <c r="I80" s="99"/>
      <c r="J80" s="54">
        <v>-10136</v>
      </c>
    </row>
    <row r="81" spans="1:10" ht="21.75">
      <c r="A81" s="57" t="s">
        <v>58</v>
      </c>
      <c r="B81" s="52"/>
      <c r="D81" s="102">
        <v>-7689</v>
      </c>
      <c r="E81" s="99"/>
      <c r="F81" s="102">
        <v>-8407</v>
      </c>
      <c r="H81" s="123">
        <v>0</v>
      </c>
      <c r="I81" s="99"/>
      <c r="J81" s="123">
        <v>0</v>
      </c>
    </row>
    <row r="82" spans="1:10" ht="21.75">
      <c r="A82" s="60" t="s">
        <v>59</v>
      </c>
      <c r="B82" s="52"/>
      <c r="D82" s="100">
        <f>SUM(D70:D81)</f>
        <v>4486111</v>
      </c>
      <c r="E82" s="100"/>
      <c r="F82" s="100">
        <f>SUM(F70:F81)</f>
        <v>4508193</v>
      </c>
      <c r="G82" s="56"/>
      <c r="H82" s="100">
        <f>SUM(H70:H81)</f>
        <v>4777254</v>
      </c>
      <c r="I82" s="100"/>
      <c r="J82" s="100">
        <f>SUM(J70:J81)</f>
        <v>4761264</v>
      </c>
    </row>
    <row r="83" spans="1:10" ht="21.75">
      <c r="A83" s="57" t="s">
        <v>60</v>
      </c>
      <c r="B83" s="52"/>
      <c r="D83" s="102">
        <v>32972</v>
      </c>
      <c r="E83" s="99"/>
      <c r="F83" s="102">
        <v>42557</v>
      </c>
      <c r="H83" s="123">
        <v>0</v>
      </c>
      <c r="I83" s="99"/>
      <c r="J83" s="123">
        <v>0</v>
      </c>
    </row>
    <row r="84" spans="1:10" ht="21.75">
      <c r="A84" s="60" t="s">
        <v>61</v>
      </c>
      <c r="B84" s="52"/>
      <c r="D84" s="104">
        <f>SUM(D82:D83)</f>
        <v>4519083</v>
      </c>
      <c r="E84" s="99"/>
      <c r="F84" s="104">
        <f>SUM(F82:F83)</f>
        <v>4550750</v>
      </c>
      <c r="G84" s="56"/>
      <c r="H84" s="104">
        <f>SUM(H82:H83)</f>
        <v>4777254</v>
      </c>
      <c r="I84" s="100"/>
      <c r="J84" s="104">
        <f>SUM(J82:J83)</f>
        <v>4761264</v>
      </c>
    </row>
    <row r="85" spans="1:10" ht="21.75">
      <c r="A85" s="60"/>
      <c r="B85" s="52"/>
      <c r="D85" s="100"/>
      <c r="E85" s="99"/>
      <c r="F85" s="100"/>
      <c r="G85" s="56"/>
      <c r="H85" s="100"/>
      <c r="I85" s="100"/>
      <c r="J85" s="100"/>
    </row>
    <row r="86" spans="1:10" thickBot="1">
      <c r="A86" s="43" t="s">
        <v>62</v>
      </c>
      <c r="B86" s="52"/>
      <c r="D86" s="103">
        <f>SUM(D84,D55)</f>
        <v>4764706</v>
      </c>
      <c r="E86" s="99"/>
      <c r="F86" s="103">
        <f>SUM(F84,F55)</f>
        <v>4826443</v>
      </c>
      <c r="G86" s="56"/>
      <c r="H86" s="103">
        <f>SUM(H84,H55)</f>
        <v>4917761</v>
      </c>
      <c r="I86" s="100"/>
      <c r="J86" s="103">
        <f>SUM(J84,J55)</f>
        <v>4901183</v>
      </c>
    </row>
    <row r="87" spans="1:10" thickTop="1">
      <c r="A87" s="43"/>
      <c r="B87" s="52"/>
      <c r="D87" s="216">
        <f>D86-D30</f>
        <v>0</v>
      </c>
      <c r="E87" s="217"/>
      <c r="F87" s="216">
        <f>F30-F86</f>
        <v>0</v>
      </c>
      <c r="G87" s="218"/>
      <c r="H87" s="216">
        <f>H86-H30</f>
        <v>0</v>
      </c>
      <c r="I87" s="216"/>
      <c r="J87" s="216">
        <f>J30-J86</f>
        <v>0</v>
      </c>
    </row>
    <row r="88" spans="1:10" ht="22.5" customHeight="1">
      <c r="B88" s="76"/>
      <c r="D88" s="49"/>
      <c r="E88" s="49"/>
      <c r="F88" s="49"/>
      <c r="G88" s="49"/>
      <c r="H88" s="49"/>
      <c r="I88" s="49"/>
      <c r="J88" s="49"/>
    </row>
    <row r="89" spans="1:10" ht="22.5" customHeight="1">
      <c r="A89" s="50"/>
      <c r="B89" s="77"/>
      <c r="C89" s="78"/>
      <c r="D89" s="77"/>
      <c r="E89" s="77"/>
      <c r="F89" s="77"/>
      <c r="G89" s="77"/>
      <c r="H89" s="77"/>
      <c r="I89" s="77"/>
      <c r="J89" s="77"/>
    </row>
    <row r="90" spans="1:10" ht="22.5" customHeight="1">
      <c r="A90" s="50"/>
      <c r="B90" s="75"/>
    </row>
  </sheetData>
  <mergeCells count="9">
    <mergeCell ref="D64:J64"/>
    <mergeCell ref="D8:J8"/>
    <mergeCell ref="D39:J39"/>
    <mergeCell ref="D4:F4"/>
    <mergeCell ref="H4:J4"/>
    <mergeCell ref="D35:F35"/>
    <mergeCell ref="H35:J35"/>
    <mergeCell ref="D60:F60"/>
    <mergeCell ref="H60:J60"/>
  </mergeCells>
  <pageMargins left="0.8" right="0.8" top="0.48" bottom="0.5" header="0.5" footer="0.5"/>
  <pageSetup paperSize="9" scale="78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New,Regular"&amp;15หมายเหตุประกอบงบการเงินเป็นส่วนหนึ่งของงบการเงินนี้&amp;13
&amp;C&amp;"Angsana New,Regular"&amp;15&amp;P</oddFooter>
  </headerFooter>
  <rowBreaks count="2" manualBreakCount="2">
    <brk id="31" max="16383" man="1"/>
    <brk id="56" max="16383" man="1"/>
  </rowBreaks>
  <customProperties>
    <customPr name="OrphanNamesChecked" r:id="rId2"/>
  </customProperties>
  <ignoredErrors>
    <ignoredError sqref="E53 G53 I5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E8C8-4458-4A24-9130-8216A41BCF7F}">
  <sheetPr>
    <tabColor rgb="FF92D050"/>
  </sheetPr>
  <dimension ref="A1:J72"/>
  <sheetViews>
    <sheetView showGridLines="0" tabSelected="1" topLeftCell="A47" zoomScale="83" zoomScaleNormal="83" zoomScaleSheetLayoutView="83" workbookViewId="0">
      <selection activeCell="F71" sqref="F71"/>
    </sheetView>
  </sheetViews>
  <sheetFormatPr defaultColWidth="10.7109375" defaultRowHeight="22.5" customHeight="1"/>
  <cols>
    <col min="1" max="1" width="51.85546875" style="12" customWidth="1"/>
    <col min="2" max="2" width="8.140625" style="12" customWidth="1"/>
    <col min="3" max="3" width="1.28515625" style="7" customWidth="1"/>
    <col min="4" max="4" width="11.7109375" style="7" customWidth="1"/>
    <col min="5" max="5" width="1.28515625" style="7" customWidth="1"/>
    <col min="6" max="6" width="11.7109375" style="7" customWidth="1"/>
    <col min="7" max="7" width="1.28515625" style="7" customWidth="1"/>
    <col min="8" max="8" width="11.7109375" style="7" customWidth="1"/>
    <col min="9" max="9" width="1.28515625" style="7" customWidth="1"/>
    <col min="10" max="10" width="11.7109375" style="7" customWidth="1"/>
    <col min="11" max="16384" width="10.7109375" style="7"/>
  </cols>
  <sheetData>
    <row r="1" spans="1:10" s="4" customFormat="1" ht="22.5" customHeight="1">
      <c r="A1" s="2" t="s">
        <v>0</v>
      </c>
      <c r="B1" s="29"/>
      <c r="C1" s="3"/>
      <c r="D1" s="3"/>
      <c r="E1" s="3"/>
      <c r="F1" s="3"/>
      <c r="G1" s="3"/>
      <c r="H1" s="3"/>
      <c r="I1" s="3"/>
      <c r="J1" s="3"/>
    </row>
    <row r="2" spans="1:10" s="4" customFormat="1" ht="22.5" customHeight="1">
      <c r="A2" s="2" t="s">
        <v>63</v>
      </c>
      <c r="B2" s="29"/>
      <c r="C2" s="3"/>
      <c r="D2" s="3"/>
      <c r="E2" s="3"/>
      <c r="F2" s="3"/>
      <c r="G2" s="3"/>
      <c r="H2" s="3"/>
      <c r="I2" s="3"/>
      <c r="J2" s="3"/>
    </row>
    <row r="3" spans="1:10" s="22" customFormat="1" ht="15.75" customHeight="1">
      <c r="B3" s="5"/>
      <c r="C3" s="6"/>
      <c r="D3" s="30"/>
      <c r="E3" s="8"/>
      <c r="F3" s="30"/>
      <c r="G3" s="8"/>
      <c r="H3" s="30"/>
      <c r="I3" s="8"/>
      <c r="J3" s="30"/>
    </row>
    <row r="4" spans="1:10" ht="21.75">
      <c r="A4" s="5"/>
      <c r="B4" s="5"/>
      <c r="C4" s="6"/>
      <c r="D4" s="8"/>
      <c r="E4" s="23" t="s">
        <v>2</v>
      </c>
      <c r="F4" s="8"/>
      <c r="G4" s="8"/>
      <c r="H4" s="8"/>
      <c r="I4" s="23" t="s">
        <v>3</v>
      </c>
      <c r="J4" s="8"/>
    </row>
    <row r="5" spans="1:10" ht="21.75">
      <c r="A5" s="5"/>
      <c r="B5" s="5"/>
      <c r="C5" s="6"/>
      <c r="D5" s="223" t="s">
        <v>176</v>
      </c>
      <c r="E5" s="223"/>
      <c r="F5" s="223"/>
      <c r="G5" s="6"/>
      <c r="H5" s="223" t="s">
        <v>176</v>
      </c>
      <c r="I5" s="223"/>
      <c r="J5" s="223"/>
    </row>
    <row r="6" spans="1:10" ht="21.75">
      <c r="A6" s="5"/>
      <c r="B6" s="5"/>
      <c r="C6" s="6"/>
      <c r="D6" s="220" t="s">
        <v>172</v>
      </c>
      <c r="E6" s="221"/>
      <c r="F6" s="221"/>
      <c r="G6" s="6"/>
      <c r="H6" s="220" t="s">
        <v>172</v>
      </c>
      <c r="I6" s="221"/>
      <c r="J6" s="221"/>
    </row>
    <row r="7" spans="1:10" ht="21.75">
      <c r="B7" s="10" t="s">
        <v>6</v>
      </c>
      <c r="C7" s="11"/>
      <c r="D7" s="24">
        <v>2569</v>
      </c>
      <c r="E7" s="11"/>
      <c r="F7" s="24">
        <v>2568</v>
      </c>
      <c r="G7" s="11"/>
      <c r="H7" s="24">
        <v>2569</v>
      </c>
      <c r="I7" s="11"/>
      <c r="J7" s="24">
        <v>2568</v>
      </c>
    </row>
    <row r="8" spans="1:10" ht="21.75">
      <c r="B8" s="24"/>
      <c r="C8" s="11"/>
      <c r="D8" s="222" t="s">
        <v>8</v>
      </c>
      <c r="E8" s="222"/>
      <c r="F8" s="222"/>
      <c r="G8" s="222"/>
      <c r="H8" s="222"/>
      <c r="I8" s="222"/>
      <c r="J8" s="222"/>
    </row>
    <row r="9" spans="1:10" ht="21.75">
      <c r="A9" s="9" t="s">
        <v>64</v>
      </c>
    </row>
    <row r="10" spans="1:10" ht="21.75">
      <c r="A10" s="16" t="s">
        <v>65</v>
      </c>
      <c r="B10" s="10">
        <v>5</v>
      </c>
      <c r="D10" s="28">
        <v>270983</v>
      </c>
      <c r="E10" s="20"/>
      <c r="F10" s="28">
        <v>319120</v>
      </c>
      <c r="H10" s="28">
        <v>31595</v>
      </c>
      <c r="I10" s="20"/>
      <c r="J10" s="28">
        <v>89425</v>
      </c>
    </row>
    <row r="11" spans="1:10" ht="21.75">
      <c r="A11" s="16" t="s">
        <v>66</v>
      </c>
      <c r="B11" s="10"/>
      <c r="D11" s="105">
        <v>5274</v>
      </c>
      <c r="E11" s="20"/>
      <c r="F11" s="105">
        <v>4284</v>
      </c>
      <c r="G11" s="106"/>
      <c r="H11" s="28">
        <v>5274</v>
      </c>
      <c r="I11" s="107"/>
      <c r="J11" s="28">
        <v>3769</v>
      </c>
    </row>
    <row r="12" spans="1:10" ht="21.75">
      <c r="A12" s="16" t="s">
        <v>67</v>
      </c>
      <c r="B12" s="10"/>
      <c r="D12" s="13">
        <v>0</v>
      </c>
      <c r="E12" s="20"/>
      <c r="F12" s="13">
        <v>0</v>
      </c>
      <c r="G12" s="106"/>
      <c r="H12" s="13">
        <v>3987</v>
      </c>
      <c r="I12" s="107"/>
      <c r="J12" s="13">
        <v>0</v>
      </c>
    </row>
    <row r="13" spans="1:10" ht="21.75" hidden="1">
      <c r="A13" s="16" t="s">
        <v>68</v>
      </c>
      <c r="B13" s="10"/>
      <c r="D13" s="13">
        <v>0</v>
      </c>
      <c r="E13" s="20"/>
      <c r="F13" s="13">
        <v>0</v>
      </c>
      <c r="G13" s="106"/>
      <c r="H13" s="13">
        <v>0</v>
      </c>
      <c r="I13" s="107"/>
      <c r="J13" s="13">
        <v>0</v>
      </c>
    </row>
    <row r="14" spans="1:10" ht="21.75">
      <c r="A14" s="16" t="s">
        <v>69</v>
      </c>
      <c r="B14" s="10">
        <v>6</v>
      </c>
      <c r="D14" s="99">
        <v>1187</v>
      </c>
      <c r="E14" s="20"/>
      <c r="F14" s="99">
        <v>7437</v>
      </c>
      <c r="H14" s="99">
        <v>1187</v>
      </c>
      <c r="I14" s="107"/>
      <c r="J14" s="99">
        <v>7437</v>
      </c>
    </row>
    <row r="15" spans="1:10" ht="21.75" hidden="1">
      <c r="A15" s="16" t="s">
        <v>70</v>
      </c>
      <c r="B15" s="10"/>
      <c r="D15" s="13"/>
      <c r="E15" s="20"/>
      <c r="F15" s="13"/>
      <c r="H15" s="13"/>
      <c r="I15" s="107"/>
      <c r="J15" s="13">
        <v>0</v>
      </c>
    </row>
    <row r="16" spans="1:10" ht="21.75">
      <c r="A16" s="16" t="s">
        <v>71</v>
      </c>
      <c r="B16" s="10">
        <v>2</v>
      </c>
      <c r="D16" s="13">
        <v>0</v>
      </c>
      <c r="E16" s="20"/>
      <c r="F16" s="13">
        <v>0</v>
      </c>
      <c r="H16" s="99">
        <v>64200</v>
      </c>
      <c r="I16" s="107"/>
      <c r="J16" s="99">
        <v>49377</v>
      </c>
    </row>
    <row r="17" spans="1:10" ht="21.75">
      <c r="A17" s="16" t="s">
        <v>72</v>
      </c>
      <c r="B17" s="10"/>
      <c r="D17" s="13">
        <v>700</v>
      </c>
      <c r="E17" s="20"/>
      <c r="F17" s="13">
        <v>1262</v>
      </c>
      <c r="H17" s="13">
        <v>320</v>
      </c>
      <c r="I17" s="107"/>
      <c r="J17" s="13">
        <v>0</v>
      </c>
    </row>
    <row r="18" spans="1:10" ht="21.75">
      <c r="A18" s="16" t="s">
        <v>73</v>
      </c>
      <c r="B18" s="10"/>
      <c r="D18" s="28">
        <v>2845</v>
      </c>
      <c r="E18" s="20"/>
      <c r="F18" s="28">
        <v>270</v>
      </c>
      <c r="H18" s="28">
        <v>6707</v>
      </c>
      <c r="I18" s="20"/>
      <c r="J18" s="28">
        <v>3264</v>
      </c>
    </row>
    <row r="19" spans="1:10" ht="21.75">
      <c r="A19" s="14" t="s">
        <v>74</v>
      </c>
      <c r="D19" s="125">
        <f>SUM(D10:D18)</f>
        <v>280989</v>
      </c>
      <c r="E19" s="23"/>
      <c r="F19" s="125">
        <f>SUM(F10:F18)</f>
        <v>332373</v>
      </c>
      <c r="G19" s="17"/>
      <c r="H19" s="125">
        <f>SUM(H10:H18)</f>
        <v>113270</v>
      </c>
      <c r="I19" s="23"/>
      <c r="J19" s="125">
        <f>SUM(J10:J18)</f>
        <v>153272</v>
      </c>
    </row>
    <row r="20" spans="1:10" ht="17.100000000000001" customHeight="1">
      <c r="A20" s="14"/>
      <c r="D20" s="28"/>
      <c r="E20" s="20"/>
      <c r="F20" s="28"/>
      <c r="H20" s="28"/>
      <c r="I20" s="20"/>
      <c r="J20" s="28"/>
    </row>
    <row r="21" spans="1:10" ht="21.75">
      <c r="A21" s="9" t="s">
        <v>75</v>
      </c>
      <c r="D21" s="28"/>
      <c r="E21" s="20"/>
      <c r="F21" s="28"/>
      <c r="H21" s="28"/>
      <c r="I21" s="20"/>
      <c r="J21" s="28"/>
    </row>
    <row r="22" spans="1:10" ht="21.75">
      <c r="A22" s="16" t="s">
        <v>76</v>
      </c>
      <c r="B22" s="10"/>
      <c r="D22" s="28">
        <v>136346</v>
      </c>
      <c r="E22" s="20"/>
      <c r="F22" s="28">
        <v>131883</v>
      </c>
      <c r="H22" s="28">
        <v>31150</v>
      </c>
      <c r="I22" s="20"/>
      <c r="J22" s="28">
        <v>71710</v>
      </c>
    </row>
    <row r="23" spans="1:10" ht="21.75">
      <c r="A23" s="16" t="s">
        <v>77</v>
      </c>
      <c r="B23" s="10"/>
      <c r="D23" s="28">
        <v>89243</v>
      </c>
      <c r="E23" s="20"/>
      <c r="F23" s="28">
        <v>94133</v>
      </c>
      <c r="H23" s="28">
        <v>3752</v>
      </c>
      <c r="I23" s="20"/>
      <c r="J23" s="28">
        <v>2989</v>
      </c>
    </row>
    <row r="24" spans="1:10" ht="21.75">
      <c r="A24" s="16" t="s">
        <v>78</v>
      </c>
      <c r="B24" s="10"/>
      <c r="D24" s="28">
        <v>83772</v>
      </c>
      <c r="E24" s="20"/>
      <c r="F24" s="28">
        <v>86208</v>
      </c>
      <c r="H24" s="28">
        <v>58906</v>
      </c>
      <c r="I24" s="20"/>
      <c r="J24" s="28">
        <v>59835</v>
      </c>
    </row>
    <row r="25" spans="1:10" ht="21.75" hidden="1">
      <c r="A25" s="16" t="s">
        <v>79</v>
      </c>
      <c r="B25" s="10"/>
      <c r="D25" s="54">
        <v>0</v>
      </c>
      <c r="E25" s="20"/>
      <c r="F25" s="54">
        <v>0</v>
      </c>
      <c r="H25" s="54">
        <v>0</v>
      </c>
      <c r="I25" s="20"/>
      <c r="J25" s="54">
        <v>0</v>
      </c>
    </row>
    <row r="26" spans="1:10" ht="21.75">
      <c r="A26" s="16" t="s">
        <v>162</v>
      </c>
      <c r="B26" s="10"/>
      <c r="D26" s="13">
        <v>0</v>
      </c>
      <c r="E26" s="20"/>
      <c r="F26" s="13">
        <v>0</v>
      </c>
      <c r="H26" s="123">
        <v>0</v>
      </c>
      <c r="I26" s="20"/>
      <c r="J26" s="99">
        <v>6</v>
      </c>
    </row>
    <row r="27" spans="1:10" ht="21.75">
      <c r="A27" s="14" t="s">
        <v>80</v>
      </c>
      <c r="D27" s="125">
        <f>SUM(D22:D26)</f>
        <v>309361</v>
      </c>
      <c r="E27" s="23"/>
      <c r="F27" s="125">
        <f>SUM(F22:F26)</f>
        <v>312224</v>
      </c>
      <c r="G27" s="17"/>
      <c r="H27" s="125">
        <f>SUM(H22:H26)</f>
        <v>93808</v>
      </c>
      <c r="I27" s="23"/>
      <c r="J27" s="125">
        <f>SUM(J22:J26)</f>
        <v>134540</v>
      </c>
    </row>
    <row r="28" spans="1:10" ht="17.100000000000001" customHeight="1">
      <c r="A28" s="14"/>
      <c r="D28" s="28"/>
      <c r="E28" s="20"/>
      <c r="F28" s="28"/>
      <c r="H28" s="28"/>
      <c r="I28" s="20"/>
      <c r="J28" s="28"/>
    </row>
    <row r="29" spans="1:10" ht="21.75">
      <c r="A29" s="14" t="s">
        <v>214</v>
      </c>
      <c r="D29" s="18">
        <f>D19-D27</f>
        <v>-28372</v>
      </c>
      <c r="E29" s="23"/>
      <c r="F29" s="18">
        <f>F19-F27</f>
        <v>20149</v>
      </c>
      <c r="G29" s="17"/>
      <c r="H29" s="18">
        <f>H19-H27</f>
        <v>19462</v>
      </c>
      <c r="I29" s="23"/>
      <c r="J29" s="18">
        <f>J19-J27</f>
        <v>18732</v>
      </c>
    </row>
    <row r="30" spans="1:10" ht="21.75">
      <c r="A30" s="12" t="s">
        <v>81</v>
      </c>
      <c r="D30" s="28">
        <v>595</v>
      </c>
      <c r="E30" s="20"/>
      <c r="F30" s="28">
        <v>935</v>
      </c>
      <c r="H30" s="28">
        <v>554</v>
      </c>
      <c r="I30" s="20"/>
      <c r="J30" s="28">
        <v>482</v>
      </c>
    </row>
    <row r="31" spans="1:10" ht="21.75">
      <c r="A31" s="12" t="s">
        <v>198</v>
      </c>
      <c r="B31" s="10">
        <v>3</v>
      </c>
      <c r="D31" s="89">
        <v>7620</v>
      </c>
      <c r="F31" s="89">
        <v>819</v>
      </c>
      <c r="H31" s="123">
        <v>0</v>
      </c>
      <c r="J31" s="123">
        <v>0</v>
      </c>
    </row>
    <row r="32" spans="1:10" ht="17.100000000000001" customHeight="1">
      <c r="A32" s="14"/>
      <c r="D32" s="28"/>
      <c r="E32" s="20"/>
      <c r="F32" s="28"/>
      <c r="H32" s="28"/>
      <c r="I32" s="20"/>
      <c r="J32" s="28"/>
    </row>
    <row r="33" spans="1:10" ht="21.75">
      <c r="A33" s="19" t="s">
        <v>215</v>
      </c>
      <c r="D33" s="18">
        <f>D29-SUM(D30:D31)</f>
        <v>-36587</v>
      </c>
      <c r="E33" s="23"/>
      <c r="F33" s="18">
        <f>F29-SUM(F30:F31)</f>
        <v>18395</v>
      </c>
      <c r="G33" s="17"/>
      <c r="H33" s="18">
        <f>H29-SUM(H30:H31)</f>
        <v>18908</v>
      </c>
      <c r="I33" s="23"/>
      <c r="J33" s="18">
        <f>J29-SUM(J30:J31)</f>
        <v>18250</v>
      </c>
    </row>
    <row r="34" spans="1:10" ht="21.75">
      <c r="A34" s="16" t="s">
        <v>168</v>
      </c>
      <c r="B34" s="10"/>
      <c r="D34" s="108">
        <v>-8006</v>
      </c>
      <c r="E34" s="20"/>
      <c r="F34" s="108">
        <v>1911</v>
      </c>
      <c r="H34" s="108">
        <v>2918</v>
      </c>
      <c r="I34" s="20"/>
      <c r="J34" s="108">
        <v>-414</v>
      </c>
    </row>
    <row r="35" spans="1:10" thickBot="1">
      <c r="A35" s="14" t="s">
        <v>207</v>
      </c>
      <c r="D35" s="126">
        <f>D33-D34</f>
        <v>-28581</v>
      </c>
      <c r="E35" s="23"/>
      <c r="F35" s="126">
        <f>F33-F34</f>
        <v>16484</v>
      </c>
      <c r="G35" s="17"/>
      <c r="H35" s="126">
        <f>H33-H34</f>
        <v>15990</v>
      </c>
      <c r="I35" s="23"/>
      <c r="J35" s="126">
        <f>J33-J34</f>
        <v>18664</v>
      </c>
    </row>
    <row r="36" spans="1:10" ht="20.100000000000001" customHeight="1" thickTop="1">
      <c r="A36" s="14"/>
      <c r="D36" s="28"/>
      <c r="E36" s="20"/>
      <c r="F36" s="28"/>
      <c r="H36" s="28"/>
      <c r="I36" s="20"/>
      <c r="J36" s="28"/>
    </row>
    <row r="37" spans="1:10" s="32" customFormat="1" ht="21.75">
      <c r="A37" s="33"/>
      <c r="B37" s="34"/>
      <c r="C37" s="31"/>
      <c r="D37" s="28"/>
      <c r="E37" s="7"/>
      <c r="F37" s="28"/>
      <c r="G37" s="109"/>
      <c r="H37" s="28"/>
      <c r="I37" s="7"/>
      <c r="J37" s="28"/>
    </row>
    <row r="38" spans="1:10" s="32" customFormat="1" ht="21.75">
      <c r="A38" s="12"/>
      <c r="B38" s="12"/>
      <c r="C38" s="7"/>
      <c r="D38" s="7"/>
      <c r="E38" s="7"/>
      <c r="F38" s="7"/>
      <c r="G38" s="7"/>
      <c r="H38" s="7"/>
      <c r="I38" s="7"/>
      <c r="J38" s="7"/>
    </row>
    <row r="39" spans="1:10" s="32" customFormat="1" ht="23.25">
      <c r="A39" s="2" t="s">
        <v>0</v>
      </c>
      <c r="B39" s="29"/>
      <c r="C39" s="3"/>
      <c r="D39" s="3"/>
      <c r="E39" s="3"/>
      <c r="F39" s="3"/>
      <c r="G39" s="3"/>
      <c r="H39" s="3"/>
      <c r="I39" s="3"/>
      <c r="J39" s="3"/>
    </row>
    <row r="40" spans="1:10" s="32" customFormat="1" ht="23.25">
      <c r="A40" s="2" t="s">
        <v>63</v>
      </c>
      <c r="B40" s="29"/>
      <c r="C40" s="3"/>
      <c r="D40" s="3"/>
      <c r="E40" s="3"/>
      <c r="F40" s="3"/>
      <c r="G40" s="3"/>
      <c r="H40" s="3"/>
      <c r="I40" s="3"/>
      <c r="J40" s="3"/>
    </row>
    <row r="41" spans="1:10" s="32" customFormat="1" ht="14.1" customHeight="1">
      <c r="A41" s="22"/>
      <c r="B41" s="5"/>
      <c r="C41" s="6"/>
      <c r="D41" s="35"/>
      <c r="E41" s="6"/>
      <c r="F41" s="35"/>
      <c r="G41" s="6"/>
      <c r="H41" s="35"/>
      <c r="I41" s="6"/>
      <c r="J41" s="35"/>
    </row>
    <row r="42" spans="1:10" ht="22.5" customHeight="1">
      <c r="A42" s="5"/>
      <c r="B42" s="5"/>
      <c r="C42" s="6"/>
      <c r="D42" s="23"/>
      <c r="E42" s="23" t="s">
        <v>2</v>
      </c>
      <c r="F42" s="23"/>
      <c r="G42" s="23"/>
      <c r="H42" s="23"/>
      <c r="I42" s="23" t="s">
        <v>3</v>
      </c>
      <c r="J42" s="23"/>
    </row>
    <row r="43" spans="1:10" s="1" customFormat="1" ht="22.5" customHeight="1">
      <c r="A43" s="12"/>
      <c r="B43" s="5"/>
      <c r="C43" s="6"/>
      <c r="D43" s="223" t="s">
        <v>176</v>
      </c>
      <c r="E43" s="223"/>
      <c r="F43" s="223"/>
      <c r="G43" s="6"/>
      <c r="H43" s="223" t="s">
        <v>176</v>
      </c>
      <c r="I43" s="223"/>
      <c r="J43" s="223"/>
    </row>
    <row r="44" spans="1:10" s="1" customFormat="1" ht="22.5" customHeight="1">
      <c r="A44" s="12"/>
      <c r="B44" s="5"/>
      <c r="C44" s="6"/>
      <c r="D44" s="220" t="s">
        <v>172</v>
      </c>
      <c r="E44" s="221"/>
      <c r="F44" s="221"/>
      <c r="G44" s="6"/>
      <c r="H44" s="220" t="s">
        <v>172</v>
      </c>
      <c r="I44" s="221"/>
      <c r="J44" s="221"/>
    </row>
    <row r="45" spans="1:10" ht="15.75" customHeight="1">
      <c r="B45" s="10"/>
      <c r="C45" s="11"/>
      <c r="D45" s="24">
        <v>2569</v>
      </c>
      <c r="E45" s="11"/>
      <c r="F45" s="24">
        <v>2568</v>
      </c>
      <c r="G45" s="11"/>
      <c r="H45" s="24">
        <v>2569</v>
      </c>
      <c r="I45" s="11"/>
      <c r="J45" s="24">
        <v>2568</v>
      </c>
    </row>
    <row r="46" spans="1:10" ht="21.75">
      <c r="B46" s="24"/>
      <c r="C46" s="11"/>
      <c r="D46" s="222" t="s">
        <v>8</v>
      </c>
      <c r="E46" s="222"/>
      <c r="F46" s="222"/>
      <c r="G46" s="222"/>
      <c r="H46" s="222"/>
      <c r="I46" s="222"/>
      <c r="J46" s="222"/>
    </row>
    <row r="47" spans="1:10" ht="21.75">
      <c r="A47" s="33" t="s">
        <v>82</v>
      </c>
      <c r="B47" s="158"/>
      <c r="C47" s="159"/>
      <c r="D47" s="28"/>
      <c r="F47" s="28"/>
      <c r="G47" s="109"/>
      <c r="H47" s="28"/>
      <c r="J47" s="28"/>
    </row>
    <row r="48" spans="1:10" ht="21.75">
      <c r="A48" s="160" t="s">
        <v>83</v>
      </c>
      <c r="B48" s="158"/>
      <c r="C48" s="159"/>
      <c r="D48" s="28"/>
      <c r="F48" s="28"/>
      <c r="G48" s="109"/>
      <c r="H48" s="28"/>
      <c r="J48" s="28"/>
    </row>
    <row r="49" spans="1:10" ht="21.75">
      <c r="A49" s="161" t="s">
        <v>84</v>
      </c>
      <c r="B49" s="158"/>
      <c r="C49" s="159"/>
      <c r="D49" s="123">
        <v>961</v>
      </c>
      <c r="F49" s="123">
        <v>-656</v>
      </c>
      <c r="G49" s="162"/>
      <c r="H49" s="123">
        <v>0</v>
      </c>
      <c r="I49" s="106"/>
      <c r="J49" s="123">
        <v>0</v>
      </c>
    </row>
    <row r="50" spans="1:10" ht="22.5" customHeight="1">
      <c r="A50" s="163" t="s">
        <v>192</v>
      </c>
      <c r="B50" s="34"/>
      <c r="C50" s="31"/>
      <c r="D50" s="127">
        <f>SUM(D49:D49)</f>
        <v>961</v>
      </c>
      <c r="E50" s="17"/>
      <c r="F50" s="127">
        <f>SUM(F49:F49)</f>
        <v>-656</v>
      </c>
      <c r="G50" s="162"/>
      <c r="H50" s="127">
        <f>SUM(H49:H49)</f>
        <v>0</v>
      </c>
      <c r="I50" s="164"/>
      <c r="J50" s="127">
        <f>SUM(J49:J49)</f>
        <v>0</v>
      </c>
    </row>
    <row r="51" spans="1:10" ht="22.5" customHeight="1">
      <c r="A51" s="163"/>
      <c r="B51" s="34"/>
      <c r="C51" s="31"/>
      <c r="D51" s="18"/>
      <c r="E51" s="17"/>
      <c r="F51" s="18"/>
      <c r="G51" s="162"/>
      <c r="H51" s="18"/>
      <c r="I51" s="164"/>
      <c r="J51" s="18"/>
    </row>
    <row r="52" spans="1:10" ht="22.5" customHeight="1">
      <c r="A52" s="160" t="s">
        <v>184</v>
      </c>
      <c r="B52" s="24"/>
      <c r="C52" s="11"/>
      <c r="D52" s="10"/>
      <c r="E52" s="10"/>
      <c r="F52" s="10"/>
      <c r="G52" s="10"/>
      <c r="H52" s="10"/>
      <c r="I52" s="10"/>
      <c r="J52" s="10"/>
    </row>
    <row r="53" spans="1:10" ht="22.5" customHeight="1">
      <c r="A53" s="161" t="s">
        <v>188</v>
      </c>
      <c r="B53" s="34"/>
      <c r="C53" s="31"/>
      <c r="D53" s="15">
        <v>0</v>
      </c>
      <c r="E53" s="165"/>
      <c r="F53" s="15">
        <v>-10757</v>
      </c>
      <c r="G53" s="17"/>
      <c r="H53" s="15">
        <v>0</v>
      </c>
      <c r="I53" s="28"/>
      <c r="J53" s="15">
        <v>-4556</v>
      </c>
    </row>
    <row r="54" spans="1:10" ht="22.5" customHeight="1">
      <c r="A54" s="161" t="s">
        <v>186</v>
      </c>
      <c r="B54" s="34"/>
      <c r="C54" s="31"/>
      <c r="D54" s="15"/>
      <c r="E54" s="165"/>
      <c r="F54" s="15"/>
      <c r="G54" s="17"/>
      <c r="H54" s="15"/>
      <c r="I54" s="28"/>
      <c r="J54" s="15"/>
    </row>
    <row r="55" spans="1:10" ht="22.5" customHeight="1">
      <c r="A55" s="161" t="s">
        <v>187</v>
      </c>
      <c r="B55" s="24"/>
      <c r="C55" s="11"/>
      <c r="D55" s="15">
        <v>0</v>
      </c>
      <c r="E55" s="10"/>
      <c r="F55" s="15">
        <v>2151</v>
      </c>
      <c r="G55" s="10"/>
      <c r="H55" s="15">
        <v>0</v>
      </c>
      <c r="I55" s="10"/>
      <c r="J55" s="15">
        <v>911</v>
      </c>
    </row>
    <row r="56" spans="1:10" ht="22.5" customHeight="1">
      <c r="A56" s="163" t="s">
        <v>185</v>
      </c>
      <c r="B56" s="166"/>
      <c r="C56" s="166"/>
      <c r="D56" s="167">
        <f>SUM(D53:D55)</f>
        <v>0</v>
      </c>
      <c r="E56" s="168"/>
      <c r="F56" s="167">
        <f>SUM(F53:F55)</f>
        <v>-8606</v>
      </c>
      <c r="G56" s="168"/>
      <c r="H56" s="167">
        <f>SUM(H53:H55)</f>
        <v>0</v>
      </c>
      <c r="I56" s="168"/>
      <c r="J56" s="167">
        <f>SUM(J53:J55)</f>
        <v>-3645</v>
      </c>
    </row>
    <row r="57" spans="1:10" ht="22.5" customHeight="1">
      <c r="A57" s="163" t="s">
        <v>190</v>
      </c>
      <c r="B57" s="169"/>
      <c r="C57" s="169"/>
      <c r="D57" s="167">
        <f>D50+D56</f>
        <v>961</v>
      </c>
      <c r="E57" s="168"/>
      <c r="F57" s="167">
        <f>F50+F56</f>
        <v>-9262</v>
      </c>
      <c r="G57" s="168"/>
      <c r="H57" s="167">
        <f>H50+H56</f>
        <v>0</v>
      </c>
      <c r="I57" s="168"/>
      <c r="J57" s="167">
        <f>J50+J56</f>
        <v>-3645</v>
      </c>
    </row>
    <row r="58" spans="1:10" s="32" customFormat="1" thickBot="1">
      <c r="A58" s="163" t="s">
        <v>216</v>
      </c>
      <c r="B58" s="34"/>
      <c r="C58" s="31"/>
      <c r="D58" s="170">
        <f>D35+D57</f>
        <v>-27620</v>
      </c>
      <c r="E58" s="171"/>
      <c r="F58" s="170">
        <f>F35+F57</f>
        <v>7222</v>
      </c>
      <c r="G58" s="109"/>
      <c r="H58" s="170">
        <f>H35+H57</f>
        <v>15990</v>
      </c>
      <c r="I58" s="171"/>
      <c r="J58" s="170">
        <f>J35+J57</f>
        <v>15019</v>
      </c>
    </row>
    <row r="59" spans="1:10" ht="22.5" customHeight="1" thickTop="1">
      <c r="B59" s="24"/>
      <c r="C59" s="11"/>
      <c r="D59" s="10"/>
      <c r="E59" s="10"/>
      <c r="F59" s="10"/>
      <c r="G59" s="10"/>
      <c r="H59" s="10"/>
      <c r="I59" s="10"/>
      <c r="J59" s="10"/>
    </row>
    <row r="60" spans="1:10" s="32" customFormat="1" ht="21.75">
      <c r="A60" s="33" t="s">
        <v>219</v>
      </c>
      <c r="B60" s="34"/>
      <c r="C60" s="31"/>
      <c r="D60" s="172"/>
      <c r="E60" s="173"/>
      <c r="F60" s="172"/>
      <c r="G60" s="26"/>
      <c r="H60" s="172"/>
      <c r="I60" s="36"/>
      <c r="J60" s="172"/>
    </row>
    <row r="61" spans="1:10" s="32" customFormat="1" ht="21.75">
      <c r="A61" s="32" t="s">
        <v>85</v>
      </c>
      <c r="B61" s="34"/>
      <c r="C61" s="31"/>
      <c r="D61" s="15">
        <v>-22800</v>
      </c>
      <c r="E61" s="165"/>
      <c r="F61" s="15">
        <f>F63-F62</f>
        <v>18404</v>
      </c>
      <c r="G61" s="17"/>
      <c r="H61" s="15">
        <f>H35</f>
        <v>15990</v>
      </c>
      <c r="I61" s="28"/>
      <c r="J61" s="15">
        <f>J35</f>
        <v>18664</v>
      </c>
    </row>
    <row r="62" spans="1:10" s="32" customFormat="1" ht="21.75">
      <c r="A62" s="32" t="s">
        <v>86</v>
      </c>
      <c r="B62" s="34"/>
      <c r="C62" s="31"/>
      <c r="D62" s="89">
        <v>-5781</v>
      </c>
      <c r="E62" s="165"/>
      <c r="F62" s="89">
        <v>-1920</v>
      </c>
      <c r="G62" s="17"/>
      <c r="H62" s="123">
        <v>0</v>
      </c>
      <c r="J62" s="123">
        <v>0</v>
      </c>
    </row>
    <row r="63" spans="1:10" s="32" customFormat="1" thickBot="1">
      <c r="A63" s="174" t="s">
        <v>207</v>
      </c>
      <c r="B63" s="34"/>
      <c r="C63" s="31"/>
      <c r="D63" s="175">
        <f>D35</f>
        <v>-28581</v>
      </c>
      <c r="E63" s="171"/>
      <c r="F63" s="175">
        <f>F35</f>
        <v>16484</v>
      </c>
      <c r="G63" s="17"/>
      <c r="H63" s="175">
        <f>H35</f>
        <v>15990</v>
      </c>
      <c r="I63" s="37"/>
      <c r="J63" s="175">
        <f>J35</f>
        <v>18664</v>
      </c>
    </row>
    <row r="64" spans="1:10" s="176" customFormat="1" ht="12.75" customHeight="1" thickTop="1">
      <c r="B64" s="177"/>
      <c r="C64" s="178"/>
      <c r="D64" s="179"/>
      <c r="E64" s="180"/>
      <c r="F64" s="179"/>
      <c r="G64" s="181"/>
      <c r="H64" s="179"/>
      <c r="I64" s="182"/>
      <c r="J64" s="179"/>
    </row>
    <row r="65" spans="1:10" s="32" customFormat="1" ht="21.75">
      <c r="A65" s="33" t="s">
        <v>199</v>
      </c>
      <c r="B65" s="34"/>
      <c r="C65" s="31"/>
      <c r="D65" s="17"/>
      <c r="E65" s="165"/>
      <c r="F65" s="17"/>
      <c r="G65" s="17"/>
      <c r="H65" s="17"/>
      <c r="I65" s="28"/>
      <c r="J65" s="17"/>
    </row>
    <row r="66" spans="1:10" s="32" customFormat="1" ht="21.75">
      <c r="A66" s="32" t="s">
        <v>85</v>
      </c>
      <c r="B66" s="34"/>
      <c r="C66" s="31"/>
      <c r="D66" s="15">
        <f>D68-D67</f>
        <v>-22082</v>
      </c>
      <c r="E66" s="165"/>
      <c r="F66" s="15">
        <f>F68-F67</f>
        <v>8766</v>
      </c>
      <c r="G66" s="7"/>
      <c r="H66" s="15">
        <f>H68-H67</f>
        <v>15990</v>
      </c>
      <c r="I66" s="28"/>
      <c r="J66" s="15">
        <f>J68-J67</f>
        <v>15019</v>
      </c>
    </row>
    <row r="67" spans="1:10" s="32" customFormat="1" ht="21.75">
      <c r="A67" s="32" t="s">
        <v>86</v>
      </c>
      <c r="B67" s="34"/>
      <c r="C67" s="31"/>
      <c r="D67" s="89">
        <v>-5538</v>
      </c>
      <c r="E67" s="165"/>
      <c r="F67" s="89">
        <v>-1544</v>
      </c>
      <c r="G67" s="7"/>
      <c r="H67" s="123">
        <v>0</v>
      </c>
      <c r="I67" s="28"/>
      <c r="J67" s="123">
        <v>0</v>
      </c>
    </row>
    <row r="68" spans="1:10" s="32" customFormat="1" thickBot="1">
      <c r="A68" s="19" t="s">
        <v>216</v>
      </c>
      <c r="B68" s="34"/>
      <c r="C68" s="31"/>
      <c r="D68" s="175">
        <f>D58</f>
        <v>-27620</v>
      </c>
      <c r="E68" s="171"/>
      <c r="F68" s="175">
        <f>F58</f>
        <v>7222</v>
      </c>
      <c r="G68" s="17"/>
      <c r="H68" s="175">
        <f>H58</f>
        <v>15990</v>
      </c>
      <c r="I68" s="37"/>
      <c r="J68" s="175">
        <f>J58</f>
        <v>15019</v>
      </c>
    </row>
    <row r="69" spans="1:10" s="32" customFormat="1" ht="12.75" customHeight="1" thickTop="1">
      <c r="B69" s="34"/>
      <c r="C69" s="31"/>
      <c r="D69" s="7"/>
      <c r="E69" s="165"/>
      <c r="F69" s="7"/>
      <c r="G69" s="7"/>
      <c r="H69" s="7"/>
      <c r="I69" s="28"/>
      <c r="J69" s="7"/>
    </row>
    <row r="70" spans="1:10" thickBot="1">
      <c r="A70" s="183" t="s">
        <v>217</v>
      </c>
      <c r="B70" s="10"/>
      <c r="C70" s="10"/>
      <c r="D70" s="215">
        <f>D61/316372.6</f>
        <v>-7.2066923621072115E-2</v>
      </c>
      <c r="E70" s="17"/>
      <c r="F70" s="184">
        <f>F61/317083.3</f>
        <v>5.8041530411724621E-2</v>
      </c>
      <c r="G70" s="37"/>
      <c r="H70" s="184">
        <f>H61/316372.6</f>
        <v>5.0541671434251895E-2</v>
      </c>
      <c r="I70" s="17"/>
      <c r="J70" s="184">
        <f>J61/317083.3</f>
        <v>5.8861504216715294E-2</v>
      </c>
    </row>
    <row r="71" spans="1:10" ht="22.5" customHeight="1" thickTop="1">
      <c r="B71" s="38"/>
      <c r="C71" s="38"/>
      <c r="D71" s="35"/>
      <c r="F71" s="35"/>
      <c r="H71" s="18"/>
      <c r="J71" s="18"/>
    </row>
    <row r="72" spans="1:10" ht="22.5" customHeight="1">
      <c r="B72" s="38"/>
      <c r="C72" s="38"/>
      <c r="D72" s="28"/>
      <c r="F72" s="28"/>
      <c r="H72" s="18"/>
      <c r="J72" s="18"/>
    </row>
  </sheetData>
  <mergeCells count="10">
    <mergeCell ref="D44:F44"/>
    <mergeCell ref="H44:J44"/>
    <mergeCell ref="D46:J46"/>
    <mergeCell ref="D5:F5"/>
    <mergeCell ref="H5:J5"/>
    <mergeCell ref="D6:F6"/>
    <mergeCell ref="H6:J6"/>
    <mergeCell ref="D8:J8"/>
    <mergeCell ref="D43:F43"/>
    <mergeCell ref="H43:J43"/>
  </mergeCells>
  <pageMargins left="0.8" right="0.8" top="0.48" bottom="0.5" header="0.5" footer="0.5"/>
  <pageSetup paperSize="9" scale="77" firstPageNumber="6" fitToHeight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New,Regular"&amp;15หมายเหตุประกอบงบการเงินเป็นส่วนหนึ่งของงบการเงินนี้&amp;13
&amp;C&amp;"Angsana New,Regular"&amp;15&amp;P</oddFooter>
  </headerFooter>
  <rowBreaks count="1" manualBreakCount="1">
    <brk id="38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1293E-E2DE-4B88-81F6-BCBA3C487458}">
  <sheetPr>
    <tabColor rgb="FF92D050"/>
    <pageSetUpPr fitToPage="1"/>
  </sheetPr>
  <dimension ref="A1:Y74"/>
  <sheetViews>
    <sheetView showGridLines="0" topLeftCell="A51" zoomScale="80" zoomScaleNormal="80" zoomScaleSheetLayoutView="85" workbookViewId="0">
      <selection activeCell="Y52" sqref="Y52"/>
    </sheetView>
  </sheetViews>
  <sheetFormatPr defaultColWidth="9.140625" defaultRowHeight="21.75" customHeight="1"/>
  <cols>
    <col min="1" max="1" width="38.42578125" style="7" customWidth="1"/>
    <col min="2" max="2" width="6.28515625" style="7" customWidth="1"/>
    <col min="3" max="3" width="7.85546875" style="90" customWidth="1"/>
    <col min="4" max="4" width="1" style="7" customWidth="1"/>
    <col min="5" max="5" width="12" style="7" customWidth="1"/>
    <col min="6" max="6" width="1" style="7" customWidth="1"/>
    <col min="7" max="7" width="12.42578125" style="7" customWidth="1"/>
    <col min="8" max="8" width="1" style="7" customWidth="1"/>
    <col min="9" max="9" width="15.5703125" style="7" customWidth="1"/>
    <col min="10" max="10" width="1" style="7" customWidth="1"/>
    <col min="11" max="11" width="13" style="7" customWidth="1"/>
    <col min="12" max="12" width="1" style="7" customWidth="1"/>
    <col min="13" max="13" width="13" style="7" customWidth="1"/>
    <col min="14" max="14" width="1" style="7" customWidth="1"/>
    <col min="15" max="15" width="12.7109375" style="7" customWidth="1"/>
    <col min="16" max="16" width="1" style="7" customWidth="1"/>
    <col min="17" max="17" width="12.7109375" style="7" customWidth="1"/>
    <col min="18" max="18" width="1" style="7" customWidth="1"/>
    <col min="19" max="19" width="16.42578125" style="7" customWidth="1"/>
    <col min="20" max="20" width="1" style="7" customWidth="1"/>
    <col min="21" max="21" width="13" style="7" bestFit="1" customWidth="1"/>
    <col min="22" max="22" width="1" style="7" customWidth="1"/>
    <col min="23" max="23" width="12.140625" style="7" customWidth="1"/>
    <col min="24" max="24" width="1" style="7" customWidth="1"/>
    <col min="25" max="25" width="13" style="7" bestFit="1" customWidth="1"/>
    <col min="26" max="16384" width="9.140625" style="7"/>
  </cols>
  <sheetData>
    <row r="1" spans="1:25" ht="21.75" customHeight="1">
      <c r="A1" s="82" t="s">
        <v>0</v>
      </c>
      <c r="D1" s="20"/>
      <c r="E1" s="13"/>
      <c r="F1" s="20"/>
      <c r="G1" s="13"/>
      <c r="H1" s="13"/>
      <c r="I1" s="13"/>
      <c r="J1" s="13"/>
      <c r="K1" s="13"/>
      <c r="L1" s="20"/>
      <c r="M1" s="13"/>
      <c r="N1" s="13"/>
      <c r="O1" s="13"/>
      <c r="P1" s="13"/>
      <c r="Q1" s="13"/>
      <c r="R1" s="13"/>
      <c r="S1" s="20"/>
      <c r="T1" s="20"/>
      <c r="U1" s="13"/>
      <c r="V1" s="20"/>
      <c r="W1" s="13"/>
      <c r="X1" s="20"/>
      <c r="Y1" s="13"/>
    </row>
    <row r="2" spans="1:25" ht="21.75" customHeight="1">
      <c r="A2" s="91" t="s">
        <v>87</v>
      </c>
      <c r="D2" s="20"/>
      <c r="E2" s="13"/>
      <c r="F2" s="20"/>
      <c r="G2" s="13"/>
      <c r="H2" s="13"/>
      <c r="I2" s="13"/>
      <c r="J2" s="13"/>
      <c r="K2" s="13"/>
      <c r="L2" s="20"/>
      <c r="M2" s="13"/>
      <c r="N2" s="13"/>
      <c r="O2" s="13"/>
      <c r="P2" s="13"/>
      <c r="Q2" s="13"/>
      <c r="R2" s="13"/>
      <c r="S2" s="20"/>
      <c r="T2" s="20"/>
      <c r="U2" s="13"/>
      <c r="V2" s="20"/>
      <c r="W2" s="13"/>
      <c r="X2" s="20"/>
      <c r="Y2" s="13"/>
    </row>
    <row r="3" spans="1:25" ht="21.75" customHeight="1">
      <c r="A3" s="92"/>
      <c r="C3" s="140"/>
      <c r="D3" s="141"/>
      <c r="E3" s="227" t="s">
        <v>2</v>
      </c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</row>
    <row r="4" spans="1:25" ht="21.75" customHeight="1">
      <c r="A4" s="92"/>
      <c r="C4" s="140"/>
      <c r="D4" s="141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228" t="s">
        <v>88</v>
      </c>
      <c r="T4" s="228"/>
      <c r="U4" s="142"/>
      <c r="V4" s="142"/>
      <c r="W4" s="142"/>
      <c r="X4" s="142"/>
      <c r="Y4" s="142"/>
    </row>
    <row r="5" spans="1:25" ht="21.75" customHeight="1">
      <c r="A5" s="92"/>
      <c r="C5" s="140"/>
      <c r="D5" s="141"/>
      <c r="E5" s="142"/>
      <c r="F5" s="142"/>
      <c r="G5" s="142"/>
      <c r="H5" s="142"/>
      <c r="I5" s="142"/>
      <c r="J5" s="142"/>
      <c r="K5" s="229" t="s">
        <v>54</v>
      </c>
      <c r="L5" s="229"/>
      <c r="M5" s="229"/>
      <c r="N5" s="229"/>
      <c r="O5" s="229"/>
      <c r="P5" s="143"/>
      <c r="Q5" s="143"/>
      <c r="R5" s="143"/>
      <c r="S5" s="230" t="s">
        <v>89</v>
      </c>
      <c r="T5" s="230"/>
      <c r="U5" s="142"/>
      <c r="V5" s="142"/>
      <c r="W5" s="142"/>
      <c r="X5" s="142"/>
      <c r="Y5" s="142"/>
    </row>
    <row r="6" spans="1:25" ht="21.75" customHeight="1">
      <c r="A6" s="92"/>
      <c r="C6" s="140"/>
      <c r="D6" s="141"/>
      <c r="E6" s="141"/>
      <c r="F6" s="141"/>
      <c r="G6" s="141"/>
      <c r="H6" s="141"/>
      <c r="I6" s="143" t="s">
        <v>90</v>
      </c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74"/>
      <c r="V6" s="141"/>
      <c r="W6" s="144"/>
      <c r="X6" s="141"/>
      <c r="Y6" s="144"/>
    </row>
    <row r="7" spans="1:25" ht="21.75" customHeight="1">
      <c r="A7" s="92"/>
      <c r="C7" s="140"/>
      <c r="D7" s="141"/>
      <c r="E7" s="141"/>
      <c r="F7" s="141"/>
      <c r="G7" s="141"/>
      <c r="H7" s="141"/>
      <c r="I7" s="143" t="s">
        <v>91</v>
      </c>
      <c r="J7" s="141"/>
      <c r="K7" s="141"/>
      <c r="L7" s="141"/>
      <c r="M7" s="141"/>
      <c r="N7" s="141"/>
      <c r="O7" s="141"/>
      <c r="P7" s="141"/>
      <c r="Q7" s="141"/>
      <c r="R7" s="141"/>
      <c r="S7" s="24"/>
      <c r="T7" s="24"/>
      <c r="U7" s="78"/>
      <c r="V7" s="141"/>
      <c r="W7" s="78"/>
      <c r="X7" s="141"/>
      <c r="Y7" s="57"/>
    </row>
    <row r="8" spans="1:25" ht="21.75" customHeight="1">
      <c r="A8" s="92"/>
      <c r="C8" s="140"/>
      <c r="D8" s="141"/>
      <c r="E8" s="143"/>
      <c r="F8" s="141"/>
      <c r="G8" s="141"/>
      <c r="H8" s="141"/>
      <c r="I8" s="143" t="s">
        <v>92</v>
      </c>
      <c r="J8" s="141"/>
      <c r="K8" s="141"/>
      <c r="L8" s="143"/>
      <c r="M8" s="143" t="s">
        <v>94</v>
      </c>
      <c r="N8" s="141"/>
      <c r="O8" s="78" t="s">
        <v>93</v>
      </c>
      <c r="P8" s="78"/>
      <c r="Q8" s="78"/>
      <c r="R8" s="141"/>
      <c r="S8" s="24" t="s">
        <v>94</v>
      </c>
      <c r="T8" s="24"/>
      <c r="U8" s="78"/>
      <c r="V8" s="141"/>
      <c r="W8" s="78" t="s">
        <v>95</v>
      </c>
      <c r="X8" s="141"/>
      <c r="Y8" s="144"/>
    </row>
    <row r="9" spans="1:25" ht="21.75" customHeight="1">
      <c r="A9" s="92"/>
      <c r="C9" s="81"/>
      <c r="D9" s="78"/>
      <c r="E9" s="78" t="s">
        <v>96</v>
      </c>
      <c r="F9" s="78"/>
      <c r="G9" s="78" t="s">
        <v>97</v>
      </c>
      <c r="H9" s="78"/>
      <c r="I9" s="143" t="s">
        <v>98</v>
      </c>
      <c r="J9" s="78"/>
      <c r="K9" s="78" t="s">
        <v>99</v>
      </c>
      <c r="L9" s="78"/>
      <c r="M9" s="78" t="s">
        <v>181</v>
      </c>
      <c r="N9" s="78"/>
      <c r="O9" s="78" t="s">
        <v>100</v>
      </c>
      <c r="P9" s="78"/>
      <c r="Q9" s="78" t="s">
        <v>181</v>
      </c>
      <c r="R9" s="78"/>
      <c r="S9" s="78" t="s">
        <v>101</v>
      </c>
      <c r="T9" s="78"/>
      <c r="U9" s="78" t="s">
        <v>102</v>
      </c>
      <c r="V9" s="78"/>
      <c r="W9" s="78" t="s">
        <v>103</v>
      </c>
      <c r="X9" s="78"/>
      <c r="Y9" s="78" t="s">
        <v>102</v>
      </c>
    </row>
    <row r="10" spans="1:25" ht="21.75" customHeight="1">
      <c r="A10" s="92"/>
      <c r="C10" s="81"/>
      <c r="D10" s="78"/>
      <c r="E10" s="78" t="s">
        <v>104</v>
      </c>
      <c r="F10" s="78"/>
      <c r="G10" s="78" t="s">
        <v>105</v>
      </c>
      <c r="H10" s="78"/>
      <c r="I10" s="143" t="s">
        <v>106</v>
      </c>
      <c r="J10" s="78"/>
      <c r="K10" s="78" t="s">
        <v>107</v>
      </c>
      <c r="L10" s="78"/>
      <c r="M10" s="78" t="s">
        <v>182</v>
      </c>
      <c r="N10" s="78"/>
      <c r="O10" s="78" t="s">
        <v>108</v>
      </c>
      <c r="P10" s="78"/>
      <c r="Q10" s="78" t="s">
        <v>182</v>
      </c>
      <c r="R10" s="78"/>
      <c r="S10" s="78" t="s">
        <v>109</v>
      </c>
      <c r="T10" s="78"/>
      <c r="U10" s="78" t="s">
        <v>110</v>
      </c>
      <c r="V10" s="78"/>
      <c r="W10" s="78" t="s">
        <v>111</v>
      </c>
      <c r="X10" s="78"/>
      <c r="Y10" s="78" t="s">
        <v>112</v>
      </c>
    </row>
    <row r="11" spans="1:25" ht="21.75" customHeight="1">
      <c r="A11" s="92"/>
      <c r="C11" s="81"/>
      <c r="D11" s="78"/>
      <c r="E11" s="226" t="s">
        <v>8</v>
      </c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226"/>
      <c r="X11" s="226"/>
      <c r="Y11" s="226"/>
    </row>
    <row r="12" spans="1:25" ht="21.75" customHeight="1">
      <c r="A12" s="43" t="s">
        <v>177</v>
      </c>
      <c r="B12" s="78"/>
      <c r="C12" s="81"/>
      <c r="D12" s="78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</row>
    <row r="13" spans="1:25" ht="21.75" customHeight="1">
      <c r="A13" s="43" t="s">
        <v>174</v>
      </c>
      <c r="B13" s="50"/>
      <c r="C13" s="81"/>
      <c r="D13" s="50"/>
      <c r="E13" s="100">
        <v>317888</v>
      </c>
      <c r="F13" s="100"/>
      <c r="G13" s="100">
        <v>4399860</v>
      </c>
      <c r="H13" s="100">
        <v>0</v>
      </c>
      <c r="I13" s="100">
        <v>-44423</v>
      </c>
      <c r="J13" s="100">
        <v>0</v>
      </c>
      <c r="K13" s="100">
        <v>31800</v>
      </c>
      <c r="L13" s="100">
        <v>0</v>
      </c>
      <c r="M13" s="145">
        <f>SUM(M11:M12)</f>
        <v>0</v>
      </c>
      <c r="N13" s="100"/>
      <c r="O13" s="100">
        <v>-180239</v>
      </c>
      <c r="P13" s="100"/>
      <c r="Q13" s="145">
        <f>SUM(Q11:Q12)</f>
        <v>0</v>
      </c>
      <c r="R13" s="100">
        <v>0</v>
      </c>
      <c r="S13" s="100">
        <v>-2936</v>
      </c>
      <c r="T13" s="100"/>
      <c r="U13" s="100">
        <f>SUM(E13:S13)</f>
        <v>4521950</v>
      </c>
      <c r="V13" s="100"/>
      <c r="W13" s="100">
        <v>48138</v>
      </c>
      <c r="X13" s="100"/>
      <c r="Y13" s="100">
        <f>SUM(U13:W13)</f>
        <v>4570088</v>
      </c>
    </row>
    <row r="14" spans="1:25" ht="12" customHeight="1">
      <c r="A14" s="43"/>
      <c r="B14" s="50"/>
      <c r="C14" s="81"/>
      <c r="D14" s="5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11"/>
      <c r="X14" s="111"/>
      <c r="Y14" s="100"/>
    </row>
    <row r="15" spans="1:25" ht="21.75" customHeight="1">
      <c r="A15" s="60" t="s">
        <v>113</v>
      </c>
      <c r="B15" s="50"/>
      <c r="C15" s="81"/>
      <c r="D15" s="5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</row>
    <row r="16" spans="1:25" ht="21.75" customHeight="1">
      <c r="A16" s="146" t="s">
        <v>114</v>
      </c>
      <c r="B16" s="50"/>
      <c r="C16" s="81"/>
      <c r="D16" s="50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</row>
    <row r="17" spans="1:25" ht="21.75" customHeight="1">
      <c r="A17" s="57" t="s">
        <v>218</v>
      </c>
      <c r="B17" s="50"/>
      <c r="C17" s="76"/>
      <c r="D17" s="50"/>
      <c r="E17" s="123">
        <v>0</v>
      </c>
      <c r="F17" s="145"/>
      <c r="G17" s="123">
        <v>0</v>
      </c>
      <c r="H17" s="145"/>
      <c r="I17" s="123">
        <v>0</v>
      </c>
      <c r="J17" s="145"/>
      <c r="K17" s="123">
        <v>0</v>
      </c>
      <c r="L17" s="145"/>
      <c r="M17" s="123">
        <v>5663</v>
      </c>
      <c r="N17" s="145"/>
      <c r="O17" s="123">
        <v>-5663</v>
      </c>
      <c r="P17" s="145"/>
      <c r="Q17" s="123">
        <v>-5663</v>
      </c>
      <c r="R17" s="145"/>
      <c r="S17" s="123">
        <v>0</v>
      </c>
      <c r="T17" s="145"/>
      <c r="U17" s="123">
        <f>SUM(E17:T17)</f>
        <v>-5663</v>
      </c>
      <c r="V17" s="145"/>
      <c r="W17" s="123">
        <v>0</v>
      </c>
      <c r="X17" s="145"/>
      <c r="Y17" s="123">
        <f>SUM(U17:W17)</f>
        <v>-5663</v>
      </c>
    </row>
    <row r="18" spans="1:25" ht="21.75" hidden="1" customHeight="1">
      <c r="A18" s="57" t="s">
        <v>115</v>
      </c>
      <c r="B18" s="50"/>
      <c r="C18" s="52">
        <v>7</v>
      </c>
      <c r="D18" s="50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>
        <f>SUM(E18:S18)</f>
        <v>0</v>
      </c>
      <c r="V18" s="54">
        <v>0</v>
      </c>
      <c r="W18" s="54"/>
      <c r="X18" s="54"/>
      <c r="Y18" s="138">
        <f>SUM(U18:W18)</f>
        <v>0</v>
      </c>
    </row>
    <row r="19" spans="1:25" ht="21.75" hidden="1" customHeight="1">
      <c r="A19" s="57" t="s">
        <v>166</v>
      </c>
      <c r="B19" s="50"/>
      <c r="C19" s="52"/>
      <c r="D19" s="50"/>
      <c r="E19" s="123"/>
      <c r="F19" s="54"/>
      <c r="G19" s="123"/>
      <c r="H19" s="54"/>
      <c r="I19" s="123"/>
      <c r="J19" s="54"/>
      <c r="K19" s="123"/>
      <c r="L19" s="48"/>
      <c r="M19" s="123"/>
      <c r="N19" s="54"/>
      <c r="O19" s="123"/>
      <c r="P19" s="54"/>
      <c r="Q19" s="123"/>
      <c r="R19" s="48"/>
      <c r="S19" s="123"/>
      <c r="T19" s="54"/>
      <c r="U19" s="123">
        <f>SUM(E19:S19)</f>
        <v>0</v>
      </c>
      <c r="V19" s="54"/>
      <c r="W19" s="123"/>
      <c r="X19" s="54"/>
      <c r="Y19" s="139">
        <f>SUM(U19:W19)</f>
        <v>0</v>
      </c>
    </row>
    <row r="20" spans="1:25" ht="21.75" customHeight="1">
      <c r="A20" s="147" t="s">
        <v>116</v>
      </c>
      <c r="B20" s="50"/>
      <c r="C20" s="81"/>
      <c r="D20" s="50"/>
      <c r="E20" s="148">
        <f>SUM(E17:E19)</f>
        <v>0</v>
      </c>
      <c r="F20" s="145"/>
      <c r="G20" s="148">
        <f>SUM(G17:G19)</f>
        <v>0</v>
      </c>
      <c r="H20" s="145"/>
      <c r="I20" s="148">
        <f>SUM(I17:I19)</f>
        <v>0</v>
      </c>
      <c r="J20" s="145"/>
      <c r="K20" s="148">
        <f>SUM(K17:K19)</f>
        <v>0</v>
      </c>
      <c r="L20" s="145"/>
      <c r="M20" s="148">
        <f>SUM(M17:M19)</f>
        <v>5663</v>
      </c>
      <c r="N20" s="145"/>
      <c r="O20" s="148">
        <f>SUM(O17:O19)</f>
        <v>-5663</v>
      </c>
      <c r="P20" s="145"/>
      <c r="Q20" s="148">
        <f>SUM(Q17:Q19)</f>
        <v>-5663</v>
      </c>
      <c r="R20" s="145"/>
      <c r="S20" s="148">
        <f>SUM(S17:S19)</f>
        <v>0</v>
      </c>
      <c r="T20" s="145"/>
      <c r="U20" s="148">
        <f>SUM(U17:U19)</f>
        <v>-5663</v>
      </c>
      <c r="V20" s="145"/>
      <c r="W20" s="148">
        <f>SUM(W17:W19)</f>
        <v>0</v>
      </c>
      <c r="X20" s="145"/>
      <c r="Y20" s="148">
        <f>SUM(Y17:Y19)</f>
        <v>-5663</v>
      </c>
    </row>
    <row r="21" spans="1:25" ht="12" customHeight="1">
      <c r="A21" s="60"/>
      <c r="B21" s="50"/>
      <c r="C21" s="81"/>
      <c r="D21" s="50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</row>
    <row r="22" spans="1:25" ht="21.75" hidden="1" customHeight="1">
      <c r="A22" s="146" t="s">
        <v>117</v>
      </c>
      <c r="B22" s="50"/>
      <c r="C22" s="81"/>
      <c r="D22" s="5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</row>
    <row r="23" spans="1:25" ht="21.75" hidden="1" customHeight="1">
      <c r="A23" s="57" t="s">
        <v>118</v>
      </c>
      <c r="B23" s="50"/>
      <c r="C23" s="81"/>
      <c r="D23" s="50"/>
      <c r="E23" s="99"/>
      <c r="F23" s="99"/>
      <c r="G23" s="99"/>
      <c r="H23" s="99"/>
      <c r="I23" s="99"/>
      <c r="J23" s="99"/>
      <c r="K23" s="99"/>
      <c r="L23" s="112"/>
      <c r="M23" s="99"/>
      <c r="N23" s="99"/>
      <c r="O23" s="99"/>
      <c r="P23" s="99"/>
      <c r="Q23" s="99"/>
      <c r="R23" s="112"/>
      <c r="S23" s="99"/>
      <c r="T23" s="99"/>
      <c r="U23" s="112"/>
      <c r="V23" s="99"/>
      <c r="W23" s="112"/>
      <c r="X23" s="99"/>
      <c r="Y23" s="112"/>
    </row>
    <row r="24" spans="1:25" ht="21.75" hidden="1" customHeight="1">
      <c r="A24" s="57" t="s">
        <v>119</v>
      </c>
      <c r="B24" s="50"/>
      <c r="C24" s="52">
        <v>4</v>
      </c>
      <c r="D24" s="50"/>
      <c r="E24" s="123"/>
      <c r="F24" s="54"/>
      <c r="G24" s="123"/>
      <c r="H24" s="99"/>
      <c r="I24" s="102"/>
      <c r="J24" s="99"/>
      <c r="K24" s="123"/>
      <c r="L24" s="112"/>
      <c r="M24" s="123"/>
      <c r="N24" s="54"/>
      <c r="O24" s="123"/>
      <c r="P24" s="54"/>
      <c r="Q24" s="123"/>
      <c r="R24" s="48"/>
      <c r="S24" s="123"/>
      <c r="T24" s="54"/>
      <c r="U24" s="113">
        <f>SUM(E24:S24)</f>
        <v>0</v>
      </c>
      <c r="V24" s="99"/>
      <c r="W24" s="113"/>
      <c r="X24" s="99"/>
      <c r="Y24" s="113">
        <f t="shared" ref="Y24" si="0">SUM(U24:W24)</f>
        <v>0</v>
      </c>
    </row>
    <row r="25" spans="1:25" ht="21.75" hidden="1" customHeight="1">
      <c r="A25" s="147" t="s">
        <v>120</v>
      </c>
      <c r="B25" s="50"/>
      <c r="C25" s="81"/>
      <c r="D25" s="50"/>
      <c r="E25" s="148">
        <f>SUM(E24)</f>
        <v>0</v>
      </c>
      <c r="F25" s="145"/>
      <c r="G25" s="148">
        <f>SUM(G24)</f>
        <v>0</v>
      </c>
      <c r="H25" s="100"/>
      <c r="I25" s="104">
        <f>SUM(I24)</f>
        <v>0</v>
      </c>
      <c r="J25" s="100"/>
      <c r="K25" s="148">
        <f>SUM(K24)</f>
        <v>0</v>
      </c>
      <c r="L25" s="100"/>
      <c r="M25" s="148">
        <f>SUM(M24)</f>
        <v>0</v>
      </c>
      <c r="N25" s="145"/>
      <c r="O25" s="148">
        <f>SUM(O24)</f>
        <v>0</v>
      </c>
      <c r="P25" s="145"/>
      <c r="Q25" s="148">
        <f>SUM(Q24)</f>
        <v>0</v>
      </c>
      <c r="R25" s="145"/>
      <c r="S25" s="148">
        <f>SUM(S24)</f>
        <v>0</v>
      </c>
      <c r="T25" s="145"/>
      <c r="U25" s="104">
        <f>SUM(U24)</f>
        <v>0</v>
      </c>
      <c r="V25" s="100"/>
      <c r="W25" s="104">
        <f>SUM(W24)</f>
        <v>0</v>
      </c>
      <c r="X25" s="100"/>
      <c r="Y25" s="149">
        <f>SUM(Y23:Y24)</f>
        <v>0</v>
      </c>
    </row>
    <row r="26" spans="1:25" ht="12" hidden="1" customHeight="1">
      <c r="A26" s="60"/>
      <c r="B26" s="50"/>
      <c r="C26" s="81"/>
      <c r="D26" s="78"/>
      <c r="E26" s="54"/>
      <c r="F26" s="134"/>
      <c r="G26" s="54"/>
      <c r="H26" s="50"/>
      <c r="I26" s="99"/>
      <c r="J26" s="50"/>
      <c r="K26" s="54"/>
      <c r="L26" s="50"/>
      <c r="M26" s="54"/>
      <c r="N26" s="54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</row>
    <row r="27" spans="1:25" ht="21.75" customHeight="1">
      <c r="A27" s="60" t="s">
        <v>121</v>
      </c>
      <c r="B27" s="50"/>
      <c r="C27" s="81"/>
      <c r="D27" s="78"/>
      <c r="E27" s="148">
        <f>E20+E25</f>
        <v>0</v>
      </c>
      <c r="F27" s="145"/>
      <c r="G27" s="148">
        <f>G20+G25</f>
        <v>0</v>
      </c>
      <c r="H27" s="100"/>
      <c r="I27" s="148">
        <f>I20+I25</f>
        <v>0</v>
      </c>
      <c r="J27" s="100"/>
      <c r="K27" s="148">
        <f>K20+K25</f>
        <v>0</v>
      </c>
      <c r="L27" s="100"/>
      <c r="M27" s="148">
        <f>M20+M25</f>
        <v>5663</v>
      </c>
      <c r="N27" s="145"/>
      <c r="O27" s="104">
        <f>O20+O25</f>
        <v>-5663</v>
      </c>
      <c r="P27" s="100"/>
      <c r="Q27" s="104">
        <f>Q20+Q25</f>
        <v>-5663</v>
      </c>
      <c r="R27" s="100"/>
      <c r="S27" s="148">
        <f>S20+S25</f>
        <v>0</v>
      </c>
      <c r="T27" s="145"/>
      <c r="U27" s="104">
        <f>U20+U25</f>
        <v>-5663</v>
      </c>
      <c r="V27" s="100"/>
      <c r="W27" s="148">
        <f>W20+W25</f>
        <v>0</v>
      </c>
      <c r="X27" s="100"/>
      <c r="Y27" s="104">
        <f>Y20+Y25</f>
        <v>-5663</v>
      </c>
    </row>
    <row r="28" spans="1:25" ht="12" customHeight="1">
      <c r="A28" s="60"/>
      <c r="B28" s="50"/>
      <c r="C28" s="81"/>
      <c r="D28" s="50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</row>
    <row r="29" spans="1:25" ht="21.75" customHeight="1">
      <c r="A29" s="60" t="s">
        <v>122</v>
      </c>
      <c r="B29" s="50"/>
      <c r="C29" s="81"/>
      <c r="D29" s="78"/>
      <c r="E29" s="54"/>
      <c r="F29" s="134"/>
      <c r="G29" s="54"/>
      <c r="H29" s="134"/>
      <c r="I29" s="54"/>
      <c r="J29" s="134"/>
      <c r="K29" s="54"/>
      <c r="L29" s="13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</row>
    <row r="30" spans="1:25" ht="21.75" customHeight="1">
      <c r="A30" s="57" t="s">
        <v>169</v>
      </c>
      <c r="B30" s="50"/>
      <c r="C30" s="81"/>
      <c r="D30" s="78"/>
      <c r="E30" s="54">
        <v>0</v>
      </c>
      <c r="F30" s="134"/>
      <c r="G30" s="54">
        <v>0</v>
      </c>
      <c r="H30" s="134"/>
      <c r="I30" s="54">
        <v>0</v>
      </c>
      <c r="J30" s="134"/>
      <c r="K30" s="54">
        <v>0</v>
      </c>
      <c r="L30" s="134"/>
      <c r="M30" s="54">
        <v>0</v>
      </c>
      <c r="N30" s="54"/>
      <c r="O30" s="54">
        <f>'PL-6-7'!F61</f>
        <v>18404</v>
      </c>
      <c r="P30" s="54"/>
      <c r="Q30" s="54">
        <f>'PL-6-7'!E61</f>
        <v>0</v>
      </c>
      <c r="R30" s="48"/>
      <c r="S30" s="54">
        <v>0</v>
      </c>
      <c r="T30" s="54"/>
      <c r="U30" s="54">
        <f>SUM(E30:T30)</f>
        <v>18404</v>
      </c>
      <c r="V30" s="54"/>
      <c r="W30" s="54">
        <v>-1920</v>
      </c>
      <c r="X30" s="54"/>
      <c r="Y30" s="54">
        <f>SUM(U30:W30)</f>
        <v>16484</v>
      </c>
    </row>
    <row r="31" spans="1:25" ht="21.75" customHeight="1">
      <c r="A31" s="57" t="s">
        <v>123</v>
      </c>
      <c r="B31" s="50"/>
      <c r="C31" s="81"/>
      <c r="D31" s="78"/>
      <c r="E31" s="54">
        <v>0</v>
      </c>
      <c r="F31" s="54"/>
      <c r="G31" s="54">
        <v>0</v>
      </c>
      <c r="H31" s="54"/>
      <c r="I31" s="54">
        <v>0</v>
      </c>
      <c r="J31" s="54"/>
      <c r="K31" s="54">
        <v>0</v>
      </c>
      <c r="L31" s="54"/>
      <c r="M31" s="54">
        <v>0</v>
      </c>
      <c r="N31" s="54"/>
      <c r="O31" s="54">
        <v>-8606</v>
      </c>
      <c r="P31" s="54"/>
      <c r="Q31" s="54">
        <v>0</v>
      </c>
      <c r="R31" s="48"/>
      <c r="S31" s="123">
        <v>-1032</v>
      </c>
      <c r="T31" s="54"/>
      <c r="U31" s="123">
        <f>SUM(E31:T31)</f>
        <v>-9638</v>
      </c>
      <c r="V31" s="54"/>
      <c r="W31" s="123">
        <v>376</v>
      </c>
      <c r="X31" s="54"/>
      <c r="Y31" s="123">
        <f>SUM(U31:W31)</f>
        <v>-9262</v>
      </c>
    </row>
    <row r="32" spans="1:25" ht="21.75" customHeight="1">
      <c r="A32" s="60" t="s">
        <v>124</v>
      </c>
      <c r="B32" s="50"/>
      <c r="C32" s="81"/>
      <c r="D32" s="78"/>
      <c r="E32" s="136">
        <f>SUM(E30:E31)</f>
        <v>0</v>
      </c>
      <c r="F32" s="145"/>
      <c r="G32" s="136">
        <f>SUM(G30:G31)</f>
        <v>0</v>
      </c>
      <c r="H32" s="145"/>
      <c r="I32" s="136">
        <f>SUM(I30:I31)</f>
        <v>0</v>
      </c>
      <c r="J32" s="145"/>
      <c r="K32" s="136">
        <f>SUM(K30:K31)</f>
        <v>0</v>
      </c>
      <c r="L32" s="145"/>
      <c r="M32" s="136">
        <f>SUM(M30:M31)</f>
        <v>0</v>
      </c>
      <c r="N32" s="135"/>
      <c r="O32" s="136">
        <f>SUM(O30:O31)</f>
        <v>9798</v>
      </c>
      <c r="P32" s="135"/>
      <c r="Q32" s="136">
        <f>SUM(Q30:Q31)</f>
        <v>0</v>
      </c>
      <c r="R32" s="135"/>
      <c r="S32" s="136">
        <f>SUM(S30:S31)</f>
        <v>-1032</v>
      </c>
      <c r="T32" s="135"/>
      <c r="U32" s="136">
        <f>SUM(U30:U31)</f>
        <v>8766</v>
      </c>
      <c r="V32" s="145"/>
      <c r="W32" s="136">
        <f>SUM(W30:W31)</f>
        <v>-1544</v>
      </c>
      <c r="X32" s="145"/>
      <c r="Y32" s="136">
        <f>SUM(Y30:Y31)</f>
        <v>7222</v>
      </c>
    </row>
    <row r="33" spans="1:25" ht="12" hidden="1" customHeight="1">
      <c r="A33" s="60"/>
      <c r="B33" s="50"/>
      <c r="C33" s="81"/>
      <c r="D33" s="78"/>
      <c r="E33" s="99"/>
      <c r="F33" s="50"/>
      <c r="G33" s="99"/>
      <c r="H33" s="50"/>
      <c r="I33" s="99"/>
      <c r="J33" s="50"/>
      <c r="K33" s="99"/>
      <c r="L33" s="50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</row>
    <row r="34" spans="1:25" ht="22.5" customHeight="1" thickBot="1">
      <c r="A34" s="43" t="s">
        <v>175</v>
      </c>
      <c r="B34" s="50"/>
      <c r="C34" s="81"/>
      <c r="D34" s="50"/>
      <c r="E34" s="103">
        <f t="shared" ref="E34:U34" si="1">SUM(E13,E32,E27)</f>
        <v>317888</v>
      </c>
      <c r="F34" s="100">
        <f t="shared" si="1"/>
        <v>0</v>
      </c>
      <c r="G34" s="103">
        <f t="shared" si="1"/>
        <v>4399860</v>
      </c>
      <c r="H34" s="100">
        <f t="shared" si="1"/>
        <v>0</v>
      </c>
      <c r="I34" s="103">
        <f t="shared" si="1"/>
        <v>-44423</v>
      </c>
      <c r="J34" s="100">
        <f t="shared" si="1"/>
        <v>0</v>
      </c>
      <c r="K34" s="103">
        <f t="shared" si="1"/>
        <v>31800</v>
      </c>
      <c r="L34" s="100">
        <f t="shared" si="1"/>
        <v>0</v>
      </c>
      <c r="M34" s="103">
        <f t="shared" ref="M34" si="2">SUM(M13,M32,M27)</f>
        <v>5663</v>
      </c>
      <c r="N34" s="100"/>
      <c r="O34" s="103">
        <f t="shared" si="1"/>
        <v>-176104</v>
      </c>
      <c r="P34" s="100"/>
      <c r="Q34" s="103">
        <f t="shared" ref="Q34" si="3">SUM(Q13,Q32,Q27)</f>
        <v>-5663</v>
      </c>
      <c r="R34" s="100">
        <f t="shared" si="1"/>
        <v>0</v>
      </c>
      <c r="S34" s="103">
        <f t="shared" si="1"/>
        <v>-3968</v>
      </c>
      <c r="T34" s="100"/>
      <c r="U34" s="103">
        <f t="shared" si="1"/>
        <v>4525053</v>
      </c>
      <c r="V34" s="100" t="e">
        <f>V13+#REF!+V32</f>
        <v>#REF!</v>
      </c>
      <c r="W34" s="103">
        <f>SUM(W13,W32,W27)</f>
        <v>46594</v>
      </c>
      <c r="X34" s="100"/>
      <c r="Y34" s="103">
        <f>SUM(Y13,Y32,Y27)</f>
        <v>4571647</v>
      </c>
    </row>
    <row r="35" spans="1:25" ht="21.75" customHeight="1" thickTop="1">
      <c r="A35" s="43"/>
      <c r="B35" s="50"/>
      <c r="C35" s="81"/>
      <c r="D35" s="5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</row>
    <row r="36" spans="1:25" ht="21.75" customHeight="1">
      <c r="A36" s="82" t="s">
        <v>0</v>
      </c>
      <c r="D36" s="20"/>
      <c r="E36" s="13"/>
      <c r="F36" s="20"/>
      <c r="G36" s="13"/>
      <c r="H36" s="13"/>
      <c r="I36" s="13"/>
      <c r="J36" s="13"/>
      <c r="K36" s="13"/>
      <c r="L36" s="20"/>
      <c r="M36" s="13"/>
      <c r="N36" s="13"/>
      <c r="O36" s="13"/>
      <c r="P36" s="13"/>
      <c r="Q36" s="13"/>
      <c r="R36" s="13"/>
      <c r="S36" s="20"/>
      <c r="T36" s="20"/>
      <c r="U36" s="13"/>
      <c r="V36" s="20"/>
      <c r="W36" s="13"/>
      <c r="X36" s="20"/>
      <c r="Y36" s="13"/>
    </row>
    <row r="37" spans="1:25" ht="21.75" customHeight="1">
      <c r="A37" s="91" t="s">
        <v>87</v>
      </c>
      <c r="D37" s="20"/>
      <c r="E37" s="13"/>
      <c r="F37" s="20"/>
      <c r="G37" s="13"/>
      <c r="H37" s="13"/>
      <c r="I37" s="13"/>
      <c r="J37" s="13"/>
      <c r="K37" s="13"/>
      <c r="L37" s="20"/>
      <c r="M37" s="13"/>
      <c r="N37" s="13"/>
      <c r="O37" s="13"/>
      <c r="P37" s="13"/>
      <c r="Q37" s="13"/>
      <c r="R37" s="13"/>
      <c r="S37" s="20"/>
      <c r="T37" s="20"/>
      <c r="U37" s="13"/>
      <c r="V37" s="20"/>
      <c r="W37" s="13"/>
      <c r="X37" s="20"/>
      <c r="Y37" s="13"/>
    </row>
    <row r="38" spans="1:25" ht="21.75" customHeight="1">
      <c r="A38" s="92"/>
      <c r="C38" s="140"/>
      <c r="D38" s="141"/>
      <c r="E38" s="227" t="s">
        <v>2</v>
      </c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/>
    </row>
    <row r="39" spans="1:25" ht="21.75" customHeight="1">
      <c r="A39" s="92"/>
      <c r="C39" s="140"/>
      <c r="D39" s="141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228" t="s">
        <v>88</v>
      </c>
      <c r="T39" s="228"/>
      <c r="U39" s="142"/>
      <c r="V39" s="142"/>
      <c r="W39" s="142"/>
      <c r="X39" s="142"/>
      <c r="Y39" s="142"/>
    </row>
    <row r="40" spans="1:25" ht="21.75" customHeight="1">
      <c r="A40" s="92"/>
      <c r="C40" s="140"/>
      <c r="D40" s="141"/>
      <c r="E40" s="142"/>
      <c r="F40" s="142"/>
      <c r="G40" s="142"/>
      <c r="H40" s="142"/>
      <c r="I40" s="142"/>
      <c r="J40" s="142"/>
      <c r="K40" s="229" t="s">
        <v>54</v>
      </c>
      <c r="L40" s="229"/>
      <c r="M40" s="229"/>
      <c r="N40" s="229"/>
      <c r="O40" s="229"/>
      <c r="P40" s="143"/>
      <c r="Q40" s="143"/>
      <c r="R40" s="143"/>
      <c r="S40" s="230" t="s">
        <v>89</v>
      </c>
      <c r="T40" s="230"/>
      <c r="U40" s="142"/>
      <c r="V40" s="142"/>
      <c r="W40" s="142"/>
      <c r="X40" s="142"/>
      <c r="Y40" s="142"/>
    </row>
    <row r="41" spans="1:25" ht="21.75" customHeight="1">
      <c r="A41" s="92"/>
      <c r="C41" s="140"/>
      <c r="D41" s="141"/>
      <c r="E41" s="141"/>
      <c r="F41" s="141"/>
      <c r="G41" s="141"/>
      <c r="H41" s="141"/>
      <c r="I41" s="143" t="s">
        <v>90</v>
      </c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74"/>
      <c r="V41" s="141"/>
      <c r="W41" s="144"/>
      <c r="X41" s="141"/>
      <c r="Y41" s="144"/>
    </row>
    <row r="42" spans="1:25" ht="21.75" customHeight="1">
      <c r="A42" s="92"/>
      <c r="C42" s="140"/>
      <c r="D42" s="141"/>
      <c r="E42" s="141"/>
      <c r="F42" s="141"/>
      <c r="G42" s="141"/>
      <c r="H42" s="141"/>
      <c r="I42" s="143" t="s">
        <v>91</v>
      </c>
      <c r="J42" s="141"/>
      <c r="K42" s="141"/>
      <c r="L42" s="141"/>
      <c r="M42" s="141"/>
      <c r="N42" s="141"/>
      <c r="O42" s="141"/>
      <c r="P42" s="141"/>
      <c r="Q42" s="141"/>
      <c r="R42" s="141"/>
      <c r="S42" s="24"/>
      <c r="T42" s="24"/>
      <c r="U42" s="78"/>
      <c r="V42" s="141"/>
      <c r="W42" s="78"/>
      <c r="X42" s="141"/>
      <c r="Y42" s="57"/>
    </row>
    <row r="43" spans="1:25" ht="21.75" customHeight="1">
      <c r="A43" s="92"/>
      <c r="C43" s="140"/>
      <c r="D43" s="141"/>
      <c r="E43" s="143"/>
      <c r="F43" s="141"/>
      <c r="G43" s="141"/>
      <c r="H43" s="141"/>
      <c r="I43" s="143" t="s">
        <v>92</v>
      </c>
      <c r="J43" s="141"/>
      <c r="K43" s="141"/>
      <c r="L43" s="143"/>
      <c r="M43" s="143" t="s">
        <v>94</v>
      </c>
      <c r="N43" s="141"/>
      <c r="O43" s="78" t="s">
        <v>93</v>
      </c>
      <c r="P43" s="78"/>
      <c r="Q43" s="78"/>
      <c r="R43" s="141"/>
      <c r="S43" s="24" t="s">
        <v>94</v>
      </c>
      <c r="T43" s="24"/>
      <c r="U43" s="78"/>
      <c r="V43" s="141"/>
      <c r="W43" s="78" t="s">
        <v>95</v>
      </c>
      <c r="X43" s="141"/>
      <c r="Y43" s="144"/>
    </row>
    <row r="44" spans="1:25" ht="21.75" customHeight="1">
      <c r="A44" s="92"/>
      <c r="C44" s="81"/>
      <c r="D44" s="78"/>
      <c r="E44" s="78" t="s">
        <v>96</v>
      </c>
      <c r="F44" s="78"/>
      <c r="G44" s="78" t="s">
        <v>97</v>
      </c>
      <c r="H44" s="78"/>
      <c r="I44" s="143" t="s">
        <v>98</v>
      </c>
      <c r="J44" s="78"/>
      <c r="K44" s="78" t="s">
        <v>99</v>
      </c>
      <c r="L44" s="78"/>
      <c r="M44" s="78" t="s">
        <v>181</v>
      </c>
      <c r="N44" s="78"/>
      <c r="O44" s="78" t="s">
        <v>100</v>
      </c>
      <c r="P44" s="78"/>
      <c r="Q44" s="78" t="s">
        <v>181</v>
      </c>
      <c r="R44" s="78"/>
      <c r="S44" s="78" t="s">
        <v>101</v>
      </c>
      <c r="T44" s="78"/>
      <c r="U44" s="78" t="s">
        <v>102</v>
      </c>
      <c r="V44" s="78"/>
      <c r="W44" s="78" t="s">
        <v>103</v>
      </c>
      <c r="X44" s="78"/>
      <c r="Y44" s="78" t="s">
        <v>102</v>
      </c>
    </row>
    <row r="45" spans="1:25" ht="21.75" customHeight="1">
      <c r="A45" s="92"/>
      <c r="C45" s="81"/>
      <c r="D45" s="78"/>
      <c r="E45" s="78" t="s">
        <v>104</v>
      </c>
      <c r="F45" s="78"/>
      <c r="G45" s="78" t="s">
        <v>105</v>
      </c>
      <c r="H45" s="78"/>
      <c r="I45" s="143" t="s">
        <v>106</v>
      </c>
      <c r="J45" s="78"/>
      <c r="K45" s="78" t="s">
        <v>107</v>
      </c>
      <c r="L45" s="78"/>
      <c r="M45" s="78" t="s">
        <v>182</v>
      </c>
      <c r="N45" s="78"/>
      <c r="O45" s="78" t="s">
        <v>108</v>
      </c>
      <c r="P45" s="78"/>
      <c r="Q45" s="78" t="s">
        <v>182</v>
      </c>
      <c r="R45" s="78"/>
      <c r="S45" s="78" t="s">
        <v>109</v>
      </c>
      <c r="T45" s="78"/>
      <c r="U45" s="78" t="s">
        <v>110</v>
      </c>
      <c r="V45" s="78"/>
      <c r="W45" s="78" t="s">
        <v>111</v>
      </c>
      <c r="X45" s="78"/>
      <c r="Y45" s="78" t="s">
        <v>112</v>
      </c>
    </row>
    <row r="46" spans="1:25" ht="21.75" customHeight="1">
      <c r="A46" s="92"/>
      <c r="C46" s="81"/>
      <c r="D46" s="78"/>
      <c r="E46" s="226" t="s">
        <v>8</v>
      </c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  <c r="Q46" s="226"/>
      <c r="R46" s="226"/>
      <c r="S46" s="226"/>
      <c r="T46" s="226"/>
      <c r="U46" s="226"/>
      <c r="V46" s="226"/>
      <c r="W46" s="226"/>
      <c r="X46" s="226"/>
      <c r="Y46" s="226"/>
    </row>
    <row r="47" spans="1:25" ht="21.75" customHeight="1">
      <c r="A47" s="43" t="s">
        <v>203</v>
      </c>
      <c r="B47" s="78"/>
      <c r="C47" s="81"/>
      <c r="D47" s="78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</row>
    <row r="48" spans="1:25" ht="21.75" customHeight="1">
      <c r="A48" s="43" t="s">
        <v>204</v>
      </c>
      <c r="B48" s="50"/>
      <c r="C48" s="81"/>
      <c r="D48" s="50"/>
      <c r="E48" s="100">
        <v>317888</v>
      </c>
      <c r="F48" s="100"/>
      <c r="G48" s="100">
        <v>4399860</v>
      </c>
      <c r="H48" s="100">
        <v>0</v>
      </c>
      <c r="I48" s="100">
        <v>-44423</v>
      </c>
      <c r="J48" s="100">
        <v>0</v>
      </c>
      <c r="K48" s="100">
        <v>31800</v>
      </c>
      <c r="L48" s="100">
        <v>0</v>
      </c>
      <c r="M48" s="145">
        <v>10136</v>
      </c>
      <c r="N48" s="100"/>
      <c r="O48" s="100">
        <v>-188525</v>
      </c>
      <c r="P48" s="100"/>
      <c r="Q48" s="145">
        <v>-10136</v>
      </c>
      <c r="R48" s="100">
        <v>0</v>
      </c>
      <c r="S48" s="100">
        <v>-8407</v>
      </c>
      <c r="T48" s="100"/>
      <c r="U48" s="100">
        <v>4508193</v>
      </c>
      <c r="V48" s="100"/>
      <c r="W48" s="100">
        <v>42557</v>
      </c>
      <c r="X48" s="100"/>
      <c r="Y48" s="100">
        <f>SUM(U48:W48)</f>
        <v>4550750</v>
      </c>
    </row>
    <row r="49" spans="1:25" ht="12" customHeight="1">
      <c r="A49" s="43"/>
      <c r="B49" s="50"/>
      <c r="C49" s="81"/>
      <c r="D49" s="5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11"/>
      <c r="X49" s="111"/>
      <c r="Y49" s="100"/>
    </row>
    <row r="50" spans="1:25" ht="21.75" customHeight="1">
      <c r="A50" s="60" t="s">
        <v>113</v>
      </c>
      <c r="B50" s="50"/>
      <c r="C50" s="81"/>
      <c r="D50" s="5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</row>
    <row r="51" spans="1:25" ht="21.75" customHeight="1">
      <c r="A51" s="146" t="s">
        <v>114</v>
      </c>
      <c r="B51" s="50"/>
      <c r="C51" s="81"/>
      <c r="D51" s="50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54"/>
      <c r="X51" s="145"/>
      <c r="Y51" s="54"/>
    </row>
    <row r="52" spans="1:25" ht="21.75" customHeight="1">
      <c r="A52" s="16" t="s">
        <v>166</v>
      </c>
      <c r="B52" s="50"/>
      <c r="C52" s="81"/>
      <c r="D52" s="50"/>
      <c r="E52" s="123">
        <v>0</v>
      </c>
      <c r="F52" s="54"/>
      <c r="G52" s="123">
        <v>0</v>
      </c>
      <c r="H52" s="54"/>
      <c r="I52" s="123">
        <v>0</v>
      </c>
      <c r="J52" s="54"/>
      <c r="K52" s="123">
        <v>0</v>
      </c>
      <c r="L52" s="54"/>
      <c r="M52" s="123">
        <v>0</v>
      </c>
      <c r="N52" s="54"/>
      <c r="O52" s="123">
        <v>0</v>
      </c>
      <c r="P52" s="54"/>
      <c r="Q52" s="123">
        <v>0</v>
      </c>
      <c r="R52" s="54"/>
      <c r="S52" s="123">
        <f>SUM(E52:Q52)</f>
        <v>0</v>
      </c>
      <c r="T52" s="54"/>
      <c r="U52" s="123">
        <v>0</v>
      </c>
      <c r="V52" s="54"/>
      <c r="W52" s="123">
        <v>-4047</v>
      </c>
      <c r="X52" s="54"/>
      <c r="Y52" s="123">
        <f>SUM(U52:W52)</f>
        <v>-4047</v>
      </c>
    </row>
    <row r="53" spans="1:25" ht="21.75" hidden="1" customHeight="1">
      <c r="A53" s="16" t="s">
        <v>210</v>
      </c>
      <c r="B53" s="50"/>
      <c r="C53" s="81"/>
      <c r="D53" s="50"/>
      <c r="E53" s="123"/>
      <c r="F53" s="54"/>
      <c r="G53" s="123"/>
      <c r="H53" s="54"/>
      <c r="I53" s="123"/>
      <c r="J53" s="54"/>
      <c r="K53" s="123"/>
      <c r="L53" s="54"/>
      <c r="M53" s="123"/>
      <c r="N53" s="54"/>
      <c r="O53" s="123"/>
      <c r="P53" s="54"/>
      <c r="Q53" s="123"/>
      <c r="R53" s="54"/>
      <c r="S53" s="123"/>
      <c r="T53" s="54"/>
      <c r="U53" s="123"/>
      <c r="V53" s="54"/>
      <c r="W53" s="123"/>
      <c r="X53" s="54"/>
      <c r="Y53" s="123"/>
    </row>
    <row r="54" spans="1:25" ht="21.75" hidden="1" customHeight="1">
      <c r="A54" s="57" t="s">
        <v>183</v>
      </c>
      <c r="B54" s="50"/>
      <c r="C54" s="76">
        <v>5</v>
      </c>
      <c r="D54" s="50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138"/>
    </row>
    <row r="55" spans="1:25" ht="21.75" hidden="1" customHeight="1">
      <c r="A55" s="57" t="s">
        <v>115</v>
      </c>
      <c r="B55" s="50"/>
      <c r="C55" s="52">
        <v>7</v>
      </c>
      <c r="D55" s="50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138"/>
    </row>
    <row r="56" spans="1:25" ht="21.75" hidden="1" customHeight="1">
      <c r="A56" s="57" t="s">
        <v>166</v>
      </c>
      <c r="B56" s="50"/>
      <c r="C56" s="52"/>
      <c r="D56" s="50"/>
      <c r="E56" s="123"/>
      <c r="F56" s="54"/>
      <c r="G56" s="123"/>
      <c r="H56" s="54"/>
      <c r="I56" s="123"/>
      <c r="J56" s="54"/>
      <c r="K56" s="123"/>
      <c r="L56" s="48"/>
      <c r="M56" s="123"/>
      <c r="N56" s="54"/>
      <c r="O56" s="123"/>
      <c r="P56" s="54"/>
      <c r="Q56" s="123"/>
      <c r="R56" s="48"/>
      <c r="S56" s="123"/>
      <c r="T56" s="54"/>
      <c r="U56" s="123"/>
      <c r="V56" s="54"/>
      <c r="W56" s="123"/>
      <c r="X56" s="54"/>
      <c r="Y56" s="139"/>
    </row>
    <row r="57" spans="1:25" ht="21.75" customHeight="1">
      <c r="A57" s="147" t="s">
        <v>116</v>
      </c>
      <c r="B57" s="50"/>
      <c r="C57" s="81"/>
      <c r="D57" s="50"/>
      <c r="E57" s="148">
        <f>SUM(E52:E53)</f>
        <v>0</v>
      </c>
      <c r="F57" s="145"/>
      <c r="G57" s="148">
        <f>SUM(G52:G53)</f>
        <v>0</v>
      </c>
      <c r="H57" s="145"/>
      <c r="I57" s="148">
        <f>SUM(I52:I53)</f>
        <v>0</v>
      </c>
      <c r="J57" s="145"/>
      <c r="K57" s="148">
        <f>SUM(K52:K53)</f>
        <v>0</v>
      </c>
      <c r="L57" s="145"/>
      <c r="M57" s="148">
        <f>SUM(M52:M53)</f>
        <v>0</v>
      </c>
      <c r="N57" s="145"/>
      <c r="O57" s="148">
        <f>SUM(O52:O53)</f>
        <v>0</v>
      </c>
      <c r="P57" s="145"/>
      <c r="Q57" s="148">
        <f>SUM(Q52:Q53)</f>
        <v>0</v>
      </c>
      <c r="R57" s="145"/>
      <c r="S57" s="148">
        <f>SUM(S52:S53)</f>
        <v>0</v>
      </c>
      <c r="T57" s="145"/>
      <c r="U57" s="148">
        <f>SUM(U52:U53)</f>
        <v>0</v>
      </c>
      <c r="V57" s="145"/>
      <c r="W57" s="148">
        <f>SUM(W52:W53)</f>
        <v>-4047</v>
      </c>
      <c r="X57" s="145"/>
      <c r="Y57" s="148">
        <f>SUM(Y52:Y53)</f>
        <v>-4047</v>
      </c>
    </row>
    <row r="58" spans="1:25" ht="12" customHeight="1">
      <c r="A58" s="60"/>
      <c r="B58" s="50"/>
      <c r="C58" s="81"/>
      <c r="D58" s="50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</row>
    <row r="59" spans="1:25" ht="21.75" hidden="1" customHeight="1">
      <c r="A59" s="146" t="s">
        <v>117</v>
      </c>
      <c r="B59" s="50"/>
      <c r="C59" s="81"/>
      <c r="D59" s="5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</row>
    <row r="60" spans="1:25" ht="21.75" hidden="1" customHeight="1">
      <c r="A60" s="57" t="s">
        <v>118</v>
      </c>
      <c r="B60" s="50"/>
      <c r="C60" s="81"/>
      <c r="D60" s="50"/>
      <c r="E60" s="99"/>
      <c r="F60" s="99"/>
      <c r="G60" s="99"/>
      <c r="H60" s="99"/>
      <c r="I60" s="99"/>
      <c r="J60" s="99"/>
      <c r="K60" s="99"/>
      <c r="L60" s="112"/>
      <c r="M60" s="99"/>
      <c r="N60" s="99"/>
      <c r="O60" s="99"/>
      <c r="P60" s="99"/>
      <c r="Q60" s="99"/>
      <c r="R60" s="112"/>
      <c r="S60" s="99"/>
      <c r="T60" s="99"/>
      <c r="U60" s="112"/>
      <c r="V60" s="99"/>
      <c r="W60" s="112"/>
      <c r="X60" s="99"/>
      <c r="Y60" s="112"/>
    </row>
    <row r="61" spans="1:25" ht="21.75" hidden="1" customHeight="1">
      <c r="A61" s="57" t="s">
        <v>119</v>
      </c>
      <c r="B61" s="50"/>
      <c r="C61" s="52">
        <v>4</v>
      </c>
      <c r="D61" s="50"/>
      <c r="E61" s="123"/>
      <c r="F61" s="54"/>
      <c r="G61" s="123"/>
      <c r="H61" s="99"/>
      <c r="I61" s="102"/>
      <c r="J61" s="99"/>
      <c r="K61" s="123"/>
      <c r="L61" s="112"/>
      <c r="M61" s="123"/>
      <c r="N61" s="54"/>
      <c r="O61" s="123"/>
      <c r="P61" s="54"/>
      <c r="Q61" s="123"/>
      <c r="R61" s="48"/>
      <c r="S61" s="123"/>
      <c r="T61" s="54"/>
      <c r="U61" s="113">
        <f>SUM(E61:S61)</f>
        <v>0</v>
      </c>
      <c r="V61" s="99"/>
      <c r="W61" s="113"/>
      <c r="X61" s="99"/>
      <c r="Y61" s="113">
        <f t="shared" ref="Y61" si="4">SUM(U61:W61)</f>
        <v>0</v>
      </c>
    </row>
    <row r="62" spans="1:25" ht="21.75" hidden="1" customHeight="1">
      <c r="A62" s="147" t="s">
        <v>120</v>
      </c>
      <c r="B62" s="50"/>
      <c r="C62" s="81"/>
      <c r="D62" s="50"/>
      <c r="E62" s="148">
        <f>SUM(E61)</f>
        <v>0</v>
      </c>
      <c r="F62" s="145"/>
      <c r="G62" s="148">
        <f>SUM(G61)</f>
        <v>0</v>
      </c>
      <c r="H62" s="100"/>
      <c r="I62" s="104">
        <f>SUM(I61)</f>
        <v>0</v>
      </c>
      <c r="J62" s="100"/>
      <c r="K62" s="148">
        <f>SUM(K61)</f>
        <v>0</v>
      </c>
      <c r="L62" s="100"/>
      <c r="M62" s="148">
        <f>SUM(M61)</f>
        <v>0</v>
      </c>
      <c r="N62" s="145"/>
      <c r="O62" s="148">
        <f>SUM(O61)</f>
        <v>0</v>
      </c>
      <c r="P62" s="145"/>
      <c r="Q62" s="148">
        <f>SUM(Q61)</f>
        <v>0</v>
      </c>
      <c r="R62" s="145"/>
      <c r="S62" s="148">
        <f>SUM(S61)</f>
        <v>0</v>
      </c>
      <c r="T62" s="145"/>
      <c r="U62" s="104">
        <f>SUM(U61)</f>
        <v>0</v>
      </c>
      <c r="V62" s="100"/>
      <c r="W62" s="104">
        <f>SUM(W61)</f>
        <v>0</v>
      </c>
      <c r="X62" s="100"/>
      <c r="Y62" s="149">
        <f>SUM(Y60:Y61)</f>
        <v>0</v>
      </c>
    </row>
    <row r="63" spans="1:25" ht="12" hidden="1" customHeight="1">
      <c r="A63" s="60"/>
      <c r="B63" s="50"/>
      <c r="C63" s="81"/>
      <c r="D63" s="78"/>
      <c r="E63" s="54"/>
      <c r="F63" s="134"/>
      <c r="G63" s="54"/>
      <c r="H63" s="50"/>
      <c r="I63" s="99"/>
      <c r="J63" s="50"/>
      <c r="K63" s="54"/>
      <c r="L63" s="50"/>
      <c r="M63" s="54"/>
      <c r="N63" s="54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</row>
    <row r="64" spans="1:25" ht="21.75" customHeight="1">
      <c r="A64" s="60" t="s">
        <v>121</v>
      </c>
      <c r="B64" s="50"/>
      <c r="C64" s="81"/>
      <c r="D64" s="78"/>
      <c r="E64" s="148">
        <f>E57+E62</f>
        <v>0</v>
      </c>
      <c r="F64" s="145"/>
      <c r="G64" s="148">
        <f>G57+G62</f>
        <v>0</v>
      </c>
      <c r="H64" s="100"/>
      <c r="I64" s="148">
        <f>I57+I62</f>
        <v>0</v>
      </c>
      <c r="J64" s="100"/>
      <c r="K64" s="148">
        <f>K57+K62</f>
        <v>0</v>
      </c>
      <c r="L64" s="100"/>
      <c r="M64" s="148">
        <f>M57+M62</f>
        <v>0</v>
      </c>
      <c r="N64" s="145"/>
      <c r="O64" s="148">
        <f>O57+O62</f>
        <v>0</v>
      </c>
      <c r="P64" s="100"/>
      <c r="Q64" s="148">
        <f>Q57+Q62</f>
        <v>0</v>
      </c>
      <c r="R64" s="100"/>
      <c r="S64" s="148">
        <f>S57+S62</f>
        <v>0</v>
      </c>
      <c r="T64" s="145"/>
      <c r="U64" s="148">
        <f>U57+U62</f>
        <v>0</v>
      </c>
      <c r="V64" s="100"/>
      <c r="W64" s="148">
        <f>W57+W62</f>
        <v>-4047</v>
      </c>
      <c r="X64" s="100"/>
      <c r="Y64" s="148">
        <f>Y57+Y62</f>
        <v>-4047</v>
      </c>
    </row>
    <row r="65" spans="1:25" ht="12" customHeight="1">
      <c r="A65" s="60"/>
      <c r="B65" s="50"/>
      <c r="C65" s="81"/>
      <c r="D65" s="50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</row>
    <row r="66" spans="1:25" ht="21.75" customHeight="1">
      <c r="A66" s="60" t="s">
        <v>122</v>
      </c>
      <c r="B66" s="50"/>
      <c r="C66" s="81"/>
      <c r="D66" s="78"/>
      <c r="E66" s="54"/>
      <c r="F66" s="134"/>
      <c r="G66" s="54"/>
      <c r="H66" s="134"/>
      <c r="I66" s="54"/>
      <c r="J66" s="134"/>
      <c r="K66" s="54"/>
      <c r="L66" s="13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</row>
    <row r="67" spans="1:25" ht="21.75" customHeight="1">
      <c r="A67" s="57" t="s">
        <v>211</v>
      </c>
      <c r="B67" s="50"/>
      <c r="C67" s="81"/>
      <c r="D67" s="78"/>
      <c r="E67" s="54">
        <v>0</v>
      </c>
      <c r="F67" s="134"/>
      <c r="G67" s="54">
        <v>0</v>
      </c>
      <c r="H67" s="134"/>
      <c r="I67" s="54">
        <v>0</v>
      </c>
      <c r="J67" s="134"/>
      <c r="K67" s="54">
        <v>0</v>
      </c>
      <c r="L67" s="134"/>
      <c r="M67" s="54">
        <v>0</v>
      </c>
      <c r="N67" s="54"/>
      <c r="O67" s="54">
        <f>'PL-6-7'!D61</f>
        <v>-22800</v>
      </c>
      <c r="P67" s="54"/>
      <c r="Q67" s="54">
        <f>'PL-6-7'!E96</f>
        <v>0</v>
      </c>
      <c r="R67" s="48"/>
      <c r="S67" s="54">
        <v>0</v>
      </c>
      <c r="T67" s="54"/>
      <c r="U67" s="54">
        <f>SUM(E67:T67)</f>
        <v>-22800</v>
      </c>
      <c r="V67" s="54"/>
      <c r="W67" s="54">
        <f>'PL-6-7'!D62</f>
        <v>-5781</v>
      </c>
      <c r="X67" s="54"/>
      <c r="Y67" s="54">
        <f>SUM(U67:W67)</f>
        <v>-28581</v>
      </c>
    </row>
    <row r="68" spans="1:25" ht="21.75" customHeight="1">
      <c r="A68" s="57" t="s">
        <v>123</v>
      </c>
      <c r="B68" s="50"/>
      <c r="C68" s="81"/>
      <c r="D68" s="78"/>
      <c r="E68" s="54">
        <v>0</v>
      </c>
      <c r="F68" s="54"/>
      <c r="G68" s="54">
        <v>0</v>
      </c>
      <c r="H68" s="54"/>
      <c r="I68" s="54">
        <v>0</v>
      </c>
      <c r="J68" s="54"/>
      <c r="K68" s="54">
        <v>0</v>
      </c>
      <c r="L68" s="54"/>
      <c r="M68" s="54">
        <v>0</v>
      </c>
      <c r="N68" s="54"/>
      <c r="O68" s="54">
        <v>0</v>
      </c>
      <c r="P68" s="54"/>
      <c r="Q68" s="54">
        <v>0</v>
      </c>
      <c r="R68" s="48"/>
      <c r="S68" s="123">
        <v>718</v>
      </c>
      <c r="T68" s="54"/>
      <c r="U68" s="123">
        <f>SUM(E68:T68)</f>
        <v>718</v>
      </c>
      <c r="V68" s="54"/>
      <c r="W68" s="123">
        <v>243</v>
      </c>
      <c r="X68" s="54"/>
      <c r="Y68" s="123">
        <f>SUM(U68:W68)</f>
        <v>961</v>
      </c>
    </row>
    <row r="69" spans="1:25" ht="21.75" customHeight="1">
      <c r="A69" s="60" t="s">
        <v>124</v>
      </c>
      <c r="B69" s="50"/>
      <c r="C69" s="81"/>
      <c r="D69" s="78"/>
      <c r="E69" s="136">
        <f>SUM(E67:E68)</f>
        <v>0</v>
      </c>
      <c r="F69" s="145"/>
      <c r="G69" s="136">
        <f>SUM(G67:G68)</f>
        <v>0</v>
      </c>
      <c r="H69" s="145"/>
      <c r="I69" s="136">
        <f>SUM(I67:I68)</f>
        <v>0</v>
      </c>
      <c r="J69" s="145"/>
      <c r="K69" s="136">
        <f>SUM(K67:K68)</f>
        <v>0</v>
      </c>
      <c r="L69" s="145"/>
      <c r="M69" s="136">
        <f>SUM(M67:M68)</f>
        <v>0</v>
      </c>
      <c r="N69" s="135"/>
      <c r="O69" s="136">
        <f>SUM(O67:O68)</f>
        <v>-22800</v>
      </c>
      <c r="P69" s="135"/>
      <c r="Q69" s="136">
        <f>SUM(Q67:Q68)</f>
        <v>0</v>
      </c>
      <c r="R69" s="135"/>
      <c r="S69" s="136">
        <f>SUM(S67:S68)</f>
        <v>718</v>
      </c>
      <c r="T69" s="135"/>
      <c r="U69" s="136">
        <f>SUM(U67:U68)</f>
        <v>-22082</v>
      </c>
      <c r="V69" s="145"/>
      <c r="W69" s="136">
        <f>SUM(W67:W68)</f>
        <v>-5538</v>
      </c>
      <c r="X69" s="145"/>
      <c r="Y69" s="136">
        <f>SUM(Y67:Y68)</f>
        <v>-27620</v>
      </c>
    </row>
    <row r="70" spans="1:25" ht="12" hidden="1" customHeight="1">
      <c r="A70" s="60"/>
      <c r="B70" s="50"/>
      <c r="C70" s="81"/>
      <c r="D70" s="78"/>
      <c r="E70" s="100"/>
      <c r="F70" s="56"/>
      <c r="G70" s="100"/>
      <c r="H70" s="56"/>
      <c r="I70" s="100"/>
      <c r="J70" s="56"/>
      <c r="K70" s="100"/>
      <c r="L70" s="56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</row>
    <row r="71" spans="1:25" ht="22.5" customHeight="1" thickBot="1">
      <c r="A71" s="43" t="s">
        <v>205</v>
      </c>
      <c r="B71" s="50"/>
      <c r="C71" s="81"/>
      <c r="D71" s="50"/>
      <c r="E71" s="103">
        <f t="shared" ref="E71:M71" si="5">SUM(E48,E69,E64)</f>
        <v>317888</v>
      </c>
      <c r="F71" s="100">
        <f t="shared" si="5"/>
        <v>0</v>
      </c>
      <c r="G71" s="103">
        <f t="shared" si="5"/>
        <v>4399860</v>
      </c>
      <c r="H71" s="100">
        <f t="shared" si="5"/>
        <v>0</v>
      </c>
      <c r="I71" s="103">
        <f t="shared" si="5"/>
        <v>-44423</v>
      </c>
      <c r="J71" s="100">
        <f t="shared" si="5"/>
        <v>0</v>
      </c>
      <c r="K71" s="103">
        <f t="shared" si="5"/>
        <v>31800</v>
      </c>
      <c r="L71" s="100">
        <f t="shared" si="5"/>
        <v>0</v>
      </c>
      <c r="M71" s="103">
        <f t="shared" si="5"/>
        <v>10136</v>
      </c>
      <c r="N71" s="100"/>
      <c r="O71" s="103">
        <f t="shared" ref="O71" si="6">SUM(O48,O69,O64)</f>
        <v>-211325</v>
      </c>
      <c r="P71" s="100"/>
      <c r="Q71" s="103">
        <f t="shared" ref="Q71:S71" si="7">SUM(Q48,Q69,Q64)</f>
        <v>-10136</v>
      </c>
      <c r="R71" s="100">
        <f t="shared" si="7"/>
        <v>0</v>
      </c>
      <c r="S71" s="103">
        <f t="shared" si="7"/>
        <v>-7689</v>
      </c>
      <c r="T71" s="100"/>
      <c r="U71" s="103">
        <f t="shared" ref="U71" si="8">SUM(U48,U69,U64)</f>
        <v>4486111</v>
      </c>
      <c r="V71" s="100" t="e">
        <f>V48+#REF!+V69</f>
        <v>#REF!</v>
      </c>
      <c r="W71" s="103">
        <f>SUM(W48,W69,W64)</f>
        <v>32972</v>
      </c>
      <c r="X71" s="100"/>
      <c r="Y71" s="103">
        <f>SUM(Y48,Y69,Y64)</f>
        <v>4519083</v>
      </c>
    </row>
    <row r="72" spans="1:25" ht="21.75" customHeight="1" thickTop="1">
      <c r="Y72" s="157"/>
    </row>
    <row r="74" spans="1:25" ht="21.75" customHeight="1">
      <c r="Y74" s="7">
        <f>Y71-'BS-3-5'!D84</f>
        <v>0</v>
      </c>
    </row>
  </sheetData>
  <mergeCells count="10">
    <mergeCell ref="E38:Y38"/>
    <mergeCell ref="S39:T39"/>
    <mergeCell ref="K40:O40"/>
    <mergeCell ref="S40:T40"/>
    <mergeCell ref="E46:Y46"/>
    <mergeCell ref="E11:Y11"/>
    <mergeCell ref="E3:Y3"/>
    <mergeCell ref="S4:T4"/>
    <mergeCell ref="K5:O5"/>
    <mergeCell ref="S5:T5"/>
  </mergeCells>
  <pageMargins left="0.8" right="0.8" top="0.48" bottom="0.5" header="0.5" footer="0.5"/>
  <pageSetup paperSize="9" scale="62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New,Regular"&amp;15หมายเหตุประกอบงบการเงินเป็นส่วนหนึ่งของงบการเงินนี้&amp;13
&amp;C&amp;"Angsana New,Regular"&amp;15&amp;P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7F7DD-1728-4A80-B067-54849E13D0EB}">
  <sheetPr>
    <tabColor rgb="FF92D050"/>
  </sheetPr>
  <dimension ref="A1:P53"/>
  <sheetViews>
    <sheetView showGridLines="0" topLeftCell="A31" zoomScale="80" zoomScaleNormal="80" zoomScaleSheetLayoutView="95" workbookViewId="0">
      <selection activeCell="S44" sqref="S44"/>
    </sheetView>
  </sheetViews>
  <sheetFormatPr defaultColWidth="9.140625" defaultRowHeight="21.75" customHeight="1"/>
  <cols>
    <col min="1" max="1" width="48.28515625" style="7" customWidth="1"/>
    <col min="2" max="2" width="8.42578125" style="90" customWidth="1"/>
    <col min="3" max="3" width="0.7109375" style="7" customWidth="1"/>
    <col min="4" max="4" width="13.140625" style="7" customWidth="1"/>
    <col min="5" max="5" width="1.42578125" style="7" customWidth="1"/>
    <col min="6" max="6" width="13.140625" style="7" customWidth="1"/>
    <col min="7" max="7" width="1.42578125" style="7" customWidth="1"/>
    <col min="8" max="8" width="13.140625" style="7" customWidth="1"/>
    <col min="9" max="9" width="1.42578125" style="7" customWidth="1"/>
    <col min="10" max="10" width="13.140625" style="7" customWidth="1"/>
    <col min="11" max="11" width="1.42578125" style="7" customWidth="1"/>
    <col min="12" max="12" width="13.140625" style="7" customWidth="1"/>
    <col min="13" max="13" width="2.28515625" style="7" customWidth="1"/>
    <col min="14" max="14" width="13.140625" style="7" customWidth="1"/>
    <col min="15" max="15" width="1.42578125" style="7" customWidth="1"/>
    <col min="16" max="16" width="13.140625" style="7" customWidth="1"/>
    <col min="17" max="16384" width="9.140625" style="7"/>
  </cols>
  <sheetData>
    <row r="1" spans="1:16" ht="21.75" customHeight="1">
      <c r="A1" s="82" t="s">
        <v>0</v>
      </c>
      <c r="B1" s="93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6" ht="21.75" customHeight="1">
      <c r="A2" s="91" t="s">
        <v>87</v>
      </c>
      <c r="B2" s="93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6" ht="21.75" customHeight="1">
      <c r="A3" s="91"/>
      <c r="B3" s="93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16" ht="21.75" customHeight="1">
      <c r="B4" s="94"/>
      <c r="C4" s="95"/>
      <c r="D4" s="96" t="s">
        <v>3</v>
      </c>
      <c r="E4" s="96"/>
      <c r="F4" s="96"/>
      <c r="G4" s="96"/>
      <c r="H4" s="96"/>
      <c r="I4" s="95"/>
      <c r="J4" s="95"/>
      <c r="K4" s="95"/>
      <c r="L4" s="95"/>
      <c r="M4" s="95"/>
      <c r="N4" s="95"/>
      <c r="O4" s="95"/>
      <c r="P4" s="5"/>
    </row>
    <row r="5" spans="1:16" ht="21.75" customHeight="1">
      <c r="B5" s="94"/>
      <c r="C5" s="95"/>
      <c r="D5" s="96"/>
      <c r="E5" s="96"/>
      <c r="F5" s="96"/>
      <c r="G5" s="96"/>
      <c r="H5" s="231" t="s">
        <v>201</v>
      </c>
      <c r="I5" s="231"/>
      <c r="J5" s="231"/>
      <c r="K5" s="231"/>
      <c r="L5" s="231"/>
      <c r="M5" s="97"/>
      <c r="N5" s="97"/>
      <c r="O5" s="95"/>
      <c r="P5" s="5"/>
    </row>
    <row r="6" spans="1:16" ht="21.75" customHeight="1">
      <c r="B6" s="94"/>
      <c r="C6" s="95"/>
      <c r="D6" s="97"/>
      <c r="E6" s="95"/>
      <c r="F6" s="95"/>
      <c r="G6" s="95"/>
      <c r="H6" s="95"/>
      <c r="I6" s="97"/>
      <c r="J6" s="97" t="s">
        <v>94</v>
      </c>
      <c r="K6" s="97"/>
      <c r="L6" s="20"/>
      <c r="M6" s="20"/>
      <c r="N6" s="20"/>
      <c r="O6" s="95"/>
      <c r="P6" s="36"/>
    </row>
    <row r="7" spans="1:16" ht="21.75" customHeight="1">
      <c r="A7" s="20"/>
      <c r="B7" s="98"/>
      <c r="C7" s="20"/>
      <c r="D7" s="20" t="s">
        <v>96</v>
      </c>
      <c r="E7" s="20"/>
      <c r="F7" s="20" t="s">
        <v>97</v>
      </c>
      <c r="G7" s="20"/>
      <c r="H7" s="20" t="s">
        <v>99</v>
      </c>
      <c r="I7" s="20"/>
      <c r="J7" s="20" t="s">
        <v>181</v>
      </c>
      <c r="K7" s="20"/>
      <c r="L7" s="20" t="s">
        <v>93</v>
      </c>
      <c r="M7" s="20"/>
      <c r="N7" s="78" t="s">
        <v>181</v>
      </c>
      <c r="O7" s="20"/>
      <c r="P7" s="20" t="s">
        <v>102</v>
      </c>
    </row>
    <row r="8" spans="1:16" ht="21.75" customHeight="1">
      <c r="A8" s="20"/>
      <c r="B8" s="81"/>
      <c r="C8" s="20"/>
      <c r="D8" s="20" t="s">
        <v>104</v>
      </c>
      <c r="E8" s="20"/>
      <c r="F8" s="20" t="s">
        <v>105</v>
      </c>
      <c r="G8" s="20"/>
      <c r="H8" s="20" t="s">
        <v>107</v>
      </c>
      <c r="I8" s="20"/>
      <c r="J8" s="20" t="s">
        <v>182</v>
      </c>
      <c r="K8" s="20"/>
      <c r="L8" s="20" t="s">
        <v>100</v>
      </c>
      <c r="M8" s="20"/>
      <c r="N8" s="78" t="s">
        <v>182</v>
      </c>
      <c r="O8" s="20"/>
      <c r="P8" s="20" t="s">
        <v>112</v>
      </c>
    </row>
    <row r="9" spans="1:16" ht="21.75" customHeight="1">
      <c r="A9" s="14"/>
      <c r="C9" s="20"/>
      <c r="D9" s="232" t="s">
        <v>8</v>
      </c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</row>
    <row r="10" spans="1:16" ht="21.75" customHeight="1">
      <c r="A10" s="14" t="s">
        <v>177</v>
      </c>
      <c r="B10" s="20"/>
      <c r="C10" s="98"/>
      <c r="D10" s="20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</row>
    <row r="11" spans="1:16" ht="21.75" customHeight="1">
      <c r="A11" s="14" t="s">
        <v>174</v>
      </c>
      <c r="B11" s="7"/>
      <c r="C11" s="81"/>
      <c r="D11" s="114">
        <v>317888</v>
      </c>
      <c r="E11" s="115">
        <v>0</v>
      </c>
      <c r="F11" s="114">
        <v>4399860</v>
      </c>
      <c r="G11" s="115">
        <v>0</v>
      </c>
      <c r="H11" s="114">
        <v>31800</v>
      </c>
      <c r="I11" s="115">
        <v>0</v>
      </c>
      <c r="J11" s="18" t="s">
        <v>19</v>
      </c>
      <c r="K11" s="115"/>
      <c r="L11" s="114">
        <v>40985</v>
      </c>
      <c r="M11" s="114"/>
      <c r="N11" s="18" t="s">
        <v>19</v>
      </c>
      <c r="O11" s="115"/>
      <c r="P11" s="37">
        <f>SUM(D11:O11)</f>
        <v>4790533</v>
      </c>
    </row>
    <row r="12" spans="1:16" ht="21.75" customHeight="1">
      <c r="A12" s="14" t="s">
        <v>113</v>
      </c>
      <c r="C12" s="81"/>
      <c r="D12" s="116"/>
      <c r="E12" s="117"/>
      <c r="F12" s="116"/>
      <c r="G12" s="117"/>
      <c r="H12" s="116"/>
      <c r="I12" s="117"/>
      <c r="J12" s="116"/>
      <c r="K12" s="117"/>
      <c r="L12" s="116"/>
      <c r="M12" s="116"/>
      <c r="N12" s="116"/>
      <c r="O12" s="117"/>
      <c r="P12" s="118"/>
    </row>
    <row r="13" spans="1:16" ht="21.75" customHeight="1">
      <c r="A13" s="9" t="s">
        <v>114</v>
      </c>
      <c r="C13" s="81"/>
      <c r="D13" s="116"/>
      <c r="E13" s="117"/>
      <c r="F13" s="116"/>
      <c r="G13" s="117"/>
      <c r="H13" s="116"/>
      <c r="I13" s="117"/>
      <c r="J13" s="116"/>
      <c r="K13" s="117"/>
      <c r="L13" s="116"/>
      <c r="M13" s="116"/>
      <c r="N13" s="116"/>
      <c r="O13" s="117"/>
      <c r="P13" s="118"/>
    </row>
    <row r="14" spans="1:16" ht="21.75" customHeight="1">
      <c r="A14" s="12" t="s">
        <v>218</v>
      </c>
      <c r="B14" s="76"/>
      <c r="C14" s="78"/>
      <c r="D14" s="128" t="s">
        <v>19</v>
      </c>
      <c r="E14" s="132"/>
      <c r="F14" s="128" t="s">
        <v>19</v>
      </c>
      <c r="G14" s="132"/>
      <c r="H14" s="128" t="s">
        <v>19</v>
      </c>
      <c r="I14" s="132"/>
      <c r="J14" s="128">
        <v>5663</v>
      </c>
      <c r="K14" s="132"/>
      <c r="L14" s="128">
        <v>-5663</v>
      </c>
      <c r="M14" s="13"/>
      <c r="N14" s="128">
        <v>-5663</v>
      </c>
      <c r="O14" s="132"/>
      <c r="P14" s="128">
        <f>SUM(D14:O14)</f>
        <v>-5663</v>
      </c>
    </row>
    <row r="15" spans="1:16" s="17" customFormat="1" ht="21.75" customHeight="1">
      <c r="A15" s="147" t="s">
        <v>116</v>
      </c>
      <c r="B15" s="56"/>
      <c r="C15" s="150"/>
      <c r="D15" s="127">
        <f>SUM(D14)</f>
        <v>0</v>
      </c>
      <c r="E15" s="133"/>
      <c r="F15" s="127">
        <f>SUM(F14)</f>
        <v>0</v>
      </c>
      <c r="G15" s="133"/>
      <c r="H15" s="127">
        <f>SUM(H14)</f>
        <v>0</v>
      </c>
      <c r="I15" s="133"/>
      <c r="J15" s="127">
        <f>SUM(J14)</f>
        <v>5663</v>
      </c>
      <c r="K15" s="133"/>
      <c r="L15" s="127">
        <f>SUM(L14)</f>
        <v>-5663</v>
      </c>
      <c r="M15" s="18"/>
      <c r="N15" s="127">
        <f>SUM(N14)</f>
        <v>-5663</v>
      </c>
      <c r="O15" s="133"/>
      <c r="P15" s="127">
        <f>SUM(P14)</f>
        <v>-5663</v>
      </c>
    </row>
    <row r="16" spans="1:16" ht="12" customHeight="1">
      <c r="A16" s="60"/>
      <c r="B16" s="50"/>
      <c r="C16" s="81"/>
      <c r="D16" s="50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</row>
    <row r="17" spans="1:16" ht="21.75" customHeight="1">
      <c r="A17" s="14" t="s">
        <v>121</v>
      </c>
      <c r="B17" s="7"/>
      <c r="C17" s="78"/>
      <c r="D17" s="127">
        <f>SUM(D15)</f>
        <v>0</v>
      </c>
      <c r="E17" s="133"/>
      <c r="F17" s="127">
        <f>SUM(F15)</f>
        <v>0</v>
      </c>
      <c r="G17" s="133"/>
      <c r="H17" s="127">
        <f>SUM(H15)</f>
        <v>0</v>
      </c>
      <c r="I17" s="133"/>
      <c r="J17" s="127">
        <f>SUM(J15)</f>
        <v>5663</v>
      </c>
      <c r="K17" s="133"/>
      <c r="L17" s="127">
        <f>SUM(L15)</f>
        <v>-5663</v>
      </c>
      <c r="M17" s="18"/>
      <c r="N17" s="127">
        <f>SUM(N15)</f>
        <v>-5663</v>
      </c>
      <c r="O17" s="133"/>
      <c r="P17" s="127">
        <f>SUM(P15)</f>
        <v>-5663</v>
      </c>
    </row>
    <row r="18" spans="1:16" ht="21.75" customHeight="1">
      <c r="A18" s="60"/>
      <c r="B18" s="50"/>
      <c r="C18" s="81"/>
      <c r="D18" s="13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</row>
    <row r="19" spans="1:16" ht="21.75" customHeight="1">
      <c r="A19" s="19" t="s">
        <v>193</v>
      </c>
      <c r="B19" s="7"/>
      <c r="C19" s="81"/>
      <c r="D19" s="25"/>
      <c r="E19" s="13"/>
      <c r="F19" s="15"/>
      <c r="G19" s="13"/>
      <c r="H19" s="15"/>
      <c r="I19" s="13"/>
      <c r="J19" s="15"/>
      <c r="K19" s="13"/>
      <c r="L19" s="15"/>
      <c r="M19" s="15"/>
      <c r="N19" s="15"/>
      <c r="O19" s="13"/>
      <c r="P19" s="13"/>
    </row>
    <row r="20" spans="1:16" ht="21.75" customHeight="1">
      <c r="A20" s="57" t="s">
        <v>163</v>
      </c>
      <c r="B20" s="7"/>
      <c r="C20" s="81"/>
      <c r="D20" s="13" t="s">
        <v>19</v>
      </c>
      <c r="E20" s="132"/>
      <c r="F20" s="13" t="s">
        <v>19</v>
      </c>
      <c r="G20" s="132"/>
      <c r="H20" s="13" t="s">
        <v>19</v>
      </c>
      <c r="I20" s="13"/>
      <c r="J20" s="13" t="s">
        <v>19</v>
      </c>
      <c r="K20" s="13"/>
      <c r="L20" s="13">
        <f>'PL-6-7'!J35</f>
        <v>18664</v>
      </c>
      <c r="M20" s="13"/>
      <c r="N20" s="13" t="s">
        <v>19</v>
      </c>
      <c r="O20" s="13"/>
      <c r="P20" s="13">
        <f>SUM(D20:N20)</f>
        <v>18664</v>
      </c>
    </row>
    <row r="21" spans="1:16" ht="21.75" customHeight="1">
      <c r="A21" s="57" t="s">
        <v>200</v>
      </c>
      <c r="B21" s="7"/>
      <c r="C21" s="81"/>
      <c r="D21" s="13" t="s">
        <v>19</v>
      </c>
      <c r="E21" s="132"/>
      <c r="F21" s="13" t="s">
        <v>19</v>
      </c>
      <c r="G21" s="132"/>
      <c r="H21" s="13" t="s">
        <v>19</v>
      </c>
      <c r="I21" s="13"/>
      <c r="J21" s="13" t="s">
        <v>19</v>
      </c>
      <c r="K21" s="13"/>
      <c r="L21" s="13">
        <v>-3645</v>
      </c>
      <c r="M21" s="13"/>
      <c r="N21" s="13" t="s">
        <v>19</v>
      </c>
      <c r="O21" s="13"/>
      <c r="P21" s="13">
        <f>SUM(D21:N21)</f>
        <v>-3645</v>
      </c>
    </row>
    <row r="22" spans="1:16" ht="21.75" customHeight="1">
      <c r="A22" s="19" t="s">
        <v>194</v>
      </c>
      <c r="B22" s="7"/>
      <c r="C22" s="81"/>
      <c r="D22" s="125">
        <f>SUM(D20)</f>
        <v>0</v>
      </c>
      <c r="E22" s="133"/>
      <c r="F22" s="125">
        <f>SUM(F20)</f>
        <v>0</v>
      </c>
      <c r="G22" s="133"/>
      <c r="H22" s="125">
        <f>SUM(H20)</f>
        <v>0</v>
      </c>
      <c r="I22" s="18">
        <f t="shared" ref="I22:O22" si="0">SUM(I20:I21)</f>
        <v>0</v>
      </c>
      <c r="J22" s="125">
        <f>SUM(J20)</f>
        <v>0</v>
      </c>
      <c r="K22" s="18"/>
      <c r="L22" s="125">
        <f>SUM(L20:L21)</f>
        <v>15019</v>
      </c>
      <c r="M22" s="18"/>
      <c r="N22" s="125">
        <f>SUM(N20)</f>
        <v>0</v>
      </c>
      <c r="O22" s="18">
        <f t="shared" si="0"/>
        <v>0</v>
      </c>
      <c r="P22" s="125">
        <f>SUM(P20:P21)</f>
        <v>15019</v>
      </c>
    </row>
    <row r="23" spans="1:16" ht="21.75" customHeight="1">
      <c r="A23" s="60"/>
      <c r="B23" s="50"/>
      <c r="C23" s="81"/>
      <c r="D23" s="50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</row>
    <row r="24" spans="1:16" ht="21.75" customHeight="1" thickBot="1">
      <c r="A24" s="14" t="s">
        <v>175</v>
      </c>
      <c r="B24" s="7"/>
      <c r="D24" s="110">
        <f>SUM(D11,D17,D22)</f>
        <v>317888</v>
      </c>
      <c r="E24" s="37"/>
      <c r="F24" s="110">
        <f>SUM(F11,F17,F22)</f>
        <v>4399860</v>
      </c>
      <c r="G24" s="37"/>
      <c r="H24" s="110">
        <f>SUM(H11,H17,H22)</f>
        <v>31800</v>
      </c>
      <c r="I24" s="37"/>
      <c r="J24" s="110">
        <f>SUM(J11,J17,J22)</f>
        <v>5663</v>
      </c>
      <c r="K24" s="37"/>
      <c r="L24" s="110">
        <f>SUM(L11,L17,L22)</f>
        <v>50341</v>
      </c>
      <c r="M24" s="37"/>
      <c r="N24" s="110">
        <f>SUM(N11,N17,N22)</f>
        <v>-5663</v>
      </c>
      <c r="P24" s="110">
        <f>SUM(P11,P17,P22)</f>
        <v>4799889</v>
      </c>
    </row>
    <row r="25" spans="1:16" ht="21.75" customHeight="1" thickTop="1"/>
    <row r="26" spans="1:16" ht="21.75" customHeight="1">
      <c r="A26" s="82" t="s">
        <v>0</v>
      </c>
      <c r="B26" s="93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</row>
    <row r="27" spans="1:16" ht="21.75" customHeight="1">
      <c r="A27" s="91" t="s">
        <v>87</v>
      </c>
      <c r="B27" s="93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</row>
    <row r="28" spans="1:16" ht="21.75" customHeight="1">
      <c r="A28" s="91"/>
      <c r="B28" s="93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</row>
    <row r="29" spans="1:16" ht="21.75" customHeight="1">
      <c r="B29" s="94"/>
      <c r="C29" s="95"/>
      <c r="D29" s="96" t="s">
        <v>3</v>
      </c>
      <c r="E29" s="96"/>
      <c r="F29" s="96"/>
      <c r="G29" s="96"/>
      <c r="H29" s="96"/>
      <c r="I29" s="95"/>
      <c r="J29" s="95"/>
      <c r="K29" s="95"/>
      <c r="L29" s="95"/>
      <c r="M29" s="95"/>
      <c r="N29" s="95"/>
      <c r="O29" s="95"/>
      <c r="P29" s="5"/>
    </row>
    <row r="30" spans="1:16" ht="21.75" customHeight="1">
      <c r="B30" s="94"/>
      <c r="C30" s="95"/>
      <c r="D30" s="96"/>
      <c r="E30" s="96"/>
      <c r="F30" s="96"/>
      <c r="G30" s="96"/>
      <c r="H30" s="231" t="s">
        <v>201</v>
      </c>
      <c r="I30" s="231"/>
      <c r="J30" s="231"/>
      <c r="K30" s="231"/>
      <c r="L30" s="231"/>
      <c r="M30" s="97"/>
      <c r="N30" s="97"/>
      <c r="O30" s="95"/>
      <c r="P30" s="5"/>
    </row>
    <row r="31" spans="1:16" ht="21.75" customHeight="1">
      <c r="B31" s="94"/>
      <c r="C31" s="95"/>
      <c r="D31" s="97"/>
      <c r="E31" s="95"/>
      <c r="F31" s="95"/>
      <c r="G31" s="95"/>
      <c r="H31" s="95"/>
      <c r="I31" s="97"/>
      <c r="J31" s="97" t="s">
        <v>94</v>
      </c>
      <c r="K31" s="97"/>
      <c r="L31" s="20"/>
      <c r="M31" s="20"/>
      <c r="N31" s="20"/>
      <c r="O31" s="95"/>
      <c r="P31" s="36"/>
    </row>
    <row r="32" spans="1:16" ht="21.75" customHeight="1">
      <c r="A32" s="20"/>
      <c r="B32" s="98"/>
      <c r="C32" s="20"/>
      <c r="D32" s="20" t="s">
        <v>96</v>
      </c>
      <c r="E32" s="20"/>
      <c r="F32" s="20" t="s">
        <v>97</v>
      </c>
      <c r="G32" s="20"/>
      <c r="H32" s="20" t="s">
        <v>99</v>
      </c>
      <c r="I32" s="20"/>
      <c r="J32" s="20" t="s">
        <v>181</v>
      </c>
      <c r="K32" s="20"/>
      <c r="L32" s="20" t="s">
        <v>93</v>
      </c>
      <c r="M32" s="20"/>
      <c r="N32" s="78" t="s">
        <v>181</v>
      </c>
      <c r="O32" s="20"/>
      <c r="P32" s="20" t="s">
        <v>102</v>
      </c>
    </row>
    <row r="33" spans="1:16" ht="21.75" customHeight="1">
      <c r="A33" s="20"/>
      <c r="B33" s="81"/>
      <c r="C33" s="20"/>
      <c r="D33" s="20" t="s">
        <v>104</v>
      </c>
      <c r="E33" s="20"/>
      <c r="F33" s="20" t="s">
        <v>105</v>
      </c>
      <c r="G33" s="20"/>
      <c r="H33" s="20" t="s">
        <v>107</v>
      </c>
      <c r="I33" s="20"/>
      <c r="J33" s="20" t="s">
        <v>182</v>
      </c>
      <c r="K33" s="20"/>
      <c r="L33" s="20" t="s">
        <v>100</v>
      </c>
      <c r="M33" s="20"/>
      <c r="N33" s="78" t="s">
        <v>182</v>
      </c>
      <c r="O33" s="20"/>
      <c r="P33" s="20" t="s">
        <v>112</v>
      </c>
    </row>
    <row r="34" spans="1:16" ht="21.75" customHeight="1">
      <c r="A34" s="14"/>
      <c r="C34" s="20"/>
      <c r="D34" s="232" t="s">
        <v>8</v>
      </c>
      <c r="E34" s="232"/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</row>
    <row r="35" spans="1:16" ht="21.75" customHeight="1">
      <c r="A35" s="14" t="s">
        <v>203</v>
      </c>
      <c r="B35" s="20"/>
      <c r="C35" s="98"/>
      <c r="D35" s="20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6" ht="21.75" customHeight="1">
      <c r="A36" s="14" t="s">
        <v>204</v>
      </c>
      <c r="B36" s="7"/>
      <c r="C36" s="81"/>
      <c r="D36" s="114">
        <v>317888</v>
      </c>
      <c r="E36" s="115">
        <v>0</v>
      </c>
      <c r="F36" s="114">
        <v>4399860</v>
      </c>
      <c r="G36" s="115">
        <v>0</v>
      </c>
      <c r="H36" s="114">
        <v>31800</v>
      </c>
      <c r="I36" s="115">
        <v>0</v>
      </c>
      <c r="J36" s="18">
        <v>10136</v>
      </c>
      <c r="K36" s="115"/>
      <c r="L36" s="114">
        <v>11716</v>
      </c>
      <c r="M36" s="114"/>
      <c r="N36" s="18">
        <v>-10136</v>
      </c>
      <c r="O36" s="115"/>
      <c r="P36" s="37">
        <f>SUM(D36:O36)</f>
        <v>4761264</v>
      </c>
    </row>
    <row r="37" spans="1:16" ht="21.75" hidden="1" customHeight="1">
      <c r="A37" s="14" t="s">
        <v>113</v>
      </c>
      <c r="C37" s="81"/>
      <c r="D37" s="116"/>
      <c r="E37" s="117"/>
      <c r="F37" s="116"/>
      <c r="G37" s="117"/>
      <c r="H37" s="116"/>
      <c r="I37" s="117"/>
      <c r="J37" s="116"/>
      <c r="K37" s="117"/>
      <c r="L37" s="116"/>
      <c r="M37" s="116"/>
      <c r="N37" s="116"/>
      <c r="O37" s="117"/>
      <c r="P37" s="118"/>
    </row>
    <row r="38" spans="1:16" s="152" customFormat="1" ht="21.75" hidden="1" customHeight="1">
      <c r="A38" s="185" t="s">
        <v>114</v>
      </c>
      <c r="B38" s="186"/>
      <c r="C38" s="187"/>
      <c r="D38" s="188"/>
      <c r="E38" s="189"/>
      <c r="F38" s="188"/>
      <c r="G38" s="189"/>
      <c r="H38" s="188"/>
      <c r="I38" s="189"/>
      <c r="J38" s="188"/>
      <c r="K38" s="189"/>
      <c r="L38" s="188"/>
      <c r="M38" s="188"/>
      <c r="N38" s="188"/>
      <c r="O38" s="189"/>
      <c r="P38" s="190"/>
    </row>
    <row r="39" spans="1:16" s="152" customFormat="1" ht="21.75" hidden="1" customHeight="1">
      <c r="A39" s="155" t="s">
        <v>183</v>
      </c>
      <c r="B39" s="191"/>
      <c r="C39" s="192"/>
      <c r="D39" s="193" t="s">
        <v>19</v>
      </c>
      <c r="E39" s="194"/>
      <c r="F39" s="193" t="s">
        <v>19</v>
      </c>
      <c r="G39" s="194"/>
      <c r="H39" s="193" t="s">
        <v>19</v>
      </c>
      <c r="I39" s="194"/>
      <c r="J39" s="193"/>
      <c r="K39" s="194"/>
      <c r="L39" s="193"/>
      <c r="M39" s="193"/>
      <c r="N39" s="193"/>
      <c r="O39" s="194"/>
      <c r="P39" s="193">
        <f>SUM(D39:O39)</f>
        <v>0</v>
      </c>
    </row>
    <row r="40" spans="1:16" s="152" customFormat="1" ht="21.75" hidden="1" customHeight="1">
      <c r="A40" s="155" t="s">
        <v>206</v>
      </c>
      <c r="B40" s="191"/>
      <c r="C40" s="192"/>
      <c r="D40" s="195">
        <v>0</v>
      </c>
      <c r="E40" s="194"/>
      <c r="F40" s="195">
        <v>0</v>
      </c>
      <c r="G40" s="194"/>
      <c r="H40" s="195">
        <v>0</v>
      </c>
      <c r="I40" s="194"/>
      <c r="J40" s="195"/>
      <c r="K40" s="194"/>
      <c r="L40" s="195"/>
      <c r="M40" s="193"/>
      <c r="N40" s="195"/>
      <c r="O40" s="194"/>
      <c r="P40" s="195"/>
    </row>
    <row r="41" spans="1:16" s="151" customFormat="1" ht="21.75" hidden="1" customHeight="1">
      <c r="A41" s="196" t="s">
        <v>116</v>
      </c>
      <c r="B41" s="197"/>
      <c r="C41" s="198"/>
      <c r="D41" s="153">
        <f>SUM(D39)</f>
        <v>0</v>
      </c>
      <c r="E41" s="199"/>
      <c r="F41" s="153">
        <f>SUM(F39)</f>
        <v>0</v>
      </c>
      <c r="G41" s="199"/>
      <c r="H41" s="153">
        <f>SUM(H39)</f>
        <v>0</v>
      </c>
      <c r="I41" s="199"/>
      <c r="J41" s="153">
        <f>SUM(J39)</f>
        <v>0</v>
      </c>
      <c r="K41" s="199"/>
      <c r="L41" s="153">
        <f>SUM(L39)</f>
        <v>0</v>
      </c>
      <c r="M41" s="154"/>
      <c r="N41" s="153">
        <f>SUM(N39)</f>
        <v>0</v>
      </c>
      <c r="O41" s="199"/>
      <c r="P41" s="153">
        <f>SUM(P39)</f>
        <v>0</v>
      </c>
    </row>
    <row r="42" spans="1:16" s="152" customFormat="1" ht="12" hidden="1" customHeight="1">
      <c r="A42" s="200"/>
      <c r="B42" s="156"/>
      <c r="C42" s="187"/>
      <c r="D42" s="156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</row>
    <row r="43" spans="1:16" s="152" customFormat="1" ht="21.75" hidden="1" customHeight="1">
      <c r="A43" s="202" t="s">
        <v>121</v>
      </c>
      <c r="C43" s="192"/>
      <c r="D43" s="153">
        <f>SUM(D41)</f>
        <v>0</v>
      </c>
      <c r="E43" s="199"/>
      <c r="F43" s="153">
        <f>SUM(F41)</f>
        <v>0</v>
      </c>
      <c r="G43" s="199"/>
      <c r="H43" s="153">
        <f>SUM(H41)</f>
        <v>0</v>
      </c>
      <c r="I43" s="199"/>
      <c r="J43" s="153">
        <f>SUM(J41)</f>
        <v>0</v>
      </c>
      <c r="K43" s="199"/>
      <c r="L43" s="153">
        <f>SUM(L41)</f>
        <v>0</v>
      </c>
      <c r="M43" s="154"/>
      <c r="N43" s="153">
        <f>SUM(N41)</f>
        <v>0</v>
      </c>
      <c r="O43" s="199"/>
      <c r="P43" s="153">
        <f>SUM(P41)</f>
        <v>0</v>
      </c>
    </row>
    <row r="44" spans="1:16" ht="21.75" customHeight="1">
      <c r="A44" s="60"/>
      <c r="B44" s="50"/>
      <c r="C44" s="81"/>
      <c r="D44" s="13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</row>
    <row r="45" spans="1:16" ht="21.75" customHeight="1">
      <c r="A45" s="19" t="s">
        <v>193</v>
      </c>
      <c r="B45" s="7"/>
      <c r="C45" s="81"/>
      <c r="D45" s="25"/>
      <c r="E45" s="13"/>
      <c r="F45" s="15"/>
      <c r="G45" s="13"/>
      <c r="H45" s="15"/>
      <c r="I45" s="13"/>
      <c r="J45" s="15"/>
      <c r="K45" s="13"/>
      <c r="L45" s="15"/>
      <c r="M45" s="15"/>
      <c r="N45" s="15"/>
      <c r="O45" s="13"/>
      <c r="P45" s="13"/>
    </row>
    <row r="46" spans="1:16" ht="21.75" customHeight="1">
      <c r="A46" s="57" t="s">
        <v>163</v>
      </c>
      <c r="B46" s="7"/>
      <c r="C46" s="81"/>
      <c r="D46" s="13" t="s">
        <v>19</v>
      </c>
      <c r="E46" s="132"/>
      <c r="F46" s="13" t="s">
        <v>19</v>
      </c>
      <c r="G46" s="132"/>
      <c r="H46" s="13" t="s">
        <v>19</v>
      </c>
      <c r="I46" s="13"/>
      <c r="J46" s="13" t="s">
        <v>19</v>
      </c>
      <c r="K46" s="13"/>
      <c r="L46" s="13">
        <f>'PL-6-7'!H35</f>
        <v>15990</v>
      </c>
      <c r="M46" s="13"/>
      <c r="N46" s="13" t="s">
        <v>19</v>
      </c>
      <c r="O46" s="13"/>
      <c r="P46" s="13">
        <f>SUM(D46:N46)</f>
        <v>15990</v>
      </c>
    </row>
    <row r="47" spans="1:16" ht="21.75" hidden="1" customHeight="1">
      <c r="A47" s="57" t="s">
        <v>200</v>
      </c>
      <c r="B47" s="7"/>
      <c r="C47" s="81"/>
      <c r="D47" s="13" t="s">
        <v>19</v>
      </c>
      <c r="E47" s="132"/>
      <c r="F47" s="13" t="s">
        <v>19</v>
      </c>
      <c r="G47" s="132"/>
      <c r="H47" s="13" t="s">
        <v>19</v>
      </c>
      <c r="I47" s="13"/>
      <c r="J47" s="13" t="s">
        <v>19</v>
      </c>
      <c r="K47" s="13"/>
      <c r="L47" s="13">
        <f>'PL-6-7'!H57</f>
        <v>0</v>
      </c>
      <c r="M47" s="13"/>
      <c r="N47" s="13" t="s">
        <v>19</v>
      </c>
      <c r="O47" s="13"/>
      <c r="P47" s="13">
        <f>SUM(D47:N47)</f>
        <v>0</v>
      </c>
    </row>
    <row r="48" spans="1:16" ht="21.75" customHeight="1">
      <c r="A48" s="19" t="s">
        <v>194</v>
      </c>
      <c r="B48" s="7"/>
      <c r="C48" s="81"/>
      <c r="D48" s="125">
        <f>SUM(D46)</f>
        <v>0</v>
      </c>
      <c r="E48" s="133"/>
      <c r="F48" s="125">
        <f>SUM(F46)</f>
        <v>0</v>
      </c>
      <c r="G48" s="133"/>
      <c r="H48" s="125">
        <f>SUM(H46)</f>
        <v>0</v>
      </c>
      <c r="I48" s="18">
        <f t="shared" ref="I48" si="1">SUM(I46:I47)</f>
        <v>0</v>
      </c>
      <c r="J48" s="125">
        <f>SUM(J46)</f>
        <v>0</v>
      </c>
      <c r="K48" s="18"/>
      <c r="L48" s="125">
        <f>SUM(L46:L47)</f>
        <v>15990</v>
      </c>
      <c r="M48" s="18"/>
      <c r="N48" s="125">
        <f>SUM(N46)</f>
        <v>0</v>
      </c>
      <c r="O48" s="18">
        <f t="shared" ref="O48" si="2">SUM(O46:O47)</f>
        <v>0</v>
      </c>
      <c r="P48" s="125">
        <f>SUM(P46:P47)</f>
        <v>15990</v>
      </c>
    </row>
    <row r="49" spans="1:16" ht="21.75" customHeight="1">
      <c r="A49" s="60"/>
      <c r="B49" s="50"/>
      <c r="C49" s="81"/>
      <c r="D49" s="50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</row>
    <row r="50" spans="1:16" ht="21.75" customHeight="1" thickBot="1">
      <c r="A50" s="14" t="s">
        <v>205</v>
      </c>
      <c r="B50" s="7"/>
      <c r="D50" s="110">
        <f>SUM(D36,D43,D48)</f>
        <v>317888</v>
      </c>
      <c r="E50" s="37"/>
      <c r="F50" s="110">
        <f>SUM(F36,F43,F48)</f>
        <v>4399860</v>
      </c>
      <c r="G50" s="37"/>
      <c r="H50" s="110">
        <f>SUM(H36,H43,H48)</f>
        <v>31800</v>
      </c>
      <c r="I50" s="37"/>
      <c r="J50" s="110">
        <f>SUM(J36,J43,J48)</f>
        <v>10136</v>
      </c>
      <c r="K50" s="37"/>
      <c r="L50" s="110">
        <f>SUM(L36,L43,L48)</f>
        <v>27706</v>
      </c>
      <c r="M50" s="37"/>
      <c r="N50" s="110">
        <f>SUM(N36,N43,N48)</f>
        <v>-10136</v>
      </c>
      <c r="O50" s="17"/>
      <c r="P50" s="110">
        <f>SUM(P36,P43,P48)</f>
        <v>4777254</v>
      </c>
    </row>
    <row r="51" spans="1:16" ht="21.75" customHeight="1" thickTop="1">
      <c r="P51" s="157"/>
    </row>
    <row r="53" spans="1:16" ht="21.75" customHeight="1">
      <c r="P53" s="7">
        <f>P50-'BS-3-5'!H84</f>
        <v>0</v>
      </c>
    </row>
  </sheetData>
  <mergeCells count="4">
    <mergeCell ref="H5:L5"/>
    <mergeCell ref="D9:P9"/>
    <mergeCell ref="H30:L30"/>
    <mergeCell ref="D34:P34"/>
  </mergeCells>
  <pageMargins left="0.8" right="0.8" top="0.48" bottom="0.5" header="0.5" footer="0.5"/>
  <pageSetup paperSize="9" scale="82" firstPageNumber="10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New,Regular"&amp;15หมายเหตุประกอบงบการเงินเป็นส่วนหนึ่งของงบการเงินนี้&amp;13
&amp;C&amp;"Angsana New,Regular"&amp;15&amp;P</oddFooter>
  </headerFooter>
  <rowBreaks count="1" manualBreakCount="1">
    <brk id="25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108"/>
  <sheetViews>
    <sheetView topLeftCell="A98" zoomScale="83" zoomScaleNormal="83" zoomScaleSheetLayoutView="100" workbookViewId="0">
      <selection activeCell="L86" sqref="L86"/>
    </sheetView>
  </sheetViews>
  <sheetFormatPr defaultColWidth="8.85546875" defaultRowHeight="24" customHeight="1"/>
  <cols>
    <col min="1" max="1" width="53" style="12" customWidth="1"/>
    <col min="2" max="2" width="7.85546875" style="10" customWidth="1"/>
    <col min="3" max="3" width="11.28515625" style="7" customWidth="1"/>
    <col min="4" max="4" width="1.7109375" style="7" customWidth="1"/>
    <col min="5" max="5" width="11.28515625" style="7" customWidth="1"/>
    <col min="6" max="6" width="1.7109375" style="7" customWidth="1"/>
    <col min="7" max="7" width="11.28515625" style="7" customWidth="1"/>
    <col min="8" max="8" width="1.7109375" style="7" customWidth="1"/>
    <col min="9" max="9" width="11.28515625" style="7" customWidth="1"/>
    <col min="10" max="10" width="14.28515625" style="21" bestFit="1" customWidth="1"/>
    <col min="11" max="11" width="8.85546875" style="21"/>
    <col min="12" max="12" width="15" style="21" bestFit="1" customWidth="1"/>
    <col min="13" max="16384" width="8.85546875" style="21"/>
  </cols>
  <sheetData>
    <row r="1" spans="1:9" ht="24" customHeight="1">
      <c r="A1" s="2" t="s">
        <v>0</v>
      </c>
      <c r="B1" s="63"/>
      <c r="C1" s="6"/>
      <c r="D1" s="6"/>
      <c r="E1" s="6"/>
      <c r="F1" s="6"/>
      <c r="G1" s="6"/>
      <c r="H1" s="6"/>
      <c r="I1" s="137"/>
    </row>
    <row r="2" spans="1:9" ht="24" customHeight="1">
      <c r="A2" s="47" t="s">
        <v>125</v>
      </c>
      <c r="B2" s="64"/>
      <c r="C2" s="6"/>
      <c r="D2" s="6"/>
      <c r="E2" s="6"/>
      <c r="F2" s="6"/>
      <c r="G2" s="6"/>
      <c r="H2" s="6"/>
      <c r="I2" s="6"/>
    </row>
    <row r="3" spans="1:9" ht="10.5" customHeight="1">
      <c r="A3" s="47"/>
      <c r="B3" s="64"/>
      <c r="C3" s="6"/>
      <c r="D3" s="6"/>
      <c r="E3" s="6"/>
      <c r="F3" s="6"/>
      <c r="G3" s="6"/>
      <c r="H3" s="6"/>
      <c r="I3" s="6"/>
    </row>
    <row r="4" spans="1:9" ht="21" customHeight="1">
      <c r="C4" s="8"/>
      <c r="D4" s="23" t="s">
        <v>2</v>
      </c>
      <c r="E4" s="8"/>
      <c r="F4" s="6"/>
      <c r="G4" s="8"/>
      <c r="H4" s="23" t="s">
        <v>3</v>
      </c>
      <c r="I4" s="8"/>
    </row>
    <row r="5" spans="1:9" ht="21" customHeight="1">
      <c r="C5" s="221" t="s">
        <v>176</v>
      </c>
      <c r="D5" s="221"/>
      <c r="E5" s="221"/>
      <c r="F5" s="6"/>
      <c r="G5" s="221" t="s">
        <v>176</v>
      </c>
      <c r="H5" s="221"/>
      <c r="I5" s="221"/>
    </row>
    <row r="6" spans="1:9" ht="21" customHeight="1">
      <c r="C6" s="220" t="s">
        <v>172</v>
      </c>
      <c r="D6" s="221"/>
      <c r="E6" s="221"/>
      <c r="F6" s="6"/>
      <c r="G6" s="220" t="s">
        <v>172</v>
      </c>
      <c r="H6" s="221"/>
      <c r="I6" s="221"/>
    </row>
    <row r="7" spans="1:9" ht="21" customHeight="1">
      <c r="B7" s="52" t="s">
        <v>6</v>
      </c>
      <c r="C7" s="24">
        <v>2569</v>
      </c>
      <c r="D7" s="11"/>
      <c r="E7" s="24">
        <v>2568</v>
      </c>
      <c r="F7" s="11"/>
      <c r="G7" s="24">
        <v>2569</v>
      </c>
      <c r="H7" s="11"/>
      <c r="I7" s="24">
        <v>2568</v>
      </c>
    </row>
    <row r="8" spans="1:9" ht="21" customHeight="1">
      <c r="C8" s="222" t="s">
        <v>8</v>
      </c>
      <c r="D8" s="222"/>
      <c r="E8" s="222"/>
      <c r="F8" s="222"/>
      <c r="G8" s="222"/>
      <c r="H8" s="222"/>
      <c r="I8" s="222"/>
    </row>
    <row r="9" spans="1:9" ht="23.45" customHeight="1">
      <c r="A9" s="9" t="s">
        <v>126</v>
      </c>
      <c r="B9" s="61"/>
      <c r="C9" s="25"/>
      <c r="D9" s="15"/>
      <c r="E9" s="25"/>
      <c r="F9" s="15"/>
      <c r="G9" s="25"/>
      <c r="H9" s="15"/>
      <c r="I9" s="25"/>
    </row>
    <row r="10" spans="1:9" ht="23.1" customHeight="1">
      <c r="A10" s="32" t="s">
        <v>207</v>
      </c>
      <c r="C10" s="25">
        <f>'PL-6-7'!D35</f>
        <v>-28581</v>
      </c>
      <c r="E10" s="25">
        <f>'PL-6-7'!F35</f>
        <v>16484</v>
      </c>
      <c r="F10" s="20"/>
      <c r="G10" s="25">
        <f>'PL-6-7'!H35</f>
        <v>15990</v>
      </c>
      <c r="H10" s="20"/>
      <c r="I10" s="25">
        <f>'PL-6-7'!J35</f>
        <v>18664</v>
      </c>
    </row>
    <row r="11" spans="1:9" ht="23.1" customHeight="1">
      <c r="A11" s="41" t="s">
        <v>195</v>
      </c>
      <c r="C11" s="25"/>
      <c r="E11" s="25"/>
      <c r="F11" s="20"/>
      <c r="G11" s="25"/>
      <c r="H11" s="20"/>
      <c r="I11" s="25"/>
    </row>
    <row r="12" spans="1:9" ht="23.1" customHeight="1">
      <c r="A12" s="12" t="s">
        <v>168</v>
      </c>
      <c r="C12" s="25">
        <v>-8006</v>
      </c>
      <c r="E12" s="25">
        <f>'PL-6-7'!F34</f>
        <v>1911</v>
      </c>
      <c r="F12" s="20"/>
      <c r="G12" s="25">
        <v>2918</v>
      </c>
      <c r="H12" s="20"/>
      <c r="I12" s="25">
        <f>'PL-6-7'!J34</f>
        <v>-414</v>
      </c>
    </row>
    <row r="13" spans="1:9" ht="23.1" customHeight="1">
      <c r="A13" s="16" t="s">
        <v>81</v>
      </c>
      <c r="C13" s="25">
        <v>595</v>
      </c>
      <c r="E13" s="25">
        <f>'PL-6-7'!F30</f>
        <v>935</v>
      </c>
      <c r="F13" s="20"/>
      <c r="G13" s="25">
        <v>554</v>
      </c>
      <c r="H13" s="20"/>
      <c r="I13" s="25">
        <f>'PL-6-7'!J30</f>
        <v>482</v>
      </c>
    </row>
    <row r="14" spans="1:9" ht="23.1" customHeight="1">
      <c r="A14" s="21" t="s">
        <v>127</v>
      </c>
      <c r="B14" s="62"/>
      <c r="C14" s="25">
        <v>13180</v>
      </c>
      <c r="E14" s="25">
        <v>14828</v>
      </c>
      <c r="F14" s="20"/>
      <c r="G14" s="25">
        <v>8524</v>
      </c>
      <c r="H14" s="20"/>
      <c r="I14" s="25">
        <v>7496</v>
      </c>
    </row>
    <row r="15" spans="1:9" ht="23.1" customHeight="1">
      <c r="A15" s="21" t="s">
        <v>220</v>
      </c>
      <c r="B15" s="62">
        <v>3</v>
      </c>
      <c r="C15" s="25">
        <v>7620</v>
      </c>
      <c r="E15" s="25">
        <v>819</v>
      </c>
      <c r="F15" s="20"/>
      <c r="G15" s="13">
        <v>0</v>
      </c>
      <c r="H15" s="20"/>
      <c r="I15" s="13">
        <v>0</v>
      </c>
    </row>
    <row r="16" spans="1:9" ht="23.1" customHeight="1">
      <c r="A16" s="21" t="s">
        <v>128</v>
      </c>
      <c r="B16" s="62"/>
      <c r="C16" s="25">
        <v>1861</v>
      </c>
      <c r="E16" s="25">
        <v>2267</v>
      </c>
      <c r="F16" s="20"/>
      <c r="G16" s="25">
        <v>1003</v>
      </c>
      <c r="H16" s="20"/>
      <c r="I16" s="25">
        <v>896</v>
      </c>
    </row>
    <row r="17" spans="1:10" ht="23.1" customHeight="1">
      <c r="A17" s="40" t="s">
        <v>196</v>
      </c>
      <c r="B17" s="62"/>
      <c r="C17" s="25">
        <v>-427</v>
      </c>
      <c r="E17" s="25">
        <v>-1779</v>
      </c>
      <c r="F17" s="20"/>
      <c r="G17" s="25">
        <v>-285</v>
      </c>
      <c r="H17" s="20"/>
      <c r="I17" s="25">
        <v>-1874</v>
      </c>
    </row>
    <row r="18" spans="1:10" ht="23.1" customHeight="1">
      <c r="A18" s="40" t="s">
        <v>213</v>
      </c>
      <c r="B18" s="62">
        <v>6</v>
      </c>
      <c r="C18" s="25">
        <v>-1187</v>
      </c>
      <c r="E18" s="25">
        <v>-7437</v>
      </c>
      <c r="F18" s="20"/>
      <c r="G18" s="25">
        <v>-1187</v>
      </c>
      <c r="H18" s="20"/>
      <c r="I18" s="25">
        <v>-7437</v>
      </c>
    </row>
    <row r="19" spans="1:10" ht="23.1" hidden="1" customHeight="1">
      <c r="A19" s="40" t="s">
        <v>212</v>
      </c>
      <c r="B19" s="62"/>
      <c r="C19" s="13">
        <v>0</v>
      </c>
      <c r="E19" s="13">
        <v>0</v>
      </c>
      <c r="F19" s="20"/>
      <c r="G19" s="13">
        <v>0</v>
      </c>
      <c r="H19" s="20"/>
      <c r="I19" s="13">
        <v>0</v>
      </c>
    </row>
    <row r="20" spans="1:10" ht="23.1" customHeight="1">
      <c r="A20" s="40" t="s">
        <v>170</v>
      </c>
      <c r="B20" s="62"/>
      <c r="C20" s="20">
        <v>9992</v>
      </c>
      <c r="E20" s="20">
        <v>7000</v>
      </c>
      <c r="F20" s="20"/>
      <c r="G20" s="13">
        <v>4535</v>
      </c>
      <c r="H20" s="20"/>
      <c r="I20" s="20">
        <v>1500</v>
      </c>
    </row>
    <row r="21" spans="1:10" ht="23.1" customHeight="1">
      <c r="A21" s="40" t="s">
        <v>165</v>
      </c>
      <c r="B21" s="62"/>
      <c r="C21" s="20">
        <v>-15</v>
      </c>
      <c r="E21" s="13">
        <v>0</v>
      </c>
      <c r="F21" s="20"/>
      <c r="G21" s="13">
        <v>0</v>
      </c>
      <c r="H21" s="20"/>
      <c r="I21" s="13">
        <v>0</v>
      </c>
    </row>
    <row r="22" spans="1:10" ht="23.1" customHeight="1">
      <c r="A22" s="40" t="s">
        <v>129</v>
      </c>
      <c r="B22" s="62"/>
      <c r="C22" s="13">
        <v>0</v>
      </c>
      <c r="E22" s="20">
        <v>34</v>
      </c>
      <c r="F22" s="20"/>
      <c r="G22" s="13">
        <v>0</v>
      </c>
      <c r="H22" s="20"/>
      <c r="I22" s="20">
        <v>27</v>
      </c>
      <c r="J22" s="42"/>
    </row>
    <row r="23" spans="1:10" ht="23.1" customHeight="1">
      <c r="A23" s="40" t="s">
        <v>130</v>
      </c>
      <c r="B23" s="62"/>
      <c r="C23" s="13">
        <v>0</v>
      </c>
      <c r="E23" s="13">
        <v>0</v>
      </c>
      <c r="F23" s="20"/>
      <c r="G23" s="13">
        <v>-3987</v>
      </c>
      <c r="H23" s="20"/>
      <c r="I23" s="13">
        <v>0</v>
      </c>
    </row>
    <row r="24" spans="1:10" ht="23.1" customHeight="1">
      <c r="A24" s="40" t="s">
        <v>66</v>
      </c>
      <c r="B24" s="62"/>
      <c r="C24" s="119">
        <v>-5274</v>
      </c>
      <c r="E24" s="119">
        <v>-4284</v>
      </c>
      <c r="F24" s="20"/>
      <c r="G24" s="119">
        <v>-5274</v>
      </c>
      <c r="H24" s="20"/>
      <c r="I24" s="119">
        <v>-3769</v>
      </c>
    </row>
    <row r="25" spans="1:10" ht="23.45" customHeight="1">
      <c r="C25" s="25">
        <f>SUM(C10:C24)</f>
        <v>-10242</v>
      </c>
      <c r="E25" s="25">
        <f>SUM(E10:E24)</f>
        <v>30778</v>
      </c>
      <c r="F25" s="20"/>
      <c r="G25" s="25">
        <f>SUM(G10:G24)</f>
        <v>22791</v>
      </c>
      <c r="H25" s="20"/>
      <c r="I25" s="25">
        <f>SUM(I10:I24)</f>
        <v>15571</v>
      </c>
    </row>
    <row r="26" spans="1:10" ht="11.25" customHeight="1">
      <c r="C26" s="20"/>
      <c r="E26" s="20"/>
      <c r="F26" s="20"/>
      <c r="G26" s="20"/>
      <c r="H26" s="20"/>
      <c r="I26" s="20"/>
    </row>
    <row r="27" spans="1:10" ht="23.1" customHeight="1">
      <c r="A27" s="39" t="s">
        <v>131</v>
      </c>
      <c r="C27" s="120"/>
      <c r="D27" s="120"/>
      <c r="E27" s="120"/>
      <c r="F27" s="120"/>
      <c r="G27" s="120"/>
      <c r="H27" s="120"/>
      <c r="I27" s="120"/>
    </row>
    <row r="28" spans="1:10" ht="23.1" customHeight="1">
      <c r="A28" s="12" t="s">
        <v>11</v>
      </c>
      <c r="C28" s="20">
        <v>73398</v>
      </c>
      <c r="E28" s="20">
        <v>15472</v>
      </c>
      <c r="F28" s="20"/>
      <c r="G28" s="20">
        <v>-4875</v>
      </c>
      <c r="H28" s="20"/>
      <c r="I28" s="20">
        <v>-78642</v>
      </c>
    </row>
    <row r="29" spans="1:10" ht="23.1" customHeight="1">
      <c r="A29" s="21" t="s">
        <v>13</v>
      </c>
      <c r="B29" s="62"/>
      <c r="C29" s="20">
        <v>-8053</v>
      </c>
      <c r="E29" s="20">
        <v>-34267</v>
      </c>
      <c r="F29" s="20"/>
      <c r="G29" s="20">
        <v>-38786</v>
      </c>
      <c r="H29" s="20"/>
      <c r="I29" s="20">
        <v>-27298</v>
      </c>
    </row>
    <row r="30" spans="1:10" ht="23.1" customHeight="1">
      <c r="A30" s="12" t="s">
        <v>15</v>
      </c>
      <c r="C30" s="20">
        <v>-5177</v>
      </c>
      <c r="E30" s="20">
        <v>-405</v>
      </c>
      <c r="F30" s="20"/>
      <c r="G30" s="20">
        <v>-130</v>
      </c>
      <c r="H30" s="20"/>
      <c r="I30" s="20">
        <v>-124</v>
      </c>
    </row>
    <row r="31" spans="1:10" ht="23.1" customHeight="1">
      <c r="A31" s="12" t="s">
        <v>26</v>
      </c>
      <c r="C31" s="20">
        <v>1459</v>
      </c>
      <c r="E31" s="20">
        <v>121</v>
      </c>
      <c r="F31" s="20"/>
      <c r="G31" s="13">
        <v>0</v>
      </c>
      <c r="H31" s="20"/>
      <c r="I31" s="13">
        <v>0</v>
      </c>
    </row>
    <row r="32" spans="1:10" ht="23.1" customHeight="1">
      <c r="A32" s="12" t="s">
        <v>32</v>
      </c>
      <c r="C32" s="20">
        <v>-30304</v>
      </c>
      <c r="E32" s="20">
        <v>-3398</v>
      </c>
      <c r="F32" s="20"/>
      <c r="G32" s="20">
        <v>-1100</v>
      </c>
      <c r="H32" s="20"/>
      <c r="I32" s="20">
        <v>30544</v>
      </c>
    </row>
    <row r="33" spans="1:9" ht="23.1" customHeight="1">
      <c r="A33" s="12" t="s">
        <v>197</v>
      </c>
      <c r="C33" s="20">
        <v>-243</v>
      </c>
      <c r="E33" s="20">
        <v>-2965</v>
      </c>
      <c r="F33" s="20"/>
      <c r="G33" s="13">
        <v>-170</v>
      </c>
      <c r="H33" s="20"/>
      <c r="I33" s="13">
        <v>0</v>
      </c>
    </row>
    <row r="34" spans="1:9" ht="23.1" customHeight="1">
      <c r="A34" s="12" t="s">
        <v>35</v>
      </c>
      <c r="C34" s="20">
        <v>4698</v>
      </c>
      <c r="E34" s="20">
        <v>1</v>
      </c>
      <c r="F34" s="20"/>
      <c r="G34" s="20">
        <v>4583</v>
      </c>
      <c r="H34" s="20"/>
      <c r="I34" s="20">
        <v>1301</v>
      </c>
    </row>
    <row r="35" spans="1:9" ht="23.1" customHeight="1">
      <c r="A35" s="12" t="s">
        <v>41</v>
      </c>
      <c r="C35" s="119">
        <v>-284</v>
      </c>
      <c r="E35" s="119">
        <v>103</v>
      </c>
      <c r="F35" s="20"/>
      <c r="G35" s="128">
        <v>0</v>
      </c>
      <c r="H35" s="20"/>
      <c r="I35" s="128">
        <v>0</v>
      </c>
    </row>
    <row r="36" spans="1:9" ht="23.1" customHeight="1">
      <c r="A36" s="40" t="s">
        <v>132</v>
      </c>
      <c r="B36" s="62"/>
      <c r="C36" s="25">
        <f>SUM(C25:C35)</f>
        <v>25252</v>
      </c>
      <c r="E36" s="25">
        <f>SUM(E25:E35)</f>
        <v>5440</v>
      </c>
      <c r="F36" s="20"/>
      <c r="G36" s="25">
        <f>SUM(G25:G35)</f>
        <v>-17687</v>
      </c>
      <c r="H36" s="20"/>
      <c r="I36" s="25">
        <f>SUM(I25:I35)</f>
        <v>-58648</v>
      </c>
    </row>
    <row r="37" spans="1:9" ht="23.1" customHeight="1">
      <c r="A37" s="21" t="s">
        <v>133</v>
      </c>
      <c r="B37" s="62"/>
      <c r="C37" s="119">
        <v>-903</v>
      </c>
      <c r="D37" s="20"/>
      <c r="E37" s="119">
        <v>-84</v>
      </c>
      <c r="F37" s="20"/>
      <c r="G37" s="128">
        <v>0</v>
      </c>
      <c r="H37" s="20"/>
      <c r="I37" s="128">
        <v>0</v>
      </c>
    </row>
    <row r="38" spans="1:9" ht="23.1" customHeight="1">
      <c r="A38" s="19" t="s">
        <v>134</v>
      </c>
      <c r="B38" s="61"/>
      <c r="C38" s="129">
        <f>SUM(C36:C37)</f>
        <v>24349</v>
      </c>
      <c r="D38" s="17"/>
      <c r="E38" s="129">
        <f>SUM(E36:E37)</f>
        <v>5356</v>
      </c>
      <c r="F38" s="23"/>
      <c r="G38" s="129">
        <f>SUM(G36:G37)</f>
        <v>-17687</v>
      </c>
      <c r="H38" s="23"/>
      <c r="I38" s="129">
        <f>SUM(I36:I37)</f>
        <v>-58648</v>
      </c>
    </row>
    <row r="39" spans="1:9" ht="11.25" customHeight="1">
      <c r="A39" s="19"/>
      <c r="B39" s="61"/>
      <c r="C39" s="27"/>
      <c r="D39" s="26"/>
      <c r="E39" s="27"/>
      <c r="F39" s="27"/>
      <c r="G39" s="27"/>
      <c r="H39" s="27"/>
      <c r="I39" s="27"/>
    </row>
    <row r="40" spans="1:9" ht="23.25" customHeight="1">
      <c r="A40" s="2" t="s">
        <v>0</v>
      </c>
      <c r="B40" s="63"/>
      <c r="C40" s="6"/>
      <c r="D40" s="6"/>
      <c r="E40" s="6"/>
      <c r="F40" s="6"/>
      <c r="G40" s="6"/>
      <c r="H40" s="6"/>
      <c r="I40" s="6"/>
    </row>
    <row r="41" spans="1:9" ht="23.25" customHeight="1">
      <c r="A41" s="47" t="s">
        <v>125</v>
      </c>
      <c r="B41" s="64"/>
      <c r="C41" s="6"/>
      <c r="D41" s="6"/>
      <c r="E41" s="6"/>
      <c r="F41" s="6"/>
      <c r="G41" s="6"/>
      <c r="H41" s="6"/>
      <c r="I41" s="6"/>
    </row>
    <row r="42" spans="1:9" ht="11.45" customHeight="1">
      <c r="A42" s="47"/>
      <c r="B42" s="64"/>
      <c r="C42" s="6"/>
      <c r="D42" s="6"/>
      <c r="E42" s="6"/>
      <c r="F42" s="6"/>
      <c r="G42" s="6"/>
      <c r="H42" s="6"/>
      <c r="I42" s="6"/>
    </row>
    <row r="43" spans="1:9" ht="21" customHeight="1">
      <c r="C43" s="8"/>
      <c r="D43" s="23" t="s">
        <v>2</v>
      </c>
      <c r="E43" s="8"/>
      <c r="F43" s="8"/>
      <c r="G43" s="8"/>
      <c r="H43" s="23" t="s">
        <v>3</v>
      </c>
      <c r="I43" s="8"/>
    </row>
    <row r="44" spans="1:9" ht="21" customHeight="1">
      <c r="C44" s="221" t="s">
        <v>176</v>
      </c>
      <c r="D44" s="221"/>
      <c r="E44" s="221"/>
      <c r="F44" s="6"/>
      <c r="G44" s="221" t="s">
        <v>176</v>
      </c>
      <c r="H44" s="221"/>
      <c r="I44" s="221"/>
    </row>
    <row r="45" spans="1:9" ht="21" customHeight="1">
      <c r="C45" s="220" t="s">
        <v>172</v>
      </c>
      <c r="D45" s="221"/>
      <c r="E45" s="221"/>
      <c r="F45" s="6"/>
      <c r="G45" s="220" t="s">
        <v>172</v>
      </c>
      <c r="H45" s="221"/>
      <c r="I45" s="221"/>
    </row>
    <row r="46" spans="1:9" ht="21" customHeight="1">
      <c r="B46" s="52" t="s">
        <v>6</v>
      </c>
      <c r="C46" s="24">
        <v>2569</v>
      </c>
      <c r="D46" s="11"/>
      <c r="E46" s="24">
        <v>2568</v>
      </c>
      <c r="F46" s="11"/>
      <c r="G46" s="24">
        <v>2569</v>
      </c>
      <c r="H46" s="11"/>
      <c r="I46" s="24">
        <v>2568</v>
      </c>
    </row>
    <row r="47" spans="1:9" ht="21" customHeight="1">
      <c r="C47" s="222" t="s">
        <v>8</v>
      </c>
      <c r="D47" s="222"/>
      <c r="E47" s="222"/>
      <c r="F47" s="222"/>
      <c r="G47" s="222"/>
      <c r="H47" s="222"/>
      <c r="I47" s="222"/>
    </row>
    <row r="48" spans="1:9" ht="23.1" customHeight="1">
      <c r="A48" s="9" t="s">
        <v>135</v>
      </c>
      <c r="B48" s="61"/>
      <c r="C48" s="13"/>
      <c r="D48" s="15"/>
      <c r="E48" s="13"/>
      <c r="F48" s="15"/>
      <c r="G48" s="13"/>
      <c r="H48" s="15"/>
      <c r="I48" s="13"/>
    </row>
    <row r="49" spans="1:11" ht="23.1" hidden="1" customHeight="1">
      <c r="A49" s="21" t="s">
        <v>136</v>
      </c>
      <c r="B49" s="62"/>
      <c r="C49" s="13"/>
      <c r="D49" s="121"/>
      <c r="E49" s="20">
        <v>0</v>
      </c>
      <c r="F49" s="20"/>
      <c r="G49" s="13">
        <v>0</v>
      </c>
      <c r="H49" s="20"/>
      <c r="I49" s="13">
        <v>0</v>
      </c>
    </row>
    <row r="50" spans="1:11" ht="23.1" customHeight="1">
      <c r="A50" s="21" t="s">
        <v>221</v>
      </c>
      <c r="B50" s="62"/>
      <c r="C50" s="13">
        <v>-200000</v>
      </c>
      <c r="D50" s="121"/>
      <c r="E50" s="13">
        <v>73886</v>
      </c>
      <c r="F50" s="20"/>
      <c r="G50" s="13">
        <v>-200000</v>
      </c>
      <c r="H50" s="20"/>
      <c r="I50" s="13">
        <v>73886</v>
      </c>
    </row>
    <row r="51" spans="1:11" ht="23.1" customHeight="1">
      <c r="A51" s="21" t="s">
        <v>137</v>
      </c>
      <c r="B51" s="62">
        <v>6</v>
      </c>
      <c r="C51" s="13">
        <v>0</v>
      </c>
      <c r="D51" s="20"/>
      <c r="E51" s="13">
        <v>-102000</v>
      </c>
      <c r="F51" s="20"/>
      <c r="G51" s="13">
        <v>0</v>
      </c>
      <c r="H51" s="20"/>
      <c r="I51" s="20">
        <v>-102000</v>
      </c>
      <c r="J51" s="42"/>
    </row>
    <row r="52" spans="1:11" ht="23.1" hidden="1" customHeight="1">
      <c r="A52" s="21" t="s">
        <v>138</v>
      </c>
      <c r="B52" s="62"/>
      <c r="C52" s="13">
        <v>0</v>
      </c>
      <c r="D52" s="20"/>
      <c r="E52" s="13">
        <v>0</v>
      </c>
      <c r="F52" s="20"/>
      <c r="G52" s="13">
        <v>0</v>
      </c>
      <c r="H52" s="20"/>
      <c r="I52" s="13">
        <v>0</v>
      </c>
      <c r="J52" s="42"/>
    </row>
    <row r="53" spans="1:11" ht="23.1" customHeight="1">
      <c r="A53" s="21" t="s">
        <v>139</v>
      </c>
      <c r="B53" s="62"/>
      <c r="C53" s="20">
        <v>-3077</v>
      </c>
      <c r="D53" s="20"/>
      <c r="E53" s="20">
        <v>-3350</v>
      </c>
      <c r="F53" s="20"/>
      <c r="G53" s="20">
        <v>-2403</v>
      </c>
      <c r="H53" s="20"/>
      <c r="I53" s="20">
        <v>-2921</v>
      </c>
    </row>
    <row r="54" spans="1:11" ht="23.1" customHeight="1">
      <c r="A54" s="21" t="s">
        <v>140</v>
      </c>
      <c r="B54" s="62"/>
      <c r="C54" s="20">
        <v>60</v>
      </c>
      <c r="D54" s="20"/>
      <c r="E54" s="13">
        <v>0</v>
      </c>
      <c r="F54" s="20"/>
      <c r="G54" s="13">
        <v>0</v>
      </c>
      <c r="H54" s="20"/>
      <c r="I54" s="13">
        <v>0</v>
      </c>
    </row>
    <row r="55" spans="1:11" ht="23.1" customHeight="1">
      <c r="A55" s="21" t="s">
        <v>141</v>
      </c>
      <c r="B55" s="62"/>
      <c r="C55" s="13">
        <v>0</v>
      </c>
      <c r="D55" s="20"/>
      <c r="E55" s="20">
        <v>-300</v>
      </c>
      <c r="F55" s="20"/>
      <c r="G55" s="13">
        <v>0</v>
      </c>
      <c r="H55" s="20"/>
      <c r="I55" s="20">
        <v>-300</v>
      </c>
    </row>
    <row r="56" spans="1:11" ht="23.1" hidden="1" customHeight="1">
      <c r="A56" s="21" t="s">
        <v>142</v>
      </c>
      <c r="B56" s="62"/>
      <c r="C56" s="13">
        <v>0</v>
      </c>
      <c r="D56" s="20"/>
      <c r="E56" s="13"/>
      <c r="F56" s="20"/>
      <c r="G56" s="13"/>
      <c r="H56" s="20"/>
      <c r="I56" s="13"/>
    </row>
    <row r="57" spans="1:11" ht="23.1" customHeight="1">
      <c r="A57" s="21" t="s">
        <v>143</v>
      </c>
      <c r="B57" s="62"/>
      <c r="C57" s="13">
        <v>0</v>
      </c>
      <c r="D57" s="20"/>
      <c r="E57" s="13">
        <v>0</v>
      </c>
      <c r="F57" s="20"/>
      <c r="G57" s="13">
        <v>0</v>
      </c>
      <c r="H57" s="20"/>
      <c r="I57" s="20">
        <v>78000</v>
      </c>
      <c r="J57" s="25"/>
      <c r="K57" s="25"/>
    </row>
    <row r="58" spans="1:11" ht="23.1" customHeight="1">
      <c r="A58" s="21" t="s">
        <v>130</v>
      </c>
      <c r="B58" s="62"/>
      <c r="C58" s="13">
        <v>0</v>
      </c>
      <c r="D58" s="20"/>
      <c r="E58" s="13">
        <v>0</v>
      </c>
      <c r="F58" s="20"/>
      <c r="G58" s="13">
        <v>3987</v>
      </c>
      <c r="H58" s="20"/>
      <c r="I58" s="13">
        <v>0</v>
      </c>
      <c r="J58" s="80"/>
    </row>
    <row r="59" spans="1:11" ht="23.1" customHeight="1">
      <c r="A59" s="21" t="s">
        <v>144</v>
      </c>
      <c r="B59" s="62"/>
      <c r="C59" s="20">
        <v>2283</v>
      </c>
      <c r="D59" s="20"/>
      <c r="E59" s="20">
        <v>2276</v>
      </c>
      <c r="F59" s="20"/>
      <c r="G59" s="20">
        <v>2283</v>
      </c>
      <c r="H59" s="20"/>
      <c r="I59" s="20">
        <v>1493</v>
      </c>
    </row>
    <row r="60" spans="1:11" ht="23.45" customHeight="1">
      <c r="A60" s="19" t="s">
        <v>171</v>
      </c>
      <c r="B60" s="61"/>
      <c r="C60" s="130">
        <f>SUM(C49:C59)</f>
        <v>-200734</v>
      </c>
      <c r="D60" s="17"/>
      <c r="E60" s="130">
        <f>SUM(E49:E59)</f>
        <v>-29488</v>
      </c>
      <c r="F60" s="23"/>
      <c r="G60" s="130">
        <f>SUM(G49:G59)</f>
        <v>-196133</v>
      </c>
      <c r="H60" s="23"/>
      <c r="I60" s="130">
        <f>SUM(I49:I59)</f>
        <v>48158</v>
      </c>
    </row>
    <row r="61" spans="1:11" ht="11.25" customHeight="1">
      <c r="A61" s="14"/>
      <c r="B61" s="61"/>
      <c r="C61" s="20"/>
      <c r="E61" s="20"/>
      <c r="F61" s="20"/>
      <c r="G61" s="20"/>
      <c r="H61" s="20"/>
      <c r="I61" s="20"/>
    </row>
    <row r="62" spans="1:11" ht="23.1" customHeight="1">
      <c r="A62" s="9" t="s">
        <v>145</v>
      </c>
      <c r="B62" s="61"/>
      <c r="C62" s="20"/>
      <c r="E62" s="20"/>
      <c r="F62" s="20"/>
      <c r="G62" s="20"/>
      <c r="H62" s="20"/>
      <c r="I62" s="20"/>
    </row>
    <row r="63" spans="1:11" ht="23.1" customHeight="1">
      <c r="A63" s="12" t="s">
        <v>189</v>
      </c>
      <c r="B63" s="62"/>
      <c r="C63" s="13">
        <v>0</v>
      </c>
      <c r="D63" s="20"/>
      <c r="E63" s="28">
        <v>-5663</v>
      </c>
      <c r="F63" s="121"/>
      <c r="G63" s="13">
        <v>0</v>
      </c>
      <c r="H63" s="121"/>
      <c r="I63" s="13">
        <v>-5663</v>
      </c>
    </row>
    <row r="64" spans="1:11" ht="23.1" customHeight="1">
      <c r="A64" s="12" t="s">
        <v>146</v>
      </c>
      <c r="C64" s="13">
        <v>0</v>
      </c>
      <c r="D64" s="20"/>
      <c r="E64" s="20">
        <v>17841</v>
      </c>
      <c r="F64" s="20"/>
      <c r="G64" s="13">
        <v>0</v>
      </c>
      <c r="H64" s="20"/>
      <c r="I64" s="13">
        <v>1488</v>
      </c>
    </row>
    <row r="65" spans="1:13" ht="23.1" customHeight="1">
      <c r="A65" s="12" t="s">
        <v>147</v>
      </c>
      <c r="C65" s="13">
        <v>0</v>
      </c>
      <c r="D65" s="20"/>
      <c r="E65" s="20">
        <v>-57671</v>
      </c>
      <c r="F65" s="20"/>
      <c r="G65" s="13">
        <v>0</v>
      </c>
      <c r="H65" s="20"/>
      <c r="I65" s="20">
        <v>-3116</v>
      </c>
    </row>
    <row r="66" spans="1:13" ht="23.1" customHeight="1">
      <c r="A66" s="21" t="s">
        <v>148</v>
      </c>
      <c r="B66" s="62"/>
      <c r="C66" s="20">
        <v>-3482</v>
      </c>
      <c r="D66" s="20"/>
      <c r="E66" s="20">
        <v>-4641</v>
      </c>
      <c r="F66" s="20"/>
      <c r="G66" s="20">
        <v>-3193</v>
      </c>
      <c r="H66" s="20"/>
      <c r="I66" s="20">
        <v>-2067</v>
      </c>
    </row>
    <row r="67" spans="1:13" ht="23.1" customHeight="1">
      <c r="A67" s="21" t="s">
        <v>149</v>
      </c>
      <c r="B67" s="62"/>
      <c r="C67" s="13">
        <v>0</v>
      </c>
      <c r="D67" s="20"/>
      <c r="E67" s="20">
        <v>-12</v>
      </c>
      <c r="F67" s="20"/>
      <c r="G67" s="13">
        <v>0</v>
      </c>
      <c r="H67" s="20"/>
      <c r="I67" s="20">
        <v>-12</v>
      </c>
    </row>
    <row r="68" spans="1:13" ht="23.1" customHeight="1">
      <c r="A68" s="21" t="s">
        <v>150</v>
      </c>
      <c r="B68" s="62"/>
      <c r="C68" s="20">
        <v>-4047</v>
      </c>
      <c r="D68" s="20"/>
      <c r="E68" s="13">
        <v>0</v>
      </c>
      <c r="F68" s="20"/>
      <c r="G68" s="13">
        <v>0</v>
      </c>
      <c r="H68" s="20"/>
      <c r="I68" s="13">
        <v>0</v>
      </c>
    </row>
    <row r="69" spans="1:13" ht="23.1" customHeight="1">
      <c r="A69" s="21" t="s">
        <v>151</v>
      </c>
      <c r="B69" s="62"/>
      <c r="C69" s="20">
        <v>-595</v>
      </c>
      <c r="D69" s="20"/>
      <c r="E69" s="20">
        <v>-935</v>
      </c>
      <c r="F69" s="20"/>
      <c r="G69" s="20">
        <v>-554</v>
      </c>
      <c r="H69" s="20"/>
      <c r="I69" s="20">
        <v>-482</v>
      </c>
    </row>
    <row r="70" spans="1:13" ht="23.45" customHeight="1">
      <c r="A70" s="19" t="s">
        <v>152</v>
      </c>
      <c r="B70" s="61"/>
      <c r="C70" s="130">
        <f>SUM(C63:C69)</f>
        <v>-8124</v>
      </c>
      <c r="D70" s="17"/>
      <c r="E70" s="130">
        <f>SUM(E63:E69)</f>
        <v>-51081</v>
      </c>
      <c r="F70" s="23"/>
      <c r="G70" s="130">
        <f>SUM(G63:G69)</f>
        <v>-3747</v>
      </c>
      <c r="H70" s="23"/>
      <c r="I70" s="130">
        <f>SUM(I63:I69)</f>
        <v>-9852</v>
      </c>
    </row>
    <row r="71" spans="1:13" ht="12" customHeight="1">
      <c r="A71" s="14"/>
      <c r="B71" s="61"/>
      <c r="C71" s="20"/>
      <c r="E71" s="20"/>
      <c r="F71" s="20"/>
      <c r="G71" s="20"/>
      <c r="H71" s="20"/>
      <c r="I71" s="20"/>
    </row>
    <row r="72" spans="1:13" ht="23.1" customHeight="1">
      <c r="A72" s="40" t="s">
        <v>208</v>
      </c>
      <c r="B72" s="62"/>
      <c r="C72" s="20"/>
      <c r="E72" s="20"/>
      <c r="F72" s="20"/>
      <c r="G72" s="20"/>
      <c r="H72" s="20"/>
      <c r="I72" s="20"/>
    </row>
    <row r="73" spans="1:13" ht="23.1" customHeight="1">
      <c r="A73" s="40" t="s">
        <v>153</v>
      </c>
      <c r="B73" s="62"/>
      <c r="C73" s="25">
        <f>SUM(C38,C60,C70)</f>
        <v>-184509</v>
      </c>
      <c r="E73" s="25">
        <f>SUM(E38,E60,E70)</f>
        <v>-75213</v>
      </c>
      <c r="F73" s="20"/>
      <c r="G73" s="25">
        <f>SUM(G38,G60,G70)</f>
        <v>-217567</v>
      </c>
      <c r="H73" s="20"/>
      <c r="I73" s="25">
        <f>SUM(I38,I60,I70)</f>
        <v>-20342</v>
      </c>
    </row>
    <row r="74" spans="1:13" ht="23.1" customHeight="1">
      <c r="A74" s="40" t="s">
        <v>154</v>
      </c>
      <c r="B74" s="62"/>
      <c r="C74" s="119">
        <v>862</v>
      </c>
      <c r="E74" s="119">
        <v>-955</v>
      </c>
      <c r="F74" s="20"/>
      <c r="G74" s="108">
        <v>-20</v>
      </c>
      <c r="H74" s="20"/>
      <c r="I74" s="108">
        <v>-76</v>
      </c>
    </row>
    <row r="75" spans="1:13" ht="23.45" customHeight="1">
      <c r="A75" s="19" t="s">
        <v>208</v>
      </c>
      <c r="B75" s="61"/>
      <c r="C75" s="27">
        <f>C73+C74</f>
        <v>-183647</v>
      </c>
      <c r="D75" s="17"/>
      <c r="E75" s="27">
        <f>E73+E74</f>
        <v>-76168</v>
      </c>
      <c r="F75" s="23"/>
      <c r="G75" s="27">
        <f>G73+G74</f>
        <v>-217587</v>
      </c>
      <c r="H75" s="23"/>
      <c r="I75" s="27">
        <f>I73+I74</f>
        <v>-20418</v>
      </c>
    </row>
    <row r="76" spans="1:13" ht="23.45" customHeight="1">
      <c r="A76" s="40" t="s">
        <v>222</v>
      </c>
      <c r="B76" s="62"/>
      <c r="C76" s="128">
        <v>1884720</v>
      </c>
      <c r="E76" s="119">
        <v>1061824</v>
      </c>
      <c r="F76" s="20"/>
      <c r="G76" s="119">
        <v>1523022</v>
      </c>
      <c r="H76" s="20"/>
      <c r="I76" s="119">
        <v>677492</v>
      </c>
    </row>
    <row r="77" spans="1:13" ht="23.45" customHeight="1" thickBot="1">
      <c r="A77" s="19" t="s">
        <v>223</v>
      </c>
      <c r="B77" s="61"/>
      <c r="C77" s="122">
        <f>C75+C76</f>
        <v>1701073</v>
      </c>
      <c r="D77" s="17"/>
      <c r="E77" s="122">
        <f>E75+E76</f>
        <v>985656</v>
      </c>
      <c r="F77" s="23"/>
      <c r="G77" s="122">
        <f>G75+G76</f>
        <v>1305435</v>
      </c>
      <c r="H77" s="23"/>
      <c r="I77" s="122">
        <f>I75+I76</f>
        <v>657074</v>
      </c>
      <c r="J77" s="42"/>
      <c r="K77" s="42"/>
      <c r="M77" s="120"/>
    </row>
    <row r="78" spans="1:13" ht="23.1" customHeight="1" thickTop="1">
      <c r="A78" s="43"/>
      <c r="B78" s="58"/>
      <c r="C78" s="13"/>
      <c r="D78" s="15"/>
      <c r="E78" s="13"/>
      <c r="F78" s="15"/>
      <c r="G78" s="15"/>
      <c r="H78" s="15"/>
      <c r="I78" s="15"/>
    </row>
    <row r="79" spans="1:13" ht="23.25" customHeight="1">
      <c r="A79" s="2" t="s">
        <v>0</v>
      </c>
      <c r="B79" s="63"/>
      <c r="C79" s="6"/>
      <c r="D79" s="6"/>
      <c r="E79" s="6"/>
      <c r="F79" s="6"/>
      <c r="G79" s="6"/>
      <c r="H79" s="6"/>
      <c r="I79" s="6"/>
    </row>
    <row r="80" spans="1:13" ht="23.25" customHeight="1">
      <c r="A80" s="47" t="s">
        <v>125</v>
      </c>
      <c r="B80" s="64"/>
      <c r="C80" s="6"/>
      <c r="D80" s="6"/>
      <c r="E80" s="6"/>
      <c r="F80" s="6"/>
      <c r="G80" s="6"/>
      <c r="H80" s="6"/>
      <c r="I80" s="6"/>
    </row>
    <row r="81" spans="1:9" ht="11.45" customHeight="1">
      <c r="A81" s="47"/>
      <c r="B81" s="64"/>
      <c r="C81" s="6"/>
      <c r="D81" s="6"/>
      <c r="E81" s="6"/>
      <c r="F81" s="6"/>
      <c r="G81" s="6"/>
      <c r="H81" s="6"/>
      <c r="I81" s="6"/>
    </row>
    <row r="82" spans="1:9" ht="21" customHeight="1">
      <c r="C82" s="8"/>
      <c r="D82" s="23" t="s">
        <v>2</v>
      </c>
      <c r="E82" s="8"/>
      <c r="F82" s="8"/>
      <c r="G82" s="8"/>
      <c r="H82" s="23" t="s">
        <v>3</v>
      </c>
      <c r="I82" s="8"/>
    </row>
    <row r="83" spans="1:9" ht="21" customHeight="1">
      <c r="C83" s="221" t="s">
        <v>176</v>
      </c>
      <c r="D83" s="221"/>
      <c r="E83" s="221"/>
      <c r="F83" s="6"/>
      <c r="G83" s="221" t="s">
        <v>176</v>
      </c>
      <c r="H83" s="221"/>
      <c r="I83" s="221"/>
    </row>
    <row r="84" spans="1:9" ht="21" customHeight="1">
      <c r="C84" s="220" t="s">
        <v>172</v>
      </c>
      <c r="D84" s="221"/>
      <c r="E84" s="221"/>
      <c r="F84" s="6"/>
      <c r="G84" s="220" t="s">
        <v>172</v>
      </c>
      <c r="H84" s="221"/>
      <c r="I84" s="221"/>
    </row>
    <row r="85" spans="1:9" ht="21" customHeight="1">
      <c r="B85" s="52" t="s">
        <v>6</v>
      </c>
      <c r="C85" s="24">
        <v>2569</v>
      </c>
      <c r="D85" s="11"/>
      <c r="E85" s="24">
        <v>2568</v>
      </c>
      <c r="F85" s="11"/>
      <c r="G85" s="24">
        <v>2569</v>
      </c>
      <c r="H85" s="11"/>
      <c r="I85" s="24">
        <v>2568</v>
      </c>
    </row>
    <row r="86" spans="1:9" ht="21" customHeight="1">
      <c r="C86" s="222" t="s">
        <v>8</v>
      </c>
      <c r="D86" s="222"/>
      <c r="E86" s="222"/>
      <c r="F86" s="222"/>
      <c r="G86" s="222"/>
      <c r="H86" s="222"/>
      <c r="I86" s="222"/>
    </row>
    <row r="87" spans="1:9" ht="23.1" customHeight="1">
      <c r="A87" s="43" t="s">
        <v>155</v>
      </c>
      <c r="B87" s="58"/>
      <c r="C87" s="13"/>
      <c r="D87" s="15"/>
      <c r="E87" s="13"/>
      <c r="F87" s="15"/>
      <c r="G87" s="15"/>
      <c r="H87" s="15"/>
      <c r="I87" s="15"/>
    </row>
    <row r="88" spans="1:9" ht="23.1" customHeight="1">
      <c r="A88" s="44" t="s">
        <v>178</v>
      </c>
      <c r="B88" s="65"/>
      <c r="C88" s="13"/>
      <c r="D88" s="15"/>
      <c r="E88" s="13"/>
      <c r="F88" s="15"/>
      <c r="G88" s="15"/>
      <c r="H88" s="15"/>
      <c r="I88" s="15"/>
    </row>
    <row r="89" spans="1:9" ht="23.1" customHeight="1">
      <c r="A89" s="44" t="s">
        <v>202</v>
      </c>
      <c r="B89" s="65"/>
      <c r="C89" s="13"/>
      <c r="D89" s="15"/>
      <c r="E89" s="13"/>
      <c r="F89" s="15"/>
      <c r="G89" s="15"/>
      <c r="H89" s="15"/>
      <c r="I89" s="15"/>
    </row>
    <row r="90" spans="1:9" ht="23.1" customHeight="1">
      <c r="A90" s="45" t="s">
        <v>156</v>
      </c>
      <c r="B90" s="66">
        <v>4</v>
      </c>
      <c r="C90" s="28">
        <v>2566</v>
      </c>
      <c r="E90" s="28">
        <v>3525</v>
      </c>
      <c r="G90" s="7">
        <v>1892</v>
      </c>
      <c r="I90" s="7">
        <v>2059</v>
      </c>
    </row>
    <row r="91" spans="1:9" ht="23.1" customHeight="1">
      <c r="A91" s="45" t="s">
        <v>157</v>
      </c>
      <c r="B91" s="66"/>
      <c r="C91" s="7">
        <v>511</v>
      </c>
      <c r="E91" s="7">
        <v>-175</v>
      </c>
      <c r="G91" s="7">
        <v>511</v>
      </c>
      <c r="I91" s="7">
        <v>862</v>
      </c>
    </row>
    <row r="92" spans="1:9" ht="23.45" customHeight="1" thickBot="1">
      <c r="A92" s="46" t="s">
        <v>158</v>
      </c>
      <c r="B92" s="67"/>
      <c r="C92" s="131">
        <f>SUM(C90:C91)</f>
        <v>3077</v>
      </c>
      <c r="D92" s="17"/>
      <c r="E92" s="131">
        <f>SUM(E90:E91)</f>
        <v>3350</v>
      </c>
      <c r="F92" s="23"/>
      <c r="G92" s="131">
        <f>SUM(G90:G91)</f>
        <v>2403</v>
      </c>
      <c r="H92" s="23"/>
      <c r="I92" s="131">
        <f>SUM(I90:I91)</f>
        <v>2921</v>
      </c>
    </row>
    <row r="93" spans="1:9" ht="24" customHeight="1" thickTop="1">
      <c r="G93" s="124"/>
      <c r="I93" s="124"/>
    </row>
    <row r="94" spans="1:9" ht="24" customHeight="1">
      <c r="A94" s="44" t="s">
        <v>179</v>
      </c>
      <c r="B94" s="65"/>
      <c r="C94" s="28"/>
      <c r="E94" s="28"/>
    </row>
    <row r="95" spans="1:9" ht="24" customHeight="1">
      <c r="A95" s="44" t="s">
        <v>202</v>
      </c>
      <c r="B95" s="65"/>
      <c r="C95" s="28"/>
      <c r="E95" s="28"/>
    </row>
    <row r="96" spans="1:9" ht="24" customHeight="1">
      <c r="A96" s="45" t="s">
        <v>159</v>
      </c>
      <c r="B96" s="66"/>
      <c r="C96" s="13">
        <v>0</v>
      </c>
      <c r="E96" s="28">
        <v>300</v>
      </c>
      <c r="G96" s="13">
        <v>0</v>
      </c>
      <c r="I96" s="7">
        <v>300</v>
      </c>
    </row>
    <row r="97" spans="1:9" ht="24" hidden="1" customHeight="1">
      <c r="A97" s="45" t="s">
        <v>160</v>
      </c>
      <c r="B97" s="66"/>
      <c r="C97" s="128">
        <v>0</v>
      </c>
      <c r="E97" s="128">
        <v>0</v>
      </c>
      <c r="G97" s="128">
        <v>0</v>
      </c>
      <c r="I97" s="128">
        <v>0</v>
      </c>
    </row>
    <row r="98" spans="1:9" ht="24" customHeight="1" thickBot="1">
      <c r="A98" s="46" t="s">
        <v>161</v>
      </c>
      <c r="B98" s="67"/>
      <c r="C98" s="131">
        <f>SUM(C96:C97)</f>
        <v>0</v>
      </c>
      <c r="D98" s="17"/>
      <c r="E98" s="131">
        <f>SUM(E96:E97)</f>
        <v>300</v>
      </c>
      <c r="F98" s="23"/>
      <c r="G98" s="131">
        <f>SUM(G96:G97)</f>
        <v>0</v>
      </c>
      <c r="H98" s="23"/>
      <c r="I98" s="131">
        <f>SUM(I96:I97)</f>
        <v>300</v>
      </c>
    </row>
    <row r="99" spans="1:9" ht="24" customHeight="1" thickTop="1"/>
    <row r="100" spans="1:9" ht="24" customHeight="1">
      <c r="A100" s="219" t="s">
        <v>164</v>
      </c>
    </row>
    <row r="101" spans="1:9" ht="24" hidden="1" customHeight="1">
      <c r="A101" s="12" t="s">
        <v>18</v>
      </c>
      <c r="B101" s="65"/>
      <c r="C101" s="13"/>
      <c r="E101" s="13"/>
      <c r="G101" s="13"/>
      <c r="I101" s="13"/>
    </row>
    <row r="102" spans="1:9" ht="24" customHeight="1">
      <c r="A102" s="12" t="s">
        <v>209</v>
      </c>
      <c r="B102" s="65"/>
      <c r="C102" s="13">
        <v>503</v>
      </c>
      <c r="E102" s="7">
        <v>18341</v>
      </c>
      <c r="G102" s="13">
        <v>0</v>
      </c>
      <c r="I102" s="7">
        <v>18341</v>
      </c>
    </row>
    <row r="103" spans="1:9" ht="24" customHeight="1">
      <c r="B103" s="65"/>
      <c r="E103" s="13"/>
      <c r="I103" s="28"/>
    </row>
    <row r="104" spans="1:9" ht="24" customHeight="1">
      <c r="B104" s="65"/>
      <c r="E104" s="13"/>
      <c r="G104" s="28"/>
      <c r="I104" s="28"/>
    </row>
    <row r="105" spans="1:9" ht="24" customHeight="1">
      <c r="A105" s="46"/>
    </row>
    <row r="106" spans="1:9" ht="24" customHeight="1">
      <c r="A106" s="21"/>
      <c r="B106" s="21"/>
      <c r="C106" s="21"/>
      <c r="D106" s="21"/>
      <c r="E106" s="21"/>
      <c r="F106" s="21"/>
      <c r="G106" s="21"/>
      <c r="H106" s="21"/>
      <c r="I106" s="21"/>
    </row>
    <row r="107" spans="1:9" ht="24" customHeight="1">
      <c r="B107" s="65"/>
      <c r="E107" s="13"/>
      <c r="G107" s="28"/>
      <c r="I107" s="28"/>
    </row>
    <row r="108" spans="1:9" ht="24" customHeight="1">
      <c r="B108" s="65"/>
      <c r="E108" s="13"/>
      <c r="G108" s="28"/>
      <c r="I108" s="28"/>
    </row>
  </sheetData>
  <sheetProtection selectLockedCells="1" selectUnlockedCells="1"/>
  <mergeCells count="15">
    <mergeCell ref="C5:E5"/>
    <mergeCell ref="G5:I5"/>
    <mergeCell ref="C8:I8"/>
    <mergeCell ref="C44:E44"/>
    <mergeCell ref="G44:I44"/>
    <mergeCell ref="C47:I47"/>
    <mergeCell ref="C6:E6"/>
    <mergeCell ref="G6:I6"/>
    <mergeCell ref="C45:E45"/>
    <mergeCell ref="G45:I45"/>
    <mergeCell ref="C83:E83"/>
    <mergeCell ref="G83:I83"/>
    <mergeCell ref="C84:E84"/>
    <mergeCell ref="G84:I84"/>
    <mergeCell ref="C86:I86"/>
  </mergeCells>
  <pageMargins left="0.8" right="0.8" top="0.48" bottom="0.5" header="0.5" footer="0.5"/>
  <pageSetup paperSize="9" scale="78" firstPageNumber="12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New,Regular"&amp;15หมายเหตุประกอบงบการเงินเป็นส่วนหนึ่งของงบการเงินนี้&amp;13
&amp;C&amp;"Angsana New,Regular"&amp;15&amp;P</oddFooter>
  </headerFooter>
  <rowBreaks count="2" manualBreakCount="2">
    <brk id="39" max="16383" man="1"/>
    <brk id="78" max="6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5B9321-88AD-4311-A030-5FD89827C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6877F0-B3F5-4000-9201-71829A9867A0}">
  <ds:schemaRefs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05716746-add9-412a-97a9-1b5167d151a3"/>
    <ds:schemaRef ds:uri="4243d5be-521d-4052-81ca-f0f31ea6f2da"/>
    <ds:schemaRef ds:uri="f6ba49b0-bcda-4796-8236-5b5cc1493ace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E767852-2A4C-4B2F-8622-7470A556F0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PL-6-7</vt:lpstr>
      <vt:lpstr>SH-8-9</vt:lpstr>
      <vt:lpstr>SH-10-11 </vt:lpstr>
      <vt:lpstr>CF-12-14</vt:lpstr>
      <vt:lpstr>'BS-3-5'!Print_Area</vt:lpstr>
      <vt:lpstr>'CF-12-14'!Print_Area</vt:lpstr>
      <vt:lpstr>'PL-6-7'!Print_Area</vt:lpstr>
      <vt:lpstr>'SH-10-11 '!Print_Area</vt:lpstr>
      <vt:lpstr>'SH-8-9'!Print_Area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Wipaporn Suebsing (เฟิร์น)</cp:lastModifiedBy>
  <cp:revision/>
  <cp:lastPrinted>2026-05-07T08:14:56Z</cp:lastPrinted>
  <dcterms:created xsi:type="dcterms:W3CDTF">2011-03-08T09:02:15Z</dcterms:created>
  <dcterms:modified xsi:type="dcterms:W3CDTF">2026-05-08T07:40:55Z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