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odaydreamcloud-my.sharepoint.com/personal/wipaporn_s_dodaydream_com/Documents/Actual 2024/2026/08 KPMG/Q1/Send set/"/>
    </mc:Choice>
  </mc:AlternateContent>
  <xr:revisionPtr revIDLastSave="19" documentId="13_ncr:1_{2B486EA3-CF56-4EF4-A53E-6EBA6D2EB4B1}" xr6:coauthVersionLast="47" xr6:coauthVersionMax="47" xr10:uidLastSave="{4F86210F-3A6C-4437-AD60-AAD38E51FE42}"/>
  <bookViews>
    <workbookView xWindow="-120" yWindow="-120" windowWidth="29040" windowHeight="15720" tabRatio="605" activeTab="1" xr2:uid="{00000000-000D-0000-FFFF-FFFF00000000}"/>
  </bookViews>
  <sheets>
    <sheet name="BS-2-4" sheetId="1" r:id="rId1"/>
    <sheet name="PL-5-6" sheetId="10" r:id="rId2"/>
    <sheet name="SH-7-8" sheetId="11" r:id="rId3"/>
    <sheet name="SH-9-10" sheetId="12" r:id="rId4"/>
    <sheet name="CF-11-13" sheetId="7" r:id="rId5"/>
  </sheets>
  <definedNames>
    <definedName name="_xlnm.Print_Area" localSheetId="0">'BS-2-4'!$A$1:$J$90</definedName>
    <definedName name="_xlnm.Print_Area" localSheetId="4">'CF-11-13'!$A$1:$I$110</definedName>
    <definedName name="_xlnm.Print_Area" localSheetId="1">'PL-5-6'!$A$1:$K$78</definedName>
    <definedName name="_xlnm.Print_Area" localSheetId="2">'SH-7-8'!$A$1:$Z$74</definedName>
    <definedName name="_xlnm.Print_Area" localSheetId="3">'SH-9-10'!$A$1:$S$57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7" i="10" l="1"/>
  <c r="K77" i="10"/>
  <c r="I77" i="10"/>
  <c r="E77" i="10"/>
  <c r="C26" i="7"/>
  <c r="O51" i="12"/>
  <c r="E26" i="7" l="1"/>
  <c r="I105" i="7"/>
  <c r="I98" i="7"/>
  <c r="E105" i="7"/>
  <c r="E98" i="7"/>
  <c r="I73" i="7"/>
  <c r="I61" i="7"/>
  <c r="E73" i="7"/>
  <c r="E61" i="7"/>
  <c r="I26" i="7"/>
  <c r="I36" i="7" s="1"/>
  <c r="I38" i="7" s="1"/>
  <c r="S39" i="12"/>
  <c r="Q53" i="12"/>
  <c r="O53" i="12"/>
  <c r="M53" i="12"/>
  <c r="K53" i="12"/>
  <c r="I53" i="12"/>
  <c r="G53" i="12"/>
  <c r="S52" i="12"/>
  <c r="S51" i="12"/>
  <c r="K48" i="12"/>
  <c r="K55" i="12" s="1"/>
  <c r="I48" i="12"/>
  <c r="I55" i="12" s="1"/>
  <c r="G48" i="12"/>
  <c r="G55" i="12" s="1"/>
  <c r="Q46" i="12"/>
  <c r="Q48" i="12" s="1"/>
  <c r="Q55" i="12" s="1"/>
  <c r="O46" i="12"/>
  <c r="O48" i="12" s="1"/>
  <c r="M46" i="12"/>
  <c r="M48" i="12" s="1"/>
  <c r="M55" i="12" s="1"/>
  <c r="K46" i="12"/>
  <c r="I46" i="12"/>
  <c r="G46" i="12"/>
  <c r="S45" i="12"/>
  <c r="S46" i="12" s="1"/>
  <c r="S48" i="12" s="1"/>
  <c r="S43" i="12"/>
  <c r="X69" i="11"/>
  <c r="T69" i="11"/>
  <c r="P69" i="11"/>
  <c r="L69" i="11"/>
  <c r="J69" i="11"/>
  <c r="H69" i="11"/>
  <c r="F69" i="11"/>
  <c r="V68" i="11"/>
  <c r="Z68" i="11" s="1"/>
  <c r="V67" i="11"/>
  <c r="Z67" i="11" s="1"/>
  <c r="X63" i="11"/>
  <c r="T63" i="11"/>
  <c r="P63" i="11"/>
  <c r="L63" i="11"/>
  <c r="J63" i="11"/>
  <c r="H63" i="11"/>
  <c r="F63" i="11"/>
  <c r="V62" i="11"/>
  <c r="Z62" i="11" s="1"/>
  <c r="X58" i="11"/>
  <c r="X64" i="11" s="1"/>
  <c r="V58" i="11"/>
  <c r="T58" i="11"/>
  <c r="T64" i="11" s="1"/>
  <c r="R58" i="11"/>
  <c r="R64" i="11" s="1"/>
  <c r="R71" i="11" s="1"/>
  <c r="P58" i="11"/>
  <c r="P64" i="11" s="1"/>
  <c r="N58" i="11"/>
  <c r="N64" i="11" s="1"/>
  <c r="N71" i="11" s="1"/>
  <c r="L58" i="11"/>
  <c r="L64" i="11" s="1"/>
  <c r="J58" i="11"/>
  <c r="J64" i="11" s="1"/>
  <c r="H58" i="11"/>
  <c r="H64" i="11" s="1"/>
  <c r="F58" i="11"/>
  <c r="F64" i="11" s="1"/>
  <c r="V55" i="11"/>
  <c r="Z55" i="11" s="1"/>
  <c r="V54" i="11"/>
  <c r="Z54" i="11" s="1"/>
  <c r="K62" i="10"/>
  <c r="K54" i="10"/>
  <c r="K64" i="10" s="1"/>
  <c r="E62" i="10"/>
  <c r="F54" i="10"/>
  <c r="E54" i="10"/>
  <c r="G54" i="10"/>
  <c r="H54" i="10"/>
  <c r="G62" i="10"/>
  <c r="G64" i="10" s="1"/>
  <c r="K29" i="10"/>
  <c r="K20" i="10"/>
  <c r="G29" i="10"/>
  <c r="G20" i="10"/>
  <c r="F55" i="1"/>
  <c r="J29" i="1"/>
  <c r="F71" i="11" l="1"/>
  <c r="H71" i="11"/>
  <c r="V63" i="11"/>
  <c r="V64" i="11"/>
  <c r="T71" i="11"/>
  <c r="J71" i="11"/>
  <c r="L71" i="11"/>
  <c r="K31" i="10"/>
  <c r="K35" i="10" s="1"/>
  <c r="K37" i="10" s="1"/>
  <c r="K70" i="10" s="1"/>
  <c r="K68" i="10" s="1"/>
  <c r="S53" i="12"/>
  <c r="S55" i="12" s="1"/>
  <c r="O55" i="12"/>
  <c r="X71" i="11"/>
  <c r="Z69" i="11"/>
  <c r="Z58" i="11"/>
  <c r="Z64" i="11" s="1"/>
  <c r="E64" i="10"/>
  <c r="G31" i="10"/>
  <c r="G35" i="10" s="1"/>
  <c r="G37" i="10" s="1"/>
  <c r="G70" i="10" s="1"/>
  <c r="I76" i="7"/>
  <c r="I79" i="7" s="1"/>
  <c r="I81" i="7" s="1"/>
  <c r="E36" i="7"/>
  <c r="E38" i="7" s="1"/>
  <c r="E76" i="7" s="1"/>
  <c r="E79" i="7" s="1"/>
  <c r="E81" i="7" s="1"/>
  <c r="V69" i="11"/>
  <c r="V71" i="11" s="1"/>
  <c r="P71" i="11"/>
  <c r="Z63" i="11"/>
  <c r="Z50" i="11"/>
  <c r="Z71" i="11" l="1"/>
  <c r="K65" i="10"/>
  <c r="K75" i="10" s="1"/>
  <c r="K73" i="10" s="1"/>
  <c r="G65" i="10"/>
  <c r="G75" i="10" s="1"/>
  <c r="G73" i="10" s="1"/>
  <c r="C98" i="7"/>
  <c r="G98" i="7"/>
  <c r="G61" i="7"/>
  <c r="C61" i="7"/>
  <c r="M25" i="12" l="1"/>
  <c r="Q18" i="12"/>
  <c r="Q20" i="12" s="1"/>
  <c r="O18" i="12"/>
  <c r="O20" i="12" s="1"/>
  <c r="M18" i="12"/>
  <c r="M20" i="12" s="1"/>
  <c r="M27" i="12" s="1"/>
  <c r="K18" i="12"/>
  <c r="K20" i="12" s="1"/>
  <c r="I18" i="12"/>
  <c r="I20" i="12" s="1"/>
  <c r="G18" i="12"/>
  <c r="G20" i="12" s="1"/>
  <c r="V22" i="11"/>
  <c r="F22" i="11"/>
  <c r="F28" i="11" s="1"/>
  <c r="I29" i="10"/>
  <c r="E29" i="10"/>
  <c r="G25" i="12" l="1"/>
  <c r="G27" i="12" s="1"/>
  <c r="I62" i="10"/>
  <c r="Q25" i="12" l="1"/>
  <c r="Q27" i="12" s="1"/>
  <c r="K25" i="12"/>
  <c r="K27" i="12" s="1"/>
  <c r="I25" i="12"/>
  <c r="I27" i="12" s="1"/>
  <c r="S17" i="12"/>
  <c r="S18" i="12" s="1"/>
  <c r="S20" i="12" s="1"/>
  <c r="X22" i="11"/>
  <c r="T22" i="11"/>
  <c r="T28" i="11" s="1"/>
  <c r="R22" i="11"/>
  <c r="R28" i="11" s="1"/>
  <c r="R35" i="11" s="1"/>
  <c r="P22" i="11"/>
  <c r="P28" i="11" s="1"/>
  <c r="N22" i="11"/>
  <c r="N28" i="11" s="1"/>
  <c r="N35" i="11" s="1"/>
  <c r="L22" i="11"/>
  <c r="L28" i="11" s="1"/>
  <c r="J22" i="11"/>
  <c r="J28" i="11" s="1"/>
  <c r="H22" i="11"/>
  <c r="H28" i="11" s="1"/>
  <c r="Z21" i="11"/>
  <c r="X28" i="11" l="1"/>
  <c r="Z22" i="11"/>
  <c r="F86" i="1"/>
  <c r="F29" i="1"/>
  <c r="G73" i="7" l="1"/>
  <c r="C73" i="7"/>
  <c r="V19" i="11" l="1"/>
  <c r="V18" i="11"/>
  <c r="S15" i="12" l="1"/>
  <c r="Z19" i="11"/>
  <c r="Z18" i="11"/>
  <c r="L33" i="11"/>
  <c r="L35" i="11" s="1"/>
  <c r="J33" i="11"/>
  <c r="J35" i="11" s="1"/>
  <c r="H33" i="11"/>
  <c r="H35" i="11" s="1"/>
  <c r="F33" i="11"/>
  <c r="F35" i="11" s="1"/>
  <c r="H29" i="1"/>
  <c r="D29" i="1"/>
  <c r="S11" i="12"/>
  <c r="I54" i="10" l="1"/>
  <c r="I64" i="10" s="1"/>
  <c r="F88" i="1" l="1"/>
  <c r="D86" i="1"/>
  <c r="D88" i="1" s="1"/>
  <c r="J55" i="1"/>
  <c r="H55" i="1"/>
  <c r="D55" i="1"/>
  <c r="J48" i="1"/>
  <c r="H48" i="1"/>
  <c r="F48" i="1"/>
  <c r="D48" i="1"/>
  <c r="G105" i="7"/>
  <c r="C105" i="7"/>
  <c r="V14" i="11"/>
  <c r="E20" i="10"/>
  <c r="Z14" i="11" l="1"/>
  <c r="J56" i="1"/>
  <c r="F56" i="1"/>
  <c r="F89" i="1" s="1"/>
  <c r="H56" i="1"/>
  <c r="D56" i="1"/>
  <c r="D89" i="1" s="1"/>
  <c r="S24" i="12" l="1"/>
  <c r="V26" i="11"/>
  <c r="X33" i="11"/>
  <c r="X35" i="11" s="1"/>
  <c r="X27" i="11"/>
  <c r="T27" i="11"/>
  <c r="P27" i="11"/>
  <c r="L27" i="11"/>
  <c r="J27" i="11"/>
  <c r="H27" i="11"/>
  <c r="F27" i="11"/>
  <c r="V27" i="11" l="1"/>
  <c r="V28" i="11"/>
  <c r="Z26" i="11"/>
  <c r="Z27" i="11" l="1"/>
  <c r="Z28" i="11"/>
  <c r="J54" i="10"/>
  <c r="I20" i="10"/>
  <c r="E31" i="10" l="1"/>
  <c r="E35" i="10" s="1"/>
  <c r="E37" i="10" s="1"/>
  <c r="I31" i="10"/>
  <c r="I35" i="10" s="1"/>
  <c r="I37" i="10" s="1"/>
  <c r="I65" i="10" s="1"/>
  <c r="E70" i="10" l="1"/>
  <c r="E65" i="10"/>
  <c r="E75" i="10" s="1"/>
  <c r="E73" i="10" s="1"/>
  <c r="G26" i="7"/>
  <c r="G36" i="7" s="1"/>
  <c r="I75" i="10"/>
  <c r="I73" i="10" s="1"/>
  <c r="I70" i="10"/>
  <c r="C36" i="7" l="1"/>
  <c r="C38" i="7" s="1"/>
  <c r="C76" i="7" l="1"/>
  <c r="H86" i="1" l="1"/>
  <c r="H88" i="1" s="1"/>
  <c r="H89" i="1" s="1"/>
  <c r="J18" i="1" l="1"/>
  <c r="J30" i="1" s="1"/>
  <c r="F18" i="1"/>
  <c r="F30" i="1" s="1"/>
  <c r="J86" i="1" l="1"/>
  <c r="J88" i="1" s="1"/>
  <c r="J89" i="1" s="1"/>
  <c r="H18" i="1"/>
  <c r="H30" i="1" s="1"/>
  <c r="D18" i="1"/>
  <c r="D30" i="1" s="1"/>
  <c r="G38" i="7" l="1"/>
  <c r="G76" i="7" s="1"/>
  <c r="G79" i="7" s="1"/>
  <c r="G81" i="7" s="1"/>
  <c r="C79" i="7"/>
  <c r="C81" i="7" s="1"/>
  <c r="I68" i="10" l="1"/>
  <c r="O25" i="12" l="1"/>
  <c r="O27" i="12" s="1"/>
  <c r="V31" i="11" l="1"/>
  <c r="Z31" i="11" s="1"/>
  <c r="P33" i="11"/>
  <c r="P35" i="11" s="1"/>
  <c r="T33" i="11"/>
  <c r="T35" i="11" s="1"/>
  <c r="V32" i="11"/>
  <c r="Z32" i="11" s="1"/>
  <c r="S23" i="12"/>
  <c r="Z33" i="11" l="1"/>
  <c r="Z35" i="11" s="1"/>
  <c r="S25" i="12"/>
  <c r="S27" i="12" s="1"/>
  <c r="V33" i="11"/>
  <c r="V35" i="11" s="1"/>
</calcChain>
</file>

<file path=xl/sharedStrings.xml><?xml version="1.0" encoding="utf-8"?>
<sst xmlns="http://schemas.openxmlformats.org/spreadsheetml/2006/main" count="491" uniqueCount="236">
  <si>
    <t>Consolidated financial statements</t>
  </si>
  <si>
    <t>Separate financial statements</t>
  </si>
  <si>
    <t>Note</t>
  </si>
  <si>
    <t>Assets</t>
  </si>
  <si>
    <t>Current assets</t>
  </si>
  <si>
    <t>Other current assets</t>
  </si>
  <si>
    <t>Non-current assets</t>
  </si>
  <si>
    <t>Other non-current assets</t>
  </si>
  <si>
    <t>Total assets</t>
  </si>
  <si>
    <t>Current liabilities</t>
  </si>
  <si>
    <t>Other current liabilities</t>
  </si>
  <si>
    <t>Total liabilities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</si>
  <si>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</si>
  <si>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</si>
  <si>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</si>
  <si>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</si>
  <si>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</si>
  <si>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</si>
  <si>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</si>
  <si>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</si>
  <si>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</si>
  <si>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</si>
  <si>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equity</t>
  </si>
  <si>
    <t>attributable to</t>
  </si>
  <si>
    <t>Total equity</t>
  </si>
  <si>
    <t>owners of</t>
  </si>
  <si>
    <t>Deferred tax assets</t>
  </si>
  <si>
    <t>Acquisition of intangible assets</t>
  </si>
  <si>
    <t>premium</t>
  </si>
  <si>
    <t xml:space="preserve">Share </t>
  </si>
  <si>
    <t>Investments in subsidiaries</t>
  </si>
  <si>
    <t>(Unaudited)</t>
  </si>
  <si>
    <t>Other components of equity</t>
  </si>
  <si>
    <t>Non-controlling interests</t>
  </si>
  <si>
    <t>Total liabilities and equity</t>
  </si>
  <si>
    <t>Equity</t>
  </si>
  <si>
    <t>Revenue from sale of goods</t>
  </si>
  <si>
    <t>Cost of sales of goods</t>
  </si>
  <si>
    <t>Distribution costs</t>
  </si>
  <si>
    <t xml:space="preserve">Administrative expenses  </t>
  </si>
  <si>
    <t>Finance costs</t>
  </si>
  <si>
    <t>Other comprehensive income</t>
  </si>
  <si>
    <t xml:space="preserve">   Owners of the parent</t>
  </si>
  <si>
    <t xml:space="preserve">   Non-controlling interests</t>
  </si>
  <si>
    <t xml:space="preserve">Equity </t>
  </si>
  <si>
    <t>the parent</t>
  </si>
  <si>
    <t>Non-</t>
  </si>
  <si>
    <t xml:space="preserve">controlling </t>
  </si>
  <si>
    <t>interests</t>
  </si>
  <si>
    <t>Interest income</t>
  </si>
  <si>
    <t>Changes in operating assets and liabilities</t>
  </si>
  <si>
    <t>Inventories</t>
  </si>
  <si>
    <t>Provisions for employee benefits</t>
  </si>
  <si>
    <t>Statement of cash flows (Unaudited)</t>
  </si>
  <si>
    <t xml:space="preserve">Interest received  </t>
  </si>
  <si>
    <t>Interest paid</t>
  </si>
  <si>
    <t xml:space="preserve">   before effect of exchange rates</t>
  </si>
  <si>
    <t>Supplemental disclosures of cash flows information:</t>
  </si>
  <si>
    <t>Change in payables on acquisition of plant and equipment</t>
  </si>
  <si>
    <t>(in thousand Baht)</t>
  </si>
  <si>
    <t>Consolidated financial</t>
  </si>
  <si>
    <t>statements</t>
  </si>
  <si>
    <t>Separate financial</t>
  </si>
  <si>
    <t>Liabilities and equity</t>
  </si>
  <si>
    <t>Statement of financial position</t>
  </si>
  <si>
    <t>Do Day Dream Public Company Limited and its Subsidiaries</t>
  </si>
  <si>
    <t>Statement of comprehensive income (Unaudited)</t>
  </si>
  <si>
    <r>
      <t xml:space="preserve">Income tax relating to </t>
    </r>
    <r>
      <rPr>
        <sz val="11"/>
        <color rgb="FFFF0000"/>
        <rFont val="Times New Roman"/>
        <family val="1"/>
      </rPr>
      <t xml:space="preserve">items </t>
    </r>
    <r>
      <rPr>
        <sz val="11"/>
        <rFont val="Times New Roman"/>
        <family val="1"/>
      </rPr>
      <t xml:space="preserve">that will </t>
    </r>
    <r>
      <rPr>
        <sz val="11"/>
        <color theme="6" tint="-0.499984740745262"/>
        <rFont val="Times New Roman"/>
        <family val="1"/>
      </rPr>
      <t>not</t>
    </r>
    <r>
      <rPr>
        <sz val="11"/>
        <rFont val="Times New Roman"/>
        <family val="1"/>
      </rPr>
      <t xml:space="preserve"> be reclassified </t>
    </r>
  </si>
  <si>
    <t>Statement of changes in equity (Unaudited)</t>
  </si>
  <si>
    <t xml:space="preserve"> paid-up</t>
  </si>
  <si>
    <t>Legal</t>
  </si>
  <si>
    <t>reserve</t>
  </si>
  <si>
    <t xml:space="preserve">   Issued and paid-up share capital</t>
  </si>
  <si>
    <t xml:space="preserve">   Authorised share capital</t>
  </si>
  <si>
    <t>Equity attributable to owners of the parent</t>
  </si>
  <si>
    <t>on changes in</t>
  </si>
  <si>
    <t xml:space="preserve"> the ownership</t>
  </si>
  <si>
    <t xml:space="preserve">   are detailed as follows:</t>
  </si>
  <si>
    <t xml:space="preserve">Cash and cash equivalents at 1 January </t>
  </si>
  <si>
    <t>Three-month period ended</t>
  </si>
  <si>
    <t xml:space="preserve">Total current assets </t>
  </si>
  <si>
    <t>Property, plant and equipment</t>
  </si>
  <si>
    <t xml:space="preserve">Total non-current assets </t>
  </si>
  <si>
    <t xml:space="preserve">Total current liabilities </t>
  </si>
  <si>
    <t xml:space="preserve">Non-current liabilities </t>
  </si>
  <si>
    <t>Non-current provisions for employee benefits</t>
  </si>
  <si>
    <t xml:space="preserve">Total non-current liabilities </t>
  </si>
  <si>
    <t xml:space="preserve">Share capital: </t>
  </si>
  <si>
    <t>Share premium:</t>
  </si>
  <si>
    <t>Trade and other current receivables</t>
  </si>
  <si>
    <t>Goodwill</t>
  </si>
  <si>
    <t>Right-of-use assets</t>
  </si>
  <si>
    <t>Exchange differences on translating financial statements</t>
  </si>
  <si>
    <t>Deferred tax liabilities</t>
  </si>
  <si>
    <t>Current portion of lease liabilities</t>
  </si>
  <si>
    <t>Restricted deposits at financial institutions</t>
  </si>
  <si>
    <t>Items that will be reclassified subsequently to profit or loss</t>
  </si>
  <si>
    <t>of equity</t>
  </si>
  <si>
    <t>Other components</t>
  </si>
  <si>
    <t>Other current financial assets</t>
  </si>
  <si>
    <t>Acquisition of other current financial assets</t>
  </si>
  <si>
    <t>Proceeds from sale of other current financial assets</t>
  </si>
  <si>
    <t>Intangible assets other than goodwill</t>
  </si>
  <si>
    <t>Taxes paid</t>
  </si>
  <si>
    <t xml:space="preserve">   Baht 1 per share)     </t>
  </si>
  <si>
    <t xml:space="preserve">   (318,000,000 ordinary shares, par value at </t>
  </si>
  <si>
    <t xml:space="preserve">   Appropriated</t>
  </si>
  <si>
    <t xml:space="preserve">   Share premium on ordinary shares</t>
  </si>
  <si>
    <t xml:space="preserve">Total items that will be reclassified </t>
  </si>
  <si>
    <t xml:space="preserve">   subsequently to profit or loss</t>
  </si>
  <si>
    <t xml:space="preserve">Effect of exchange rate changes on </t>
  </si>
  <si>
    <t xml:space="preserve">   cash and cash equivalents</t>
  </si>
  <si>
    <t>Short-term loans to subsidiaries</t>
  </si>
  <si>
    <t>Net gain on fair value measurement of financial assets</t>
  </si>
  <si>
    <t>Advance for investment in an associate</t>
  </si>
  <si>
    <t>Deficit on change in the ownership interests</t>
  </si>
  <si>
    <t xml:space="preserve">   (317,887,700 ordinary shares, par value at </t>
  </si>
  <si>
    <t>31 December</t>
  </si>
  <si>
    <t>Lease liabilities</t>
  </si>
  <si>
    <t>Dividends received from financial assets</t>
  </si>
  <si>
    <t xml:space="preserve">   in subsidiaries</t>
  </si>
  <si>
    <t xml:space="preserve">      Legal reserve</t>
  </si>
  <si>
    <t>Translation</t>
  </si>
  <si>
    <t>Proceeds from sale of property, plant and equipment</t>
  </si>
  <si>
    <t>Acquisition of property, plant and equipment</t>
  </si>
  <si>
    <t>Deficit</t>
  </si>
  <si>
    <t>in subsidiaries</t>
  </si>
  <si>
    <t>(Deficit)</t>
  </si>
  <si>
    <t>Retained earnings (Deficit)</t>
  </si>
  <si>
    <t xml:space="preserve">   Unappropriated (Deficit)</t>
  </si>
  <si>
    <t>Dividend income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</si>
  <si>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</si>
  <si>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 xml:space="preserve">    Dividends to non-controlling interests</t>
  </si>
  <si>
    <t>Transactions with owners, recorded directly in equity</t>
  </si>
  <si>
    <t>Total transactions with owners,</t>
  </si>
  <si>
    <t xml:space="preserve">   Distributions to owners of the parent</t>
  </si>
  <si>
    <t>Management fee income</t>
  </si>
  <si>
    <t>Total comprehensive income (expense) for the period</t>
  </si>
  <si>
    <t>Total comprehensive income (expense) attributable to:</t>
  </si>
  <si>
    <t xml:space="preserve">Net cash from (used in) operating activities  </t>
  </si>
  <si>
    <t>Depreciation and amortisation</t>
  </si>
  <si>
    <t>Net cash generated from (used in) operations</t>
  </si>
  <si>
    <t>Short-term loan to a subsidiary</t>
  </si>
  <si>
    <t>Dividends received</t>
  </si>
  <si>
    <t xml:space="preserve">Payments of lease liabilities </t>
  </si>
  <si>
    <t>Net gain on disposal of financial assets</t>
  </si>
  <si>
    <t xml:space="preserve">Cash and cash equivalents </t>
  </si>
  <si>
    <t>Short-term borrowings from financial institutions</t>
  </si>
  <si>
    <t xml:space="preserve">Trade and other current payables </t>
  </si>
  <si>
    <t>Corporate income tax payable</t>
  </si>
  <si>
    <t>Other non-current liabilities</t>
  </si>
  <si>
    <t>Net foreign exchange gain</t>
  </si>
  <si>
    <t>Intangible assets acquired during</t>
  </si>
  <si>
    <t>Increase in intangible assets during the period</t>
  </si>
  <si>
    <t>Change in payables on acquisition of intangible assets</t>
  </si>
  <si>
    <t xml:space="preserve">Net cash used in financing activities  </t>
  </si>
  <si>
    <t>Proceeds from short-term borrowings from financial institutions</t>
  </si>
  <si>
    <t>Repayment of short-term borrowings from financial institutions</t>
  </si>
  <si>
    <t>Income</t>
  </si>
  <si>
    <t>Total income</t>
  </si>
  <si>
    <t>Trade and other current payables</t>
  </si>
  <si>
    <t xml:space="preserve">Retained earnings (Deficit) </t>
  </si>
  <si>
    <t xml:space="preserve">   Dividends to owners of the Company</t>
  </si>
  <si>
    <t xml:space="preserve">   Changes in ownership interests in subsidiaries</t>
  </si>
  <si>
    <t xml:space="preserve">   Acquisition of non-controlling interests </t>
  </si>
  <si>
    <t xml:space="preserve">      without a change in control</t>
  </si>
  <si>
    <t xml:space="preserve">   Total changes in ownership interests in subsidiaries</t>
  </si>
  <si>
    <t>Comprehensive income (expense) for the period</t>
  </si>
  <si>
    <t>Acquisition of non-controlling interests</t>
  </si>
  <si>
    <t>Dividends paid to owners of the Company</t>
  </si>
  <si>
    <t>Net foreign exchange loss</t>
  </si>
  <si>
    <t xml:space="preserve">   Profit</t>
  </si>
  <si>
    <t>Comprehensive income for the period</t>
  </si>
  <si>
    <t>Net loss on disposal of financial assets</t>
  </si>
  <si>
    <t xml:space="preserve">   Dividends to non-controlling interests</t>
  </si>
  <si>
    <t>Investment in a subsidiary</t>
  </si>
  <si>
    <t>Tax expense (income)</t>
  </si>
  <si>
    <t>Impairment loss determined in accordance with TFRS 9</t>
  </si>
  <si>
    <t>Assets acquired under finance lease agreements</t>
  </si>
  <si>
    <t>Expected credit loss</t>
  </si>
  <si>
    <t xml:space="preserve">Net cash from (used in) investing activities  </t>
  </si>
  <si>
    <t xml:space="preserve">   Total distributions to owners of the parent</t>
  </si>
  <si>
    <t xml:space="preserve">   Other comprehensive income (expense)</t>
  </si>
  <si>
    <t>Loss on inventories devaluation</t>
  </si>
  <si>
    <t>31 March</t>
  </si>
  <si>
    <t>2025</t>
  </si>
  <si>
    <t>Three-month period ended 31 March 2025</t>
  </si>
  <si>
    <t>Balance at 1 January 2025</t>
  </si>
  <si>
    <t>Balance at 31 March 2025</t>
  </si>
  <si>
    <t xml:space="preserve">   Profit (loss)</t>
  </si>
  <si>
    <t>Treasury shares</t>
  </si>
  <si>
    <t>Treasury</t>
  </si>
  <si>
    <t>shares</t>
  </si>
  <si>
    <t xml:space="preserve">   Treasury shares purchased</t>
  </si>
  <si>
    <t>Items that will not be reclassified subsequently to profit or loss</t>
  </si>
  <si>
    <t>Loss on remeasurements of defined benefit plans</t>
  </si>
  <si>
    <t xml:space="preserve">Income tax relating to items that will not be reclassified </t>
  </si>
  <si>
    <t xml:space="preserve">    subsequently to profit or loss</t>
  </si>
  <si>
    <t xml:space="preserve">Total items that will not be reclassified </t>
  </si>
  <si>
    <r>
      <t xml:space="preserve"> </t>
    </r>
    <r>
      <rPr>
        <b/>
        <sz val="11"/>
        <rFont val="Times New Roman"/>
        <family val="1"/>
      </rPr>
      <t xml:space="preserve">   net of tax</t>
    </r>
  </si>
  <si>
    <t>Payments for repurchase of treasury shares</t>
  </si>
  <si>
    <t xml:space="preserve">      Treasury shares reserve</t>
  </si>
  <si>
    <t>Adjustments to reconcile profit to cash receipts (payments)</t>
  </si>
  <si>
    <t>Cash and cash equivalents at 31 March</t>
  </si>
  <si>
    <t>Other comprehensive income (expense) for the period,</t>
  </si>
  <si>
    <t>Unrealised gain on foreign exchange</t>
  </si>
  <si>
    <t>Total transactions with owners, recorded directly in equity</t>
  </si>
  <si>
    <t>Total comprehensive income for the period</t>
  </si>
  <si>
    <t>Employee benefit paid</t>
  </si>
  <si>
    <t>Proceeds from repayment of short-term loans to subsidiaries</t>
  </si>
  <si>
    <t>Non-cash transaction</t>
  </si>
  <si>
    <t xml:space="preserve">   Other comprehensive expense</t>
  </si>
  <si>
    <t>Property, plant and epuipment acquired during</t>
  </si>
  <si>
    <t>Increase in property, plant and equipment during the period</t>
  </si>
  <si>
    <t>Net acquisition of property, plant and equipment paid by cash</t>
  </si>
  <si>
    <t>Net acquisition of intangible assets paid by cash</t>
  </si>
  <si>
    <t>Retained earnings</t>
  </si>
  <si>
    <t>2026</t>
  </si>
  <si>
    <t>Three-month period ended 31 March 2026</t>
  </si>
  <si>
    <t>Balance at 1 January 2026</t>
  </si>
  <si>
    <t>Balance at 31 March 2026</t>
  </si>
  <si>
    <t>Gain on disposal of property, plant and equipment</t>
  </si>
  <si>
    <t>Dividends paid to non-controlling interests</t>
  </si>
  <si>
    <t>Profit (loss) from operating activities</t>
  </si>
  <si>
    <t>Profit (loss) before income tax expense</t>
  </si>
  <si>
    <t>Profit (loss) for the period</t>
  </si>
  <si>
    <t>Profit (loss) attributable to:</t>
  </si>
  <si>
    <t>Net decrease in cash and cash equivalents</t>
  </si>
  <si>
    <t xml:space="preserve">Net decrease in cash and cash equivalents, 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</si>
  <si>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</si>
  <si>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 xml:space="preserve">   Loss</t>
  </si>
  <si>
    <t>Written-off property, plant and equipment</t>
  </si>
  <si>
    <t xml:space="preserve">   the three-month period ended 31 March 2026 and 2025</t>
  </si>
  <si>
    <t>Dividends received from a subsidiary</t>
  </si>
  <si>
    <t>Current investments</t>
  </si>
  <si>
    <t>(Increase) decrease in current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</si>
</sst>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u/>
      <sz val="11"/>
      <name val="Times New Roman"/>
      <family val="1"/>
    </font>
    <font>
      <sz val="11"/>
      <color theme="6" tint="-0.499984740745262"/>
      <name val="Times New Roman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b/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5" fillId="0" borderId="0"/>
    <xf numFmtId="43" fontId="17" fillId="0" borderId="0" applyFont="0" applyFill="0" applyBorder="0" applyAlignment="0" applyProtection="0"/>
  </cellStyleXfs>
  <cellXfs count="161">
    <xf numFmtId="0" fontId="0" fillId="0" borderId="0" xfId="0"/>
    <xf numFmtId="0" fontId="10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wrapText="1"/>
    </xf>
    <xf numFmtId="0" fontId="2" fillId="0" borderId="0" xfId="0" applyFont="1"/>
    <xf numFmtId="164" fontId="2" fillId="0" borderId="0" xfId="0" applyNumberFormat="1" applyFont="1"/>
    <xf numFmtId="41" fontId="2" fillId="0" borderId="0" xfId="0" applyNumberFormat="1" applyFont="1" applyAlignment="1">
      <alignment horizontal="center"/>
    </xf>
    <xf numFmtId="164" fontId="3" fillId="0" borderId="0" xfId="0" quotePrefix="1" applyNumberFormat="1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0" fontId="6" fillId="0" borderId="0" xfId="0" applyFont="1"/>
    <xf numFmtId="164" fontId="3" fillId="0" borderId="0" xfId="0" applyNumberFormat="1" applyFont="1"/>
    <xf numFmtId="0" fontId="5" fillId="0" borderId="0" xfId="0" applyFont="1" applyAlignment="1">
      <alignment horizontal="center"/>
    </xf>
    <xf numFmtId="164" fontId="3" fillId="0" borderId="0" xfId="0" quotePrefix="1" applyNumberFormat="1" applyFont="1" applyAlignment="1">
      <alignment horizontal="left"/>
    </xf>
    <xf numFmtId="41" fontId="3" fillId="0" borderId="0" xfId="0" applyNumberFormat="1" applyFont="1" applyAlignment="1">
      <alignment horizontal="center"/>
    </xf>
    <xf numFmtId="0" fontId="10" fillId="0" borderId="0" xfId="0" applyFont="1"/>
    <xf numFmtId="0" fontId="3" fillId="0" borderId="0" xfId="0" applyFont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/>
    <xf numFmtId="164" fontId="3" fillId="0" borderId="0" xfId="1" applyNumberFormat="1" applyFont="1" applyFill="1" applyAlignment="1"/>
    <xf numFmtId="164" fontId="3" fillId="0" borderId="1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164" fontId="9" fillId="0" borderId="0" xfId="0" quotePrefix="1" applyNumberFormat="1" applyFont="1" applyAlignment="1">
      <alignment horizontal="centerContinuous"/>
    </xf>
    <xf numFmtId="164" fontId="2" fillId="0" borderId="0" xfId="0" applyNumberFormat="1" applyFont="1" applyAlignment="1">
      <alignment horizontal="left"/>
    </xf>
    <xf numFmtId="0" fontId="8" fillId="0" borderId="0" xfId="0" applyFont="1"/>
    <xf numFmtId="164" fontId="2" fillId="0" borderId="1" xfId="1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41" fontId="2" fillId="0" borderId="0" xfId="0" applyNumberFormat="1" applyFont="1" applyAlignment="1">
      <alignment horizontal="right"/>
    </xf>
    <xf numFmtId="164" fontId="3" fillId="0" borderId="0" xfId="1" applyNumberFormat="1" applyFont="1" applyFill="1" applyAlignment="1">
      <alignment horizontal="centerContinuous"/>
    </xf>
    <xf numFmtId="164" fontId="9" fillId="0" borderId="0" xfId="1" applyNumberFormat="1" applyFont="1" applyFill="1" applyAlignment="1">
      <alignment horizontal="centerContinuous"/>
    </xf>
    <xf numFmtId="37" fontId="2" fillId="0" borderId="0" xfId="0" applyNumberFormat="1" applyFont="1"/>
    <xf numFmtId="37" fontId="12" fillId="0" borderId="0" xfId="0" applyNumberFormat="1" applyFont="1"/>
    <xf numFmtId="0" fontId="5" fillId="0" borderId="0" xfId="0" applyFont="1"/>
    <xf numFmtId="164" fontId="2" fillId="0" borderId="1" xfId="1" applyNumberFormat="1" applyFont="1" applyFill="1" applyBorder="1" applyAlignment="1">
      <alignment horizontal="center"/>
    </xf>
    <xf numFmtId="0" fontId="11" fillId="0" borderId="0" xfId="0" applyFont="1" applyAlignment="1">
      <alignment horizontal="right"/>
    </xf>
    <xf numFmtId="164" fontId="11" fillId="0" borderId="0" xfId="0" applyNumberFormat="1" applyFont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5" fillId="0" borderId="0" xfId="0" applyFont="1" applyAlignment="1">
      <alignment wrapText="1"/>
    </xf>
    <xf numFmtId="164" fontId="2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4" fontId="3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left"/>
    </xf>
    <xf numFmtId="49" fontId="4" fillId="0" borderId="0" xfId="0" applyNumberFormat="1" applyFont="1" applyAlignment="1">
      <alignment horizontal="right"/>
    </xf>
    <xf numFmtId="164" fontId="5" fillId="0" borderId="0" xfId="0" applyNumberFormat="1" applyFont="1"/>
    <xf numFmtId="0" fontId="3" fillId="0" borderId="0" xfId="0" applyFont="1" applyAlignment="1">
      <alignment horizontal="left" wrapText="1"/>
    </xf>
    <xf numFmtId="0" fontId="11" fillId="0" borderId="0" xfId="0" applyFont="1"/>
    <xf numFmtId="0" fontId="2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center"/>
    </xf>
    <xf numFmtId="164" fontId="7" fillId="0" borderId="0" xfId="0" quotePrefix="1" applyNumberFormat="1" applyFont="1" applyAlignment="1">
      <alignment horizontal="centerContinuous"/>
    </xf>
    <xf numFmtId="0" fontId="7" fillId="0" borderId="0" xfId="0" applyFont="1" applyAlignment="1">
      <alignment horizontal="centerContinuous"/>
    </xf>
    <xf numFmtId="164" fontId="7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left"/>
    </xf>
    <xf numFmtId="164" fontId="13" fillId="0" borderId="0" xfId="0" applyNumberFormat="1" applyFont="1" applyAlignment="1">
      <alignment horizontal="right"/>
    </xf>
    <xf numFmtId="0" fontId="16" fillId="0" borderId="0" xfId="0" applyFont="1"/>
    <xf numFmtId="0" fontId="12" fillId="0" borderId="0" xfId="0" applyFont="1"/>
    <xf numFmtId="165" fontId="2" fillId="0" borderId="0" xfId="0" applyNumberFormat="1" applyFont="1"/>
    <xf numFmtId="1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right"/>
    </xf>
    <xf numFmtId="41" fontId="2" fillId="0" borderId="0" xfId="0" applyNumberFormat="1" applyFont="1"/>
    <xf numFmtId="165" fontId="3" fillId="0" borderId="0" xfId="0" applyNumberFormat="1" applyFont="1"/>
    <xf numFmtId="49" fontId="2" fillId="0" borderId="0" xfId="0" applyNumberFormat="1" applyFont="1"/>
    <xf numFmtId="0" fontId="3" fillId="0" borderId="0" xfId="0" quotePrefix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49" fontId="3" fillId="0" borderId="0" xfId="0" applyNumberFormat="1" applyFont="1"/>
    <xf numFmtId="164" fontId="7" fillId="0" borderId="0" xfId="0" applyNumberFormat="1" applyFont="1"/>
    <xf numFmtId="165" fontId="7" fillId="0" borderId="0" xfId="0" applyNumberFormat="1" applyFont="1"/>
    <xf numFmtId="1" fontId="7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41" fontId="6" fillId="0" borderId="0" xfId="0" applyNumberFormat="1" applyFont="1"/>
    <xf numFmtId="0" fontId="7" fillId="0" borderId="0" xfId="0" applyFont="1"/>
    <xf numFmtId="43" fontId="7" fillId="0" borderId="0" xfId="0" applyNumberFormat="1" applyFont="1"/>
    <xf numFmtId="0" fontId="8" fillId="0" borderId="0" xfId="0" applyFont="1" applyAlignment="1">
      <alignment horizontal="left"/>
    </xf>
    <xf numFmtId="37" fontId="9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164" fontId="2" fillId="0" borderId="2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164" fontId="2" fillId="0" borderId="0" xfId="0" applyNumberFormat="1" applyFont="1" applyAlignment="1">
      <alignment horizontal="right"/>
    </xf>
    <xf numFmtId="43" fontId="2" fillId="0" borderId="4" xfId="1" applyFont="1" applyFill="1" applyBorder="1" applyAlignment="1">
      <alignment horizontal="right"/>
    </xf>
    <xf numFmtId="41" fontId="3" fillId="0" borderId="0" xfId="0" applyNumberFormat="1" applyFont="1" applyAlignment="1">
      <alignment horizontal="right"/>
    </xf>
    <xf numFmtId="41" fontId="2" fillId="0" borderId="2" xfId="0" applyNumberFormat="1" applyFont="1" applyBorder="1" applyAlignment="1">
      <alignment horizontal="center"/>
    </xf>
    <xf numFmtId="41" fontId="2" fillId="0" borderId="4" xfId="0" applyNumberFormat="1" applyFont="1" applyBorder="1" applyAlignment="1">
      <alignment horizontal="center"/>
    </xf>
    <xf numFmtId="41" fontId="2" fillId="0" borderId="1" xfId="0" applyNumberFormat="1" applyFont="1" applyBorder="1" applyAlignment="1">
      <alignment horizontal="center"/>
    </xf>
    <xf numFmtId="41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2" fillId="0" borderId="2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center"/>
    </xf>
    <xf numFmtId="41" fontId="2" fillId="0" borderId="3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3" fillId="0" borderId="1" xfId="1" applyNumberFormat="1" applyFont="1" applyFill="1" applyBorder="1" applyAlignment="1">
      <alignment horizontal="center"/>
    </xf>
    <xf numFmtId="41" fontId="3" fillId="0" borderId="0" xfId="1" applyNumberFormat="1" applyFont="1" applyAlignment="1">
      <alignment horizontal="center"/>
    </xf>
    <xf numFmtId="41" fontId="2" fillId="0" borderId="0" xfId="1" applyNumberFormat="1" applyFont="1" applyAlignment="1">
      <alignment horizontal="right"/>
    </xf>
    <xf numFmtId="41" fontId="3" fillId="0" borderId="0" xfId="1" applyNumberFormat="1" applyFont="1" applyAlignment="1">
      <alignment horizontal="right"/>
    </xf>
    <xf numFmtId="41" fontId="3" fillId="0" borderId="1" xfId="1" applyNumberFormat="1" applyFont="1" applyBorder="1" applyAlignment="1">
      <alignment horizontal="right"/>
    </xf>
    <xf numFmtId="41" fontId="2" fillId="0" borderId="2" xfId="1" applyNumberFormat="1" applyFont="1" applyBorder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41" fontId="3" fillId="0" borderId="1" xfId="0" applyNumberFormat="1" applyFont="1" applyBorder="1" applyAlignment="1">
      <alignment horizontal="center"/>
    </xf>
    <xf numFmtId="41" fontId="2" fillId="0" borderId="1" xfId="0" applyNumberFormat="1" applyFont="1" applyBorder="1" applyAlignment="1">
      <alignment horizontal="right"/>
    </xf>
    <xf numFmtId="41" fontId="3" fillId="0" borderId="0" xfId="1" applyNumberFormat="1" applyFont="1" applyFill="1" applyAlignment="1">
      <alignment horizontal="center"/>
    </xf>
    <xf numFmtId="41" fontId="2" fillId="0" borderId="1" xfId="1" applyNumberFormat="1" applyFont="1" applyFill="1" applyBorder="1" applyAlignment="1">
      <alignment horizontal="center"/>
    </xf>
    <xf numFmtId="41" fontId="2" fillId="0" borderId="4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164" fontId="3" fillId="2" borderId="0" xfId="0" applyNumberFormat="1" applyFont="1" applyFill="1"/>
    <xf numFmtId="165" fontId="2" fillId="2" borderId="0" xfId="0" applyNumberFormat="1" applyFont="1" applyFill="1"/>
    <xf numFmtId="1" fontId="2" fillId="2" borderId="0" xfId="0" applyNumberFormat="1" applyFont="1" applyFill="1" applyAlignment="1">
      <alignment horizontal="center"/>
    </xf>
    <xf numFmtId="164" fontId="2" fillId="2" borderId="0" xfId="1" applyNumberFormat="1" applyFont="1" applyFill="1" applyBorder="1" applyAlignment="1">
      <alignment horizontal="right"/>
    </xf>
    <xf numFmtId="0" fontId="2" fillId="2" borderId="0" xfId="0" applyFont="1" applyFill="1"/>
    <xf numFmtId="41" fontId="2" fillId="2" borderId="0" xfId="1" applyNumberFormat="1" applyFont="1" applyFill="1" applyBorder="1" applyAlignment="1">
      <alignment horizontal="right"/>
    </xf>
    <xf numFmtId="164" fontId="2" fillId="2" borderId="0" xfId="1" applyNumberFormat="1" applyFont="1" applyFill="1" applyBorder="1" applyAlignment="1"/>
    <xf numFmtId="41" fontId="2" fillId="0" borderId="2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/>
    </xf>
    <xf numFmtId="164" fontId="3" fillId="0" borderId="1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2" fillId="0" borderId="0" xfId="1" applyNumberFormat="1" applyFont="1" applyFill="1" applyBorder="1" applyAlignment="1"/>
    <xf numFmtId="41" fontId="2" fillId="0" borderId="4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41" fontId="2" fillId="0" borderId="2" xfId="0" applyNumberFormat="1" applyFont="1" applyBorder="1" applyAlignment="1">
      <alignment horizontal="right"/>
    </xf>
    <xf numFmtId="0" fontId="3" fillId="0" borderId="0" xfId="0" applyFont="1" applyProtection="1">
      <protection locked="0"/>
    </xf>
    <xf numFmtId="41" fontId="3" fillId="0" borderId="0" xfId="0" applyNumberFormat="1" applyFont="1" applyAlignment="1" applyProtection="1">
      <alignment horizontal="right"/>
      <protection locked="0"/>
    </xf>
    <xf numFmtId="41" fontId="3" fillId="0" borderId="0" xfId="1" applyNumberFormat="1" applyFont="1" applyFill="1" applyAlignment="1" applyProtection="1">
      <alignment horizontal="right"/>
      <protection locked="0"/>
    </xf>
    <xf numFmtId="41" fontId="3" fillId="0" borderId="1" xfId="0" applyNumberFormat="1" applyFont="1" applyBorder="1" applyAlignment="1" applyProtection="1">
      <alignment horizontal="right"/>
      <protection locked="0"/>
    </xf>
    <xf numFmtId="41" fontId="3" fillId="0" borderId="4" xfId="1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center" wrapText="1"/>
    </xf>
    <xf numFmtId="16" fontId="3" fillId="0" borderId="0" xfId="0" quotePrefix="1" applyNumberFormat="1" applyFont="1" applyAlignment="1">
      <alignment horizontal="center" wrapText="1"/>
    </xf>
    <xf numFmtId="0" fontId="5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</cellXfs>
  <cellStyles count="4">
    <cellStyle name="Comma" xfId="1" builtinId="3"/>
    <cellStyle name="Comma 2" xfId="3" xr:uid="{EA516346-FCA8-430C-942F-79BB84918A99}"/>
    <cellStyle name="Normal" xfId="0" builtinId="0"/>
    <cellStyle name="Normal 2" xfId="2" xr:uid="{C4FE2A56-F6C9-45BB-9EE3-E39257EEE912}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91"/>
  <sheetViews>
    <sheetView showGridLines="0" view="pageBreakPreview" topLeftCell="A74" zoomScale="70" zoomScaleNormal="85" zoomScaleSheetLayoutView="70" workbookViewId="0">
      <selection activeCell="B65" sqref="B65"/>
    </sheetView>
  </sheetViews>
  <sheetFormatPr defaultColWidth="10.7109375" defaultRowHeight="21.75" customHeight="1" x14ac:dyDescent="0.25"/>
  <cols>
    <col min="1" max="1" width="38.42578125" style="3" customWidth="1"/>
    <col min="2" max="2" width="8" style="3" customWidth="1"/>
    <col min="3" max="3" width="0.85546875" style="12" customWidth="1"/>
    <col min="4" max="4" width="14.5703125" style="12" customWidth="1"/>
    <col min="5" max="5" width="0.85546875" style="12" customWidth="1"/>
    <col min="6" max="6" width="14.5703125" style="12" customWidth="1"/>
    <col min="7" max="7" width="0.85546875" style="12" customWidth="1"/>
    <col min="8" max="8" width="13.7109375" style="12" customWidth="1"/>
    <col min="9" max="9" width="0.85546875" style="12" customWidth="1"/>
    <col min="10" max="10" width="14.5703125" style="12" customWidth="1"/>
    <col min="11" max="11" width="10.7109375" style="12"/>
    <col min="12" max="12" width="15.42578125" style="12" customWidth="1"/>
    <col min="13" max="13" width="1.140625" style="12" customWidth="1"/>
    <col min="14" max="14" width="12.85546875" style="12" customWidth="1"/>
    <col min="15" max="15" width="1.85546875" style="12" customWidth="1"/>
    <col min="16" max="16" width="11.140625" style="12" bestFit="1" customWidth="1"/>
    <col min="17" max="17" width="1.85546875" style="12" customWidth="1"/>
    <col min="18" max="18" width="12.42578125" style="12" customWidth="1"/>
    <col min="19" max="16384" width="10.7109375" style="12"/>
  </cols>
  <sheetData>
    <row r="1" spans="1:10" s="10" customFormat="1" ht="21.75" customHeight="1" x14ac:dyDescent="0.3">
      <c r="A1" s="28" t="s">
        <v>65</v>
      </c>
      <c r="B1" s="37"/>
      <c r="C1" s="9"/>
      <c r="D1" s="9"/>
      <c r="E1" s="9"/>
      <c r="F1" s="9"/>
      <c r="G1" s="9"/>
      <c r="H1" s="9"/>
      <c r="I1" s="9"/>
      <c r="J1" s="9"/>
    </row>
    <row r="2" spans="1:10" s="10" customFormat="1" ht="21.75" customHeight="1" x14ac:dyDescent="0.25">
      <c r="A2" s="11" t="s">
        <v>64</v>
      </c>
      <c r="B2" s="37"/>
      <c r="C2" s="9"/>
      <c r="D2" s="9"/>
      <c r="E2" s="9"/>
      <c r="F2" s="9"/>
      <c r="G2" s="9"/>
      <c r="H2" s="9"/>
      <c r="I2" s="9"/>
      <c r="J2" s="9"/>
    </row>
    <row r="3" spans="1:10" s="10" customFormat="1" ht="21.75" customHeight="1" x14ac:dyDescent="0.25">
      <c r="A3" s="11"/>
      <c r="B3" s="37"/>
      <c r="C3" s="9"/>
      <c r="D3" s="9"/>
      <c r="E3" s="9"/>
      <c r="F3" s="9"/>
      <c r="G3" s="9"/>
      <c r="H3" s="9"/>
      <c r="I3" s="9"/>
      <c r="J3" s="9"/>
    </row>
    <row r="4" spans="1:10" s="10" customFormat="1" ht="21.75" customHeight="1" x14ac:dyDescent="0.25">
      <c r="B4" s="37"/>
      <c r="C4" s="9"/>
      <c r="D4" s="157" t="s">
        <v>60</v>
      </c>
      <c r="E4" s="157"/>
      <c r="F4" s="157"/>
      <c r="G4" s="9"/>
      <c r="H4" s="157" t="s">
        <v>62</v>
      </c>
      <c r="I4" s="158"/>
      <c r="J4" s="157"/>
    </row>
    <row r="5" spans="1:10" ht="21.75" customHeight="1" x14ac:dyDescent="0.25">
      <c r="D5" s="157" t="s">
        <v>61</v>
      </c>
      <c r="E5" s="157"/>
      <c r="F5" s="157"/>
      <c r="G5" s="6"/>
      <c r="H5" s="157" t="s">
        <v>61</v>
      </c>
      <c r="I5" s="157"/>
      <c r="J5" s="157"/>
    </row>
    <row r="6" spans="1:10" ht="21.75" customHeight="1" x14ac:dyDescent="0.25">
      <c r="D6" s="39" t="s">
        <v>184</v>
      </c>
      <c r="E6" s="49"/>
      <c r="F6" s="49" t="s">
        <v>117</v>
      </c>
      <c r="G6" s="36"/>
      <c r="H6" s="39" t="s">
        <v>184</v>
      </c>
      <c r="I6" s="49"/>
      <c r="J6" s="49" t="s">
        <v>117</v>
      </c>
    </row>
    <row r="7" spans="1:10" ht="21.75" customHeight="1" x14ac:dyDescent="0.25">
      <c r="A7" s="11" t="s">
        <v>3</v>
      </c>
      <c r="B7" s="92" t="s">
        <v>2</v>
      </c>
      <c r="D7" s="39" t="s">
        <v>217</v>
      </c>
      <c r="E7" s="50"/>
      <c r="F7" s="39" t="s">
        <v>185</v>
      </c>
      <c r="G7" s="50"/>
      <c r="H7" s="39" t="s">
        <v>217</v>
      </c>
      <c r="I7" s="50"/>
      <c r="J7" s="39" t="s">
        <v>185</v>
      </c>
    </row>
    <row r="8" spans="1:10" ht="21.75" customHeight="1" x14ac:dyDescent="0.25">
      <c r="A8" s="5"/>
      <c r="B8" s="38"/>
      <c r="D8" s="39" t="s">
        <v>31</v>
      </c>
      <c r="E8" s="50"/>
      <c r="F8" s="39"/>
      <c r="G8" s="50"/>
      <c r="H8" s="39" t="s">
        <v>31</v>
      </c>
      <c r="I8" s="50"/>
      <c r="J8" s="39"/>
    </row>
    <row r="9" spans="1:10" ht="21.75" customHeight="1" x14ac:dyDescent="0.25">
      <c r="B9" s="36"/>
      <c r="D9" s="156" t="s">
        <v>59</v>
      </c>
      <c r="E9" s="156"/>
      <c r="F9" s="156"/>
      <c r="G9" s="156"/>
      <c r="H9" s="156"/>
      <c r="I9" s="156"/>
      <c r="J9" s="156"/>
    </row>
    <row r="10" spans="1:10" ht="21.75" customHeight="1" x14ac:dyDescent="0.25">
      <c r="A10" s="16" t="s">
        <v>4</v>
      </c>
      <c r="B10" s="13"/>
    </row>
    <row r="11" spans="1:10" ht="21.75" customHeight="1" x14ac:dyDescent="0.25">
      <c r="A11" s="149" t="s">
        <v>146</v>
      </c>
      <c r="B11" s="13"/>
      <c r="D11" s="54">
        <v>1701073</v>
      </c>
      <c r="E11" s="54"/>
      <c r="F11" s="150">
        <v>1884720</v>
      </c>
      <c r="H11" s="54">
        <v>1305435</v>
      </c>
      <c r="I11" s="54"/>
      <c r="J11" s="150">
        <v>1523022</v>
      </c>
    </row>
    <row r="12" spans="1:10" ht="21.75" customHeight="1" x14ac:dyDescent="0.25">
      <c r="A12" s="149" t="s">
        <v>234</v>
      </c>
      <c r="B12" s="13"/>
      <c r="D12" s="54">
        <v>600002</v>
      </c>
      <c r="E12" s="54"/>
      <c r="F12" s="150">
        <v>400002</v>
      </c>
      <c r="H12" s="54">
        <v>600002</v>
      </c>
      <c r="I12" s="54"/>
      <c r="J12" s="150">
        <v>400002</v>
      </c>
    </row>
    <row r="13" spans="1:10" ht="21.75" customHeight="1" x14ac:dyDescent="0.25">
      <c r="A13" s="149" t="s">
        <v>89</v>
      </c>
      <c r="B13" s="13">
        <v>3</v>
      </c>
      <c r="D13" s="54">
        <v>418525</v>
      </c>
      <c r="E13" s="54"/>
      <c r="F13" s="150">
        <v>496231</v>
      </c>
      <c r="H13" s="54">
        <v>642526</v>
      </c>
      <c r="I13" s="54"/>
      <c r="J13" s="150">
        <v>634379</v>
      </c>
    </row>
    <row r="14" spans="1:10" ht="21.75" hidden="1" customHeight="1" x14ac:dyDescent="0.25">
      <c r="A14" s="149" t="s">
        <v>112</v>
      </c>
      <c r="B14" s="13">
        <v>2</v>
      </c>
      <c r="C14" s="38"/>
      <c r="D14" s="100">
        <v>0</v>
      </c>
      <c r="E14" s="54"/>
      <c r="F14" s="150">
        <v>0</v>
      </c>
      <c r="H14" s="54">
        <v>0</v>
      </c>
      <c r="I14" s="54"/>
      <c r="J14" s="150">
        <v>0</v>
      </c>
    </row>
    <row r="15" spans="1:10" ht="21.75" customHeight="1" x14ac:dyDescent="0.25">
      <c r="A15" s="149" t="s">
        <v>51</v>
      </c>
      <c r="B15" s="13"/>
      <c r="D15" s="54">
        <v>555145</v>
      </c>
      <c r="E15" s="54"/>
      <c r="F15" s="150">
        <v>557084</v>
      </c>
      <c r="H15" s="54">
        <v>89961</v>
      </c>
      <c r="I15" s="54"/>
      <c r="J15" s="150">
        <v>55710</v>
      </c>
    </row>
    <row r="16" spans="1:10" ht="21.75" customHeight="1" x14ac:dyDescent="0.25">
      <c r="A16" s="149" t="s">
        <v>99</v>
      </c>
      <c r="B16" s="13">
        <v>6</v>
      </c>
      <c r="D16" s="54">
        <v>570305</v>
      </c>
      <c r="E16" s="54"/>
      <c r="F16" s="150">
        <v>569118</v>
      </c>
      <c r="H16" s="54">
        <v>570305</v>
      </c>
      <c r="I16" s="54"/>
      <c r="J16" s="150">
        <v>569118</v>
      </c>
    </row>
    <row r="17" spans="1:10" ht="21.75" customHeight="1" x14ac:dyDescent="0.25">
      <c r="A17" s="149" t="s">
        <v>5</v>
      </c>
      <c r="B17" s="13"/>
      <c r="D17" s="54">
        <v>42783</v>
      </c>
      <c r="E17" s="54"/>
      <c r="F17" s="150">
        <v>37606</v>
      </c>
      <c r="H17" s="54">
        <v>366</v>
      </c>
      <c r="I17" s="54"/>
      <c r="J17" s="150">
        <v>236</v>
      </c>
    </row>
    <row r="18" spans="1:10" s="6" customFormat="1" ht="21.75" customHeight="1" x14ac:dyDescent="0.25">
      <c r="A18" s="5" t="s">
        <v>80</v>
      </c>
      <c r="B18" s="53"/>
      <c r="D18" s="101">
        <f>SUM(D11:D17)</f>
        <v>3887833</v>
      </c>
      <c r="E18" s="52"/>
      <c r="F18" s="93">
        <f>SUM(F11:F17)</f>
        <v>3944761</v>
      </c>
      <c r="G18" s="52"/>
      <c r="H18" s="101">
        <f>SUM(H11:H17)</f>
        <v>3208595</v>
      </c>
      <c r="I18" s="52"/>
      <c r="J18" s="93">
        <f>SUM(J11:J17)</f>
        <v>3182467</v>
      </c>
    </row>
    <row r="19" spans="1:10" ht="21.75" customHeight="1" x14ac:dyDescent="0.25">
      <c r="A19" s="5"/>
      <c r="B19" s="13"/>
      <c r="D19" s="36"/>
      <c r="E19" s="36"/>
      <c r="F19" s="36"/>
      <c r="G19" s="36"/>
      <c r="H19" s="36"/>
      <c r="I19" s="36"/>
      <c r="J19" s="36"/>
    </row>
    <row r="20" spans="1:10" ht="21.75" customHeight="1" x14ac:dyDescent="0.25">
      <c r="A20" s="16" t="s">
        <v>6</v>
      </c>
      <c r="B20" s="13"/>
      <c r="D20" s="36"/>
      <c r="E20" s="36"/>
      <c r="F20" s="36"/>
      <c r="G20" s="36"/>
      <c r="H20" s="36"/>
      <c r="I20" s="36"/>
      <c r="J20" s="36"/>
    </row>
    <row r="21" spans="1:10" ht="21.75" customHeight="1" x14ac:dyDescent="0.25">
      <c r="A21" s="149" t="s">
        <v>30</v>
      </c>
      <c r="B21" s="13"/>
      <c r="D21" s="100">
        <v>0</v>
      </c>
      <c r="E21" s="24"/>
      <c r="F21" s="100">
        <v>0</v>
      </c>
      <c r="H21" s="54">
        <v>1457369</v>
      </c>
      <c r="I21" s="54"/>
      <c r="J21" s="54">
        <v>1457369</v>
      </c>
    </row>
    <row r="22" spans="1:10" ht="21.75" customHeight="1" x14ac:dyDescent="0.25">
      <c r="A22" s="149" t="s">
        <v>81</v>
      </c>
      <c r="B22" s="13">
        <v>4</v>
      </c>
      <c r="D22" s="54">
        <v>183785</v>
      </c>
      <c r="E22" s="54"/>
      <c r="F22" s="150">
        <v>187387</v>
      </c>
      <c r="H22" s="54">
        <v>161489</v>
      </c>
      <c r="I22" s="54"/>
      <c r="J22" s="150">
        <v>163975</v>
      </c>
    </row>
    <row r="23" spans="1:10" ht="21.75" customHeight="1" x14ac:dyDescent="0.25">
      <c r="A23" s="149" t="s">
        <v>91</v>
      </c>
      <c r="B23" s="13"/>
      <c r="D23" s="54">
        <v>43958</v>
      </c>
      <c r="E23" s="54"/>
      <c r="F23" s="150">
        <v>47064</v>
      </c>
      <c r="H23" s="54">
        <v>39762</v>
      </c>
      <c r="I23" s="54"/>
      <c r="J23" s="150">
        <v>43061</v>
      </c>
    </row>
    <row r="24" spans="1:10" ht="21.75" customHeight="1" x14ac:dyDescent="0.25">
      <c r="A24" s="149" t="s">
        <v>90</v>
      </c>
      <c r="B24" s="13"/>
      <c r="D24" s="54">
        <v>170900</v>
      </c>
      <c r="E24" s="54"/>
      <c r="F24" s="150">
        <v>170900</v>
      </c>
      <c r="H24" s="100">
        <v>0</v>
      </c>
      <c r="I24" s="54"/>
      <c r="J24" s="150">
        <v>0</v>
      </c>
    </row>
    <row r="25" spans="1:10" ht="21.75" customHeight="1" x14ac:dyDescent="0.25">
      <c r="A25" s="149" t="s">
        <v>102</v>
      </c>
      <c r="B25" s="13"/>
      <c r="D25" s="54">
        <v>365671</v>
      </c>
      <c r="E25" s="54"/>
      <c r="F25" s="150">
        <v>369119</v>
      </c>
      <c r="H25" s="54">
        <v>16682</v>
      </c>
      <c r="I25" s="54"/>
      <c r="J25" s="150">
        <v>17529</v>
      </c>
    </row>
    <row r="26" spans="1:10" ht="21.75" customHeight="1" x14ac:dyDescent="0.25">
      <c r="A26" s="149" t="s">
        <v>95</v>
      </c>
      <c r="B26" s="13"/>
      <c r="D26" s="24">
        <v>25392</v>
      </c>
      <c r="E26" s="54"/>
      <c r="F26" s="151">
        <v>25392</v>
      </c>
      <c r="H26" s="54">
        <v>20192</v>
      </c>
      <c r="I26" s="54"/>
      <c r="J26" s="150">
        <v>20192</v>
      </c>
    </row>
    <row r="27" spans="1:10" ht="21.75" customHeight="1" x14ac:dyDescent="0.25">
      <c r="A27" s="149" t="s">
        <v>26</v>
      </c>
      <c r="B27" s="13"/>
      <c r="D27" s="54">
        <v>79365</v>
      </c>
      <c r="E27" s="54"/>
      <c r="F27" s="150">
        <v>72559</v>
      </c>
      <c r="H27" s="54">
        <v>10370</v>
      </c>
      <c r="I27" s="54"/>
      <c r="J27" s="150">
        <v>13288</v>
      </c>
    </row>
    <row r="28" spans="1:10" ht="21.75" customHeight="1" x14ac:dyDescent="0.25">
      <c r="A28" s="3" t="s">
        <v>7</v>
      </c>
      <c r="B28" s="13"/>
      <c r="D28" s="94">
        <v>7802</v>
      </c>
      <c r="E28" s="54"/>
      <c r="F28" s="152">
        <v>9261</v>
      </c>
      <c r="H28" s="94">
        <v>3302</v>
      </c>
      <c r="I28" s="54"/>
      <c r="J28" s="152">
        <v>3302</v>
      </c>
    </row>
    <row r="29" spans="1:10" s="6" customFormat="1" ht="21.75" customHeight="1" x14ac:dyDescent="0.25">
      <c r="A29" s="5" t="s">
        <v>82</v>
      </c>
      <c r="B29" s="53"/>
      <c r="D29" s="101">
        <f>SUM(D21:D28)</f>
        <v>876873</v>
      </c>
      <c r="E29" s="52"/>
      <c r="F29" s="93">
        <f>SUM(F21:F28)</f>
        <v>881682</v>
      </c>
      <c r="G29" s="52"/>
      <c r="H29" s="101">
        <f>SUM(H21:H28)</f>
        <v>1709166</v>
      </c>
      <c r="I29" s="52"/>
      <c r="J29" s="93">
        <f>SUM(J21:J28)</f>
        <v>1718716</v>
      </c>
    </row>
    <row r="30" spans="1:10" s="6" customFormat="1" ht="30" customHeight="1" thickBot="1" x14ac:dyDescent="0.25">
      <c r="A30" s="5" t="s">
        <v>8</v>
      </c>
      <c r="B30" s="5"/>
      <c r="D30" s="102">
        <f>SUM(D29,D18)</f>
        <v>4764706</v>
      </c>
      <c r="E30" s="52"/>
      <c r="F30" s="95">
        <f>SUM(F29,F18)</f>
        <v>4826443</v>
      </c>
      <c r="G30" s="52"/>
      <c r="H30" s="102">
        <f>SUM(H29,H18)</f>
        <v>4917761</v>
      </c>
      <c r="I30" s="52"/>
      <c r="J30" s="95">
        <f>SUM(J29,J18)</f>
        <v>4901183</v>
      </c>
    </row>
    <row r="31" spans="1:10" ht="21.75" customHeight="1" thickTop="1" x14ac:dyDescent="0.25">
      <c r="D31" s="54"/>
      <c r="F31" s="54"/>
      <c r="H31" s="54"/>
      <c r="I31" s="54"/>
      <c r="J31" s="54"/>
    </row>
    <row r="32" spans="1:10" ht="21.75" customHeight="1" x14ac:dyDescent="0.25">
      <c r="A32" s="55"/>
      <c r="D32" s="54"/>
      <c r="F32" s="54"/>
      <c r="H32" s="54"/>
      <c r="I32" s="54"/>
      <c r="J32" s="54"/>
    </row>
    <row r="33" spans="1:10" s="10" customFormat="1" ht="21.75" customHeight="1" x14ac:dyDescent="0.3">
      <c r="A33" s="28" t="s">
        <v>65</v>
      </c>
      <c r="B33" s="37"/>
      <c r="C33" s="9"/>
      <c r="D33" s="9"/>
      <c r="E33" s="9"/>
      <c r="F33" s="9"/>
      <c r="G33" s="9"/>
      <c r="H33" s="9"/>
      <c r="I33" s="9"/>
      <c r="J33" s="9"/>
    </row>
    <row r="34" spans="1:10" s="10" customFormat="1" ht="21.75" customHeight="1" x14ac:dyDescent="0.25">
      <c r="A34" s="11" t="s">
        <v>64</v>
      </c>
      <c r="B34" s="37"/>
      <c r="C34" s="9"/>
      <c r="D34" s="9"/>
      <c r="E34" s="9"/>
      <c r="F34" s="9"/>
      <c r="G34" s="9"/>
      <c r="H34" s="9"/>
      <c r="I34" s="9"/>
      <c r="J34" s="9"/>
    </row>
    <row r="35" spans="1:10" s="10" customFormat="1" ht="21.75" customHeight="1" x14ac:dyDescent="0.25">
      <c r="A35" s="11"/>
      <c r="B35" s="37"/>
      <c r="C35" s="9"/>
      <c r="D35" s="9"/>
      <c r="E35" s="9"/>
      <c r="F35" s="9"/>
      <c r="G35" s="9"/>
      <c r="H35" s="9"/>
      <c r="I35" s="9"/>
      <c r="J35" s="9"/>
    </row>
    <row r="36" spans="1:10" s="10" customFormat="1" ht="21.75" customHeight="1" x14ac:dyDescent="0.25">
      <c r="B36" s="37"/>
      <c r="C36" s="9"/>
      <c r="D36" s="157" t="s">
        <v>60</v>
      </c>
      <c r="E36" s="157"/>
      <c r="F36" s="157"/>
      <c r="G36" s="9"/>
      <c r="H36" s="157" t="s">
        <v>62</v>
      </c>
      <c r="I36" s="158"/>
      <c r="J36" s="157"/>
    </row>
    <row r="37" spans="1:10" ht="21.75" customHeight="1" x14ac:dyDescent="0.25">
      <c r="B37" s="5"/>
      <c r="D37" s="157" t="s">
        <v>61</v>
      </c>
      <c r="E37" s="157"/>
      <c r="F37" s="157"/>
      <c r="G37" s="6"/>
      <c r="H37" s="157" t="s">
        <v>61</v>
      </c>
      <c r="I37" s="157"/>
      <c r="J37" s="157"/>
    </row>
    <row r="38" spans="1:10" ht="21.75" customHeight="1" x14ac:dyDescent="0.25">
      <c r="B38" s="5"/>
      <c r="D38" s="39" t="s">
        <v>184</v>
      </c>
      <c r="E38" s="49"/>
      <c r="F38" s="49" t="s">
        <v>117</v>
      </c>
      <c r="G38" s="36"/>
      <c r="H38" s="39" t="s">
        <v>184</v>
      </c>
      <c r="I38" s="49"/>
      <c r="J38" s="49" t="s">
        <v>117</v>
      </c>
    </row>
    <row r="39" spans="1:10" ht="21.75" customHeight="1" x14ac:dyDescent="0.25">
      <c r="A39" s="11" t="s">
        <v>63</v>
      </c>
      <c r="B39" s="38"/>
      <c r="D39" s="39" t="s">
        <v>217</v>
      </c>
      <c r="E39" s="50"/>
      <c r="F39" s="39" t="s">
        <v>185</v>
      </c>
      <c r="G39" s="50"/>
      <c r="H39" s="39" t="s">
        <v>217</v>
      </c>
      <c r="I39" s="50"/>
      <c r="J39" s="39" t="s">
        <v>185</v>
      </c>
    </row>
    <row r="40" spans="1:10" ht="21.75" customHeight="1" x14ac:dyDescent="0.25">
      <c r="A40" s="5"/>
      <c r="B40" s="38"/>
      <c r="D40" s="39" t="s">
        <v>31</v>
      </c>
      <c r="E40" s="50"/>
      <c r="F40" s="39"/>
      <c r="G40" s="50"/>
      <c r="H40" s="39" t="s">
        <v>31</v>
      </c>
      <c r="I40" s="50"/>
      <c r="J40" s="39"/>
    </row>
    <row r="41" spans="1:10" ht="21.75" customHeight="1" x14ac:dyDescent="0.25">
      <c r="B41" s="36"/>
      <c r="D41" s="156" t="s">
        <v>59</v>
      </c>
      <c r="E41" s="156"/>
      <c r="F41" s="156"/>
      <c r="G41" s="156"/>
      <c r="H41" s="156"/>
      <c r="I41" s="156"/>
      <c r="J41" s="156"/>
    </row>
    <row r="42" spans="1:10" s="57" customFormat="1" ht="21.75" customHeight="1" x14ac:dyDescent="0.25">
      <c r="A42" s="16" t="s">
        <v>9</v>
      </c>
      <c r="B42" s="13"/>
    </row>
    <row r="43" spans="1:10" ht="21.75" hidden="1" customHeight="1" x14ac:dyDescent="0.25">
      <c r="A43" s="3" t="s">
        <v>147</v>
      </c>
      <c r="B43" s="13"/>
      <c r="D43" s="100"/>
      <c r="E43" s="54"/>
      <c r="F43" s="150">
        <v>0</v>
      </c>
      <c r="H43" s="100"/>
      <c r="I43" s="54"/>
      <c r="J43" s="150">
        <v>0</v>
      </c>
    </row>
    <row r="44" spans="1:10" ht="21.75" customHeight="1" x14ac:dyDescent="0.25">
      <c r="A44" s="3" t="s">
        <v>148</v>
      </c>
      <c r="B44" s="13"/>
      <c r="D44" s="54">
        <v>116676</v>
      </c>
      <c r="E44" s="54"/>
      <c r="F44" s="150">
        <v>147696</v>
      </c>
      <c r="H44" s="54">
        <v>49397</v>
      </c>
      <c r="I44" s="54"/>
      <c r="J44" s="150">
        <v>51032</v>
      </c>
    </row>
    <row r="45" spans="1:10" ht="21.75" customHeight="1" x14ac:dyDescent="0.25">
      <c r="A45" s="3" t="s">
        <v>94</v>
      </c>
      <c r="B45" s="13"/>
      <c r="D45" s="54">
        <v>13925</v>
      </c>
      <c r="E45" s="54"/>
      <c r="F45" s="150">
        <v>13709</v>
      </c>
      <c r="H45" s="54">
        <v>12686</v>
      </c>
      <c r="I45" s="54"/>
      <c r="J45" s="150">
        <v>12636</v>
      </c>
    </row>
    <row r="46" spans="1:10" ht="21.75" customHeight="1" x14ac:dyDescent="0.25">
      <c r="A46" s="3" t="s">
        <v>149</v>
      </c>
      <c r="B46" s="13"/>
      <c r="D46" s="100">
        <v>6</v>
      </c>
      <c r="E46" s="54"/>
      <c r="F46" s="150">
        <v>5</v>
      </c>
      <c r="H46" s="100">
        <v>0</v>
      </c>
      <c r="I46" s="54"/>
      <c r="J46" s="150">
        <v>0</v>
      </c>
    </row>
    <row r="47" spans="1:10" ht="21.75" customHeight="1" x14ac:dyDescent="0.25">
      <c r="A47" s="3" t="s">
        <v>10</v>
      </c>
      <c r="B47" s="13"/>
      <c r="D47" s="54">
        <v>34470</v>
      </c>
      <c r="E47" s="54"/>
      <c r="F47" s="150">
        <v>29772</v>
      </c>
      <c r="H47" s="54">
        <v>26423</v>
      </c>
      <c r="I47" s="54"/>
      <c r="J47" s="150">
        <v>21840</v>
      </c>
    </row>
    <row r="48" spans="1:10" s="6" customFormat="1" ht="21.75" customHeight="1" x14ac:dyDescent="0.25">
      <c r="A48" s="5" t="s">
        <v>83</v>
      </c>
      <c r="B48" s="53"/>
      <c r="D48" s="101">
        <f>SUM(D43:D47)</f>
        <v>165077</v>
      </c>
      <c r="E48" s="52"/>
      <c r="F48" s="93">
        <f>SUM(F43:F47)</f>
        <v>191182</v>
      </c>
      <c r="G48" s="52"/>
      <c r="H48" s="101">
        <f>SUM(H43:H47)</f>
        <v>88506</v>
      </c>
      <c r="I48" s="52"/>
      <c r="J48" s="93">
        <f>SUM(J43:J47)</f>
        <v>85508</v>
      </c>
    </row>
    <row r="49" spans="1:10" ht="21.75" customHeight="1" x14ac:dyDescent="0.25">
      <c r="A49" s="5"/>
      <c r="B49" s="13"/>
      <c r="D49" s="36"/>
      <c r="E49" s="36"/>
      <c r="F49" s="36"/>
      <c r="G49" s="36"/>
      <c r="H49" s="36"/>
      <c r="I49" s="36"/>
      <c r="J49" s="36"/>
    </row>
    <row r="50" spans="1:10" ht="21.75" customHeight="1" x14ac:dyDescent="0.25">
      <c r="A50" s="16" t="s">
        <v>84</v>
      </c>
      <c r="B50" s="13"/>
      <c r="D50" s="36"/>
      <c r="E50" s="36"/>
      <c r="F50" s="36"/>
      <c r="G50" s="36"/>
      <c r="H50" s="36"/>
      <c r="I50" s="36"/>
      <c r="J50" s="36"/>
    </row>
    <row r="51" spans="1:10" ht="21.75" customHeight="1" x14ac:dyDescent="0.25">
      <c r="A51" s="3" t="s">
        <v>118</v>
      </c>
      <c r="B51" s="13"/>
      <c r="D51" s="54">
        <v>33004</v>
      </c>
      <c r="E51" s="54"/>
      <c r="F51" s="54">
        <v>36199</v>
      </c>
      <c r="H51" s="54">
        <v>30927</v>
      </c>
      <c r="I51" s="54"/>
      <c r="J51" s="54">
        <v>34170</v>
      </c>
    </row>
    <row r="52" spans="1:10" ht="21.75" customHeight="1" x14ac:dyDescent="0.25">
      <c r="A52" s="3" t="s">
        <v>93</v>
      </c>
      <c r="B52" s="13"/>
      <c r="D52" s="54">
        <v>2628</v>
      </c>
      <c r="E52" s="54"/>
      <c r="F52" s="54">
        <v>4732</v>
      </c>
      <c r="H52" s="100">
        <v>0</v>
      </c>
      <c r="I52" s="54"/>
      <c r="J52" s="100">
        <v>0</v>
      </c>
    </row>
    <row r="53" spans="1:10" ht="21.75" customHeight="1" x14ac:dyDescent="0.25">
      <c r="A53" s="3" t="s">
        <v>85</v>
      </c>
      <c r="B53" s="13"/>
      <c r="D53" s="54">
        <v>43153</v>
      </c>
      <c r="E53" s="54"/>
      <c r="F53" s="54">
        <v>41535</v>
      </c>
      <c r="H53" s="54">
        <v>21065</v>
      </c>
      <c r="I53" s="54"/>
      <c r="J53" s="54">
        <v>20232</v>
      </c>
    </row>
    <row r="54" spans="1:10" ht="21.75" customHeight="1" x14ac:dyDescent="0.25">
      <c r="A54" s="3" t="s">
        <v>150</v>
      </c>
      <c r="B54" s="13"/>
      <c r="D54" s="54">
        <v>1761</v>
      </c>
      <c r="E54" s="54"/>
      <c r="F54" s="100">
        <v>2045</v>
      </c>
      <c r="H54" s="54">
        <v>9</v>
      </c>
      <c r="I54" s="54"/>
      <c r="J54" s="100">
        <v>9</v>
      </c>
    </row>
    <row r="55" spans="1:10" s="6" customFormat="1" ht="21.75" customHeight="1" x14ac:dyDescent="0.25">
      <c r="A55" s="5" t="s">
        <v>86</v>
      </c>
      <c r="B55" s="53"/>
      <c r="D55" s="101">
        <f>SUM(D51:D54)</f>
        <v>80546</v>
      </c>
      <c r="E55" s="52"/>
      <c r="F55" s="93">
        <f>SUM(F51:F54)</f>
        <v>84511</v>
      </c>
      <c r="G55" s="52"/>
      <c r="H55" s="101">
        <f>SUM(H51:H54)</f>
        <v>52001</v>
      </c>
      <c r="I55" s="52"/>
      <c r="J55" s="93">
        <f>SUM(J51:J54)</f>
        <v>54411</v>
      </c>
    </row>
    <row r="56" spans="1:10" s="6" customFormat="1" ht="30" customHeight="1" x14ac:dyDescent="0.2">
      <c r="A56" s="5" t="s">
        <v>11</v>
      </c>
      <c r="B56" s="5"/>
      <c r="D56" s="103">
        <f>SUM(D55,D48)</f>
        <v>245623</v>
      </c>
      <c r="E56" s="52"/>
      <c r="F56" s="96">
        <f>SUM(F55,F48)</f>
        <v>275693</v>
      </c>
      <c r="G56" s="52"/>
      <c r="H56" s="103">
        <f>SUM(H55,H48)</f>
        <v>140507</v>
      </c>
      <c r="I56" s="52"/>
      <c r="J56" s="96">
        <f>SUM(J55,J48)</f>
        <v>139919</v>
      </c>
    </row>
    <row r="57" spans="1:10" ht="21.75" customHeight="1" x14ac:dyDescent="0.25">
      <c r="A57" s="55"/>
      <c r="D57" s="54"/>
      <c r="E57" s="54"/>
      <c r="F57" s="54"/>
      <c r="H57" s="54"/>
      <c r="I57" s="54"/>
      <c r="J57" s="54"/>
    </row>
    <row r="58" spans="1:10" s="10" customFormat="1" ht="21.75" customHeight="1" x14ac:dyDescent="0.3">
      <c r="A58" s="28" t="s">
        <v>65</v>
      </c>
      <c r="B58" s="37"/>
      <c r="C58" s="9"/>
      <c r="D58" s="9"/>
      <c r="E58" s="9"/>
      <c r="F58" s="9"/>
      <c r="G58" s="9"/>
      <c r="H58" s="9"/>
      <c r="I58" s="9"/>
      <c r="J58" s="9"/>
    </row>
    <row r="59" spans="1:10" s="10" customFormat="1" ht="21.75" customHeight="1" x14ac:dyDescent="0.25">
      <c r="A59" s="11" t="s">
        <v>64</v>
      </c>
      <c r="B59" s="37"/>
      <c r="C59" s="9"/>
      <c r="D59" s="9"/>
      <c r="E59" s="9"/>
      <c r="F59" s="9"/>
      <c r="G59" s="9"/>
      <c r="H59" s="9"/>
      <c r="I59" s="9"/>
      <c r="J59" s="9"/>
    </row>
    <row r="60" spans="1:10" s="10" customFormat="1" ht="21.75" customHeight="1" x14ac:dyDescent="0.25">
      <c r="A60" s="11"/>
      <c r="B60" s="37"/>
      <c r="C60" s="9"/>
      <c r="D60" s="9"/>
      <c r="E60" s="9"/>
      <c r="F60" s="9"/>
      <c r="G60" s="9"/>
      <c r="H60" s="9"/>
      <c r="I60" s="9"/>
      <c r="J60" s="9"/>
    </row>
    <row r="61" spans="1:10" s="10" customFormat="1" ht="21.75" customHeight="1" x14ac:dyDescent="0.25">
      <c r="B61" s="37"/>
      <c r="C61" s="9"/>
      <c r="D61" s="157" t="s">
        <v>60</v>
      </c>
      <c r="E61" s="157"/>
      <c r="F61" s="157"/>
      <c r="G61" s="9"/>
      <c r="H61" s="157" t="s">
        <v>62</v>
      </c>
      <c r="I61" s="158"/>
      <c r="J61" s="157"/>
    </row>
    <row r="62" spans="1:10" ht="21.75" customHeight="1" x14ac:dyDescent="0.25">
      <c r="D62" s="157" t="s">
        <v>61</v>
      </c>
      <c r="E62" s="157"/>
      <c r="F62" s="157"/>
      <c r="G62" s="6"/>
      <c r="H62" s="157" t="s">
        <v>61</v>
      </c>
      <c r="I62" s="157"/>
      <c r="J62" s="157"/>
    </row>
    <row r="63" spans="1:10" ht="21.75" customHeight="1" x14ac:dyDescent="0.25">
      <c r="D63" s="39" t="s">
        <v>184</v>
      </c>
      <c r="E63" s="49"/>
      <c r="F63" s="49" t="s">
        <v>117</v>
      </c>
      <c r="G63" s="36"/>
      <c r="H63" s="39" t="s">
        <v>184</v>
      </c>
      <c r="I63" s="49"/>
      <c r="J63" s="49" t="s">
        <v>117</v>
      </c>
    </row>
    <row r="64" spans="1:10" ht="21.75" customHeight="1" x14ac:dyDescent="0.25">
      <c r="A64" s="11" t="s">
        <v>131</v>
      </c>
      <c r="B64" s="38"/>
      <c r="D64" s="39" t="s">
        <v>217</v>
      </c>
      <c r="E64" s="50"/>
      <c r="F64" s="39" t="s">
        <v>185</v>
      </c>
      <c r="G64" s="50"/>
      <c r="H64" s="39" t="s">
        <v>217</v>
      </c>
      <c r="I64" s="50"/>
      <c r="J64" s="39" t="s">
        <v>185</v>
      </c>
    </row>
    <row r="65" spans="1:10" ht="21.75" customHeight="1" x14ac:dyDescent="0.25">
      <c r="A65" s="5"/>
      <c r="B65" s="38"/>
      <c r="D65" s="39" t="s">
        <v>31</v>
      </c>
      <c r="E65" s="50"/>
      <c r="F65" s="39"/>
      <c r="G65" s="50"/>
      <c r="H65" s="39" t="s">
        <v>31</v>
      </c>
      <c r="I65" s="50"/>
      <c r="J65" s="39"/>
    </row>
    <row r="66" spans="1:10" ht="21.75" customHeight="1" x14ac:dyDescent="0.25">
      <c r="B66" s="36"/>
      <c r="D66" s="156" t="s">
        <v>59</v>
      </c>
      <c r="E66" s="156"/>
      <c r="F66" s="156"/>
      <c r="G66" s="156"/>
      <c r="H66" s="156"/>
      <c r="I66" s="156"/>
      <c r="J66" s="156"/>
    </row>
    <row r="67" spans="1:10" ht="21.75" customHeight="1" x14ac:dyDescent="0.25">
      <c r="A67" s="16" t="s">
        <v>35</v>
      </c>
      <c r="B67" s="45"/>
      <c r="D67" s="54"/>
      <c r="E67" s="54"/>
      <c r="F67" s="54"/>
      <c r="H67" s="54"/>
      <c r="I67" s="54"/>
      <c r="J67" s="54"/>
    </row>
    <row r="68" spans="1:10" ht="21.75" customHeight="1" x14ac:dyDescent="0.25">
      <c r="A68" s="3" t="s">
        <v>87</v>
      </c>
      <c r="B68" s="45"/>
      <c r="D68" s="54"/>
      <c r="E68" s="54"/>
      <c r="F68" s="54"/>
      <c r="H68" s="54"/>
      <c r="I68" s="54"/>
      <c r="J68" s="54"/>
    </row>
    <row r="69" spans="1:10" ht="21.75" customHeight="1" x14ac:dyDescent="0.25">
      <c r="A69" s="3" t="s">
        <v>73</v>
      </c>
      <c r="B69" s="12"/>
    </row>
    <row r="70" spans="1:10" ht="21.75" customHeight="1" x14ac:dyDescent="0.25">
      <c r="A70" s="45" t="s">
        <v>105</v>
      </c>
      <c r="B70" s="12"/>
    </row>
    <row r="71" spans="1:10" ht="21.75" customHeight="1" thickBot="1" x14ac:dyDescent="0.3">
      <c r="A71" s="45" t="s">
        <v>104</v>
      </c>
      <c r="B71" s="13"/>
      <c r="D71" s="97">
        <v>318000</v>
      </c>
      <c r="E71" s="24"/>
      <c r="F71" s="97">
        <v>318000</v>
      </c>
      <c r="G71" s="24"/>
      <c r="H71" s="97">
        <v>318000</v>
      </c>
      <c r="I71" s="24"/>
      <c r="J71" s="97">
        <v>318000</v>
      </c>
    </row>
    <row r="72" spans="1:10" ht="21.75" customHeight="1" thickTop="1" x14ac:dyDescent="0.25">
      <c r="A72" s="3" t="s">
        <v>72</v>
      </c>
      <c r="B72" s="13"/>
      <c r="D72" s="54"/>
      <c r="E72" s="54"/>
      <c r="F72" s="54"/>
    </row>
    <row r="73" spans="1:10" ht="21.75" customHeight="1" x14ac:dyDescent="0.25">
      <c r="A73" s="45" t="s">
        <v>116</v>
      </c>
      <c r="B73" s="13"/>
      <c r="D73" s="54"/>
      <c r="E73" s="54"/>
    </row>
    <row r="74" spans="1:10" ht="21.75" customHeight="1" x14ac:dyDescent="0.25">
      <c r="A74" s="45" t="s">
        <v>104</v>
      </c>
      <c r="B74" s="13"/>
      <c r="D74" s="54">
        <v>317888</v>
      </c>
      <c r="E74" s="54"/>
      <c r="F74" s="54">
        <v>317888</v>
      </c>
      <c r="H74" s="54">
        <v>317888</v>
      </c>
      <c r="I74" s="54"/>
      <c r="J74" s="150">
        <v>317888</v>
      </c>
    </row>
    <row r="75" spans="1:10" ht="21.75" customHeight="1" x14ac:dyDescent="0.25">
      <c r="A75" s="3" t="s">
        <v>88</v>
      </c>
      <c r="B75" s="13"/>
      <c r="D75" s="54"/>
      <c r="E75" s="54"/>
      <c r="F75" s="54"/>
      <c r="H75" s="54"/>
      <c r="I75" s="54"/>
      <c r="J75" s="150"/>
    </row>
    <row r="76" spans="1:10" ht="21.75" customHeight="1" x14ac:dyDescent="0.25">
      <c r="A76" s="3" t="s">
        <v>107</v>
      </c>
      <c r="B76" s="13"/>
      <c r="D76" s="54">
        <v>4399860</v>
      </c>
      <c r="E76" s="54"/>
      <c r="F76" s="54">
        <v>4399860</v>
      </c>
      <c r="H76" s="54">
        <v>4399860</v>
      </c>
      <c r="I76" s="54"/>
      <c r="J76" s="150">
        <v>4399860</v>
      </c>
    </row>
    <row r="77" spans="1:10" ht="21.75" customHeight="1" x14ac:dyDescent="0.25">
      <c r="A77" s="2" t="s">
        <v>115</v>
      </c>
      <c r="B77" s="13"/>
      <c r="D77" s="54"/>
      <c r="E77" s="54"/>
      <c r="F77" s="54"/>
      <c r="H77" s="54"/>
      <c r="I77" s="54"/>
      <c r="J77" s="150"/>
    </row>
    <row r="78" spans="1:10" ht="21.75" customHeight="1" x14ac:dyDescent="0.25">
      <c r="A78" s="3" t="s">
        <v>120</v>
      </c>
      <c r="B78" s="13"/>
      <c r="D78" s="54">
        <v>-44423</v>
      </c>
      <c r="E78" s="54"/>
      <c r="F78" s="54">
        <v>-44423</v>
      </c>
      <c r="H78" s="100">
        <v>0</v>
      </c>
      <c r="I78" s="54"/>
      <c r="J78" s="150">
        <v>0</v>
      </c>
    </row>
    <row r="79" spans="1:10" ht="21.75" customHeight="1" x14ac:dyDescent="0.25">
      <c r="A79" s="3" t="s">
        <v>128</v>
      </c>
      <c r="B79" s="13"/>
      <c r="D79" s="54"/>
      <c r="E79" s="54"/>
      <c r="F79" s="54"/>
      <c r="H79" s="54"/>
      <c r="I79" s="54"/>
      <c r="J79" s="150"/>
    </row>
    <row r="80" spans="1:10" ht="21.75" customHeight="1" x14ac:dyDescent="0.25">
      <c r="A80" s="58" t="s">
        <v>106</v>
      </c>
      <c r="B80" s="13"/>
      <c r="D80" s="54"/>
      <c r="E80" s="54"/>
      <c r="F80" s="54"/>
      <c r="H80" s="54"/>
      <c r="I80" s="54"/>
      <c r="J80" s="150"/>
    </row>
    <row r="81" spans="1:11" ht="21.75" customHeight="1" x14ac:dyDescent="0.25">
      <c r="A81" s="58" t="s">
        <v>121</v>
      </c>
      <c r="B81" s="13"/>
      <c r="D81" s="54">
        <v>31800</v>
      </c>
      <c r="E81" s="54"/>
      <c r="F81" s="54">
        <v>31800</v>
      </c>
      <c r="H81" s="54">
        <v>31800</v>
      </c>
      <c r="I81" s="54"/>
      <c r="J81" s="150">
        <v>31800</v>
      </c>
    </row>
    <row r="82" spans="1:11" ht="21.75" customHeight="1" x14ac:dyDescent="0.25">
      <c r="A82" s="58" t="s">
        <v>201</v>
      </c>
      <c r="B82" s="13"/>
      <c r="D82" s="54">
        <v>10136</v>
      </c>
      <c r="E82" s="54"/>
      <c r="F82" s="100">
        <v>10136</v>
      </c>
      <c r="H82" s="54">
        <v>10136</v>
      </c>
      <c r="I82" s="54"/>
      <c r="J82" s="150">
        <v>10136</v>
      </c>
    </row>
    <row r="83" spans="1:11" ht="21.75" customHeight="1" x14ac:dyDescent="0.25">
      <c r="A83" s="58" t="s">
        <v>129</v>
      </c>
      <c r="B83" s="45"/>
      <c r="D83" s="54">
        <v>-211325</v>
      </c>
      <c r="E83" s="54"/>
      <c r="F83" s="54">
        <v>-188525</v>
      </c>
      <c r="H83" s="54">
        <v>27706</v>
      </c>
      <c r="I83" s="54"/>
      <c r="J83" s="150">
        <v>11716</v>
      </c>
    </row>
    <row r="84" spans="1:11" ht="21.75" customHeight="1" x14ac:dyDescent="0.25">
      <c r="A84" s="58" t="s">
        <v>190</v>
      </c>
      <c r="B84" s="13"/>
      <c r="D84" s="54">
        <v>-10136</v>
      </c>
      <c r="E84" s="54"/>
      <c r="F84" s="100">
        <v>-10136</v>
      </c>
      <c r="H84" s="54">
        <v>-10136</v>
      </c>
      <c r="I84" s="54"/>
      <c r="J84" s="150">
        <v>-10136</v>
      </c>
    </row>
    <row r="85" spans="1:11" ht="21.75" customHeight="1" x14ac:dyDescent="0.25">
      <c r="A85" s="58" t="s">
        <v>32</v>
      </c>
      <c r="B85" s="13"/>
      <c r="D85" s="94">
        <v>-7689</v>
      </c>
      <c r="E85" s="54"/>
      <c r="F85" s="94">
        <v>-8407</v>
      </c>
      <c r="H85" s="108">
        <v>0</v>
      </c>
      <c r="I85" s="54"/>
      <c r="J85" s="152">
        <v>0</v>
      </c>
    </row>
    <row r="86" spans="1:11" ht="21.75" customHeight="1" x14ac:dyDescent="0.25">
      <c r="A86" s="5" t="s">
        <v>74</v>
      </c>
      <c r="B86" s="16"/>
      <c r="C86" s="6"/>
      <c r="D86" s="104">
        <f>SUM(D72:D85)</f>
        <v>4486111</v>
      </c>
      <c r="E86" s="19"/>
      <c r="F86" s="19">
        <f>SUM(F72:F85)</f>
        <v>4508193</v>
      </c>
      <c r="G86" s="19"/>
      <c r="H86" s="104">
        <f>SUM(H74:H85)</f>
        <v>4777254</v>
      </c>
      <c r="I86" s="19"/>
      <c r="J86" s="19">
        <f>SUM(J74:J85)</f>
        <v>4761264</v>
      </c>
    </row>
    <row r="87" spans="1:11" ht="21.75" customHeight="1" x14ac:dyDescent="0.25">
      <c r="A87" s="3" t="s">
        <v>33</v>
      </c>
      <c r="B87" s="13"/>
      <c r="D87" s="32">
        <v>32972</v>
      </c>
      <c r="E87" s="24"/>
      <c r="F87" s="32">
        <v>42557</v>
      </c>
      <c r="G87" s="24"/>
      <c r="H87" s="107">
        <v>0</v>
      </c>
      <c r="I87" s="24"/>
      <c r="J87" s="107">
        <v>0</v>
      </c>
    </row>
    <row r="88" spans="1:11" s="6" customFormat="1" ht="21.75" customHeight="1" x14ac:dyDescent="0.25">
      <c r="A88" s="5" t="s">
        <v>24</v>
      </c>
      <c r="B88" s="16"/>
      <c r="D88" s="105">
        <f>SUM(D86:D87)</f>
        <v>4519083</v>
      </c>
      <c r="E88" s="19"/>
      <c r="F88" s="29">
        <f>SUM(F86:F87)</f>
        <v>4550750</v>
      </c>
      <c r="G88" s="19"/>
      <c r="H88" s="105">
        <f>SUM(H86:H87)</f>
        <v>4777254</v>
      </c>
      <c r="I88" s="19"/>
      <c r="J88" s="29">
        <f>SUM(J86:J87)</f>
        <v>4761264</v>
      </c>
    </row>
    <row r="89" spans="1:11" s="6" customFormat="1" ht="30" customHeight="1" thickBot="1" x14ac:dyDescent="0.3">
      <c r="A89" s="5" t="s">
        <v>34</v>
      </c>
      <c r="B89" s="16"/>
      <c r="D89" s="106">
        <f>SUM(D88,D56)</f>
        <v>4764706</v>
      </c>
      <c r="E89" s="19"/>
      <c r="F89" s="30">
        <f>SUM(F88,F56)</f>
        <v>4826443</v>
      </c>
      <c r="G89" s="19"/>
      <c r="H89" s="106">
        <f>SUM(H88,H56)</f>
        <v>4917761</v>
      </c>
      <c r="I89" s="19"/>
      <c r="J89" s="30">
        <f>SUM(J88,J56)</f>
        <v>4901183</v>
      </c>
    </row>
    <row r="90" spans="1:11" ht="21.75" customHeight="1" thickTop="1" x14ac:dyDescent="0.25">
      <c r="B90" s="47"/>
      <c r="D90" s="48"/>
      <c r="E90" s="48"/>
      <c r="F90" s="48"/>
      <c r="G90" s="48"/>
      <c r="H90" s="48"/>
      <c r="I90" s="48"/>
      <c r="J90" s="48"/>
    </row>
    <row r="91" spans="1:11" ht="21.75" customHeight="1" x14ac:dyDescent="0.25">
      <c r="B91" s="59"/>
      <c r="C91" s="48"/>
      <c r="D91" s="48"/>
      <c r="E91" s="48"/>
      <c r="F91" s="48"/>
      <c r="G91" s="48"/>
      <c r="H91" s="48"/>
      <c r="I91" s="48"/>
      <c r="J91" s="48"/>
      <c r="K91" s="48"/>
    </row>
  </sheetData>
  <mergeCells count="15">
    <mergeCell ref="D66:J66"/>
    <mergeCell ref="D4:F4"/>
    <mergeCell ref="H4:J4"/>
    <mergeCell ref="D9:J9"/>
    <mergeCell ref="D36:F36"/>
    <mergeCell ref="H36:J36"/>
    <mergeCell ref="D37:F37"/>
    <mergeCell ref="H37:J37"/>
    <mergeCell ref="D41:J41"/>
    <mergeCell ref="D5:F5"/>
    <mergeCell ref="H5:J5"/>
    <mergeCell ref="D61:F61"/>
    <mergeCell ref="H61:J61"/>
    <mergeCell ref="D62:F62"/>
    <mergeCell ref="H62:J62"/>
  </mergeCells>
  <pageMargins left="0.8" right="0.8" top="0.48" bottom="0.5" header="0.5" footer="0.5"/>
  <pageSetup paperSize="9" scale="80" firstPageNumber="2" fitToHeight="7" orientation="portrait" useFirstPageNumber="1" r:id="rId1"/>
  <headerFooter>
    <oddFooter>&amp;L&amp;"Times New Roman,Regular"&amp;11The accompanying notes form an integral part of these financial statements.
&amp;C&amp;"Times New Roman,Regular"&amp;11&amp;P</oddFooter>
  </headerFooter>
  <rowBreaks count="2" manualBreakCount="2">
    <brk id="32" max="16383" man="1"/>
    <brk id="5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9D9EA-3442-4C70-8963-8C43E62A8E76}">
  <sheetPr>
    <tabColor rgb="FF92D050"/>
  </sheetPr>
  <dimension ref="A1:X81"/>
  <sheetViews>
    <sheetView showGridLines="0" tabSelected="1" view="pageBreakPreview" topLeftCell="A51" zoomScaleNormal="67" zoomScaleSheetLayoutView="100" workbookViewId="0">
      <selection activeCell="K77" sqref="K77"/>
    </sheetView>
  </sheetViews>
  <sheetFormatPr defaultColWidth="10.7109375" defaultRowHeight="21.75" customHeight="1" x14ac:dyDescent="0.25"/>
  <cols>
    <col min="1" max="1" width="47.5703125" style="85" customWidth="1"/>
    <col min="2" max="2" width="0.85546875" style="79" hidden="1" customWidth="1"/>
    <col min="3" max="3" width="5.140625" style="85" customWidth="1"/>
    <col min="4" max="4" width="0.85546875" style="79" customWidth="1"/>
    <col min="5" max="5" width="10.85546875" style="79" customWidth="1"/>
    <col min="6" max="6" width="1.140625" style="79" customWidth="1"/>
    <col min="7" max="7" width="10.85546875" style="79" customWidth="1"/>
    <col min="8" max="8" width="1.140625" style="79" customWidth="1"/>
    <col min="9" max="9" width="10.85546875" style="79" customWidth="1"/>
    <col min="10" max="10" width="1.140625" style="79" customWidth="1"/>
    <col min="11" max="11" width="10.85546875" style="79" customWidth="1"/>
    <col min="12" max="16384" width="10.7109375" style="79"/>
  </cols>
  <sheetData>
    <row r="1" spans="1:11" s="65" customFormat="1" ht="21.75" customHeight="1" x14ac:dyDescent="0.3">
      <c r="A1" s="28" t="s">
        <v>65</v>
      </c>
      <c r="B1" s="62"/>
      <c r="C1" s="63"/>
      <c r="D1" s="64"/>
      <c r="E1" s="64"/>
      <c r="F1" s="64"/>
      <c r="G1" s="64"/>
      <c r="H1" s="64"/>
      <c r="I1" s="64"/>
      <c r="J1" s="64"/>
      <c r="K1" s="64"/>
    </row>
    <row r="2" spans="1:11" s="10" customFormat="1" ht="21.75" customHeight="1" x14ac:dyDescent="0.25">
      <c r="A2" s="11" t="s">
        <v>66</v>
      </c>
      <c r="B2" s="9"/>
      <c r="C2" s="37"/>
      <c r="D2" s="9"/>
      <c r="E2" s="9"/>
      <c r="F2" s="9"/>
      <c r="G2" s="9"/>
      <c r="H2" s="9"/>
      <c r="I2" s="9"/>
      <c r="J2" s="9"/>
      <c r="K2" s="9"/>
    </row>
    <row r="3" spans="1:11" s="10" customFormat="1" ht="21.75" customHeight="1" x14ac:dyDescent="0.25">
      <c r="A3" s="5"/>
      <c r="B3" s="9"/>
      <c r="C3" s="37"/>
      <c r="D3" s="9"/>
      <c r="E3" s="9"/>
      <c r="F3" s="9"/>
      <c r="G3" s="9"/>
      <c r="H3" s="9"/>
      <c r="I3" s="9"/>
      <c r="J3" s="9"/>
      <c r="K3" s="9"/>
    </row>
    <row r="4" spans="1:11" s="10" customFormat="1" ht="21" customHeight="1" x14ac:dyDescent="0.25">
      <c r="B4" s="9"/>
      <c r="C4" s="37"/>
      <c r="D4" s="9"/>
      <c r="E4" s="157" t="s">
        <v>60</v>
      </c>
      <c r="F4" s="157"/>
      <c r="G4" s="157"/>
      <c r="H4" s="9"/>
      <c r="I4" s="157" t="s">
        <v>62</v>
      </c>
      <c r="J4" s="158"/>
      <c r="K4" s="157"/>
    </row>
    <row r="5" spans="1:11" s="12" customFormat="1" ht="21" customHeight="1" x14ac:dyDescent="0.25">
      <c r="A5" s="3"/>
      <c r="C5" s="3"/>
      <c r="E5" s="157" t="s">
        <v>61</v>
      </c>
      <c r="F5" s="157"/>
      <c r="G5" s="157"/>
      <c r="H5" s="6"/>
      <c r="I5" s="157" t="s">
        <v>61</v>
      </c>
      <c r="J5" s="157"/>
      <c r="K5" s="157"/>
    </row>
    <row r="6" spans="1:11" s="12" customFormat="1" ht="21" customHeight="1" x14ac:dyDescent="0.25">
      <c r="A6" s="3"/>
      <c r="C6" s="3"/>
      <c r="E6" s="154" t="s">
        <v>79</v>
      </c>
      <c r="F6" s="154"/>
      <c r="G6" s="154"/>
      <c r="H6" s="35"/>
      <c r="I6" s="154" t="s">
        <v>79</v>
      </c>
      <c r="J6" s="154"/>
      <c r="K6" s="154"/>
    </row>
    <row r="7" spans="1:11" s="12" customFormat="1" ht="21" customHeight="1" x14ac:dyDescent="0.25">
      <c r="A7" s="3"/>
      <c r="C7" s="3"/>
      <c r="E7" s="155" t="s">
        <v>184</v>
      </c>
      <c r="F7" s="154"/>
      <c r="G7" s="154"/>
      <c r="H7" s="35"/>
      <c r="I7" s="155" t="s">
        <v>184</v>
      </c>
      <c r="J7" s="154"/>
      <c r="K7" s="154"/>
    </row>
    <row r="8" spans="1:11" s="12" customFormat="1" ht="21" customHeight="1" x14ac:dyDescent="0.25">
      <c r="A8" s="3"/>
      <c r="C8" s="13" t="s">
        <v>2</v>
      </c>
      <c r="E8" s="39" t="s">
        <v>217</v>
      </c>
      <c r="F8" s="50"/>
      <c r="G8" s="39" t="s">
        <v>185</v>
      </c>
      <c r="H8" s="50"/>
      <c r="I8" s="39" t="s">
        <v>217</v>
      </c>
      <c r="J8" s="50"/>
      <c r="K8" s="39" t="s">
        <v>185</v>
      </c>
    </row>
    <row r="9" spans="1:11" s="12" customFormat="1" ht="21" customHeight="1" x14ac:dyDescent="0.25">
      <c r="A9" s="3"/>
      <c r="C9" s="17"/>
      <c r="E9" s="156" t="s">
        <v>59</v>
      </c>
      <c r="F9" s="156"/>
      <c r="G9" s="156"/>
      <c r="H9" s="156"/>
      <c r="I9" s="156"/>
      <c r="J9" s="156"/>
      <c r="K9" s="156"/>
    </row>
    <row r="10" spans="1:11" s="57" customFormat="1" ht="21" customHeight="1" x14ac:dyDescent="0.25">
      <c r="A10" s="16" t="s">
        <v>158</v>
      </c>
      <c r="C10" s="13"/>
      <c r="H10" s="66"/>
    </row>
    <row r="11" spans="1:11" s="12" customFormat="1" ht="21" customHeight="1" x14ac:dyDescent="0.25">
      <c r="A11" s="3" t="s">
        <v>36</v>
      </c>
      <c r="B11" s="10"/>
      <c r="C11" s="13">
        <v>5</v>
      </c>
      <c r="E11" s="54">
        <v>270983</v>
      </c>
      <c r="F11" s="36"/>
      <c r="G11" s="54">
        <v>319120</v>
      </c>
      <c r="I11" s="54">
        <v>31595</v>
      </c>
      <c r="J11" s="36"/>
      <c r="K11" s="54">
        <v>89425</v>
      </c>
    </row>
    <row r="12" spans="1:11" s="12" customFormat="1" ht="21" customHeight="1" x14ac:dyDescent="0.25">
      <c r="A12" s="4" t="s">
        <v>49</v>
      </c>
      <c r="B12" s="10"/>
      <c r="C12" s="13"/>
      <c r="E12" s="54">
        <v>5274</v>
      </c>
      <c r="F12" s="36"/>
      <c r="G12" s="54">
        <v>4284</v>
      </c>
      <c r="I12" s="54">
        <v>5274</v>
      </c>
      <c r="J12" s="36"/>
      <c r="K12" s="54">
        <v>3769</v>
      </c>
    </row>
    <row r="13" spans="1:11" s="12" customFormat="1" ht="21" customHeight="1" x14ac:dyDescent="0.25">
      <c r="A13" s="4" t="s">
        <v>233</v>
      </c>
      <c r="B13" s="10"/>
      <c r="C13" s="13"/>
      <c r="E13" s="117">
        <v>0</v>
      </c>
      <c r="F13" s="36"/>
      <c r="G13" s="117">
        <v>0</v>
      </c>
      <c r="I13" s="117">
        <v>3987</v>
      </c>
      <c r="J13" s="36"/>
      <c r="K13" s="117">
        <v>0</v>
      </c>
    </row>
    <row r="14" spans="1:11" s="12" customFormat="1" ht="21" hidden="1" customHeight="1" x14ac:dyDescent="0.25">
      <c r="A14" s="4" t="s">
        <v>119</v>
      </c>
      <c r="B14" s="10"/>
      <c r="C14" s="13"/>
      <c r="E14" s="117">
        <v>0</v>
      </c>
      <c r="F14" s="36"/>
      <c r="G14" s="117">
        <v>0</v>
      </c>
      <c r="I14" s="117">
        <v>0</v>
      </c>
      <c r="J14" s="36"/>
      <c r="K14" s="117">
        <v>0</v>
      </c>
    </row>
    <row r="15" spans="1:11" s="12" customFormat="1" ht="21" customHeight="1" x14ac:dyDescent="0.25">
      <c r="A15" s="4" t="s">
        <v>113</v>
      </c>
      <c r="B15" s="10"/>
      <c r="C15" s="13">
        <v>6</v>
      </c>
      <c r="E15" s="54">
        <v>1187</v>
      </c>
      <c r="F15" s="36"/>
      <c r="G15" s="54">
        <v>7437</v>
      </c>
      <c r="I15" s="54">
        <v>1187</v>
      </c>
      <c r="J15" s="36"/>
      <c r="K15" s="54">
        <v>7437</v>
      </c>
    </row>
    <row r="16" spans="1:11" s="12" customFormat="1" ht="21" hidden="1" customHeight="1" x14ac:dyDescent="0.25">
      <c r="A16" s="4" t="s">
        <v>145</v>
      </c>
      <c r="B16" s="10"/>
      <c r="C16" s="13"/>
      <c r="E16" s="117"/>
      <c r="F16" s="36"/>
      <c r="G16" s="117"/>
      <c r="I16" s="117"/>
      <c r="J16" s="36"/>
      <c r="K16" s="117">
        <v>0</v>
      </c>
    </row>
    <row r="17" spans="1:24" s="12" customFormat="1" ht="21" customHeight="1" x14ac:dyDescent="0.25">
      <c r="A17" s="4" t="s">
        <v>136</v>
      </c>
      <c r="B17" s="10"/>
      <c r="C17" s="13">
        <v>2</v>
      </c>
      <c r="E17" s="117">
        <v>0</v>
      </c>
      <c r="F17" s="36"/>
      <c r="G17" s="117">
        <v>0</v>
      </c>
      <c r="I17" s="54">
        <v>64200</v>
      </c>
      <c r="J17" s="36"/>
      <c r="K17" s="54">
        <v>49377</v>
      </c>
    </row>
    <row r="18" spans="1:24" s="12" customFormat="1" ht="21" customHeight="1" x14ac:dyDescent="0.25">
      <c r="A18" s="4" t="s">
        <v>151</v>
      </c>
      <c r="B18" s="10"/>
      <c r="C18" s="13"/>
      <c r="E18" s="117">
        <v>700</v>
      </c>
      <c r="F18" s="36"/>
      <c r="G18" s="117">
        <v>1262</v>
      </c>
      <c r="I18" s="127">
        <v>320</v>
      </c>
      <c r="J18" s="36"/>
      <c r="K18" s="127">
        <v>0</v>
      </c>
    </row>
    <row r="19" spans="1:24" s="12" customFormat="1" ht="21" customHeight="1" x14ac:dyDescent="0.25">
      <c r="A19" s="3" t="s">
        <v>12</v>
      </c>
      <c r="B19" s="10"/>
      <c r="C19" s="13"/>
      <c r="E19" s="54">
        <v>2845</v>
      </c>
      <c r="F19" s="36"/>
      <c r="G19" s="54">
        <v>270</v>
      </c>
      <c r="I19" s="54">
        <v>6707</v>
      </c>
      <c r="J19" s="36"/>
      <c r="K19" s="54">
        <v>3264</v>
      </c>
    </row>
    <row r="20" spans="1:24" s="6" customFormat="1" ht="21" customHeight="1" x14ac:dyDescent="0.25">
      <c r="A20" s="5" t="s">
        <v>159</v>
      </c>
      <c r="C20" s="5"/>
      <c r="E20" s="119">
        <f>SUM(E11:E19)</f>
        <v>280989</v>
      </c>
      <c r="F20" s="52"/>
      <c r="G20" s="119">
        <f>SUM(G11:G19)</f>
        <v>332373</v>
      </c>
      <c r="H20" s="52"/>
      <c r="I20" s="109">
        <f>SUM(I11:I19)</f>
        <v>113270</v>
      </c>
      <c r="J20" s="52"/>
      <c r="K20" s="109">
        <f>SUM(K11:K19)</f>
        <v>153272</v>
      </c>
      <c r="U20" s="12"/>
      <c r="V20" s="12"/>
      <c r="W20" s="12"/>
      <c r="X20" s="12"/>
    </row>
    <row r="21" spans="1:24" s="12" customFormat="1" ht="21" customHeight="1" x14ac:dyDescent="0.25">
      <c r="A21" s="5"/>
      <c r="C21" s="3"/>
      <c r="E21" s="36"/>
      <c r="F21" s="36"/>
      <c r="G21" s="36"/>
      <c r="H21" s="36"/>
      <c r="I21" s="36"/>
      <c r="J21" s="36"/>
      <c r="K21" s="36"/>
    </row>
    <row r="22" spans="1:24" s="12" customFormat="1" ht="21" customHeight="1" x14ac:dyDescent="0.25">
      <c r="A22" s="16" t="s">
        <v>13</v>
      </c>
      <c r="C22" s="3"/>
      <c r="E22" s="36"/>
      <c r="F22" s="36"/>
      <c r="G22" s="36"/>
      <c r="H22" s="36"/>
      <c r="I22" s="36"/>
      <c r="J22" s="36"/>
      <c r="K22" s="36"/>
    </row>
    <row r="23" spans="1:24" s="12" customFormat="1" ht="21" customHeight="1" x14ac:dyDescent="0.25">
      <c r="A23" s="3" t="s">
        <v>37</v>
      </c>
      <c r="B23" s="10"/>
      <c r="C23" s="13"/>
      <c r="E23" s="54">
        <v>136346</v>
      </c>
      <c r="F23" s="36"/>
      <c r="G23" s="54">
        <v>131883</v>
      </c>
      <c r="I23" s="54">
        <v>31150</v>
      </c>
      <c r="J23" s="36"/>
      <c r="K23" s="54">
        <v>71710</v>
      </c>
    </row>
    <row r="24" spans="1:24" s="12" customFormat="1" ht="21" customHeight="1" x14ac:dyDescent="0.25">
      <c r="A24" s="3" t="s">
        <v>38</v>
      </c>
      <c r="B24" s="10"/>
      <c r="C24" s="3"/>
      <c r="E24" s="54">
        <v>89243</v>
      </c>
      <c r="F24" s="36"/>
      <c r="G24" s="54">
        <v>94133</v>
      </c>
      <c r="I24" s="54">
        <v>3752</v>
      </c>
      <c r="J24" s="36"/>
      <c r="K24" s="54">
        <v>2989</v>
      </c>
    </row>
    <row r="25" spans="1:24" s="12" customFormat="1" ht="21" customHeight="1" x14ac:dyDescent="0.25">
      <c r="A25" s="3" t="s">
        <v>39</v>
      </c>
      <c r="B25" s="14"/>
      <c r="C25" s="13"/>
      <c r="E25" s="54">
        <v>83772</v>
      </c>
      <c r="F25" s="36"/>
      <c r="G25" s="54">
        <v>86208</v>
      </c>
      <c r="I25" s="54">
        <v>58906</v>
      </c>
      <c r="J25" s="36"/>
      <c r="K25" s="54">
        <v>59835</v>
      </c>
    </row>
    <row r="26" spans="1:24" s="12" customFormat="1" ht="21" hidden="1" customHeight="1" x14ac:dyDescent="0.25">
      <c r="A26" s="4" t="s">
        <v>173</v>
      </c>
      <c r="B26" s="14"/>
      <c r="C26" s="13"/>
      <c r="E26" s="117">
        <v>0</v>
      </c>
      <c r="F26" s="36"/>
      <c r="G26" s="117">
        <v>0</v>
      </c>
      <c r="I26" s="117">
        <v>0</v>
      </c>
      <c r="J26" s="36"/>
      <c r="K26" s="117">
        <v>0</v>
      </c>
    </row>
    <row r="27" spans="1:24" s="12" customFormat="1" ht="21" hidden="1" customHeight="1" x14ac:dyDescent="0.25">
      <c r="A27" s="4" t="s">
        <v>170</v>
      </c>
      <c r="B27" s="14"/>
      <c r="C27" s="13"/>
      <c r="E27" s="127">
        <v>0</v>
      </c>
      <c r="F27" s="36"/>
      <c r="G27" s="127"/>
      <c r="I27" s="127">
        <v>0</v>
      </c>
      <c r="J27" s="36"/>
      <c r="K27" s="127"/>
    </row>
    <row r="28" spans="1:24" s="12" customFormat="1" ht="21" customHeight="1" x14ac:dyDescent="0.25">
      <c r="A28" s="4" t="s">
        <v>170</v>
      </c>
      <c r="B28" s="14"/>
      <c r="C28" s="13"/>
      <c r="E28" s="127">
        <v>0</v>
      </c>
      <c r="F28" s="36"/>
      <c r="G28" s="127">
        <v>0</v>
      </c>
      <c r="I28" s="127">
        <v>0</v>
      </c>
      <c r="J28" s="36"/>
      <c r="K28" s="127">
        <v>6</v>
      </c>
    </row>
    <row r="29" spans="1:24" s="6" customFormat="1" ht="21" customHeight="1" x14ac:dyDescent="0.25">
      <c r="A29" s="5" t="s">
        <v>14</v>
      </c>
      <c r="C29" s="5"/>
      <c r="E29" s="109">
        <f>SUM(E23:E28)</f>
        <v>309361</v>
      </c>
      <c r="F29" s="23"/>
      <c r="G29" s="109">
        <f>SUM(G23:G28)</f>
        <v>312224</v>
      </c>
      <c r="H29" s="23"/>
      <c r="I29" s="109">
        <f>SUM(I23:I28)</f>
        <v>93808</v>
      </c>
      <c r="J29" s="23"/>
      <c r="K29" s="109">
        <f>SUM(K23:K28)</f>
        <v>134540</v>
      </c>
      <c r="U29" s="12"/>
      <c r="V29" s="12"/>
      <c r="W29" s="12"/>
      <c r="X29" s="12"/>
    </row>
    <row r="30" spans="1:24" s="12" customFormat="1" ht="21" customHeight="1" x14ac:dyDescent="0.25">
      <c r="A30" s="5"/>
      <c r="C30" s="3"/>
      <c r="E30" s="115"/>
      <c r="F30" s="36"/>
      <c r="G30" s="115"/>
      <c r="H30" s="36"/>
      <c r="I30" s="123"/>
      <c r="J30" s="36"/>
      <c r="K30" s="123"/>
    </row>
    <row r="31" spans="1:24" s="12" customFormat="1" ht="21" customHeight="1" x14ac:dyDescent="0.25">
      <c r="A31" s="67" t="s">
        <v>223</v>
      </c>
      <c r="C31" s="3"/>
      <c r="E31" s="116">
        <f>E20-E29</f>
        <v>-28372</v>
      </c>
      <c r="F31" s="52"/>
      <c r="G31" s="116">
        <f>G20-G29</f>
        <v>20149</v>
      </c>
      <c r="H31" s="6"/>
      <c r="I31" s="104">
        <f>I20-I29</f>
        <v>19462</v>
      </c>
      <c r="J31" s="52"/>
      <c r="K31" s="104">
        <f>K20-K29</f>
        <v>18732</v>
      </c>
    </row>
    <row r="32" spans="1:24" s="12" customFormat="1" ht="21" customHeight="1" x14ac:dyDescent="0.25">
      <c r="A32" s="68" t="s">
        <v>40</v>
      </c>
      <c r="C32" s="3"/>
      <c r="E32" s="117">
        <v>595</v>
      </c>
      <c r="F32" s="36"/>
      <c r="G32" s="117">
        <v>935</v>
      </c>
      <c r="I32" s="127">
        <v>554</v>
      </c>
      <c r="J32" s="36"/>
      <c r="K32" s="127">
        <v>482</v>
      </c>
    </row>
    <row r="33" spans="1:11" s="12" customFormat="1" ht="21.6" customHeight="1" x14ac:dyDescent="0.25">
      <c r="A33" s="68" t="s">
        <v>177</v>
      </c>
      <c r="B33" s="10"/>
      <c r="C33" s="13">
        <v>3</v>
      </c>
      <c r="E33" s="114">
        <v>7620</v>
      </c>
      <c r="F33" s="18"/>
      <c r="G33" s="114">
        <v>819</v>
      </c>
      <c r="H33" s="18"/>
      <c r="I33" s="118">
        <v>0</v>
      </c>
      <c r="J33" s="18"/>
      <c r="K33" s="118">
        <v>0</v>
      </c>
    </row>
    <row r="34" spans="1:11" s="12" customFormat="1" ht="15" x14ac:dyDescent="0.25">
      <c r="A34" s="5"/>
      <c r="C34" s="3"/>
      <c r="E34" s="115"/>
      <c r="F34" s="36"/>
      <c r="G34" s="115"/>
      <c r="H34" s="36"/>
      <c r="I34" s="115"/>
      <c r="J34" s="36"/>
      <c r="K34" s="115"/>
    </row>
    <row r="35" spans="1:11" s="12" customFormat="1" ht="21" customHeight="1" x14ac:dyDescent="0.25">
      <c r="A35" s="5" t="s">
        <v>224</v>
      </c>
      <c r="C35" s="13"/>
      <c r="E35" s="110">
        <f>E31-SUM(E32:E33)</f>
        <v>-36587</v>
      </c>
      <c r="F35" s="25"/>
      <c r="G35" s="110">
        <f>G31-SUM(G32:G33)</f>
        <v>18395</v>
      </c>
      <c r="H35" s="25"/>
      <c r="I35" s="110">
        <f>I31-SUM(I32:I33)</f>
        <v>18908</v>
      </c>
      <c r="J35" s="25"/>
      <c r="K35" s="110">
        <f>K31-SUM(K32:K33)</f>
        <v>18250</v>
      </c>
    </row>
    <row r="36" spans="1:11" s="12" customFormat="1" ht="21" customHeight="1" x14ac:dyDescent="0.25">
      <c r="A36" s="3" t="s">
        <v>176</v>
      </c>
      <c r="B36" s="10"/>
      <c r="C36" s="13"/>
      <c r="E36" s="114">
        <v>-8006</v>
      </c>
      <c r="F36" s="18"/>
      <c r="G36" s="114">
        <v>1911</v>
      </c>
      <c r="H36" s="18"/>
      <c r="I36" s="114">
        <v>2918</v>
      </c>
      <c r="J36" s="18"/>
      <c r="K36" s="114">
        <v>-414</v>
      </c>
    </row>
    <row r="37" spans="1:11" s="12" customFormat="1" ht="21" customHeight="1" thickBot="1" x14ac:dyDescent="0.3">
      <c r="A37" s="5" t="s">
        <v>225</v>
      </c>
      <c r="C37" s="3"/>
      <c r="E37" s="111">
        <f>E35-E36</f>
        <v>-28581</v>
      </c>
      <c r="F37" s="25"/>
      <c r="G37" s="111">
        <f>G35-G36</f>
        <v>16484</v>
      </c>
      <c r="H37" s="25"/>
      <c r="I37" s="111">
        <f>I35-I36</f>
        <v>15990</v>
      </c>
      <c r="J37" s="25"/>
      <c r="K37" s="111">
        <f>K35-K36</f>
        <v>18664</v>
      </c>
    </row>
    <row r="38" spans="1:11" s="12" customFormat="1" ht="21" customHeight="1" thickTop="1" x14ac:dyDescent="0.25">
      <c r="A38" s="3"/>
      <c r="C38" s="69"/>
      <c r="D38" s="70"/>
      <c r="E38" s="69"/>
      <c r="F38" s="71"/>
      <c r="G38" s="69"/>
      <c r="H38" s="72"/>
      <c r="I38" s="40"/>
      <c r="J38" s="73"/>
      <c r="K38" s="40"/>
    </row>
    <row r="39" spans="1:11" s="12" customFormat="1" ht="21" customHeight="1" x14ac:dyDescent="0.25">
      <c r="A39" s="74"/>
      <c r="C39" s="75"/>
      <c r="E39" s="54"/>
      <c r="G39" s="54"/>
      <c r="I39" s="54"/>
      <c r="J39" s="54"/>
      <c r="K39" s="54"/>
    </row>
    <row r="40" spans="1:11" s="12" customFormat="1" ht="21.75" customHeight="1" x14ac:dyDescent="0.3">
      <c r="A40" s="28" t="s">
        <v>65</v>
      </c>
      <c r="C40" s="75"/>
      <c r="E40" s="54"/>
      <c r="G40" s="54"/>
      <c r="I40" s="54"/>
      <c r="J40" s="54"/>
      <c r="K40" s="54"/>
    </row>
    <row r="41" spans="1:11" s="12" customFormat="1" ht="21.75" customHeight="1" x14ac:dyDescent="0.25">
      <c r="A41" s="11" t="s">
        <v>66</v>
      </c>
      <c r="C41" s="75"/>
      <c r="E41" s="54"/>
      <c r="G41" s="54"/>
      <c r="I41" s="54"/>
      <c r="J41" s="54"/>
      <c r="K41" s="54"/>
    </row>
    <row r="42" spans="1:11" s="12" customFormat="1" ht="21.75" customHeight="1" x14ac:dyDescent="0.25">
      <c r="A42" s="5"/>
      <c r="C42" s="75"/>
      <c r="E42" s="54"/>
      <c r="G42" s="54"/>
      <c r="I42" s="54"/>
      <c r="J42" s="54"/>
      <c r="K42" s="54"/>
    </row>
    <row r="43" spans="1:11" s="12" customFormat="1" ht="21" customHeight="1" x14ac:dyDescent="0.25">
      <c r="A43" s="5"/>
      <c r="C43" s="37"/>
      <c r="D43" s="9"/>
      <c r="E43" s="157" t="s">
        <v>60</v>
      </c>
      <c r="F43" s="157"/>
      <c r="G43" s="157"/>
      <c r="H43" s="9"/>
      <c r="I43" s="157" t="s">
        <v>62</v>
      </c>
      <c r="J43" s="158"/>
      <c r="K43" s="157"/>
    </row>
    <row r="44" spans="1:11" s="12" customFormat="1" ht="21" customHeight="1" x14ac:dyDescent="0.25">
      <c r="A44" s="3"/>
      <c r="C44" s="3"/>
      <c r="E44" s="157" t="s">
        <v>61</v>
      </c>
      <c r="F44" s="157"/>
      <c r="G44" s="157"/>
      <c r="H44" s="6"/>
      <c r="I44" s="157" t="s">
        <v>61</v>
      </c>
      <c r="J44" s="157"/>
      <c r="K44" s="157"/>
    </row>
    <row r="45" spans="1:11" s="12" customFormat="1" ht="21" customHeight="1" x14ac:dyDescent="0.25">
      <c r="A45" s="3"/>
      <c r="C45" s="3"/>
      <c r="E45" s="154" t="s">
        <v>79</v>
      </c>
      <c r="F45" s="154"/>
      <c r="G45" s="154"/>
      <c r="H45" s="35"/>
      <c r="I45" s="154" t="s">
        <v>79</v>
      </c>
      <c r="J45" s="154"/>
      <c r="K45" s="154"/>
    </row>
    <row r="46" spans="1:11" s="12" customFormat="1" ht="21" customHeight="1" x14ac:dyDescent="0.25">
      <c r="A46" s="3"/>
      <c r="C46" s="3"/>
      <c r="E46" s="155" t="s">
        <v>184</v>
      </c>
      <c r="F46" s="154"/>
      <c r="G46" s="154"/>
      <c r="H46" s="35"/>
      <c r="I46" s="155" t="s">
        <v>184</v>
      </c>
      <c r="J46" s="154"/>
      <c r="K46" s="154"/>
    </row>
    <row r="47" spans="1:11" s="12" customFormat="1" ht="21" customHeight="1" x14ac:dyDescent="0.25">
      <c r="A47" s="3"/>
      <c r="C47" s="13"/>
      <c r="E47" s="39" t="s">
        <v>217</v>
      </c>
      <c r="F47" s="50"/>
      <c r="G47" s="39" t="s">
        <v>185</v>
      </c>
      <c r="H47" s="50"/>
      <c r="I47" s="39" t="s">
        <v>217</v>
      </c>
      <c r="J47" s="50"/>
      <c r="K47" s="39" t="s">
        <v>185</v>
      </c>
    </row>
    <row r="48" spans="1:11" s="12" customFormat="1" ht="21" customHeight="1" x14ac:dyDescent="0.25">
      <c r="A48" s="3"/>
      <c r="C48" s="17"/>
      <c r="E48" s="156" t="s">
        <v>59</v>
      </c>
      <c r="F48" s="156"/>
      <c r="G48" s="156"/>
      <c r="H48" s="156"/>
      <c r="I48" s="156"/>
      <c r="J48" s="156"/>
      <c r="K48" s="156"/>
    </row>
    <row r="49" spans="1:11" s="12" customFormat="1" ht="21" customHeight="1" x14ac:dyDescent="0.25">
      <c r="A49" s="74" t="s">
        <v>41</v>
      </c>
      <c r="C49" s="69"/>
      <c r="D49" s="70"/>
      <c r="E49" s="69"/>
      <c r="F49" s="71"/>
      <c r="G49" s="69"/>
      <c r="H49" s="72"/>
      <c r="I49" s="40"/>
      <c r="J49" s="73"/>
      <c r="K49" s="40"/>
    </row>
    <row r="50" spans="1:11" s="12" customFormat="1" ht="21" customHeight="1" x14ac:dyDescent="0.25">
      <c r="A50" s="142" t="s">
        <v>96</v>
      </c>
      <c r="C50" s="13"/>
      <c r="D50" s="70"/>
      <c r="E50" s="18"/>
      <c r="F50" s="19"/>
      <c r="G50" s="18"/>
      <c r="H50" s="20"/>
      <c r="I50" s="18"/>
      <c r="J50" s="21"/>
      <c r="K50" s="18"/>
    </row>
    <row r="51" spans="1:11" s="12" customFormat="1" ht="21" customHeight="1" x14ac:dyDescent="0.25">
      <c r="A51" s="3" t="s">
        <v>92</v>
      </c>
      <c r="C51" s="13"/>
      <c r="D51" s="70"/>
      <c r="E51" s="22">
        <v>961</v>
      </c>
      <c r="F51" s="126"/>
      <c r="G51" s="22">
        <v>-656</v>
      </c>
      <c r="H51" s="126"/>
      <c r="I51" s="122">
        <v>0</v>
      </c>
      <c r="J51" s="126"/>
      <c r="K51" s="122">
        <v>0</v>
      </c>
    </row>
    <row r="52" spans="1:11" s="12" customFormat="1" ht="21.75" hidden="1" customHeight="1" x14ac:dyDescent="0.25">
      <c r="A52" s="3" t="s">
        <v>67</v>
      </c>
      <c r="C52" s="73"/>
      <c r="D52" s="76"/>
      <c r="E52" s="143"/>
      <c r="F52" s="21"/>
      <c r="G52" s="143"/>
      <c r="H52" s="21"/>
      <c r="I52" s="143"/>
      <c r="J52" s="21"/>
      <c r="K52" s="143"/>
    </row>
    <row r="53" spans="1:11" s="12" customFormat="1" ht="21" customHeight="1" x14ac:dyDescent="0.25">
      <c r="A53" s="60" t="s">
        <v>108</v>
      </c>
      <c r="C53" s="73"/>
      <c r="D53" s="76"/>
      <c r="E53" s="144"/>
      <c r="F53" s="144"/>
      <c r="G53" s="144"/>
      <c r="H53" s="144"/>
      <c r="I53" s="144"/>
      <c r="J53" s="144"/>
      <c r="K53" s="144"/>
    </row>
    <row r="54" spans="1:11" s="12" customFormat="1" ht="21" customHeight="1" x14ac:dyDescent="0.25">
      <c r="A54" s="6" t="s">
        <v>109</v>
      </c>
      <c r="C54" s="69"/>
      <c r="D54" s="70"/>
      <c r="E54" s="105">
        <f>E51</f>
        <v>961</v>
      </c>
      <c r="F54" s="126">
        <f t="shared" ref="F54:J54" si="0">SUM(F51:F52)</f>
        <v>0</v>
      </c>
      <c r="G54" s="29">
        <f>G51</f>
        <v>-656</v>
      </c>
      <c r="H54" s="126">
        <f t="shared" si="0"/>
        <v>0</v>
      </c>
      <c r="I54" s="107">
        <f>I51</f>
        <v>0</v>
      </c>
      <c r="J54" s="33">
        <f t="shared" si="0"/>
        <v>0</v>
      </c>
      <c r="K54" s="107">
        <f>K51</f>
        <v>0</v>
      </c>
    </row>
    <row r="55" spans="1:11" s="134" customFormat="1" ht="8.4499999999999993" hidden="1" customHeight="1" x14ac:dyDescent="0.25">
      <c r="A55" s="138"/>
      <c r="C55" s="135"/>
      <c r="D55" s="136"/>
      <c r="E55" s="139"/>
      <c r="F55" s="137"/>
      <c r="G55" s="137"/>
      <c r="H55" s="140"/>
      <c r="I55" s="137"/>
      <c r="J55" s="140"/>
      <c r="K55" s="137"/>
    </row>
    <row r="56" spans="1:11" s="12" customFormat="1" ht="8.4499999999999993" customHeight="1" x14ac:dyDescent="0.25">
      <c r="A56" s="5"/>
      <c r="C56" s="69"/>
      <c r="D56" s="70"/>
      <c r="E56" s="112"/>
      <c r="F56" s="126"/>
      <c r="G56" s="126"/>
      <c r="H56" s="145"/>
      <c r="I56" s="126"/>
      <c r="J56" s="145"/>
      <c r="K56" s="126"/>
    </row>
    <row r="57" spans="1:11" s="12" customFormat="1" ht="21" customHeight="1" x14ac:dyDescent="0.25">
      <c r="A57" s="16" t="s">
        <v>194</v>
      </c>
      <c r="C57" s="69"/>
      <c r="D57" s="70"/>
      <c r="E57" s="112"/>
      <c r="F57" s="126"/>
      <c r="G57" s="126"/>
      <c r="H57" s="145"/>
      <c r="I57" s="126"/>
      <c r="J57" s="145"/>
      <c r="K57" s="126"/>
    </row>
    <row r="58" spans="1:11" s="12" customFormat="1" ht="21" customHeight="1" x14ac:dyDescent="0.25">
      <c r="A58" s="3" t="s">
        <v>195</v>
      </c>
      <c r="C58" s="69"/>
      <c r="D58" s="70"/>
      <c r="E58" s="40">
        <v>0</v>
      </c>
      <c r="F58" s="33"/>
      <c r="G58" s="120">
        <v>-10757</v>
      </c>
      <c r="H58" s="144"/>
      <c r="I58" s="40">
        <v>0</v>
      </c>
      <c r="J58" s="144"/>
      <c r="K58" s="33">
        <v>-4556</v>
      </c>
    </row>
    <row r="59" spans="1:11" s="12" customFormat="1" ht="20.45" customHeight="1" x14ac:dyDescent="0.25">
      <c r="A59" s="3" t="s">
        <v>196</v>
      </c>
      <c r="C59" s="69"/>
      <c r="D59" s="70"/>
      <c r="E59" s="120"/>
      <c r="F59" s="33"/>
      <c r="G59" s="120"/>
      <c r="H59" s="144"/>
      <c r="I59" s="33"/>
      <c r="J59" s="144"/>
      <c r="K59" s="33"/>
    </row>
    <row r="60" spans="1:11" s="12" customFormat="1" ht="21" customHeight="1" x14ac:dyDescent="0.25">
      <c r="A60" s="3" t="s">
        <v>197</v>
      </c>
      <c r="C60" s="69"/>
      <c r="D60" s="70"/>
      <c r="E60" s="105">
        <v>0</v>
      </c>
      <c r="F60" s="33"/>
      <c r="G60" s="107">
        <v>2151</v>
      </c>
      <c r="H60" s="144"/>
      <c r="I60" s="105">
        <v>0</v>
      </c>
      <c r="J60" s="144"/>
      <c r="K60" s="32">
        <v>911</v>
      </c>
    </row>
    <row r="61" spans="1:11" s="12" customFormat="1" ht="21" customHeight="1" x14ac:dyDescent="0.25">
      <c r="A61" s="5" t="s">
        <v>198</v>
      </c>
      <c r="C61" s="69"/>
      <c r="D61" s="70"/>
      <c r="E61" s="112"/>
      <c r="F61" s="112"/>
      <c r="G61" s="112"/>
      <c r="H61" s="145"/>
      <c r="I61" s="126"/>
      <c r="J61" s="145"/>
      <c r="K61" s="126"/>
    </row>
    <row r="62" spans="1:11" s="12" customFormat="1" ht="21" customHeight="1" x14ac:dyDescent="0.25">
      <c r="A62" s="5" t="s">
        <v>197</v>
      </c>
      <c r="C62" s="69"/>
      <c r="D62" s="70"/>
      <c r="E62" s="107">
        <f>SUM(E58:E61)</f>
        <v>0</v>
      </c>
      <c r="F62" s="112"/>
      <c r="G62" s="105">
        <f>SUM(G58:G61)</f>
        <v>-8606</v>
      </c>
      <c r="H62" s="145"/>
      <c r="I62" s="107">
        <f>SUM(I58:I61)</f>
        <v>0</v>
      </c>
      <c r="J62" s="145"/>
      <c r="K62" s="105">
        <f>SUM(K58:K61)</f>
        <v>-3645</v>
      </c>
    </row>
    <row r="63" spans="1:11" s="12" customFormat="1" ht="21" customHeight="1" x14ac:dyDescent="0.25">
      <c r="A63" s="5" t="s">
        <v>204</v>
      </c>
      <c r="C63" s="69"/>
      <c r="D63" s="70"/>
      <c r="E63" s="112"/>
      <c r="F63" s="112"/>
      <c r="G63" s="112"/>
      <c r="H63" s="145"/>
      <c r="I63" s="126"/>
      <c r="J63" s="145"/>
      <c r="K63" s="126"/>
    </row>
    <row r="64" spans="1:11" s="12" customFormat="1" ht="21" customHeight="1" x14ac:dyDescent="0.25">
      <c r="A64" s="16" t="s">
        <v>199</v>
      </c>
      <c r="C64" s="69"/>
      <c r="D64" s="70"/>
      <c r="E64" s="105">
        <f>E54+E62</f>
        <v>961</v>
      </c>
      <c r="F64" s="126"/>
      <c r="G64" s="105">
        <f>G54+G62</f>
        <v>-9262</v>
      </c>
      <c r="H64" s="145"/>
      <c r="I64" s="107">
        <f>I54+I62</f>
        <v>0</v>
      </c>
      <c r="J64" s="145"/>
      <c r="K64" s="105">
        <f>K54+K62</f>
        <v>-3645</v>
      </c>
    </row>
    <row r="65" spans="1:24" s="12" customFormat="1" ht="21" customHeight="1" thickBot="1" x14ac:dyDescent="0.3">
      <c r="A65" s="5" t="s">
        <v>137</v>
      </c>
      <c r="C65" s="69"/>
      <c r="D65" s="70"/>
      <c r="E65" s="146">
        <f>SUM(E37,E64)</f>
        <v>-27620</v>
      </c>
      <c r="F65" s="19"/>
      <c r="G65" s="147">
        <f>SUM(G37,G64)</f>
        <v>7222</v>
      </c>
      <c r="H65" s="20"/>
      <c r="I65" s="146">
        <f>SUM(I37,I64)</f>
        <v>15990</v>
      </c>
      <c r="J65" s="20"/>
      <c r="K65" s="146">
        <f>SUM(K37,K64)</f>
        <v>15019</v>
      </c>
    </row>
    <row r="66" spans="1:24" s="12" customFormat="1" ht="21" customHeight="1" thickTop="1" x14ac:dyDescent="0.25">
      <c r="A66" s="5"/>
      <c r="C66" s="69"/>
      <c r="D66" s="70"/>
      <c r="E66" s="112"/>
      <c r="F66" s="19"/>
      <c r="G66" s="126"/>
      <c r="H66" s="20"/>
      <c r="I66" s="112"/>
      <c r="J66" s="20"/>
      <c r="K66" s="112"/>
    </row>
    <row r="67" spans="1:24" s="12" customFormat="1" ht="21" customHeight="1" x14ac:dyDescent="0.25">
      <c r="A67" s="5" t="s">
        <v>226</v>
      </c>
      <c r="C67" s="73"/>
      <c r="D67" s="76"/>
    </row>
    <row r="68" spans="1:24" s="12" customFormat="1" ht="21" customHeight="1" x14ac:dyDescent="0.25">
      <c r="A68" s="3" t="s">
        <v>42</v>
      </c>
      <c r="C68" s="73"/>
      <c r="D68" s="76"/>
      <c r="E68" s="113">
        <v>-22800</v>
      </c>
      <c r="F68" s="24"/>
      <c r="G68" s="113">
        <v>18404</v>
      </c>
      <c r="H68" s="21"/>
      <c r="I68" s="113">
        <f>I70-I69</f>
        <v>15990</v>
      </c>
      <c r="J68" s="21"/>
      <c r="K68" s="113">
        <f>K70-K69</f>
        <v>18664</v>
      </c>
    </row>
    <row r="69" spans="1:24" s="12" customFormat="1" ht="21" customHeight="1" x14ac:dyDescent="0.25">
      <c r="A69" s="3" t="s">
        <v>43</v>
      </c>
      <c r="C69" s="73"/>
      <c r="D69" s="76"/>
      <c r="E69" s="114">
        <v>-5781</v>
      </c>
      <c r="F69" s="24"/>
      <c r="G69" s="114">
        <v>-1920</v>
      </c>
      <c r="H69" s="21"/>
      <c r="I69" s="105">
        <v>0</v>
      </c>
      <c r="J69" s="21"/>
      <c r="K69" s="105">
        <v>0</v>
      </c>
    </row>
    <row r="70" spans="1:24" s="20" customFormat="1" ht="21" customHeight="1" thickBot="1" x14ac:dyDescent="0.3">
      <c r="A70" s="77" t="s">
        <v>225</v>
      </c>
      <c r="D70" s="23"/>
      <c r="E70" s="106">
        <f>E37</f>
        <v>-28581</v>
      </c>
      <c r="F70" s="19"/>
      <c r="G70" s="30">
        <f>G37</f>
        <v>16484</v>
      </c>
      <c r="I70" s="106">
        <f>I37</f>
        <v>15990</v>
      </c>
      <c r="K70" s="106">
        <f>K37</f>
        <v>18664</v>
      </c>
      <c r="U70" s="12"/>
      <c r="V70" s="12"/>
      <c r="W70" s="12"/>
      <c r="X70" s="12"/>
    </row>
    <row r="71" spans="1:24" s="12" customFormat="1" ht="12" customHeight="1" thickTop="1" x14ac:dyDescent="0.25">
      <c r="A71" s="78"/>
      <c r="C71" s="73"/>
      <c r="D71" s="76"/>
      <c r="F71" s="54"/>
      <c r="I71" s="54"/>
      <c r="K71" s="54"/>
    </row>
    <row r="72" spans="1:24" s="12" customFormat="1" ht="21" customHeight="1" x14ac:dyDescent="0.25">
      <c r="A72" s="5" t="s">
        <v>138</v>
      </c>
      <c r="C72" s="73"/>
      <c r="D72" s="76"/>
    </row>
    <row r="73" spans="1:24" s="12" customFormat="1" ht="21" customHeight="1" x14ac:dyDescent="0.25">
      <c r="A73" s="3" t="s">
        <v>42</v>
      </c>
      <c r="C73" s="73"/>
      <c r="D73" s="76"/>
      <c r="E73" s="113">
        <f>E75-E74</f>
        <v>-22082</v>
      </c>
      <c r="F73" s="24"/>
      <c r="G73" s="113">
        <f>G75-G74</f>
        <v>8766</v>
      </c>
      <c r="H73" s="21"/>
      <c r="I73" s="113">
        <f>I75-I74</f>
        <v>15990</v>
      </c>
      <c r="J73" s="21"/>
      <c r="K73" s="113">
        <f>K75-K74</f>
        <v>15019</v>
      </c>
    </row>
    <row r="74" spans="1:24" s="12" customFormat="1" ht="21" customHeight="1" x14ac:dyDescent="0.25">
      <c r="A74" s="3" t="s">
        <v>43</v>
      </c>
      <c r="C74" s="73"/>
      <c r="D74" s="76">
        <v>76425</v>
      </c>
      <c r="E74" s="114">
        <v>-5538</v>
      </c>
      <c r="F74" s="24"/>
      <c r="G74" s="114">
        <v>-1544</v>
      </c>
      <c r="H74" s="21"/>
      <c r="I74" s="105">
        <v>0</v>
      </c>
      <c r="J74" s="21"/>
      <c r="K74" s="105">
        <v>0</v>
      </c>
    </row>
    <row r="75" spans="1:24" s="20" customFormat="1" ht="21" customHeight="1" thickBot="1" x14ac:dyDescent="0.3">
      <c r="A75" s="77" t="s">
        <v>137</v>
      </c>
      <c r="D75" s="23"/>
      <c r="E75" s="106">
        <f>E65</f>
        <v>-27620</v>
      </c>
      <c r="F75" s="19"/>
      <c r="G75" s="30">
        <f>G65</f>
        <v>7222</v>
      </c>
      <c r="I75" s="106">
        <f>I65</f>
        <v>15990</v>
      </c>
      <c r="K75" s="106">
        <f>K65</f>
        <v>15019</v>
      </c>
      <c r="U75" s="12"/>
      <c r="V75" s="12"/>
      <c r="W75" s="12"/>
      <c r="X75" s="12"/>
    </row>
    <row r="76" spans="1:24" s="12" customFormat="1" ht="21" customHeight="1" thickTop="1" x14ac:dyDescent="0.25">
      <c r="A76" s="78"/>
      <c r="C76" s="73"/>
      <c r="D76" s="76"/>
      <c r="E76" s="40"/>
      <c r="F76" s="54"/>
      <c r="G76" s="98"/>
      <c r="H76" s="6"/>
      <c r="I76" s="40"/>
      <c r="K76" s="40"/>
    </row>
    <row r="77" spans="1:24" s="12" customFormat="1" ht="21" customHeight="1" thickBot="1" x14ac:dyDescent="0.3">
      <c r="A77" s="5" t="s">
        <v>229</v>
      </c>
      <c r="C77" s="13"/>
      <c r="D77" s="76"/>
      <c r="E77" s="99">
        <f>E68/316372.6</f>
        <v>-7.2066923621072115E-2</v>
      </c>
      <c r="F77" s="19"/>
      <c r="G77" s="99">
        <f>G68/317083.3</f>
        <v>5.8041530411724621E-2</v>
      </c>
      <c r="H77" s="20"/>
      <c r="I77" s="99">
        <f>I68/316372.6</f>
        <v>5.0541671434251895E-2</v>
      </c>
      <c r="J77" s="20"/>
      <c r="K77" s="99">
        <f>K68/317083.3</f>
        <v>5.8861504216715294E-2</v>
      </c>
    </row>
    <row r="78" spans="1:24" ht="21" customHeight="1" thickTop="1" x14ac:dyDescent="0.25">
      <c r="A78" s="78"/>
      <c r="C78" s="80"/>
      <c r="D78" s="81"/>
      <c r="E78" s="82"/>
      <c r="F78" s="83"/>
      <c r="G78" s="82"/>
      <c r="H78" s="84"/>
      <c r="I78" s="82"/>
      <c r="J78" s="80"/>
      <c r="K78" s="82"/>
    </row>
    <row r="81" spans="5:11" ht="21.75" customHeight="1" x14ac:dyDescent="0.25">
      <c r="E81" s="86"/>
      <c r="F81" s="86"/>
      <c r="G81" s="86"/>
      <c r="H81" s="86"/>
      <c r="I81" s="86"/>
      <c r="J81" s="86"/>
      <c r="K81" s="86"/>
    </row>
  </sheetData>
  <mergeCells count="18">
    <mergeCell ref="E44:G44"/>
    <mergeCell ref="I44:K44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43:G43"/>
    <mergeCell ref="I43:K43"/>
    <mergeCell ref="E45:G45"/>
    <mergeCell ref="I45:K45"/>
    <mergeCell ref="E46:G46"/>
    <mergeCell ref="I46:K46"/>
    <mergeCell ref="E48:K48"/>
  </mergeCells>
  <pageMargins left="0.8" right="0.8" top="0.48" bottom="0.5" header="0.5" footer="0.5"/>
  <pageSetup paperSize="9" scale="85" firstPageNumber="5" fitToHeight="7" orientation="portrait" useFirstPageNumber="1" r:id="rId1"/>
  <headerFooter>
    <oddFooter>&amp;L&amp;"Times New Roman,Regular"&amp;11The accompanying notes form an integral part of these financial statements.
&amp;C&amp;"Times New Roman,Regular"&amp;P</oddFooter>
  </headerFooter>
  <rowBreaks count="1" manualBreakCount="1">
    <brk id="39" max="10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2EE3D-E210-4021-85B1-94DDDB167CC8}">
  <sheetPr>
    <tabColor rgb="FF92D050"/>
    <pageSetUpPr fitToPage="1"/>
  </sheetPr>
  <dimension ref="A1:AA72"/>
  <sheetViews>
    <sheetView showGridLines="0" view="pageBreakPreview" topLeftCell="A53" zoomScale="72" zoomScaleNormal="70" zoomScaleSheetLayoutView="72" workbookViewId="0">
      <selection activeCell="P45" sqref="P45"/>
    </sheetView>
  </sheetViews>
  <sheetFormatPr defaultColWidth="9.140625" defaultRowHeight="18" customHeight="1" x14ac:dyDescent="0.25"/>
  <cols>
    <col min="1" max="1" width="19.42578125" style="12" customWidth="1"/>
    <col min="2" max="2" width="13.28515625" style="12" customWidth="1"/>
    <col min="3" max="3" width="17.5703125" style="12" customWidth="1"/>
    <col min="4" max="4" width="6.85546875" style="36" bestFit="1" customWidth="1"/>
    <col min="5" max="5" width="1.42578125" style="12" customWidth="1"/>
    <col min="6" max="6" width="11.5703125" style="12" customWidth="1"/>
    <col min="7" max="7" width="1" style="12" customWidth="1"/>
    <col min="8" max="8" width="11.42578125" style="12" customWidth="1"/>
    <col min="9" max="9" width="1" style="12" customWidth="1"/>
    <col min="10" max="10" width="11.42578125" style="12" customWidth="1"/>
    <col min="11" max="11" width="1" style="12" customWidth="1"/>
    <col min="12" max="12" width="11.42578125" style="12" customWidth="1"/>
    <col min="13" max="13" width="1" style="12" customWidth="1"/>
    <col min="14" max="14" width="14.85546875" style="12" bestFit="1" customWidth="1"/>
    <col min="15" max="15" width="1" style="12" customWidth="1"/>
    <col min="16" max="16" width="14.5703125" style="12" bestFit="1" customWidth="1"/>
    <col min="17" max="17" width="1.140625" style="12" customWidth="1"/>
    <col min="18" max="18" width="11.42578125" style="12" customWidth="1"/>
    <col min="19" max="19" width="1" style="12" customWidth="1"/>
    <col min="20" max="20" width="16.5703125" style="12" bestFit="1" customWidth="1"/>
    <col min="21" max="21" width="1" style="12" customWidth="1"/>
    <col min="22" max="22" width="11.42578125" style="12" customWidth="1"/>
    <col min="23" max="23" width="1" style="12" customWidth="1"/>
    <col min="24" max="24" width="11.42578125" style="12" customWidth="1"/>
    <col min="25" max="25" width="1" style="12" customWidth="1"/>
    <col min="26" max="26" width="11.42578125" style="12" customWidth="1"/>
    <col min="27" max="27" width="19.140625" style="12" customWidth="1"/>
    <col min="28" max="28" width="10.42578125" style="12" bestFit="1" customWidth="1"/>
    <col min="29" max="16384" width="9.140625" style="12"/>
  </cols>
  <sheetData>
    <row r="1" spans="1:26" ht="18" customHeight="1" x14ac:dyDescent="0.3">
      <c r="A1" s="87" t="s">
        <v>65</v>
      </c>
      <c r="B1" s="88"/>
      <c r="C1" s="88"/>
      <c r="D1" s="89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9"/>
      <c r="U1" s="88"/>
      <c r="V1" s="88"/>
      <c r="W1" s="88"/>
      <c r="X1" s="88"/>
      <c r="Y1" s="88"/>
      <c r="Z1" s="88"/>
    </row>
    <row r="2" spans="1:26" ht="18" customHeight="1" x14ac:dyDescent="0.25">
      <c r="A2" s="11" t="s">
        <v>68</v>
      </c>
      <c r="B2" s="90"/>
      <c r="C2" s="90"/>
      <c r="D2" s="91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</row>
    <row r="3" spans="1:26" ht="18" customHeight="1" x14ac:dyDescent="0.25">
      <c r="A3" s="11"/>
      <c r="B3" s="90"/>
      <c r="C3" s="90"/>
      <c r="D3" s="91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</row>
    <row r="4" spans="1:26" ht="18" customHeight="1" x14ac:dyDescent="0.25">
      <c r="A4" s="36"/>
      <c r="B4" s="36"/>
      <c r="C4" s="36"/>
      <c r="F4" s="157" t="s">
        <v>0</v>
      </c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</row>
    <row r="5" spans="1:26" ht="18" customHeight="1" x14ac:dyDescent="0.25">
      <c r="A5" s="36"/>
      <c r="B5" s="36"/>
      <c r="C5" s="36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36" t="s">
        <v>98</v>
      </c>
      <c r="U5" s="52"/>
      <c r="V5" s="52"/>
      <c r="W5" s="52"/>
      <c r="X5" s="52"/>
      <c r="Y5" s="52"/>
      <c r="Z5" s="52"/>
    </row>
    <row r="6" spans="1:26" ht="18" customHeight="1" x14ac:dyDescent="0.25">
      <c r="A6" s="52"/>
      <c r="B6" s="52"/>
      <c r="C6" s="52"/>
      <c r="L6" s="159" t="s">
        <v>161</v>
      </c>
      <c r="M6" s="159"/>
      <c r="N6" s="159"/>
      <c r="O6" s="159"/>
      <c r="P6" s="159"/>
      <c r="Q6" s="36"/>
      <c r="R6" s="36"/>
      <c r="T6" s="159" t="s">
        <v>97</v>
      </c>
      <c r="U6" s="159"/>
      <c r="V6" s="52"/>
      <c r="W6" s="52"/>
      <c r="X6" s="52"/>
      <c r="Y6" s="52"/>
      <c r="Z6" s="52"/>
    </row>
    <row r="7" spans="1:26" ht="18" customHeight="1" x14ac:dyDescent="0.25">
      <c r="A7" s="36"/>
      <c r="B7" s="36"/>
      <c r="C7" s="36"/>
      <c r="E7" s="36"/>
      <c r="F7" s="36"/>
      <c r="G7" s="36"/>
      <c r="H7" s="36"/>
      <c r="I7" s="36"/>
      <c r="J7" s="36" t="s">
        <v>125</v>
      </c>
      <c r="K7" s="36"/>
      <c r="L7" s="36"/>
      <c r="M7" s="36"/>
      <c r="N7" s="36"/>
      <c r="O7" s="36"/>
      <c r="P7" s="36"/>
      <c r="Q7" s="36"/>
      <c r="R7" s="36"/>
      <c r="S7" s="36"/>
      <c r="T7" s="17"/>
      <c r="U7" s="36"/>
      <c r="V7" s="36"/>
      <c r="W7" s="36"/>
      <c r="X7" s="36"/>
      <c r="Y7" s="36"/>
      <c r="Z7" s="36"/>
    </row>
    <row r="8" spans="1:26" ht="18" customHeight="1" x14ac:dyDescent="0.25">
      <c r="A8" s="36"/>
      <c r="B8" s="36"/>
      <c r="C8" s="36"/>
      <c r="E8" s="36"/>
      <c r="F8" s="36"/>
      <c r="G8" s="36"/>
      <c r="H8" s="128"/>
      <c r="I8" s="36"/>
      <c r="J8" s="36" t="s">
        <v>75</v>
      </c>
      <c r="K8" s="36"/>
      <c r="L8" s="36"/>
      <c r="M8" s="36"/>
      <c r="N8" s="36"/>
      <c r="O8" s="36"/>
      <c r="P8" s="36"/>
      <c r="Q8" s="36"/>
      <c r="R8" s="36"/>
      <c r="S8" s="36"/>
      <c r="T8" s="17"/>
      <c r="U8" s="36"/>
      <c r="V8" s="36" t="s">
        <v>44</v>
      </c>
      <c r="W8" s="36"/>
      <c r="X8" s="36"/>
      <c r="Y8" s="36"/>
      <c r="Z8" s="36"/>
    </row>
    <row r="9" spans="1:26" ht="18" customHeight="1" x14ac:dyDescent="0.25">
      <c r="A9" s="36"/>
      <c r="B9" s="36"/>
      <c r="C9" s="36"/>
      <c r="E9" s="36"/>
      <c r="F9" s="36" t="s">
        <v>19</v>
      </c>
      <c r="G9" s="36"/>
      <c r="H9" s="128"/>
      <c r="I9" s="36"/>
      <c r="J9" s="17" t="s">
        <v>76</v>
      </c>
      <c r="K9" s="17"/>
      <c r="L9" s="36"/>
      <c r="M9" s="36"/>
      <c r="N9" s="36"/>
      <c r="O9" s="36"/>
      <c r="P9" s="36"/>
      <c r="Q9" s="36"/>
      <c r="R9" s="36"/>
      <c r="S9" s="36"/>
      <c r="T9" s="17"/>
      <c r="U9" s="36"/>
      <c r="V9" s="36" t="s">
        <v>23</v>
      </c>
      <c r="W9" s="36"/>
      <c r="X9" s="36" t="s">
        <v>46</v>
      </c>
      <c r="Y9" s="36"/>
      <c r="Z9" s="36"/>
    </row>
    <row r="10" spans="1:26" ht="18" customHeight="1" x14ac:dyDescent="0.25">
      <c r="A10" s="36"/>
      <c r="B10" s="36"/>
      <c r="C10" s="36"/>
      <c r="E10" s="36"/>
      <c r="F10" s="36" t="s">
        <v>69</v>
      </c>
      <c r="G10" s="36"/>
      <c r="H10" s="128" t="s">
        <v>29</v>
      </c>
      <c r="I10" s="36"/>
      <c r="J10" s="17" t="s">
        <v>48</v>
      </c>
      <c r="K10" s="17"/>
      <c r="L10" s="36" t="s">
        <v>70</v>
      </c>
      <c r="M10" s="36"/>
      <c r="N10" s="36" t="s">
        <v>190</v>
      </c>
      <c r="O10" s="36"/>
      <c r="P10" s="128" t="s">
        <v>21</v>
      </c>
      <c r="Q10" s="128"/>
      <c r="R10" s="128" t="s">
        <v>191</v>
      </c>
      <c r="S10" s="36"/>
      <c r="T10" s="17" t="s">
        <v>122</v>
      </c>
      <c r="U10" s="36"/>
      <c r="V10" s="17" t="s">
        <v>25</v>
      </c>
      <c r="W10" s="17"/>
      <c r="X10" s="17" t="s">
        <v>47</v>
      </c>
      <c r="Y10" s="36"/>
      <c r="Z10" s="17" t="s">
        <v>18</v>
      </c>
    </row>
    <row r="11" spans="1:26" ht="18" customHeight="1" x14ac:dyDescent="0.25">
      <c r="A11" s="36"/>
      <c r="B11" s="36"/>
      <c r="C11" s="36"/>
      <c r="D11" s="38"/>
      <c r="E11" s="36"/>
      <c r="F11" s="36" t="s">
        <v>20</v>
      </c>
      <c r="G11" s="36"/>
      <c r="H11" s="128" t="s">
        <v>28</v>
      </c>
      <c r="I11" s="36"/>
      <c r="J11" s="17" t="s">
        <v>126</v>
      </c>
      <c r="K11" s="17"/>
      <c r="L11" s="36" t="s">
        <v>71</v>
      </c>
      <c r="M11" s="36"/>
      <c r="N11" s="36" t="s">
        <v>71</v>
      </c>
      <c r="O11" s="36"/>
      <c r="P11" s="128" t="s">
        <v>127</v>
      </c>
      <c r="Q11" s="128"/>
      <c r="R11" s="128" t="s">
        <v>192</v>
      </c>
      <c r="S11" s="36"/>
      <c r="T11" s="17" t="s">
        <v>71</v>
      </c>
      <c r="U11" s="36"/>
      <c r="V11" s="17" t="s">
        <v>45</v>
      </c>
      <c r="W11" s="17"/>
      <c r="X11" s="17" t="s">
        <v>48</v>
      </c>
      <c r="Y11" s="36"/>
      <c r="Z11" s="17" t="s">
        <v>22</v>
      </c>
    </row>
    <row r="12" spans="1:26" ht="18" customHeight="1" x14ac:dyDescent="0.25">
      <c r="A12" s="5"/>
      <c r="B12" s="36"/>
      <c r="C12" s="36"/>
      <c r="E12" s="36"/>
      <c r="F12" s="160" t="s">
        <v>59</v>
      </c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</row>
    <row r="13" spans="1:26" ht="18" customHeight="1" x14ac:dyDescent="0.25">
      <c r="A13" s="5" t="s">
        <v>186</v>
      </c>
      <c r="B13" s="36"/>
      <c r="C13" s="36"/>
      <c r="E13" s="36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spans="1:26" ht="18" customHeight="1" x14ac:dyDescent="0.25">
      <c r="A14" s="5" t="s">
        <v>187</v>
      </c>
      <c r="E14" s="36"/>
      <c r="F14" s="129">
        <v>317888</v>
      </c>
      <c r="G14" s="129"/>
      <c r="H14" s="129">
        <v>4399860</v>
      </c>
      <c r="I14" s="129">
        <v>0</v>
      </c>
      <c r="J14" s="129">
        <v>-44423</v>
      </c>
      <c r="K14" s="129">
        <v>0</v>
      </c>
      <c r="L14" s="129">
        <v>31800</v>
      </c>
      <c r="M14" s="129">
        <v>0</v>
      </c>
      <c r="N14" s="133">
        <v>0</v>
      </c>
      <c r="O14" s="129"/>
      <c r="P14" s="129">
        <v>-180239</v>
      </c>
      <c r="Q14" s="129"/>
      <c r="R14" s="133">
        <v>0</v>
      </c>
      <c r="S14" s="129">
        <v>0</v>
      </c>
      <c r="T14" s="129">
        <v>-2936</v>
      </c>
      <c r="U14" s="129"/>
      <c r="V14" s="129">
        <f>SUM(F14:T14)</f>
        <v>4521950</v>
      </c>
      <c r="W14" s="129"/>
      <c r="X14" s="129">
        <v>48138</v>
      </c>
      <c r="Y14" s="129"/>
      <c r="Z14" s="129">
        <f>SUM(V14:X14)</f>
        <v>4570088</v>
      </c>
    </row>
    <row r="15" spans="1:26" ht="18" customHeight="1" x14ac:dyDescent="0.25">
      <c r="A15" s="5"/>
      <c r="E15" s="36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</row>
    <row r="16" spans="1:26" ht="18" customHeight="1" x14ac:dyDescent="0.25">
      <c r="A16" s="5" t="s">
        <v>133</v>
      </c>
      <c r="E16" s="36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</row>
    <row r="17" spans="1:26" ht="18" customHeight="1" x14ac:dyDescent="0.25">
      <c r="A17" s="16" t="s">
        <v>135</v>
      </c>
      <c r="E17" s="36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</row>
    <row r="18" spans="1:26" ht="18" hidden="1" customHeight="1" x14ac:dyDescent="0.25">
      <c r="A18" s="3" t="s">
        <v>162</v>
      </c>
      <c r="D18" s="13">
        <v>7</v>
      </c>
      <c r="E18" s="36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>
        <f t="shared" ref="V18:V19" si="0">SUM(F18:T18)</f>
        <v>0</v>
      </c>
      <c r="W18" s="15"/>
      <c r="X18" s="132"/>
      <c r="Y18" s="15"/>
      <c r="Z18" s="132">
        <f>SUM(V18:X18)</f>
        <v>0</v>
      </c>
    </row>
    <row r="19" spans="1:26" ht="18" hidden="1" customHeight="1" x14ac:dyDescent="0.25">
      <c r="A19" s="3" t="s">
        <v>174</v>
      </c>
      <c r="E19" s="36"/>
      <c r="F19" s="130"/>
      <c r="G19" s="15"/>
      <c r="H19" s="130"/>
      <c r="I19" s="120"/>
      <c r="J19" s="130"/>
      <c r="K19" s="120"/>
      <c r="L19" s="130"/>
      <c r="M19" s="15"/>
      <c r="N19" s="121"/>
      <c r="O19" s="15"/>
      <c r="P19" s="130"/>
      <c r="Q19" s="132"/>
      <c r="R19" s="130"/>
      <c r="S19" s="15"/>
      <c r="T19" s="130"/>
      <c r="U19" s="15"/>
      <c r="V19" s="130">
        <f t="shared" si="0"/>
        <v>0</v>
      </c>
      <c r="W19" s="15"/>
      <c r="X19" s="130"/>
      <c r="Y19" s="15"/>
      <c r="Z19" s="130">
        <f>SUM(V19:X19)</f>
        <v>0</v>
      </c>
    </row>
    <row r="20" spans="1:26" ht="18" hidden="1" customHeight="1" x14ac:dyDescent="0.25">
      <c r="A20" s="5" t="s">
        <v>134</v>
      </c>
      <c r="E20" s="36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18" customHeight="1" x14ac:dyDescent="0.25">
      <c r="A21" s="3" t="s">
        <v>193</v>
      </c>
      <c r="D21" s="13"/>
      <c r="E21" s="36"/>
      <c r="F21" s="15">
        <v>0</v>
      </c>
      <c r="G21" s="15"/>
      <c r="H21" s="15">
        <v>0</v>
      </c>
      <c r="I21" s="15"/>
      <c r="J21" s="15">
        <v>0</v>
      </c>
      <c r="K21" s="15"/>
      <c r="L21" s="15">
        <v>0</v>
      </c>
      <c r="M21" s="15"/>
      <c r="N21" s="15">
        <v>5663</v>
      </c>
      <c r="O21" s="15"/>
      <c r="P21" s="15">
        <v>-5663</v>
      </c>
      <c r="Q21" s="15"/>
      <c r="R21" s="15">
        <v>-5663</v>
      </c>
      <c r="S21" s="15"/>
      <c r="T21" s="15">
        <v>0</v>
      </c>
      <c r="U21" s="15"/>
      <c r="V21" s="15">
        <v>-5663</v>
      </c>
      <c r="W21" s="15"/>
      <c r="X21" s="15">
        <v>0</v>
      </c>
      <c r="Y21" s="15"/>
      <c r="Z21" s="15">
        <f>SUM(V21:X21)</f>
        <v>-5663</v>
      </c>
    </row>
    <row r="22" spans="1:26" ht="18" customHeight="1" x14ac:dyDescent="0.25">
      <c r="A22" s="16" t="s">
        <v>181</v>
      </c>
      <c r="E22" s="36"/>
      <c r="F22" s="141">
        <f>SUM(F21)</f>
        <v>0</v>
      </c>
      <c r="G22" s="7"/>
      <c r="H22" s="141">
        <f>SUM(H21)</f>
        <v>0</v>
      </c>
      <c r="I22" s="112"/>
      <c r="J22" s="141">
        <f>SUM(J21)</f>
        <v>0</v>
      </c>
      <c r="K22" s="112"/>
      <c r="L22" s="141">
        <f>SUM(L21)</f>
        <v>0</v>
      </c>
      <c r="M22" s="7"/>
      <c r="N22" s="141">
        <f>SUM(N21)</f>
        <v>5663</v>
      </c>
      <c r="O22" s="7"/>
      <c r="P22" s="141">
        <f>SUM(P21)</f>
        <v>-5663</v>
      </c>
      <c r="Q22" s="133"/>
      <c r="R22" s="141">
        <f>SUM(R21)</f>
        <v>-5663</v>
      </c>
      <c r="S22" s="7"/>
      <c r="T22" s="141">
        <f>SUM(T21)</f>
        <v>0</v>
      </c>
      <c r="U22" s="7"/>
      <c r="V22" s="141">
        <f>SUM(V21)</f>
        <v>-5663</v>
      </c>
      <c r="W22" s="7"/>
      <c r="X22" s="141">
        <f>SUM(X21)</f>
        <v>0</v>
      </c>
      <c r="Y22" s="7"/>
      <c r="Z22" s="141">
        <f>SUM(V22:X22)</f>
        <v>-5663</v>
      </c>
    </row>
    <row r="23" spans="1:26" ht="18" customHeight="1" x14ac:dyDescent="0.25">
      <c r="A23" s="5"/>
      <c r="E23" s="36"/>
      <c r="F23" s="7"/>
      <c r="G23" s="7"/>
      <c r="H23" s="7"/>
      <c r="I23" s="112"/>
      <c r="J23" s="7"/>
      <c r="K23" s="112"/>
      <c r="L23" s="7"/>
      <c r="M23" s="7"/>
      <c r="N23" s="7"/>
      <c r="O23" s="7"/>
      <c r="P23" s="7"/>
      <c r="Q23" s="7"/>
      <c r="R23" s="7"/>
      <c r="S23" s="7"/>
      <c r="T23" s="7"/>
      <c r="U23" s="7"/>
      <c r="V23" s="112"/>
      <c r="W23" s="7"/>
      <c r="X23" s="112"/>
      <c r="Y23" s="7"/>
      <c r="Z23" s="7"/>
    </row>
    <row r="24" spans="1:26" ht="18" hidden="1" customHeight="1" x14ac:dyDescent="0.25">
      <c r="A24" s="16" t="s">
        <v>163</v>
      </c>
      <c r="E24" s="36"/>
      <c r="F24" s="7"/>
      <c r="G24" s="7"/>
      <c r="H24" s="7"/>
      <c r="I24" s="112"/>
      <c r="J24" s="7"/>
      <c r="K24" s="112"/>
      <c r="L24" s="7"/>
      <c r="M24" s="7"/>
      <c r="N24" s="7"/>
      <c r="O24" s="7"/>
      <c r="P24" s="7"/>
      <c r="Q24" s="7"/>
      <c r="R24" s="7"/>
      <c r="S24" s="7"/>
      <c r="T24" s="7"/>
      <c r="U24" s="7"/>
      <c r="V24" s="112"/>
      <c r="W24" s="7"/>
      <c r="X24" s="112"/>
      <c r="Y24" s="7"/>
      <c r="Z24" s="7"/>
    </row>
    <row r="25" spans="1:26" ht="18" hidden="1" customHeight="1" x14ac:dyDescent="0.25">
      <c r="A25" s="3" t="s">
        <v>164</v>
      </c>
      <c r="E25" s="36"/>
      <c r="F25" s="7"/>
      <c r="G25" s="7"/>
      <c r="H25" s="7"/>
      <c r="I25" s="112"/>
      <c r="J25" s="7"/>
      <c r="K25" s="112"/>
      <c r="L25" s="7"/>
      <c r="M25" s="7"/>
      <c r="N25" s="7"/>
      <c r="O25" s="7"/>
      <c r="P25" s="7"/>
      <c r="Q25" s="7"/>
      <c r="R25" s="7"/>
      <c r="S25" s="7"/>
      <c r="T25" s="7"/>
      <c r="U25" s="7"/>
      <c r="V25" s="112"/>
      <c r="W25" s="7"/>
      <c r="X25" s="112"/>
      <c r="Y25" s="7"/>
      <c r="Z25" s="7"/>
    </row>
    <row r="26" spans="1:26" ht="18" hidden="1" customHeight="1" x14ac:dyDescent="0.25">
      <c r="A26" s="12" t="s">
        <v>165</v>
      </c>
      <c r="B26" s="3"/>
      <c r="D26" s="13">
        <v>4</v>
      </c>
      <c r="E26" s="36"/>
      <c r="F26" s="130"/>
      <c r="G26" s="15"/>
      <c r="H26" s="130"/>
      <c r="I26" s="120"/>
      <c r="J26" s="130"/>
      <c r="K26" s="120"/>
      <c r="L26" s="130"/>
      <c r="M26" s="15"/>
      <c r="N26" s="121"/>
      <c r="O26" s="15"/>
      <c r="P26" s="130"/>
      <c r="Q26" s="132"/>
      <c r="R26" s="130"/>
      <c r="S26" s="15"/>
      <c r="T26" s="121"/>
      <c r="U26" s="15"/>
      <c r="V26" s="130">
        <f>SUM(F26:T26)</f>
        <v>0</v>
      </c>
      <c r="W26" s="15"/>
      <c r="X26" s="130"/>
      <c r="Y26" s="15"/>
      <c r="Z26" s="130">
        <f>SUM(V26:X26)</f>
        <v>0</v>
      </c>
    </row>
    <row r="27" spans="1:26" ht="18" hidden="1" customHeight="1" x14ac:dyDescent="0.25">
      <c r="A27" s="16" t="s">
        <v>166</v>
      </c>
      <c r="E27" s="36"/>
      <c r="F27" s="131">
        <f>SUM(F26)</f>
        <v>0</v>
      </c>
      <c r="G27" s="7"/>
      <c r="H27" s="131">
        <f>SUM(H26)</f>
        <v>0</v>
      </c>
      <c r="I27" s="112"/>
      <c r="J27" s="131">
        <f>SUM(J26)</f>
        <v>0</v>
      </c>
      <c r="K27" s="112"/>
      <c r="L27" s="131">
        <f>SUM(L26)</f>
        <v>0</v>
      </c>
      <c r="M27" s="7"/>
      <c r="N27" s="103"/>
      <c r="O27" s="7"/>
      <c r="P27" s="131">
        <f>SUM(P26)</f>
        <v>0</v>
      </c>
      <c r="Q27" s="133"/>
      <c r="R27" s="131"/>
      <c r="S27" s="7"/>
      <c r="T27" s="131">
        <f>SUM(T26)</f>
        <v>0</v>
      </c>
      <c r="U27" s="7"/>
      <c r="V27" s="131">
        <f>SUM(V26)</f>
        <v>0</v>
      </c>
      <c r="W27" s="7"/>
      <c r="X27" s="131">
        <f>SUM(X26)</f>
        <v>0</v>
      </c>
      <c r="Y27" s="7"/>
      <c r="Z27" s="131">
        <f>SUM(Z26)</f>
        <v>0</v>
      </c>
    </row>
    <row r="28" spans="1:26" ht="18" customHeight="1" x14ac:dyDescent="0.25">
      <c r="A28" s="5" t="s">
        <v>206</v>
      </c>
      <c r="E28" s="36"/>
      <c r="F28" s="131">
        <f>F26+F22</f>
        <v>0</v>
      </c>
      <c r="G28" s="7"/>
      <c r="H28" s="131">
        <f>H26+H22</f>
        <v>0</v>
      </c>
      <c r="I28" s="112"/>
      <c r="J28" s="131">
        <f>J26+J22</f>
        <v>0</v>
      </c>
      <c r="K28" s="112"/>
      <c r="L28" s="131">
        <f>L26+L22</f>
        <v>0</v>
      </c>
      <c r="M28" s="7"/>
      <c r="N28" s="103">
        <f>SUM(N22:N27)</f>
        <v>5663</v>
      </c>
      <c r="O28" s="7"/>
      <c r="P28" s="131">
        <f>P26+P22</f>
        <v>-5663</v>
      </c>
      <c r="Q28" s="133"/>
      <c r="R28" s="131">
        <f>SUM(R22:R27)</f>
        <v>-5663</v>
      </c>
      <c r="S28" s="7"/>
      <c r="T28" s="131">
        <f>T26+T22</f>
        <v>0</v>
      </c>
      <c r="U28" s="7"/>
      <c r="V28" s="131">
        <f>V26+V22</f>
        <v>-5663</v>
      </c>
      <c r="W28" s="7"/>
      <c r="X28" s="131">
        <f>X26+X22</f>
        <v>0</v>
      </c>
      <c r="Y28" s="7"/>
      <c r="Z28" s="131">
        <f>Z26+Z22</f>
        <v>-5663</v>
      </c>
    </row>
    <row r="29" spans="1:26" ht="18" customHeight="1" x14ac:dyDescent="0.25">
      <c r="A29" s="5"/>
      <c r="E29" s="36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</row>
    <row r="30" spans="1:26" ht="18" customHeight="1" x14ac:dyDescent="0.25">
      <c r="A30" s="60" t="s">
        <v>167</v>
      </c>
      <c r="E30" s="36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8" customHeight="1" x14ac:dyDescent="0.25">
      <c r="A31" s="2" t="s">
        <v>189</v>
      </c>
      <c r="E31" s="36"/>
      <c r="F31" s="132">
        <v>0</v>
      </c>
      <c r="G31" s="132"/>
      <c r="H31" s="132">
        <v>0</v>
      </c>
      <c r="I31" s="132"/>
      <c r="J31" s="132">
        <v>0</v>
      </c>
      <c r="K31" s="132"/>
      <c r="L31" s="132">
        <v>0</v>
      </c>
      <c r="M31" s="132"/>
      <c r="N31" s="132">
        <v>0</v>
      </c>
      <c r="O31" s="132"/>
      <c r="P31" s="132">
        <v>18404</v>
      </c>
      <c r="Q31" s="132"/>
      <c r="R31" s="132">
        <v>0</v>
      </c>
      <c r="S31" s="132"/>
      <c r="T31" s="132">
        <v>0</v>
      </c>
      <c r="U31" s="132"/>
      <c r="V31" s="132">
        <f>SUM(F31:T31)</f>
        <v>18404</v>
      </c>
      <c r="W31" s="15"/>
      <c r="X31" s="132">
        <v>-1920</v>
      </c>
      <c r="Y31" s="15"/>
      <c r="Z31" s="132">
        <f>SUM(V31:X31)</f>
        <v>16484</v>
      </c>
    </row>
    <row r="32" spans="1:26" ht="18" customHeight="1" x14ac:dyDescent="0.25">
      <c r="A32" s="2" t="s">
        <v>182</v>
      </c>
      <c r="E32" s="36"/>
      <c r="F32" s="130">
        <v>0</v>
      </c>
      <c r="G32" s="15"/>
      <c r="H32" s="130">
        <v>0</v>
      </c>
      <c r="I32" s="120"/>
      <c r="J32" s="130">
        <v>0</v>
      </c>
      <c r="K32" s="120"/>
      <c r="L32" s="130">
        <v>0</v>
      </c>
      <c r="M32" s="15"/>
      <c r="N32" s="15">
        <v>0</v>
      </c>
      <c r="O32" s="15"/>
      <c r="P32" s="130">
        <v>-8606</v>
      </c>
      <c r="Q32" s="132"/>
      <c r="R32" s="132">
        <v>0</v>
      </c>
      <c r="S32" s="15"/>
      <c r="T32" s="121">
        <v>-1032</v>
      </c>
      <c r="U32" s="15"/>
      <c r="V32" s="121">
        <f>SUM(F32:T32)</f>
        <v>-9638</v>
      </c>
      <c r="W32" s="15"/>
      <c r="X32" s="121">
        <v>376</v>
      </c>
      <c r="Y32" s="15"/>
      <c r="Z32" s="121">
        <f>SUM(V32:X32)</f>
        <v>-9262</v>
      </c>
    </row>
    <row r="33" spans="1:27" ht="18" customHeight="1" x14ac:dyDescent="0.25">
      <c r="A33" s="60" t="s">
        <v>137</v>
      </c>
      <c r="E33" s="36"/>
      <c r="F33" s="131">
        <f>SUM(F31:F32)</f>
        <v>0</v>
      </c>
      <c r="G33" s="7"/>
      <c r="H33" s="131">
        <f>SUM(H31:H32)</f>
        <v>0</v>
      </c>
      <c r="I33" s="112"/>
      <c r="J33" s="131">
        <f>SUM(J31:J32)</f>
        <v>0</v>
      </c>
      <c r="K33" s="112"/>
      <c r="L33" s="131">
        <f>SUM(L31:L32)</f>
        <v>0</v>
      </c>
      <c r="M33" s="7"/>
      <c r="N33" s="101">
        <v>0</v>
      </c>
      <c r="O33" s="7"/>
      <c r="P33" s="103">
        <f>SUM(P31:P32)</f>
        <v>9798</v>
      </c>
      <c r="Q33" s="133"/>
      <c r="R33" s="141">
        <v>0</v>
      </c>
      <c r="S33" s="7"/>
      <c r="T33" s="103">
        <f>SUM(T31:T32)</f>
        <v>-1032</v>
      </c>
      <c r="U33" s="7"/>
      <c r="V33" s="103">
        <f>SUM(F33:T33)</f>
        <v>8766</v>
      </c>
      <c r="W33" s="7"/>
      <c r="X33" s="103">
        <f>SUM(X31:X32)</f>
        <v>-1544</v>
      </c>
      <c r="Y33" s="7"/>
      <c r="Z33" s="103">
        <f>SUM(Z31:Z32)</f>
        <v>7222</v>
      </c>
      <c r="AA33" s="6"/>
    </row>
    <row r="34" spans="1:27" ht="18" customHeight="1" x14ac:dyDescent="0.25">
      <c r="A34" s="60"/>
      <c r="E34" s="36"/>
      <c r="F34" s="133"/>
      <c r="G34" s="7"/>
      <c r="H34" s="133"/>
      <c r="I34" s="112"/>
      <c r="J34" s="133"/>
      <c r="K34" s="112"/>
      <c r="L34" s="133"/>
      <c r="M34" s="7"/>
      <c r="N34" s="7"/>
      <c r="O34" s="7"/>
      <c r="P34" s="7"/>
      <c r="Q34" s="133"/>
      <c r="R34" s="133"/>
      <c r="S34" s="7"/>
      <c r="T34" s="7"/>
      <c r="U34" s="7"/>
      <c r="V34" s="7"/>
      <c r="W34" s="7"/>
      <c r="X34" s="7"/>
      <c r="Y34" s="7"/>
      <c r="Z34" s="7"/>
      <c r="AA34" s="6"/>
    </row>
    <row r="35" spans="1:27" ht="18" customHeight="1" thickBot="1" x14ac:dyDescent="0.3">
      <c r="A35" s="5" t="s">
        <v>188</v>
      </c>
      <c r="B35" s="6"/>
      <c r="C35" s="6"/>
      <c r="D35" s="52"/>
      <c r="E35" s="52"/>
      <c r="F35" s="95">
        <f>SUM(F14,F28,F33)</f>
        <v>317888</v>
      </c>
      <c r="G35" s="52"/>
      <c r="H35" s="95">
        <f>SUM(H14,H28,H33)</f>
        <v>4399860</v>
      </c>
      <c r="I35" s="52"/>
      <c r="J35" s="95">
        <f>SUM(J14,J28,J33)</f>
        <v>-44423</v>
      </c>
      <c r="K35" s="52"/>
      <c r="L35" s="95">
        <f>SUM(L14,L28,L33)</f>
        <v>31800</v>
      </c>
      <c r="M35" s="52"/>
      <c r="N35" s="95">
        <f>SUM(N14,N28,N33)</f>
        <v>5663</v>
      </c>
      <c r="O35" s="52"/>
      <c r="P35" s="95">
        <f>SUM(P14,P28,P33)</f>
        <v>-176104</v>
      </c>
      <c r="Q35" s="52"/>
      <c r="R35" s="95">
        <f>SUM(R14,R28,R33)</f>
        <v>-5663</v>
      </c>
      <c r="S35" s="52"/>
      <c r="T35" s="95">
        <f>SUM(T14,T28,T33)</f>
        <v>-3968</v>
      </c>
      <c r="U35" s="52"/>
      <c r="V35" s="95">
        <f>SUM(V14,V28,V33)</f>
        <v>4525053</v>
      </c>
      <c r="W35" s="52"/>
      <c r="X35" s="95">
        <f>SUM(X14,X28,X33)</f>
        <v>46594</v>
      </c>
      <c r="Y35" s="52"/>
      <c r="Z35" s="95">
        <f>SUM(Z14,Z28,Z33)</f>
        <v>4571647</v>
      </c>
    </row>
    <row r="36" spans="1:27" ht="18" customHeight="1" thickTop="1" x14ac:dyDescent="0.25"/>
    <row r="37" spans="1:27" ht="18" customHeight="1" x14ac:dyDescent="0.3">
      <c r="A37" s="87" t="s">
        <v>65</v>
      </c>
      <c r="B37" s="88"/>
      <c r="C37" s="88"/>
      <c r="D37" s="89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9"/>
      <c r="U37" s="88"/>
      <c r="V37" s="88"/>
      <c r="W37" s="88"/>
      <c r="X37" s="88"/>
      <c r="Y37" s="88"/>
      <c r="Z37" s="88"/>
    </row>
    <row r="38" spans="1:27" ht="18" customHeight="1" x14ac:dyDescent="0.25">
      <c r="A38" s="11" t="s">
        <v>68</v>
      </c>
      <c r="B38" s="90"/>
      <c r="C38" s="90"/>
      <c r="D38" s="91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</row>
    <row r="39" spans="1:27" ht="18" customHeight="1" x14ac:dyDescent="0.25">
      <c r="A39" s="11"/>
      <c r="B39" s="90"/>
      <c r="C39" s="90"/>
      <c r="D39" s="91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</row>
    <row r="40" spans="1:27" ht="18" customHeight="1" x14ac:dyDescent="0.25">
      <c r="A40" s="36"/>
      <c r="B40" s="36"/>
      <c r="C40" s="36"/>
      <c r="F40" s="157" t="s">
        <v>0</v>
      </c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7"/>
    </row>
    <row r="41" spans="1:27" ht="18" customHeight="1" x14ac:dyDescent="0.25">
      <c r="A41" s="36"/>
      <c r="B41" s="36"/>
      <c r="C41" s="36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36" t="s">
        <v>98</v>
      </c>
      <c r="U41" s="52"/>
      <c r="V41" s="52"/>
      <c r="W41" s="52"/>
      <c r="X41" s="52"/>
      <c r="Y41" s="52"/>
      <c r="Z41" s="52"/>
    </row>
    <row r="42" spans="1:27" ht="18" customHeight="1" x14ac:dyDescent="0.25">
      <c r="A42" s="52"/>
      <c r="B42" s="52"/>
      <c r="C42" s="52"/>
      <c r="L42" s="159" t="s">
        <v>161</v>
      </c>
      <c r="M42" s="159"/>
      <c r="N42" s="159"/>
      <c r="O42" s="159"/>
      <c r="P42" s="159"/>
      <c r="Q42" s="36"/>
      <c r="R42" s="36"/>
      <c r="T42" s="159" t="s">
        <v>97</v>
      </c>
      <c r="U42" s="159"/>
      <c r="V42" s="52"/>
      <c r="W42" s="52"/>
      <c r="X42" s="52"/>
      <c r="Y42" s="52"/>
      <c r="Z42" s="52"/>
    </row>
    <row r="43" spans="1:27" ht="18" customHeight="1" x14ac:dyDescent="0.25">
      <c r="A43" s="36"/>
      <c r="B43" s="36"/>
      <c r="C43" s="36"/>
      <c r="E43" s="36"/>
      <c r="F43" s="36"/>
      <c r="G43" s="36"/>
      <c r="H43" s="36"/>
      <c r="I43" s="36"/>
      <c r="J43" s="36" t="s">
        <v>125</v>
      </c>
      <c r="K43" s="36"/>
      <c r="L43" s="36"/>
      <c r="M43" s="36"/>
      <c r="N43" s="36"/>
      <c r="O43" s="36"/>
      <c r="P43" s="36"/>
      <c r="Q43" s="36"/>
      <c r="R43" s="36"/>
      <c r="S43" s="36"/>
      <c r="T43" s="17"/>
      <c r="U43" s="36"/>
      <c r="V43" s="36"/>
      <c r="W43" s="36"/>
      <c r="X43" s="36"/>
      <c r="Y43" s="36"/>
      <c r="Z43" s="36"/>
    </row>
    <row r="44" spans="1:27" ht="18" customHeight="1" x14ac:dyDescent="0.25">
      <c r="A44" s="36"/>
      <c r="B44" s="36"/>
      <c r="C44" s="36"/>
      <c r="E44" s="36"/>
      <c r="F44" s="36"/>
      <c r="G44" s="36"/>
      <c r="H44" s="128"/>
      <c r="I44" s="36"/>
      <c r="J44" s="36" t="s">
        <v>75</v>
      </c>
      <c r="K44" s="36"/>
      <c r="L44" s="36"/>
      <c r="M44" s="36"/>
      <c r="N44" s="36"/>
      <c r="O44" s="36"/>
      <c r="P44" s="36"/>
      <c r="Q44" s="36"/>
      <c r="R44" s="36"/>
      <c r="S44" s="36"/>
      <c r="T44" s="17"/>
      <c r="U44" s="36"/>
      <c r="V44" s="36" t="s">
        <v>44</v>
      </c>
      <c r="W44" s="36"/>
      <c r="X44" s="36"/>
      <c r="Y44" s="36"/>
      <c r="Z44" s="36"/>
    </row>
    <row r="45" spans="1:27" ht="18" customHeight="1" x14ac:dyDescent="0.25">
      <c r="A45" s="36"/>
      <c r="B45" s="36"/>
      <c r="C45" s="36"/>
      <c r="E45" s="36"/>
      <c r="F45" s="36" t="s">
        <v>19</v>
      </c>
      <c r="G45" s="36"/>
      <c r="H45" s="128"/>
      <c r="I45" s="36"/>
      <c r="J45" s="17" t="s">
        <v>76</v>
      </c>
      <c r="K45" s="17"/>
      <c r="L45" s="36"/>
      <c r="M45" s="36"/>
      <c r="N45" s="36"/>
      <c r="O45" s="36"/>
      <c r="P45" s="36"/>
      <c r="Q45" s="36"/>
      <c r="R45" s="36"/>
      <c r="S45" s="36"/>
      <c r="T45" s="17"/>
      <c r="U45" s="36"/>
      <c r="V45" s="36" t="s">
        <v>23</v>
      </c>
      <c r="W45" s="36"/>
      <c r="X45" s="36" t="s">
        <v>46</v>
      </c>
      <c r="Y45" s="36"/>
      <c r="Z45" s="36"/>
    </row>
    <row r="46" spans="1:27" ht="18" customHeight="1" x14ac:dyDescent="0.25">
      <c r="A46" s="36"/>
      <c r="B46" s="36"/>
      <c r="C46" s="36"/>
      <c r="E46" s="36"/>
      <c r="F46" s="36" t="s">
        <v>69</v>
      </c>
      <c r="G46" s="36"/>
      <c r="H46" s="128" t="s">
        <v>29</v>
      </c>
      <c r="I46" s="36"/>
      <c r="J46" s="17" t="s">
        <v>48</v>
      </c>
      <c r="K46" s="17"/>
      <c r="L46" s="36" t="s">
        <v>70</v>
      </c>
      <c r="M46" s="36"/>
      <c r="N46" s="36" t="s">
        <v>190</v>
      </c>
      <c r="O46" s="36"/>
      <c r="P46" s="128" t="s">
        <v>21</v>
      </c>
      <c r="Q46" s="128"/>
      <c r="R46" s="128" t="s">
        <v>191</v>
      </c>
      <c r="S46" s="36"/>
      <c r="T46" s="17" t="s">
        <v>122</v>
      </c>
      <c r="U46" s="36"/>
      <c r="V46" s="17" t="s">
        <v>25</v>
      </c>
      <c r="W46" s="17"/>
      <c r="X46" s="17" t="s">
        <v>47</v>
      </c>
      <c r="Y46" s="36"/>
      <c r="Z46" s="17" t="s">
        <v>18</v>
      </c>
    </row>
    <row r="47" spans="1:27" ht="18" customHeight="1" x14ac:dyDescent="0.25">
      <c r="A47" s="36"/>
      <c r="B47" s="36"/>
      <c r="C47" s="36"/>
      <c r="D47" s="38"/>
      <c r="E47" s="36"/>
      <c r="F47" s="36" t="s">
        <v>20</v>
      </c>
      <c r="G47" s="36"/>
      <c r="H47" s="128" t="s">
        <v>28</v>
      </c>
      <c r="I47" s="36"/>
      <c r="J47" s="17" t="s">
        <v>126</v>
      </c>
      <c r="K47" s="17"/>
      <c r="L47" s="36" t="s">
        <v>71</v>
      </c>
      <c r="M47" s="36"/>
      <c r="N47" s="36" t="s">
        <v>71</v>
      </c>
      <c r="O47" s="36"/>
      <c r="P47" s="128" t="s">
        <v>127</v>
      </c>
      <c r="Q47" s="128"/>
      <c r="R47" s="128" t="s">
        <v>192</v>
      </c>
      <c r="S47" s="36"/>
      <c r="T47" s="17" t="s">
        <v>71</v>
      </c>
      <c r="U47" s="36"/>
      <c r="V47" s="17" t="s">
        <v>45</v>
      </c>
      <c r="W47" s="17"/>
      <c r="X47" s="17" t="s">
        <v>48</v>
      </c>
      <c r="Y47" s="36"/>
      <c r="Z47" s="17" t="s">
        <v>22</v>
      </c>
    </row>
    <row r="48" spans="1:27" ht="18" customHeight="1" x14ac:dyDescent="0.25">
      <c r="A48" s="5"/>
      <c r="B48" s="36"/>
      <c r="C48" s="36"/>
      <c r="E48" s="36"/>
      <c r="F48" s="160" t="s">
        <v>59</v>
      </c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60"/>
      <c r="Z48" s="160"/>
    </row>
    <row r="49" spans="1:26" ht="18" customHeight="1" x14ac:dyDescent="0.25">
      <c r="A49" s="5" t="s">
        <v>218</v>
      </c>
      <c r="B49" s="36"/>
      <c r="C49" s="36"/>
      <c r="E49" s="36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</row>
    <row r="50" spans="1:26" ht="18" customHeight="1" x14ac:dyDescent="0.25">
      <c r="A50" s="5" t="s">
        <v>219</v>
      </c>
      <c r="E50" s="36"/>
      <c r="F50" s="129">
        <v>317888</v>
      </c>
      <c r="G50" s="129"/>
      <c r="H50" s="129">
        <v>4399860</v>
      </c>
      <c r="I50" s="129">
        <v>0</v>
      </c>
      <c r="J50" s="129">
        <v>-44423</v>
      </c>
      <c r="K50" s="129">
        <v>0</v>
      </c>
      <c r="L50" s="129">
        <v>31800</v>
      </c>
      <c r="M50" s="129">
        <v>0</v>
      </c>
      <c r="N50" s="133">
        <v>10136</v>
      </c>
      <c r="O50" s="129"/>
      <c r="P50" s="129">
        <v>-188525</v>
      </c>
      <c r="Q50" s="129"/>
      <c r="R50" s="133">
        <v>-10136</v>
      </c>
      <c r="S50" s="129">
        <v>0</v>
      </c>
      <c r="T50" s="129">
        <v>-8407</v>
      </c>
      <c r="U50" s="129"/>
      <c r="V50" s="129">
        <v>4508193</v>
      </c>
      <c r="W50" s="129"/>
      <c r="X50" s="129">
        <v>42557</v>
      </c>
      <c r="Y50" s="129"/>
      <c r="Z50" s="129">
        <f>SUM(V50:X50)</f>
        <v>4550750</v>
      </c>
    </row>
    <row r="51" spans="1:26" ht="18" customHeight="1" x14ac:dyDescent="0.25">
      <c r="A51" s="5"/>
      <c r="E51" s="36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</row>
    <row r="52" spans="1:26" ht="18" customHeight="1" x14ac:dyDescent="0.25">
      <c r="A52" s="5" t="s">
        <v>133</v>
      </c>
      <c r="E52" s="36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</row>
    <row r="53" spans="1:26" ht="18" customHeight="1" x14ac:dyDescent="0.25">
      <c r="A53" s="16" t="s">
        <v>135</v>
      </c>
      <c r="E53" s="36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</row>
    <row r="54" spans="1:26" ht="18" hidden="1" customHeight="1" x14ac:dyDescent="0.25">
      <c r="A54" s="3" t="s">
        <v>162</v>
      </c>
      <c r="D54" s="13">
        <v>7</v>
      </c>
      <c r="E54" s="36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  <c r="V54" s="132">
        <f t="shared" ref="V54:V55" si="1">SUM(F54:T54)</f>
        <v>0</v>
      </c>
      <c r="W54" s="15"/>
      <c r="X54" s="132"/>
      <c r="Y54" s="15"/>
      <c r="Z54" s="132">
        <f>SUM(V54:X54)</f>
        <v>0</v>
      </c>
    </row>
    <row r="55" spans="1:26" ht="18" hidden="1" customHeight="1" x14ac:dyDescent="0.25">
      <c r="A55" s="3" t="s">
        <v>174</v>
      </c>
      <c r="E55" s="36"/>
      <c r="F55" s="130"/>
      <c r="G55" s="15"/>
      <c r="H55" s="130"/>
      <c r="I55" s="120"/>
      <c r="J55" s="130"/>
      <c r="K55" s="120"/>
      <c r="L55" s="130"/>
      <c r="M55" s="15"/>
      <c r="N55" s="121"/>
      <c r="O55" s="15"/>
      <c r="P55" s="130"/>
      <c r="Q55" s="132"/>
      <c r="R55" s="130"/>
      <c r="S55" s="15"/>
      <c r="T55" s="130"/>
      <c r="U55" s="15"/>
      <c r="V55" s="130">
        <f t="shared" si="1"/>
        <v>0</v>
      </c>
      <c r="W55" s="15"/>
      <c r="X55" s="130"/>
      <c r="Y55" s="15"/>
      <c r="Z55" s="130">
        <f>SUM(V55:X55)</f>
        <v>0</v>
      </c>
    </row>
    <row r="56" spans="1:26" ht="18" hidden="1" customHeight="1" x14ac:dyDescent="0.25">
      <c r="A56" s="5" t="s">
        <v>134</v>
      </c>
      <c r="E56" s="36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18" customHeight="1" x14ac:dyDescent="0.25">
      <c r="A57" s="3" t="s">
        <v>193</v>
      </c>
      <c r="D57" s="13"/>
      <c r="E57" s="36"/>
      <c r="F57" s="15">
        <v>0</v>
      </c>
      <c r="G57" s="15"/>
      <c r="H57" s="15">
        <v>0</v>
      </c>
      <c r="I57" s="15"/>
      <c r="J57" s="15">
        <v>0</v>
      </c>
      <c r="K57" s="15"/>
      <c r="L57" s="15">
        <v>0</v>
      </c>
      <c r="M57" s="15"/>
      <c r="N57" s="15">
        <v>0</v>
      </c>
      <c r="O57" s="15"/>
      <c r="P57" s="15">
        <v>0</v>
      </c>
      <c r="Q57" s="15"/>
      <c r="R57" s="15">
        <v>0</v>
      </c>
      <c r="S57" s="15"/>
      <c r="T57" s="15">
        <v>0</v>
      </c>
      <c r="U57" s="15"/>
      <c r="V57" s="15">
        <v>0</v>
      </c>
      <c r="W57" s="15"/>
      <c r="X57" s="15">
        <v>-4047</v>
      </c>
      <c r="Y57" s="15"/>
      <c r="Z57" s="15">
        <v>-4047</v>
      </c>
    </row>
    <row r="58" spans="1:26" ht="18" customHeight="1" x14ac:dyDescent="0.25">
      <c r="A58" s="16" t="s">
        <v>181</v>
      </c>
      <c r="E58" s="36"/>
      <c r="F58" s="141">
        <f>SUM(F57)</f>
        <v>0</v>
      </c>
      <c r="G58" s="7"/>
      <c r="H58" s="141">
        <f>SUM(H57)</f>
        <v>0</v>
      </c>
      <c r="I58" s="112"/>
      <c r="J58" s="141">
        <f>SUM(J57)</f>
        <v>0</v>
      </c>
      <c r="K58" s="112"/>
      <c r="L58" s="141">
        <f>SUM(L57)</f>
        <v>0</v>
      </c>
      <c r="M58" s="7"/>
      <c r="N58" s="141">
        <f>SUM(N57)</f>
        <v>0</v>
      </c>
      <c r="O58" s="7"/>
      <c r="P58" s="141">
        <f>SUM(P57)</f>
        <v>0</v>
      </c>
      <c r="Q58" s="133"/>
      <c r="R58" s="141">
        <f>SUM(R57)</f>
        <v>0</v>
      </c>
      <c r="S58" s="7"/>
      <c r="T58" s="141">
        <f>SUM(T57)</f>
        <v>0</v>
      </c>
      <c r="U58" s="7"/>
      <c r="V58" s="141">
        <f>SUM(V57)</f>
        <v>0</v>
      </c>
      <c r="W58" s="7"/>
      <c r="X58" s="141">
        <f>SUM(X57)</f>
        <v>-4047</v>
      </c>
      <c r="Y58" s="7"/>
      <c r="Z58" s="141">
        <f>SUM(V58:X58)</f>
        <v>-4047</v>
      </c>
    </row>
    <row r="59" spans="1:26" ht="18" customHeight="1" x14ac:dyDescent="0.25">
      <c r="A59" s="5"/>
      <c r="E59" s="36"/>
      <c r="F59" s="7"/>
      <c r="G59" s="7"/>
      <c r="H59" s="7"/>
      <c r="I59" s="112"/>
      <c r="J59" s="7"/>
      <c r="K59" s="112"/>
      <c r="L59" s="7"/>
      <c r="M59" s="7"/>
      <c r="N59" s="7"/>
      <c r="O59" s="7"/>
      <c r="P59" s="7"/>
      <c r="Q59" s="7"/>
      <c r="R59" s="7"/>
      <c r="S59" s="7"/>
      <c r="T59" s="7"/>
      <c r="U59" s="7"/>
      <c r="V59" s="112"/>
      <c r="W59" s="7"/>
      <c r="X59" s="112"/>
      <c r="Y59" s="7"/>
      <c r="Z59" s="7"/>
    </row>
    <row r="60" spans="1:26" ht="18" hidden="1" customHeight="1" x14ac:dyDescent="0.25">
      <c r="A60" s="16" t="s">
        <v>163</v>
      </c>
      <c r="E60" s="36"/>
      <c r="F60" s="7"/>
      <c r="G60" s="7"/>
      <c r="H60" s="7"/>
      <c r="I60" s="112"/>
      <c r="J60" s="7"/>
      <c r="K60" s="112"/>
      <c r="L60" s="7"/>
      <c r="M60" s="7"/>
      <c r="N60" s="7"/>
      <c r="O60" s="7"/>
      <c r="P60" s="7"/>
      <c r="Q60" s="7"/>
      <c r="R60" s="7"/>
      <c r="S60" s="7"/>
      <c r="T60" s="7"/>
      <c r="U60" s="7"/>
      <c r="V60" s="112"/>
      <c r="W60" s="7"/>
      <c r="X60" s="112"/>
      <c r="Y60" s="7"/>
      <c r="Z60" s="7"/>
    </row>
    <row r="61" spans="1:26" ht="18" hidden="1" customHeight="1" x14ac:dyDescent="0.25">
      <c r="A61" s="3" t="s">
        <v>164</v>
      </c>
      <c r="E61" s="36"/>
      <c r="F61" s="7"/>
      <c r="G61" s="7"/>
      <c r="H61" s="7"/>
      <c r="I61" s="112"/>
      <c r="J61" s="7"/>
      <c r="K61" s="112"/>
      <c r="L61" s="7"/>
      <c r="M61" s="7"/>
      <c r="N61" s="7"/>
      <c r="O61" s="7"/>
      <c r="P61" s="7"/>
      <c r="Q61" s="7"/>
      <c r="R61" s="7"/>
      <c r="S61" s="7"/>
      <c r="T61" s="7"/>
      <c r="U61" s="7"/>
      <c r="V61" s="112"/>
      <c r="W61" s="7"/>
      <c r="X61" s="112"/>
      <c r="Y61" s="7"/>
      <c r="Z61" s="7"/>
    </row>
    <row r="62" spans="1:26" ht="18" hidden="1" customHeight="1" x14ac:dyDescent="0.25">
      <c r="A62" s="12" t="s">
        <v>165</v>
      </c>
      <c r="B62" s="3"/>
      <c r="D62" s="13">
        <v>4</v>
      </c>
      <c r="E62" s="36"/>
      <c r="F62" s="130"/>
      <c r="G62" s="15"/>
      <c r="H62" s="130"/>
      <c r="I62" s="120"/>
      <c r="J62" s="130"/>
      <c r="K62" s="120"/>
      <c r="L62" s="130"/>
      <c r="M62" s="15"/>
      <c r="N62" s="121"/>
      <c r="O62" s="15"/>
      <c r="P62" s="130"/>
      <c r="Q62" s="132"/>
      <c r="R62" s="130"/>
      <c r="S62" s="15"/>
      <c r="T62" s="121"/>
      <c r="U62" s="15"/>
      <c r="V62" s="130">
        <f>SUM(F62:T62)</f>
        <v>0</v>
      </c>
      <c r="W62" s="15"/>
      <c r="X62" s="130"/>
      <c r="Y62" s="15"/>
      <c r="Z62" s="130">
        <f>SUM(V62:X62)</f>
        <v>0</v>
      </c>
    </row>
    <row r="63" spans="1:26" ht="18" hidden="1" customHeight="1" x14ac:dyDescent="0.25">
      <c r="A63" s="16" t="s">
        <v>166</v>
      </c>
      <c r="E63" s="36"/>
      <c r="F63" s="131">
        <f>SUM(F62)</f>
        <v>0</v>
      </c>
      <c r="G63" s="7"/>
      <c r="H63" s="131">
        <f>SUM(H62)</f>
        <v>0</v>
      </c>
      <c r="I63" s="112"/>
      <c r="J63" s="131">
        <f>SUM(J62)</f>
        <v>0</v>
      </c>
      <c r="K63" s="112"/>
      <c r="L63" s="131">
        <f>SUM(L62)</f>
        <v>0</v>
      </c>
      <c r="M63" s="7"/>
      <c r="N63" s="103"/>
      <c r="O63" s="7"/>
      <c r="P63" s="131">
        <f>SUM(P62)</f>
        <v>0</v>
      </c>
      <c r="Q63" s="133"/>
      <c r="R63" s="131"/>
      <c r="S63" s="7"/>
      <c r="T63" s="131">
        <f>SUM(T62)</f>
        <v>0</v>
      </c>
      <c r="U63" s="7"/>
      <c r="V63" s="131">
        <f>SUM(V62)</f>
        <v>0</v>
      </c>
      <c r="W63" s="7"/>
      <c r="X63" s="131">
        <f>SUM(X62)</f>
        <v>0</v>
      </c>
      <c r="Y63" s="7"/>
      <c r="Z63" s="131">
        <f>SUM(Z62)</f>
        <v>0</v>
      </c>
    </row>
    <row r="64" spans="1:26" ht="18" customHeight="1" x14ac:dyDescent="0.25">
      <c r="A64" s="5" t="s">
        <v>206</v>
      </c>
      <c r="E64" s="36"/>
      <c r="F64" s="131">
        <f>F62+F58</f>
        <v>0</v>
      </c>
      <c r="G64" s="7"/>
      <c r="H64" s="131">
        <f>H62+H58</f>
        <v>0</v>
      </c>
      <c r="I64" s="112"/>
      <c r="J64" s="131">
        <f>J62+J58</f>
        <v>0</v>
      </c>
      <c r="K64" s="112"/>
      <c r="L64" s="131">
        <f>L62+L58</f>
        <v>0</v>
      </c>
      <c r="M64" s="7"/>
      <c r="N64" s="103">
        <f>SUM(N58:N63)</f>
        <v>0</v>
      </c>
      <c r="O64" s="7"/>
      <c r="P64" s="131">
        <f>P62+P58</f>
        <v>0</v>
      </c>
      <c r="Q64" s="133"/>
      <c r="R64" s="131">
        <f>SUM(R58:R63)</f>
        <v>0</v>
      </c>
      <c r="S64" s="7"/>
      <c r="T64" s="131">
        <f>T62+T58</f>
        <v>0</v>
      </c>
      <c r="U64" s="7"/>
      <c r="V64" s="131">
        <f>V62+V58</f>
        <v>0</v>
      </c>
      <c r="W64" s="7"/>
      <c r="X64" s="131">
        <f>X62+X58</f>
        <v>-4047</v>
      </c>
      <c r="Y64" s="7"/>
      <c r="Z64" s="131">
        <f>Z62+Z58</f>
        <v>-4047</v>
      </c>
    </row>
    <row r="65" spans="1:27" ht="18" customHeight="1" x14ac:dyDescent="0.25">
      <c r="A65" s="5"/>
      <c r="E65" s="36"/>
      <c r="F65" s="133"/>
      <c r="G65" s="133"/>
      <c r="H65" s="133"/>
      <c r="I65" s="133"/>
      <c r="J65" s="133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3"/>
      <c r="V65" s="133"/>
      <c r="W65" s="133"/>
      <c r="X65" s="133"/>
      <c r="Y65" s="133"/>
      <c r="Z65" s="133"/>
    </row>
    <row r="66" spans="1:27" ht="18" customHeight="1" x14ac:dyDescent="0.25">
      <c r="A66" s="60" t="s">
        <v>167</v>
      </c>
      <c r="E66" s="36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7" ht="18" customHeight="1" x14ac:dyDescent="0.25">
      <c r="A67" s="2" t="s">
        <v>230</v>
      </c>
      <c r="E67" s="36"/>
      <c r="F67" s="132">
        <v>0</v>
      </c>
      <c r="G67" s="132"/>
      <c r="H67" s="132">
        <v>0</v>
      </c>
      <c r="I67" s="132"/>
      <c r="J67" s="132">
        <v>0</v>
      </c>
      <c r="K67" s="132"/>
      <c r="L67" s="132">
        <v>0</v>
      </c>
      <c r="M67" s="132"/>
      <c r="N67" s="132">
        <v>0</v>
      </c>
      <c r="O67" s="132"/>
      <c r="P67" s="132">
        <v>-22800</v>
      </c>
      <c r="Q67" s="132"/>
      <c r="R67" s="132">
        <v>0</v>
      </c>
      <c r="S67" s="132"/>
      <c r="T67" s="132">
        <v>0</v>
      </c>
      <c r="U67" s="132"/>
      <c r="V67" s="132">
        <f>SUM(F67:T67)</f>
        <v>-22800</v>
      </c>
      <c r="W67" s="15"/>
      <c r="X67" s="132">
        <v>-5781</v>
      </c>
      <c r="Y67" s="15"/>
      <c r="Z67" s="132">
        <f>SUM(V67:X67)</f>
        <v>-28581</v>
      </c>
    </row>
    <row r="68" spans="1:27" ht="18" customHeight="1" x14ac:dyDescent="0.25">
      <c r="A68" s="2" t="s">
        <v>182</v>
      </c>
      <c r="E68" s="36"/>
      <c r="F68" s="130">
        <v>0</v>
      </c>
      <c r="G68" s="15"/>
      <c r="H68" s="130">
        <v>0</v>
      </c>
      <c r="I68" s="120"/>
      <c r="J68" s="130">
        <v>0</v>
      </c>
      <c r="K68" s="120"/>
      <c r="L68" s="130">
        <v>0</v>
      </c>
      <c r="M68" s="15"/>
      <c r="N68" s="15">
        <v>0</v>
      </c>
      <c r="O68" s="15"/>
      <c r="P68" s="121">
        <v>0</v>
      </c>
      <c r="Q68" s="132"/>
      <c r="R68" s="132">
        <v>0</v>
      </c>
      <c r="S68" s="15"/>
      <c r="T68" s="121">
        <v>718</v>
      </c>
      <c r="U68" s="15"/>
      <c r="V68" s="121">
        <f>SUM(F68:T68)</f>
        <v>718</v>
      </c>
      <c r="W68" s="15"/>
      <c r="X68" s="121">
        <v>243</v>
      </c>
      <c r="Y68" s="15"/>
      <c r="Z68" s="121">
        <f>SUM(V68:X68)</f>
        <v>961</v>
      </c>
    </row>
    <row r="69" spans="1:27" ht="18" customHeight="1" x14ac:dyDescent="0.25">
      <c r="A69" s="60" t="s">
        <v>137</v>
      </c>
      <c r="E69" s="36"/>
      <c r="F69" s="131">
        <f>SUM(F67:F68)</f>
        <v>0</v>
      </c>
      <c r="G69" s="7"/>
      <c r="H69" s="131">
        <f>SUM(H67:H68)</f>
        <v>0</v>
      </c>
      <c r="I69" s="112"/>
      <c r="J69" s="131">
        <f>SUM(J67:J68)</f>
        <v>0</v>
      </c>
      <c r="K69" s="112"/>
      <c r="L69" s="131">
        <f>SUM(L67:L68)</f>
        <v>0</v>
      </c>
      <c r="M69" s="7"/>
      <c r="N69" s="101">
        <v>0</v>
      </c>
      <c r="O69" s="7"/>
      <c r="P69" s="103">
        <f>SUM(P67:P68)</f>
        <v>-22800</v>
      </c>
      <c r="Q69" s="133"/>
      <c r="R69" s="141">
        <v>0</v>
      </c>
      <c r="S69" s="7"/>
      <c r="T69" s="103">
        <f>SUM(T67:T68)</f>
        <v>718</v>
      </c>
      <c r="U69" s="7"/>
      <c r="V69" s="103">
        <f>SUM(F69:T69)</f>
        <v>-22082</v>
      </c>
      <c r="W69" s="7"/>
      <c r="X69" s="103">
        <f>SUM(X67:X68)</f>
        <v>-5538</v>
      </c>
      <c r="Y69" s="7"/>
      <c r="Z69" s="103">
        <f>SUM(Z67:Z68)</f>
        <v>-27620</v>
      </c>
      <c r="AA69" s="6"/>
    </row>
    <row r="70" spans="1:27" ht="18" customHeight="1" x14ac:dyDescent="0.25">
      <c r="A70" s="60"/>
      <c r="E70" s="36"/>
      <c r="F70" s="133"/>
      <c r="G70" s="7"/>
      <c r="H70" s="133"/>
      <c r="I70" s="112"/>
      <c r="J70" s="133"/>
      <c r="K70" s="112"/>
      <c r="L70" s="133"/>
      <c r="M70" s="7"/>
      <c r="N70" s="7"/>
      <c r="O70" s="7"/>
      <c r="P70" s="133"/>
      <c r="Q70" s="133"/>
      <c r="R70" s="133"/>
      <c r="S70" s="7"/>
      <c r="T70" s="133"/>
      <c r="U70" s="7"/>
      <c r="V70" s="7"/>
      <c r="W70" s="7"/>
      <c r="X70" s="7"/>
      <c r="Y70" s="7"/>
      <c r="Z70" s="7"/>
      <c r="AA70" s="6"/>
    </row>
    <row r="71" spans="1:27" ht="18" customHeight="1" thickBot="1" x14ac:dyDescent="0.3">
      <c r="A71" s="5" t="s">
        <v>220</v>
      </c>
      <c r="B71" s="6"/>
      <c r="C71" s="6"/>
      <c r="D71" s="52"/>
      <c r="E71" s="52"/>
      <c r="F71" s="95">
        <f>SUM(F50,F64,F69)</f>
        <v>317888</v>
      </c>
      <c r="G71" s="52"/>
      <c r="H71" s="95">
        <f>SUM(H50,H64,H69)</f>
        <v>4399860</v>
      </c>
      <c r="I71" s="52"/>
      <c r="J71" s="95">
        <f>SUM(J50,J64,J69)</f>
        <v>-44423</v>
      </c>
      <c r="K71" s="52"/>
      <c r="L71" s="95">
        <f>SUM(L50,L64,L69)</f>
        <v>31800</v>
      </c>
      <c r="M71" s="52"/>
      <c r="N71" s="95">
        <f>SUM(N50,N64,N69)</f>
        <v>10136</v>
      </c>
      <c r="O71" s="52"/>
      <c r="P71" s="95">
        <f>SUM(P50,P64,P69)</f>
        <v>-211325</v>
      </c>
      <c r="Q71" s="52"/>
      <c r="R71" s="95">
        <f>SUM(R50,R64,R69)</f>
        <v>-10136</v>
      </c>
      <c r="S71" s="52"/>
      <c r="T71" s="95">
        <f>SUM(T50,T64,T69)</f>
        <v>-7689</v>
      </c>
      <c r="U71" s="52"/>
      <c r="V71" s="95">
        <f>SUM(V50,V64,V69)</f>
        <v>4486111</v>
      </c>
      <c r="W71" s="52"/>
      <c r="X71" s="95">
        <f>SUM(X50,X64,X69)</f>
        <v>32972</v>
      </c>
      <c r="Y71" s="52"/>
      <c r="Z71" s="95">
        <f>SUM(Z50,Z64,Z69)</f>
        <v>4519083</v>
      </c>
    </row>
    <row r="72" spans="1:27" ht="18" customHeight="1" thickTop="1" x14ac:dyDescent="0.25"/>
  </sheetData>
  <mergeCells count="8">
    <mergeCell ref="L42:P42"/>
    <mergeCell ref="T42:U42"/>
    <mergeCell ref="F48:Z48"/>
    <mergeCell ref="F12:Z12"/>
    <mergeCell ref="F4:Z4"/>
    <mergeCell ref="L6:P6"/>
    <mergeCell ref="T6:U6"/>
    <mergeCell ref="F40:Z40"/>
  </mergeCells>
  <pageMargins left="0.8" right="0.8" top="0.48" bottom="0.5" header="0.5" footer="0.5"/>
  <pageSetup paperSize="9" scale="63" firstPageNumber="7" fitToHeight="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36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F0EB7-511A-4C5C-ACB9-669FA3F1BD70}">
  <sheetPr>
    <tabColor rgb="FF92D050"/>
  </sheetPr>
  <dimension ref="A1:S56"/>
  <sheetViews>
    <sheetView showGridLines="0" view="pageBreakPreview" topLeftCell="A25" zoomScale="70" zoomScaleNormal="66" zoomScaleSheetLayoutView="70" workbookViewId="0">
      <selection activeCell="M56" sqref="M56"/>
    </sheetView>
  </sheetViews>
  <sheetFormatPr defaultColWidth="9.140625" defaultRowHeight="18.600000000000001" customHeight="1" x14ac:dyDescent="0.25"/>
  <cols>
    <col min="1" max="1" width="14.85546875" style="12" customWidth="1"/>
    <col min="2" max="2" width="11.140625" style="12" customWidth="1"/>
    <col min="3" max="3" width="27" style="12" customWidth="1"/>
    <col min="4" max="4" width="1" style="12" customWidth="1"/>
    <col min="5" max="5" width="6.85546875" style="12" bestFit="1" customWidth="1"/>
    <col min="6" max="6" width="1" style="12" customWidth="1"/>
    <col min="7" max="7" width="12.5703125" style="12" customWidth="1"/>
    <col min="8" max="8" width="1" style="12" customWidth="1"/>
    <col min="9" max="9" width="12.5703125" style="12" customWidth="1"/>
    <col min="10" max="10" width="1" style="12" customWidth="1"/>
    <col min="11" max="11" width="12.5703125" style="12" customWidth="1"/>
    <col min="12" max="12" width="1" style="12" customWidth="1"/>
    <col min="13" max="13" width="14.85546875" style="12" bestFit="1" customWidth="1"/>
    <col min="14" max="14" width="1" style="12" customWidth="1"/>
    <col min="15" max="15" width="12.5703125" style="12" customWidth="1"/>
    <col min="16" max="16" width="1" style="12" customWidth="1"/>
    <col min="17" max="17" width="10.85546875" style="12" customWidth="1"/>
    <col min="18" max="18" width="1" style="12" customWidth="1"/>
    <col min="19" max="19" width="12.5703125" style="12" customWidth="1"/>
    <col min="20" max="20" width="0.7109375" style="12" customWidth="1"/>
    <col min="21" max="21" width="12.7109375" style="12" customWidth="1"/>
    <col min="22" max="16384" width="9.140625" style="12"/>
  </cols>
  <sheetData>
    <row r="1" spans="1:19" ht="18.600000000000001" customHeight="1" x14ac:dyDescent="0.3">
      <c r="A1" s="87" t="s">
        <v>65</v>
      </c>
      <c r="B1" s="88"/>
      <c r="C1" s="88"/>
      <c r="D1" s="89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</row>
    <row r="2" spans="1:19" ht="18.600000000000001" customHeight="1" x14ac:dyDescent="0.25">
      <c r="A2" s="11" t="s">
        <v>68</v>
      </c>
      <c r="B2" s="90"/>
      <c r="C2" s="90"/>
      <c r="D2" s="91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</row>
    <row r="3" spans="1:19" ht="18.600000000000001" customHeight="1" x14ac:dyDescent="0.3">
      <c r="A3" s="11"/>
      <c r="B3" s="90"/>
      <c r="C3" s="90"/>
      <c r="D3" s="90"/>
      <c r="E3" s="90"/>
      <c r="F3" s="90"/>
      <c r="G3" s="90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</row>
    <row r="4" spans="1:19" ht="18.600000000000001" customHeight="1" x14ac:dyDescent="0.25">
      <c r="A4" s="36"/>
      <c r="B4" s="36"/>
      <c r="C4" s="36"/>
      <c r="G4" s="157" t="s">
        <v>1</v>
      </c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</row>
    <row r="5" spans="1:19" ht="18.600000000000001" customHeight="1" x14ac:dyDescent="0.25">
      <c r="A5" s="52"/>
      <c r="B5" s="52"/>
      <c r="C5" s="52"/>
      <c r="K5" s="159" t="s">
        <v>216</v>
      </c>
      <c r="L5" s="159"/>
      <c r="M5" s="159"/>
      <c r="N5" s="159"/>
      <c r="O5" s="159"/>
      <c r="S5" s="52"/>
    </row>
    <row r="6" spans="1:19" ht="18.600000000000001" customHeight="1" x14ac:dyDescent="0.25">
      <c r="A6" s="36"/>
      <c r="B6" s="36"/>
      <c r="C6" s="36"/>
      <c r="D6" s="36"/>
      <c r="E6" s="36"/>
      <c r="F6" s="36"/>
      <c r="G6" s="36" t="s">
        <v>19</v>
      </c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</row>
    <row r="7" spans="1:19" ht="18.600000000000001" customHeight="1" x14ac:dyDescent="0.25">
      <c r="A7" s="36"/>
      <c r="B7" s="36"/>
      <c r="C7" s="36"/>
      <c r="D7" s="36"/>
      <c r="E7" s="36"/>
      <c r="F7" s="36"/>
      <c r="G7" s="36" t="s">
        <v>69</v>
      </c>
      <c r="H7" s="36"/>
      <c r="I7" s="36" t="s">
        <v>29</v>
      </c>
      <c r="J7" s="36"/>
      <c r="K7" s="36" t="s">
        <v>70</v>
      </c>
      <c r="L7" s="36"/>
      <c r="M7" s="36" t="s">
        <v>190</v>
      </c>
      <c r="N7" s="36"/>
      <c r="O7" s="36"/>
      <c r="P7" s="36"/>
      <c r="Q7" s="36" t="s">
        <v>191</v>
      </c>
      <c r="R7" s="36"/>
      <c r="S7" s="17" t="s">
        <v>18</v>
      </c>
    </row>
    <row r="8" spans="1:19" ht="18.600000000000001" customHeight="1" x14ac:dyDescent="0.25">
      <c r="A8" s="36"/>
      <c r="B8" s="36"/>
      <c r="C8" s="36"/>
      <c r="D8" s="36"/>
      <c r="E8" s="38"/>
      <c r="F8" s="36"/>
      <c r="G8" s="36" t="s">
        <v>20</v>
      </c>
      <c r="H8" s="36"/>
      <c r="I8" s="36" t="s">
        <v>28</v>
      </c>
      <c r="J8" s="36"/>
      <c r="K8" s="36" t="s">
        <v>71</v>
      </c>
      <c r="L8" s="36"/>
      <c r="M8" s="36" t="s">
        <v>71</v>
      </c>
      <c r="N8" s="36"/>
      <c r="O8" s="36" t="s">
        <v>21</v>
      </c>
      <c r="P8" s="36"/>
      <c r="Q8" s="36" t="s">
        <v>192</v>
      </c>
      <c r="R8" s="36"/>
      <c r="S8" s="17" t="s">
        <v>22</v>
      </c>
    </row>
    <row r="9" spans="1:19" ht="18.600000000000001" customHeight="1" x14ac:dyDescent="0.25">
      <c r="A9" s="5"/>
      <c r="B9" s="36"/>
      <c r="C9" s="36"/>
      <c r="D9" s="36"/>
      <c r="E9" s="36"/>
      <c r="F9" s="36"/>
      <c r="G9" s="160" t="s">
        <v>59</v>
      </c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</row>
    <row r="10" spans="1:19" ht="18.600000000000001" customHeight="1" x14ac:dyDescent="0.25">
      <c r="A10" s="5" t="s">
        <v>186</v>
      </c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</row>
    <row r="11" spans="1:19" ht="18.600000000000001" customHeight="1" x14ac:dyDescent="0.25">
      <c r="A11" s="5" t="s">
        <v>187</v>
      </c>
      <c r="D11" s="36"/>
      <c r="E11" s="36"/>
      <c r="F11" s="36"/>
      <c r="G11" s="6">
        <v>317888</v>
      </c>
      <c r="H11" s="98">
        <v>0</v>
      </c>
      <c r="I11" s="6">
        <v>4399860</v>
      </c>
      <c r="J11" s="98">
        <v>0</v>
      </c>
      <c r="K11" s="6">
        <v>31800</v>
      </c>
      <c r="L11" s="98">
        <v>0</v>
      </c>
      <c r="M11" s="40">
        <v>0</v>
      </c>
      <c r="N11" s="98"/>
      <c r="O11" s="6">
        <v>40985</v>
      </c>
      <c r="P11" s="98"/>
      <c r="Q11" s="40">
        <v>0</v>
      </c>
      <c r="R11" s="98"/>
      <c r="S11" s="6">
        <f>SUM(G11:O11)</f>
        <v>4790533</v>
      </c>
    </row>
    <row r="12" spans="1:19" ht="18.600000000000001" customHeight="1" x14ac:dyDescent="0.25">
      <c r="A12" s="5"/>
      <c r="D12" s="36"/>
      <c r="E12" s="36"/>
      <c r="F12" s="36"/>
      <c r="G12" s="6"/>
      <c r="H12" s="98"/>
      <c r="I12" s="6"/>
      <c r="J12" s="98"/>
      <c r="K12" s="6"/>
      <c r="L12" s="98"/>
      <c r="M12" s="98"/>
      <c r="N12" s="98"/>
      <c r="O12" s="6"/>
      <c r="P12" s="98"/>
      <c r="Q12" s="98"/>
      <c r="R12" s="98"/>
      <c r="S12" s="6"/>
    </row>
    <row r="13" spans="1:19" ht="21.6" customHeight="1" x14ac:dyDescent="0.25">
      <c r="A13" s="5" t="s">
        <v>133</v>
      </c>
      <c r="D13" s="36"/>
      <c r="E13" s="36"/>
      <c r="F13" s="36"/>
      <c r="G13" s="6"/>
      <c r="H13" s="98"/>
      <c r="I13" s="6"/>
      <c r="J13" s="98"/>
      <c r="K13" s="6"/>
      <c r="L13" s="98"/>
      <c r="M13" s="98"/>
      <c r="N13" s="98"/>
      <c r="O13" s="6"/>
      <c r="P13" s="98"/>
      <c r="Q13" s="98"/>
      <c r="R13" s="98"/>
      <c r="S13" s="6"/>
    </row>
    <row r="14" spans="1:19" ht="21.6" customHeight="1" x14ac:dyDescent="0.25">
      <c r="A14" s="16" t="s">
        <v>135</v>
      </c>
      <c r="D14" s="36"/>
      <c r="E14" s="36"/>
      <c r="F14" s="36"/>
      <c r="G14" s="6"/>
      <c r="H14" s="98"/>
      <c r="I14" s="6"/>
      <c r="J14" s="98"/>
      <c r="K14" s="6"/>
      <c r="L14" s="98"/>
      <c r="M14" s="98"/>
      <c r="N14" s="98"/>
      <c r="O14" s="6"/>
      <c r="P14" s="98"/>
      <c r="Q14" s="98"/>
      <c r="R14" s="98"/>
      <c r="S14" s="6"/>
    </row>
    <row r="15" spans="1:19" ht="21.6" hidden="1" customHeight="1" x14ac:dyDescent="0.25">
      <c r="A15" s="3" t="s">
        <v>162</v>
      </c>
      <c r="D15" s="36"/>
      <c r="E15" s="92">
        <v>7</v>
      </c>
      <c r="F15" s="36"/>
      <c r="G15" s="108"/>
      <c r="H15" s="113"/>
      <c r="I15" s="108"/>
      <c r="J15" s="113"/>
      <c r="K15" s="108"/>
      <c r="L15" s="36"/>
      <c r="M15" s="36"/>
      <c r="N15" s="36"/>
      <c r="O15" s="32"/>
      <c r="P15" s="36"/>
      <c r="Q15" s="36"/>
      <c r="R15" s="36"/>
      <c r="S15" s="61">
        <f>SUM(G15:O15)</f>
        <v>0</v>
      </c>
    </row>
    <row r="16" spans="1:19" ht="18.600000000000001" hidden="1" customHeight="1" x14ac:dyDescent="0.25">
      <c r="A16" s="3" t="s">
        <v>132</v>
      </c>
      <c r="D16" s="36"/>
      <c r="E16" s="36"/>
      <c r="F16" s="36"/>
      <c r="G16" s="108">
        <v>0</v>
      </c>
      <c r="H16" s="113"/>
      <c r="I16" s="108">
        <v>0</v>
      </c>
      <c r="J16" s="113"/>
      <c r="K16" s="108">
        <v>0</v>
      </c>
      <c r="L16" s="15"/>
      <c r="M16" s="15"/>
      <c r="N16" s="15"/>
      <c r="O16" s="107">
        <v>0</v>
      </c>
      <c r="P16" s="15"/>
      <c r="Q16" s="15"/>
      <c r="R16" s="15"/>
      <c r="S16" s="121">
        <v>0</v>
      </c>
    </row>
    <row r="17" spans="1:19" ht="18.600000000000001" customHeight="1" x14ac:dyDescent="0.25">
      <c r="A17" s="3" t="s">
        <v>193</v>
      </c>
      <c r="D17" s="36"/>
      <c r="E17" s="13"/>
      <c r="F17" s="36"/>
      <c r="G17" s="100">
        <v>0</v>
      </c>
      <c r="H17" s="110"/>
      <c r="I17" s="100">
        <v>0</v>
      </c>
      <c r="J17" s="110"/>
      <c r="K17" s="100">
        <v>0</v>
      </c>
      <c r="L17" s="15"/>
      <c r="M17" s="15">
        <v>5663</v>
      </c>
      <c r="N17" s="15"/>
      <c r="O17" s="120">
        <v>-5663</v>
      </c>
      <c r="P17" s="15"/>
      <c r="Q17" s="15">
        <v>-5663</v>
      </c>
      <c r="R17" s="15"/>
      <c r="S17" s="15">
        <f>SUM(G17:Q17)</f>
        <v>-5663</v>
      </c>
    </row>
    <row r="18" spans="1:19" ht="18.600000000000001" customHeight="1" x14ac:dyDescent="0.25">
      <c r="A18" s="16" t="s">
        <v>181</v>
      </c>
      <c r="D18" s="36"/>
      <c r="E18" s="13"/>
      <c r="F18" s="36"/>
      <c r="G18" s="148">
        <f>SUM(G17)</f>
        <v>0</v>
      </c>
      <c r="H18" s="113"/>
      <c r="I18" s="148">
        <f>SUM(I17)</f>
        <v>0</v>
      </c>
      <c r="J18" s="113"/>
      <c r="K18" s="148">
        <f>SUM(K17)</f>
        <v>0</v>
      </c>
      <c r="L18" s="7"/>
      <c r="M18" s="148">
        <f>SUM(M17)</f>
        <v>5663</v>
      </c>
      <c r="N18" s="7"/>
      <c r="O18" s="148">
        <f>SUM(O17)</f>
        <v>-5663</v>
      </c>
      <c r="P18" s="7"/>
      <c r="Q18" s="148">
        <f>SUM(Q17)</f>
        <v>-5663</v>
      </c>
      <c r="R18" s="7"/>
      <c r="S18" s="148">
        <f>SUM(S17)</f>
        <v>-5663</v>
      </c>
    </row>
    <row r="19" spans="1:19" ht="18.600000000000001" customHeight="1" x14ac:dyDescent="0.25">
      <c r="A19" s="16"/>
      <c r="D19" s="36"/>
      <c r="E19" s="13"/>
      <c r="F19" s="36"/>
      <c r="G19" s="100"/>
      <c r="H19" s="113"/>
      <c r="I19" s="100"/>
      <c r="J19" s="113"/>
      <c r="K19" s="100"/>
      <c r="L19" s="15"/>
      <c r="M19" s="15"/>
      <c r="N19" s="15"/>
      <c r="O19" s="120"/>
      <c r="P19" s="15"/>
      <c r="Q19" s="15"/>
      <c r="R19" s="15"/>
      <c r="S19" s="15"/>
    </row>
    <row r="20" spans="1:19" ht="21.6" customHeight="1" x14ac:dyDescent="0.25">
      <c r="A20" s="5" t="s">
        <v>206</v>
      </c>
      <c r="D20" s="36"/>
      <c r="E20" s="36"/>
      <c r="F20" s="36"/>
      <c r="G20" s="122">
        <f>SUM(G18:G19)</f>
        <v>0</v>
      </c>
      <c r="H20" s="113"/>
      <c r="I20" s="122">
        <f>SUM(I18:I19)</f>
        <v>0</v>
      </c>
      <c r="J20" s="113"/>
      <c r="K20" s="122">
        <f>SUM(K18:K19)</f>
        <v>0</v>
      </c>
      <c r="L20" s="25"/>
      <c r="M20" s="122">
        <f>SUM(M18:M19)</f>
        <v>5663</v>
      </c>
      <c r="N20" s="25"/>
      <c r="O20" s="122">
        <f>SUM(O18:O19)</f>
        <v>-5663</v>
      </c>
      <c r="P20" s="25"/>
      <c r="Q20" s="122">
        <f>SUM(Q18:Q19)</f>
        <v>-5663</v>
      </c>
      <c r="R20" s="25"/>
      <c r="S20" s="122">
        <f>SUM(S18:S19)</f>
        <v>-5663</v>
      </c>
    </row>
    <row r="21" spans="1:19" ht="18.600000000000001" customHeight="1" x14ac:dyDescent="0.25">
      <c r="A21" s="5"/>
      <c r="C21" s="6"/>
      <c r="D21" s="52"/>
      <c r="E21" s="52"/>
      <c r="F21" s="52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spans="1:19" ht="18.600000000000001" customHeight="1" x14ac:dyDescent="0.25">
      <c r="A22" s="60" t="s">
        <v>172</v>
      </c>
      <c r="D22" s="36"/>
      <c r="E22" s="36"/>
      <c r="F22" s="36"/>
      <c r="G22" s="15"/>
      <c r="H22" s="15"/>
      <c r="I22" s="15"/>
      <c r="J22" s="15"/>
      <c r="K22" s="15"/>
      <c r="L22" s="36"/>
      <c r="M22" s="36"/>
      <c r="N22" s="36"/>
      <c r="O22" s="36"/>
      <c r="P22" s="36"/>
      <c r="Q22" s="36"/>
      <c r="R22" s="36"/>
      <c r="S22" s="36"/>
    </row>
    <row r="23" spans="1:19" ht="18.600000000000001" customHeight="1" x14ac:dyDescent="0.25">
      <c r="A23" s="2" t="s">
        <v>171</v>
      </c>
      <c r="D23" s="36"/>
      <c r="E23" s="36"/>
      <c r="F23" s="36"/>
      <c r="G23" s="100">
        <v>0</v>
      </c>
      <c r="H23" s="110"/>
      <c r="I23" s="100">
        <v>0</v>
      </c>
      <c r="J23" s="110"/>
      <c r="K23" s="100">
        <v>0</v>
      </c>
      <c r="L23" s="52"/>
      <c r="M23" s="15">
        <v>0</v>
      </c>
      <c r="N23" s="36"/>
      <c r="O23" s="33">
        <v>18664</v>
      </c>
      <c r="P23" s="36"/>
      <c r="Q23" s="15">
        <v>0</v>
      </c>
      <c r="R23" s="36"/>
      <c r="S23" s="18">
        <f>SUM(G23:O23)</f>
        <v>18664</v>
      </c>
    </row>
    <row r="24" spans="1:19" ht="18.600000000000001" customHeight="1" x14ac:dyDescent="0.25">
      <c r="A24" s="2" t="s">
        <v>211</v>
      </c>
      <c r="D24" s="36"/>
      <c r="E24" s="36"/>
      <c r="F24" s="36"/>
      <c r="G24" s="108">
        <v>0</v>
      </c>
      <c r="H24" s="110"/>
      <c r="I24" s="108">
        <v>0</v>
      </c>
      <c r="J24" s="110"/>
      <c r="K24" s="108">
        <v>0</v>
      </c>
      <c r="L24" s="7"/>
      <c r="M24" s="15">
        <v>0</v>
      </c>
      <c r="N24" s="15"/>
      <c r="O24" s="107">
        <v>-3645</v>
      </c>
      <c r="P24" s="15"/>
      <c r="Q24" s="15">
        <v>0</v>
      </c>
      <c r="R24" s="15"/>
      <c r="S24" s="121">
        <f>SUM(G24:O24)</f>
        <v>-3645</v>
      </c>
    </row>
    <row r="25" spans="1:19" ht="18.600000000000001" customHeight="1" x14ac:dyDescent="0.25">
      <c r="A25" s="60" t="s">
        <v>207</v>
      </c>
      <c r="B25" s="60"/>
      <c r="C25" s="60"/>
      <c r="D25" s="36"/>
      <c r="E25" s="36"/>
      <c r="F25" s="36"/>
      <c r="G25" s="122">
        <f>SUM(G23:G24)</f>
        <v>0</v>
      </c>
      <c r="H25" s="113"/>
      <c r="I25" s="122">
        <f>SUM(I23:I24)</f>
        <v>0</v>
      </c>
      <c r="J25" s="113"/>
      <c r="K25" s="122">
        <f>SUM(K23:K24)</f>
        <v>0</v>
      </c>
      <c r="L25" s="18"/>
      <c r="M25" s="148">
        <f>SUM(M23:M24)</f>
        <v>0</v>
      </c>
      <c r="N25" s="18"/>
      <c r="O25" s="29">
        <f>SUM(O23:O24)</f>
        <v>15019</v>
      </c>
      <c r="P25" s="18"/>
      <c r="Q25" s="148">
        <f>SUM(Q23:Q24)</f>
        <v>0</v>
      </c>
      <c r="R25" s="25"/>
      <c r="S25" s="46">
        <f>SUM(S23:S24)</f>
        <v>15019</v>
      </c>
    </row>
    <row r="26" spans="1:19" ht="18.600000000000001" customHeight="1" x14ac:dyDescent="0.25">
      <c r="A26" s="60"/>
      <c r="D26" s="36"/>
      <c r="E26" s="13"/>
      <c r="F26" s="36"/>
      <c r="G26" s="34"/>
      <c r="H26" s="34"/>
      <c r="I26" s="34"/>
      <c r="J26" s="34"/>
      <c r="K26" s="34"/>
      <c r="L26" s="36"/>
      <c r="M26" s="36"/>
      <c r="N26" s="36"/>
      <c r="O26" s="36"/>
      <c r="P26" s="36"/>
      <c r="Q26" s="36"/>
      <c r="R26" s="36"/>
      <c r="S26" s="36"/>
    </row>
    <row r="27" spans="1:19" ht="18.600000000000001" customHeight="1" thickBot="1" x14ac:dyDescent="0.3">
      <c r="A27" s="5" t="s">
        <v>188</v>
      </c>
      <c r="D27" s="36">
        <v>76425</v>
      </c>
      <c r="E27" s="36"/>
      <c r="F27" s="36"/>
      <c r="G27" s="31">
        <f>G11+G20+G25</f>
        <v>317888</v>
      </c>
      <c r="H27" s="25"/>
      <c r="I27" s="31">
        <f>I11+I20+I25</f>
        <v>4399860</v>
      </c>
      <c r="J27" s="25"/>
      <c r="K27" s="31">
        <f>K11+K20+K25</f>
        <v>31800</v>
      </c>
      <c r="L27" s="25"/>
      <c r="M27" s="31">
        <f>M11+M20+M25</f>
        <v>5663</v>
      </c>
      <c r="N27" s="25"/>
      <c r="O27" s="31">
        <f>O11+O20+O25</f>
        <v>50341</v>
      </c>
      <c r="P27" s="25"/>
      <c r="Q27" s="31">
        <f>Q11+Q20+Q25</f>
        <v>-5663</v>
      </c>
      <c r="R27" s="25"/>
      <c r="S27" s="31">
        <f>S11+S20+S25</f>
        <v>4799889</v>
      </c>
    </row>
    <row r="28" spans="1:19" ht="18.600000000000001" customHeight="1" thickTop="1" x14ac:dyDescent="0.25"/>
    <row r="29" spans="1:19" ht="18.600000000000001" customHeight="1" x14ac:dyDescent="0.3">
      <c r="A29" s="87" t="s">
        <v>65</v>
      </c>
      <c r="B29" s="88"/>
      <c r="C29" s="88"/>
      <c r="D29" s="89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</row>
    <row r="30" spans="1:19" ht="18.600000000000001" customHeight="1" x14ac:dyDescent="0.25">
      <c r="A30" s="11" t="s">
        <v>68</v>
      </c>
      <c r="B30" s="90"/>
      <c r="C30" s="90"/>
      <c r="D30" s="91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</row>
    <row r="31" spans="1:19" ht="18.600000000000001" customHeight="1" x14ac:dyDescent="0.3">
      <c r="A31" s="11"/>
      <c r="B31" s="90"/>
      <c r="C31" s="90"/>
      <c r="D31" s="90"/>
      <c r="E31" s="90"/>
      <c r="F31" s="90"/>
      <c r="G31" s="90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</row>
    <row r="32" spans="1:19" ht="18.600000000000001" customHeight="1" x14ac:dyDescent="0.25">
      <c r="A32" s="36"/>
      <c r="B32" s="36"/>
      <c r="C32" s="36"/>
      <c r="G32" s="157" t="s">
        <v>1</v>
      </c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</row>
    <row r="33" spans="1:19" ht="18.600000000000001" customHeight="1" x14ac:dyDescent="0.25">
      <c r="A33" s="52"/>
      <c r="B33" s="52"/>
      <c r="C33" s="52"/>
      <c r="K33" s="159" t="s">
        <v>216</v>
      </c>
      <c r="L33" s="159"/>
      <c r="M33" s="159"/>
      <c r="N33" s="159"/>
      <c r="O33" s="159"/>
      <c r="S33" s="52"/>
    </row>
    <row r="34" spans="1:19" ht="18.600000000000001" customHeight="1" x14ac:dyDescent="0.25">
      <c r="A34" s="36"/>
      <c r="B34" s="36"/>
      <c r="C34" s="36"/>
      <c r="D34" s="36"/>
      <c r="E34" s="36"/>
      <c r="F34" s="36"/>
      <c r="G34" s="36" t="s">
        <v>19</v>
      </c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</row>
    <row r="35" spans="1:19" ht="18.600000000000001" customHeight="1" x14ac:dyDescent="0.25">
      <c r="A35" s="36"/>
      <c r="B35" s="36"/>
      <c r="C35" s="36"/>
      <c r="D35" s="36"/>
      <c r="E35" s="36"/>
      <c r="F35" s="36"/>
      <c r="G35" s="36" t="s">
        <v>69</v>
      </c>
      <c r="H35" s="36"/>
      <c r="I35" s="36" t="s">
        <v>29</v>
      </c>
      <c r="J35" s="36"/>
      <c r="K35" s="36" t="s">
        <v>70</v>
      </c>
      <c r="L35" s="36"/>
      <c r="M35" s="36" t="s">
        <v>190</v>
      </c>
      <c r="N35" s="36"/>
      <c r="O35" s="36"/>
      <c r="P35" s="36"/>
      <c r="Q35" s="36" t="s">
        <v>191</v>
      </c>
      <c r="R35" s="36"/>
      <c r="S35" s="17" t="s">
        <v>18</v>
      </c>
    </row>
    <row r="36" spans="1:19" ht="18.600000000000001" customHeight="1" x14ac:dyDescent="0.25">
      <c r="A36" s="36"/>
      <c r="B36" s="36"/>
      <c r="C36" s="36"/>
      <c r="D36" s="36"/>
      <c r="E36" s="38"/>
      <c r="F36" s="36"/>
      <c r="G36" s="36" t="s">
        <v>20</v>
      </c>
      <c r="H36" s="36"/>
      <c r="I36" s="36" t="s">
        <v>28</v>
      </c>
      <c r="J36" s="36"/>
      <c r="K36" s="36" t="s">
        <v>71</v>
      </c>
      <c r="L36" s="36"/>
      <c r="M36" s="36" t="s">
        <v>71</v>
      </c>
      <c r="N36" s="36"/>
      <c r="O36" s="36" t="s">
        <v>21</v>
      </c>
      <c r="P36" s="36"/>
      <c r="Q36" s="36" t="s">
        <v>192</v>
      </c>
      <c r="R36" s="36"/>
      <c r="S36" s="17" t="s">
        <v>22</v>
      </c>
    </row>
    <row r="37" spans="1:19" ht="18.600000000000001" customHeight="1" x14ac:dyDescent="0.25">
      <c r="A37" s="5"/>
      <c r="B37" s="36"/>
      <c r="C37" s="36"/>
      <c r="D37" s="36"/>
      <c r="E37" s="36"/>
      <c r="F37" s="36"/>
      <c r="G37" s="160" t="s">
        <v>59</v>
      </c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</row>
    <row r="38" spans="1:19" ht="18.600000000000001" customHeight="1" x14ac:dyDescent="0.25">
      <c r="A38" s="5" t="s">
        <v>218</v>
      </c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</row>
    <row r="39" spans="1:19" ht="18.600000000000001" customHeight="1" x14ac:dyDescent="0.25">
      <c r="A39" s="5" t="s">
        <v>219</v>
      </c>
      <c r="D39" s="36"/>
      <c r="E39" s="36"/>
      <c r="F39" s="36"/>
      <c r="G39" s="6">
        <v>317888</v>
      </c>
      <c r="H39" s="98">
        <v>0</v>
      </c>
      <c r="I39" s="6">
        <v>4399860</v>
      </c>
      <c r="J39" s="98">
        <v>0</v>
      </c>
      <c r="K39" s="6">
        <v>31800</v>
      </c>
      <c r="L39" s="98">
        <v>0</v>
      </c>
      <c r="M39" s="40">
        <v>10136</v>
      </c>
      <c r="N39" s="98"/>
      <c r="O39" s="6">
        <v>11716</v>
      </c>
      <c r="P39" s="98"/>
      <c r="Q39" s="40">
        <v>-10136</v>
      </c>
      <c r="R39" s="98"/>
      <c r="S39" s="6">
        <f>SUM(G39:Q39)</f>
        <v>4761264</v>
      </c>
    </row>
    <row r="40" spans="1:19" ht="18.600000000000001" hidden="1" customHeight="1" x14ac:dyDescent="0.25">
      <c r="A40" s="5"/>
      <c r="D40" s="36"/>
      <c r="E40" s="36"/>
      <c r="F40" s="36"/>
      <c r="G40" s="6"/>
      <c r="H40" s="98"/>
      <c r="I40" s="6"/>
      <c r="J40" s="98"/>
      <c r="K40" s="6"/>
      <c r="L40" s="98"/>
      <c r="M40" s="98"/>
      <c r="N40" s="98"/>
      <c r="O40" s="6"/>
      <c r="P40" s="98"/>
      <c r="Q40" s="98"/>
      <c r="R40" s="98"/>
      <c r="S40" s="6"/>
    </row>
    <row r="41" spans="1:19" ht="21.6" hidden="1" customHeight="1" x14ac:dyDescent="0.25">
      <c r="A41" s="5" t="s">
        <v>133</v>
      </c>
      <c r="D41" s="36"/>
      <c r="E41" s="36"/>
      <c r="F41" s="36"/>
      <c r="G41" s="6"/>
      <c r="H41" s="98"/>
      <c r="I41" s="6"/>
      <c r="J41" s="98"/>
      <c r="K41" s="6"/>
      <c r="L41" s="98"/>
      <c r="M41" s="98"/>
      <c r="N41" s="98"/>
      <c r="O41" s="6"/>
      <c r="P41" s="98"/>
      <c r="Q41" s="98"/>
      <c r="R41" s="98"/>
      <c r="S41" s="6"/>
    </row>
    <row r="42" spans="1:19" ht="21.6" hidden="1" customHeight="1" x14ac:dyDescent="0.25">
      <c r="A42" s="16" t="s">
        <v>135</v>
      </c>
      <c r="D42" s="36"/>
      <c r="E42" s="36"/>
      <c r="F42" s="36"/>
      <c r="G42" s="6"/>
      <c r="H42" s="98"/>
      <c r="I42" s="6"/>
      <c r="J42" s="98"/>
      <c r="K42" s="6"/>
      <c r="L42" s="98"/>
      <c r="M42" s="98"/>
      <c r="N42" s="98"/>
      <c r="O42" s="6"/>
      <c r="P42" s="98"/>
      <c r="Q42" s="98"/>
      <c r="R42" s="98"/>
      <c r="S42" s="6"/>
    </row>
    <row r="43" spans="1:19" ht="21.6" hidden="1" customHeight="1" x14ac:dyDescent="0.25">
      <c r="A43" s="3" t="s">
        <v>162</v>
      </c>
      <c r="D43" s="36"/>
      <c r="E43" s="92">
        <v>7</v>
      </c>
      <c r="F43" s="36"/>
      <c r="G43" s="108"/>
      <c r="H43" s="113"/>
      <c r="I43" s="108"/>
      <c r="J43" s="113"/>
      <c r="K43" s="108"/>
      <c r="L43" s="36"/>
      <c r="M43" s="36"/>
      <c r="N43" s="36"/>
      <c r="O43" s="32"/>
      <c r="P43" s="36"/>
      <c r="Q43" s="36"/>
      <c r="R43" s="36"/>
      <c r="S43" s="61">
        <f>SUM(G43:O43)</f>
        <v>0</v>
      </c>
    </row>
    <row r="44" spans="1:19" ht="18.600000000000001" hidden="1" customHeight="1" x14ac:dyDescent="0.25">
      <c r="A44" s="3" t="s">
        <v>132</v>
      </c>
      <c r="D44" s="36"/>
      <c r="E44" s="36"/>
      <c r="F44" s="36"/>
      <c r="G44" s="108">
        <v>0</v>
      </c>
      <c r="H44" s="113"/>
      <c r="I44" s="108">
        <v>0</v>
      </c>
      <c r="J44" s="113"/>
      <c r="K44" s="108">
        <v>0</v>
      </c>
      <c r="L44" s="15"/>
      <c r="M44" s="15"/>
      <c r="N44" s="15"/>
      <c r="O44" s="107">
        <v>0</v>
      </c>
      <c r="P44" s="15"/>
      <c r="Q44" s="15"/>
      <c r="R44" s="15"/>
      <c r="S44" s="121">
        <v>0</v>
      </c>
    </row>
    <row r="45" spans="1:19" ht="18.600000000000001" hidden="1" customHeight="1" x14ac:dyDescent="0.25">
      <c r="A45" s="3" t="s">
        <v>193</v>
      </c>
      <c r="D45" s="36"/>
      <c r="E45" s="13"/>
      <c r="F45" s="36"/>
      <c r="G45" s="100">
        <v>0</v>
      </c>
      <c r="H45" s="113"/>
      <c r="I45" s="100">
        <v>0</v>
      </c>
      <c r="J45" s="113"/>
      <c r="K45" s="100">
        <v>0</v>
      </c>
      <c r="L45" s="15"/>
      <c r="M45" s="15"/>
      <c r="N45" s="15"/>
      <c r="O45" s="120"/>
      <c r="P45" s="15"/>
      <c r="Q45" s="15"/>
      <c r="R45" s="15"/>
      <c r="S45" s="15">
        <f>SUM(G45:Q45)</f>
        <v>0</v>
      </c>
    </row>
    <row r="46" spans="1:19" ht="18.600000000000001" hidden="1" customHeight="1" x14ac:dyDescent="0.25">
      <c r="A46" s="16" t="s">
        <v>181</v>
      </c>
      <c r="D46" s="36"/>
      <c r="E46" s="13"/>
      <c r="F46" s="36"/>
      <c r="G46" s="148">
        <f>SUM(G45)</f>
        <v>0</v>
      </c>
      <c r="H46" s="110"/>
      <c r="I46" s="148">
        <f>SUM(I45)</f>
        <v>0</v>
      </c>
      <c r="J46" s="110"/>
      <c r="K46" s="148">
        <f>SUM(K45)</f>
        <v>0</v>
      </c>
      <c r="L46" s="7"/>
      <c r="M46" s="148">
        <f>SUM(M45)</f>
        <v>0</v>
      </c>
      <c r="N46" s="7"/>
      <c r="O46" s="148">
        <f>SUM(O45)</f>
        <v>0</v>
      </c>
      <c r="P46" s="7"/>
      <c r="Q46" s="148">
        <f>SUM(Q45)</f>
        <v>0</v>
      </c>
      <c r="R46" s="7"/>
      <c r="S46" s="148">
        <f>SUM(S45)</f>
        <v>0</v>
      </c>
    </row>
    <row r="47" spans="1:19" ht="18.600000000000001" hidden="1" customHeight="1" x14ac:dyDescent="0.25">
      <c r="A47" s="16"/>
      <c r="D47" s="36"/>
      <c r="E47" s="13"/>
      <c r="F47" s="36"/>
      <c r="G47" s="100"/>
      <c r="H47" s="113"/>
      <c r="I47" s="100"/>
      <c r="J47" s="113"/>
      <c r="K47" s="100"/>
      <c r="L47" s="15"/>
      <c r="M47" s="15"/>
      <c r="N47" s="15"/>
      <c r="O47" s="120"/>
      <c r="P47" s="15"/>
      <c r="Q47" s="15"/>
      <c r="R47" s="15"/>
      <c r="S47" s="15"/>
    </row>
    <row r="48" spans="1:19" ht="21.6" hidden="1" customHeight="1" x14ac:dyDescent="0.25">
      <c r="A48" s="5" t="s">
        <v>206</v>
      </c>
      <c r="D48" s="36"/>
      <c r="E48" s="36"/>
      <c r="F48" s="36"/>
      <c r="G48" s="122">
        <f>SUM(G46:G47)</f>
        <v>0</v>
      </c>
      <c r="H48" s="110"/>
      <c r="I48" s="122">
        <f>SUM(I46:I47)</f>
        <v>0</v>
      </c>
      <c r="J48" s="110"/>
      <c r="K48" s="122">
        <f>SUM(K46:K47)</f>
        <v>0</v>
      </c>
      <c r="L48" s="25"/>
      <c r="M48" s="122">
        <f>SUM(M46:M47)</f>
        <v>0</v>
      </c>
      <c r="N48" s="25"/>
      <c r="O48" s="122">
        <f>SUM(O46:O47)</f>
        <v>0</v>
      </c>
      <c r="P48" s="25"/>
      <c r="Q48" s="122">
        <f>SUM(Q46:Q47)</f>
        <v>0</v>
      </c>
      <c r="R48" s="25"/>
      <c r="S48" s="122">
        <f>SUM(S46:S47)</f>
        <v>0</v>
      </c>
    </row>
    <row r="49" spans="1:19" ht="18.600000000000001" customHeight="1" x14ac:dyDescent="0.25">
      <c r="A49" s="5"/>
      <c r="C49" s="6"/>
      <c r="D49" s="52"/>
      <c r="E49" s="52"/>
      <c r="F49" s="52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spans="1:19" ht="18.600000000000001" customHeight="1" x14ac:dyDescent="0.25">
      <c r="A50" s="60" t="s">
        <v>172</v>
      </c>
      <c r="D50" s="36"/>
      <c r="E50" s="36"/>
      <c r="F50" s="36"/>
      <c r="G50" s="15"/>
      <c r="H50" s="15"/>
      <c r="I50" s="15"/>
      <c r="J50" s="15"/>
      <c r="K50" s="15"/>
      <c r="L50" s="36"/>
      <c r="M50" s="36"/>
      <c r="N50" s="36"/>
      <c r="O50" s="36"/>
      <c r="P50" s="36"/>
      <c r="Q50" s="36"/>
      <c r="R50" s="36"/>
      <c r="S50" s="36"/>
    </row>
    <row r="51" spans="1:19" ht="18.600000000000001" customHeight="1" x14ac:dyDescent="0.25">
      <c r="A51" s="2" t="s">
        <v>171</v>
      </c>
      <c r="D51" s="36"/>
      <c r="E51" s="36"/>
      <c r="F51" s="36"/>
      <c r="G51" s="108">
        <v>0</v>
      </c>
      <c r="H51" s="110"/>
      <c r="I51" s="108">
        <v>0</v>
      </c>
      <c r="J51" s="110"/>
      <c r="K51" s="108">
        <v>0</v>
      </c>
      <c r="L51" s="52"/>
      <c r="M51" s="15">
        <v>0</v>
      </c>
      <c r="N51" s="52"/>
      <c r="O51" s="32">
        <f>'PL-5-6'!I37</f>
        <v>15990</v>
      </c>
      <c r="P51" s="52"/>
      <c r="Q51" s="15">
        <v>0</v>
      </c>
      <c r="R51" s="52"/>
      <c r="S51" s="22">
        <f>SUM(G51:O51)</f>
        <v>15990</v>
      </c>
    </row>
    <row r="52" spans="1:19" ht="18.600000000000001" hidden="1" customHeight="1" x14ac:dyDescent="0.25">
      <c r="A52" s="2" t="s">
        <v>211</v>
      </c>
      <c r="D52" s="36"/>
      <c r="E52" s="36"/>
      <c r="F52" s="36"/>
      <c r="G52" s="108">
        <v>0</v>
      </c>
      <c r="H52" s="113"/>
      <c r="I52" s="108">
        <v>0</v>
      </c>
      <c r="J52" s="113"/>
      <c r="K52" s="108">
        <v>0</v>
      </c>
      <c r="L52" s="15"/>
      <c r="M52" s="15">
        <v>0</v>
      </c>
      <c r="N52" s="15"/>
      <c r="O52" s="107"/>
      <c r="P52" s="15"/>
      <c r="Q52" s="15">
        <v>0</v>
      </c>
      <c r="R52" s="15"/>
      <c r="S52" s="121">
        <f>SUM(G52:O52)</f>
        <v>0</v>
      </c>
    </row>
    <row r="53" spans="1:19" ht="18.600000000000001" customHeight="1" x14ac:dyDescent="0.25">
      <c r="A53" s="60" t="s">
        <v>207</v>
      </c>
      <c r="B53" s="60"/>
      <c r="C53" s="60"/>
      <c r="D53" s="36"/>
      <c r="E53" s="36"/>
      <c r="F53" s="36"/>
      <c r="G53" s="122">
        <f>SUM(G51:G52)</f>
        <v>0</v>
      </c>
      <c r="H53" s="113"/>
      <c r="I53" s="122">
        <f>SUM(I51:I52)</f>
        <v>0</v>
      </c>
      <c r="J53" s="113"/>
      <c r="K53" s="122">
        <f>SUM(K51:K52)</f>
        <v>0</v>
      </c>
      <c r="L53" s="18"/>
      <c r="M53" s="148">
        <f>SUM(M51:M52)</f>
        <v>0</v>
      </c>
      <c r="N53" s="25"/>
      <c r="O53" s="29">
        <f>SUM(O51:O52)</f>
        <v>15990</v>
      </c>
      <c r="P53" s="25"/>
      <c r="Q53" s="148">
        <f>SUM(Q51:Q52)</f>
        <v>0</v>
      </c>
      <c r="R53" s="25"/>
      <c r="S53" s="46">
        <f>SUM(S51:S52)</f>
        <v>15990</v>
      </c>
    </row>
    <row r="54" spans="1:19" ht="18.600000000000001" customHeight="1" x14ac:dyDescent="0.25">
      <c r="A54" s="60"/>
      <c r="D54" s="36"/>
      <c r="E54" s="13"/>
      <c r="F54" s="36"/>
      <c r="G54" s="34"/>
      <c r="H54" s="34"/>
      <c r="I54" s="34"/>
      <c r="J54" s="34"/>
      <c r="K54" s="34"/>
      <c r="L54" s="36"/>
      <c r="M54" s="36"/>
      <c r="N54" s="36"/>
      <c r="O54" s="36"/>
      <c r="P54" s="36"/>
      <c r="Q54" s="36"/>
      <c r="R54" s="36"/>
      <c r="S54" s="36"/>
    </row>
    <row r="55" spans="1:19" ht="18.600000000000001" customHeight="1" thickBot="1" x14ac:dyDescent="0.3">
      <c r="A55" s="5" t="s">
        <v>220</v>
      </c>
      <c r="D55" s="36">
        <v>76425</v>
      </c>
      <c r="E55" s="36"/>
      <c r="F55" s="36"/>
      <c r="G55" s="31">
        <f>G39+G48+G53</f>
        <v>317888</v>
      </c>
      <c r="H55" s="25"/>
      <c r="I55" s="31">
        <f>I39+I48+I53</f>
        <v>4399860</v>
      </c>
      <c r="J55" s="25"/>
      <c r="K55" s="31">
        <f>K39+K48+K53</f>
        <v>31800</v>
      </c>
      <c r="L55" s="25"/>
      <c r="M55" s="31">
        <f>M39+M48+M53</f>
        <v>10136</v>
      </c>
      <c r="N55" s="25"/>
      <c r="O55" s="31">
        <f>O39+O48+O53</f>
        <v>27706</v>
      </c>
      <c r="P55" s="25"/>
      <c r="Q55" s="31">
        <f>Q39+Q48+Q53</f>
        <v>-10136</v>
      </c>
      <c r="R55" s="25"/>
      <c r="S55" s="31">
        <f>S39+S48+S53</f>
        <v>4777254</v>
      </c>
    </row>
    <row r="56" spans="1:19" ht="18.600000000000001" customHeight="1" thickTop="1" x14ac:dyDescent="0.25"/>
  </sheetData>
  <mergeCells count="6">
    <mergeCell ref="G37:S37"/>
    <mergeCell ref="G9:S9"/>
    <mergeCell ref="G4:S4"/>
    <mergeCell ref="K5:O5"/>
    <mergeCell ref="G32:S32"/>
    <mergeCell ref="K33:O33"/>
  </mergeCells>
  <pageMargins left="0.8" right="0.8" top="0.48" bottom="0.5" header="0.5" footer="0.5"/>
  <pageSetup paperSize="9" scale="83" firstPageNumber="9" fitToHeight="2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28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I109"/>
  <sheetViews>
    <sheetView showGridLines="0" view="pageBreakPreview" topLeftCell="A85" zoomScale="55" zoomScaleNormal="85" zoomScaleSheetLayoutView="55" workbookViewId="0">
      <selection activeCell="C43" sqref="C43:E43"/>
    </sheetView>
  </sheetViews>
  <sheetFormatPr defaultColWidth="10.7109375" defaultRowHeight="21.75" customHeight="1" x14ac:dyDescent="0.25"/>
  <cols>
    <col min="1" max="1" width="54.42578125" style="3" customWidth="1"/>
    <col min="2" max="2" width="7.7109375" style="12" customWidth="1"/>
    <col min="3" max="3" width="13" style="21" customWidth="1"/>
    <col min="4" max="4" width="1" style="12" customWidth="1"/>
    <col min="5" max="5" width="13" style="21" customWidth="1"/>
    <col min="6" max="6" width="1" style="12" customWidth="1"/>
    <col min="7" max="7" width="13" style="21" customWidth="1"/>
    <col min="8" max="8" width="1" style="12" customWidth="1"/>
    <col min="9" max="9" width="13" style="21" customWidth="1"/>
    <col min="10" max="16384" width="10.7109375" style="12"/>
  </cols>
  <sheetData>
    <row r="1" spans="1:9" s="10" customFormat="1" ht="21.75" customHeight="1" x14ac:dyDescent="0.3">
      <c r="A1" s="28" t="s">
        <v>65</v>
      </c>
      <c r="B1" s="26"/>
      <c r="C1" s="42"/>
      <c r="D1" s="9"/>
      <c r="E1" s="42"/>
      <c r="F1" s="9"/>
      <c r="G1" s="41"/>
      <c r="H1" s="9"/>
      <c r="I1" s="41"/>
    </row>
    <row r="2" spans="1:9" s="10" customFormat="1" ht="21.75" customHeight="1" x14ac:dyDescent="0.25">
      <c r="A2" s="11" t="s">
        <v>53</v>
      </c>
      <c r="B2" s="8"/>
      <c r="C2" s="41"/>
      <c r="D2" s="9"/>
      <c r="E2" s="41"/>
      <c r="F2" s="9"/>
      <c r="G2" s="41"/>
      <c r="H2" s="9"/>
      <c r="I2" s="41"/>
    </row>
    <row r="3" spans="1:9" s="10" customFormat="1" ht="20.100000000000001" customHeight="1" x14ac:dyDescent="0.25">
      <c r="A3" s="11"/>
      <c r="B3" s="8"/>
      <c r="C3" s="41"/>
      <c r="D3" s="9"/>
      <c r="E3" s="41"/>
      <c r="F3" s="9"/>
      <c r="G3" s="41"/>
      <c r="H3" s="9"/>
      <c r="I3" s="41"/>
    </row>
    <row r="4" spans="1:9" s="10" customFormat="1" ht="20.100000000000001" customHeight="1" x14ac:dyDescent="0.25">
      <c r="A4" s="17"/>
      <c r="B4" s="9"/>
      <c r="C4" s="157" t="s">
        <v>60</v>
      </c>
      <c r="D4" s="157"/>
      <c r="E4" s="157"/>
      <c r="F4" s="9"/>
      <c r="G4" s="157" t="s">
        <v>62</v>
      </c>
      <c r="H4" s="158"/>
      <c r="I4" s="157"/>
    </row>
    <row r="5" spans="1:9" s="10" customFormat="1" ht="20.100000000000001" customHeight="1" x14ac:dyDescent="0.25">
      <c r="A5" s="3"/>
      <c r="B5" s="12"/>
      <c r="C5" s="157" t="s">
        <v>61</v>
      </c>
      <c r="D5" s="157"/>
      <c r="E5" s="157"/>
      <c r="F5" s="6"/>
      <c r="G5" s="157" t="s">
        <v>61</v>
      </c>
      <c r="H5" s="157"/>
      <c r="I5" s="157"/>
    </row>
    <row r="6" spans="1:9" ht="20.100000000000001" customHeight="1" x14ac:dyDescent="0.25">
      <c r="C6" s="154" t="s">
        <v>79</v>
      </c>
      <c r="D6" s="154"/>
      <c r="E6" s="154"/>
      <c r="F6" s="35"/>
      <c r="G6" s="154" t="s">
        <v>79</v>
      </c>
      <c r="H6" s="154"/>
      <c r="I6" s="154"/>
    </row>
    <row r="7" spans="1:9" ht="20.100000000000001" customHeight="1" x14ac:dyDescent="0.25">
      <c r="C7" s="155" t="s">
        <v>184</v>
      </c>
      <c r="D7" s="154"/>
      <c r="E7" s="154"/>
      <c r="F7" s="35"/>
      <c r="G7" s="155" t="s">
        <v>184</v>
      </c>
      <c r="H7" s="154"/>
      <c r="I7" s="154"/>
    </row>
    <row r="8" spans="1:9" ht="20.100000000000001" customHeight="1" x14ac:dyDescent="0.25">
      <c r="A8" s="13"/>
      <c r="B8" s="13" t="s">
        <v>2</v>
      </c>
      <c r="C8" s="39" t="s">
        <v>217</v>
      </c>
      <c r="D8" s="56"/>
      <c r="E8" s="39" t="s">
        <v>185</v>
      </c>
      <c r="F8" s="56"/>
      <c r="G8" s="39" t="s">
        <v>217</v>
      </c>
      <c r="H8" s="56"/>
      <c r="I8" s="39" t="s">
        <v>185</v>
      </c>
    </row>
    <row r="9" spans="1:9" ht="20.100000000000001" customHeight="1" x14ac:dyDescent="0.25">
      <c r="A9" s="17"/>
      <c r="C9" s="156" t="s">
        <v>59</v>
      </c>
      <c r="D9" s="156"/>
      <c r="E9" s="156"/>
      <c r="F9" s="156"/>
      <c r="G9" s="156"/>
      <c r="H9" s="156"/>
      <c r="I9" s="156"/>
    </row>
    <row r="10" spans="1:9" s="6" customFormat="1" ht="20.100000000000001" customHeight="1" x14ac:dyDescent="0.25">
      <c r="A10" s="16" t="s">
        <v>15</v>
      </c>
      <c r="C10" s="23"/>
      <c r="D10" s="52"/>
      <c r="E10" s="23"/>
      <c r="G10" s="23"/>
      <c r="H10" s="52"/>
      <c r="I10" s="23"/>
    </row>
    <row r="11" spans="1:9" ht="20.100000000000001" customHeight="1" x14ac:dyDescent="0.25">
      <c r="A11" s="3" t="s">
        <v>225</v>
      </c>
      <c r="C11" s="123">
        <v>-28581</v>
      </c>
      <c r="E11" s="123">
        <v>16484</v>
      </c>
      <c r="F11" s="36"/>
      <c r="G11" s="123">
        <v>15990</v>
      </c>
      <c r="H11" s="36"/>
      <c r="I11" s="123">
        <v>18664</v>
      </c>
    </row>
    <row r="12" spans="1:9" ht="20.100000000000001" customHeight="1" x14ac:dyDescent="0.25">
      <c r="A12" s="45" t="s">
        <v>202</v>
      </c>
      <c r="C12" s="123"/>
      <c r="D12" s="36"/>
      <c r="E12" s="123"/>
      <c r="F12" s="36"/>
      <c r="G12" s="123"/>
      <c r="H12" s="36"/>
      <c r="I12" s="123"/>
    </row>
    <row r="13" spans="1:9" ht="20.100000000000001" customHeight="1" x14ac:dyDescent="0.25">
      <c r="A13" s="3" t="s">
        <v>176</v>
      </c>
      <c r="C13" s="113">
        <v>-8006</v>
      </c>
      <c r="E13" s="113">
        <v>1911</v>
      </c>
      <c r="F13" s="36"/>
      <c r="G13" s="113">
        <v>2918</v>
      </c>
      <c r="H13" s="36"/>
      <c r="I13" s="113">
        <v>-414</v>
      </c>
    </row>
    <row r="14" spans="1:9" ht="20.100000000000001" customHeight="1" x14ac:dyDescent="0.25">
      <c r="A14" s="4" t="s">
        <v>40</v>
      </c>
      <c r="C14" s="113">
        <v>595</v>
      </c>
      <c r="E14" s="113">
        <v>935</v>
      </c>
      <c r="F14" s="36"/>
      <c r="G14" s="113">
        <v>554</v>
      </c>
      <c r="H14" s="36"/>
      <c r="I14" s="113">
        <v>482</v>
      </c>
    </row>
    <row r="15" spans="1:9" ht="20.100000000000001" customHeight="1" x14ac:dyDescent="0.25">
      <c r="A15" s="4" t="s">
        <v>140</v>
      </c>
      <c r="C15" s="113">
        <v>13180</v>
      </c>
      <c r="E15" s="113">
        <v>14828</v>
      </c>
      <c r="F15" s="36"/>
      <c r="G15" s="113">
        <v>8524</v>
      </c>
      <c r="H15" s="36"/>
      <c r="I15" s="113">
        <v>7496</v>
      </c>
    </row>
    <row r="16" spans="1:9" ht="20.100000000000001" customHeight="1" x14ac:dyDescent="0.25">
      <c r="A16" s="3" t="s">
        <v>179</v>
      </c>
      <c r="B16" s="13">
        <v>3</v>
      </c>
      <c r="C16" s="113">
        <v>7620</v>
      </c>
      <c r="E16" s="113">
        <v>819</v>
      </c>
      <c r="F16" s="36"/>
      <c r="G16" s="100">
        <v>0</v>
      </c>
      <c r="H16" s="36"/>
      <c r="I16" s="100">
        <v>0</v>
      </c>
    </row>
    <row r="17" spans="1:9" ht="20.100000000000001" customHeight="1" x14ac:dyDescent="0.25">
      <c r="A17" s="4" t="s">
        <v>52</v>
      </c>
      <c r="C17" s="123">
        <v>1861</v>
      </c>
      <c r="E17" s="123">
        <v>2267</v>
      </c>
      <c r="F17" s="36"/>
      <c r="G17" s="123">
        <v>1003</v>
      </c>
      <c r="H17" s="36"/>
      <c r="I17" s="123">
        <v>896</v>
      </c>
    </row>
    <row r="18" spans="1:9" ht="20.100000000000001" customHeight="1" x14ac:dyDescent="0.25">
      <c r="A18" s="4" t="s">
        <v>205</v>
      </c>
      <c r="C18" s="113">
        <v>-427</v>
      </c>
      <c r="E18" s="113">
        <v>-1779</v>
      </c>
      <c r="F18" s="36"/>
      <c r="G18" s="113">
        <v>-285</v>
      </c>
      <c r="H18" s="36"/>
      <c r="I18" s="113">
        <v>-1874</v>
      </c>
    </row>
    <row r="19" spans="1:9" ht="20.100000000000001" customHeight="1" x14ac:dyDescent="0.25">
      <c r="A19" s="3" t="s">
        <v>113</v>
      </c>
      <c r="B19" s="13">
        <v>6</v>
      </c>
      <c r="C19" s="113">
        <v>-1187</v>
      </c>
      <c r="E19" s="113">
        <v>-7437</v>
      </c>
      <c r="F19" s="36"/>
      <c r="G19" s="113">
        <v>-1187</v>
      </c>
      <c r="H19" s="36"/>
      <c r="I19" s="113">
        <v>-7437</v>
      </c>
    </row>
    <row r="20" spans="1:9" ht="20.100000000000001" hidden="1" customHeight="1" x14ac:dyDescent="0.25">
      <c r="A20" s="3" t="s">
        <v>173</v>
      </c>
      <c r="B20" s="13"/>
      <c r="C20" s="113"/>
      <c r="E20" s="113">
        <v>0</v>
      </c>
      <c r="F20" s="36"/>
      <c r="G20" s="113">
        <v>0</v>
      </c>
      <c r="H20" s="36"/>
      <c r="I20" s="113">
        <v>0</v>
      </c>
    </row>
    <row r="21" spans="1:9" ht="20.100000000000001" customHeight="1" x14ac:dyDescent="0.25">
      <c r="A21" s="2" t="s">
        <v>183</v>
      </c>
      <c r="B21" s="13"/>
      <c r="C21" s="18">
        <v>9992</v>
      </c>
      <c r="E21" s="18">
        <v>7000</v>
      </c>
      <c r="F21" s="36"/>
      <c r="G21" s="18">
        <v>4535</v>
      </c>
      <c r="H21" s="36"/>
      <c r="I21" s="18">
        <v>1500</v>
      </c>
    </row>
    <row r="22" spans="1:9" ht="20.100000000000001" customHeight="1" x14ac:dyDescent="0.25">
      <c r="A22" s="2" t="s">
        <v>221</v>
      </c>
      <c r="B22" s="13"/>
      <c r="C22" s="18">
        <v>-15</v>
      </c>
      <c r="E22" s="113">
        <v>0</v>
      </c>
      <c r="F22" s="36"/>
      <c r="G22" s="18">
        <v>0</v>
      </c>
      <c r="H22" s="36"/>
      <c r="I22" s="113">
        <v>0</v>
      </c>
    </row>
    <row r="23" spans="1:9" ht="20.100000000000001" customHeight="1" x14ac:dyDescent="0.25">
      <c r="A23" s="2" t="s">
        <v>231</v>
      </c>
      <c r="C23" s="113">
        <v>0</v>
      </c>
      <c r="E23" s="36">
        <v>34</v>
      </c>
      <c r="F23" s="36"/>
      <c r="G23" s="36">
        <v>0</v>
      </c>
      <c r="H23" s="36"/>
      <c r="I23" s="36">
        <v>27</v>
      </c>
    </row>
    <row r="24" spans="1:9" ht="20.100000000000001" customHeight="1" x14ac:dyDescent="0.25">
      <c r="A24" s="2" t="s">
        <v>130</v>
      </c>
      <c r="C24" s="113">
        <v>0</v>
      </c>
      <c r="E24" s="113">
        <v>0</v>
      </c>
      <c r="F24" s="36"/>
      <c r="G24" s="113">
        <v>-3987</v>
      </c>
      <c r="H24" s="36"/>
      <c r="I24" s="113">
        <v>0</v>
      </c>
    </row>
    <row r="25" spans="1:9" ht="20.100000000000001" customHeight="1" x14ac:dyDescent="0.25">
      <c r="A25" s="4" t="s">
        <v>49</v>
      </c>
      <c r="C25" s="22">
        <v>-5274</v>
      </c>
      <c r="E25" s="22">
        <v>-4284</v>
      </c>
      <c r="F25" s="36"/>
      <c r="G25" s="22">
        <v>-5274</v>
      </c>
      <c r="H25" s="36"/>
      <c r="I25" s="22">
        <v>-3769</v>
      </c>
    </row>
    <row r="26" spans="1:9" ht="20.100000000000001" customHeight="1" x14ac:dyDescent="0.25">
      <c r="C26" s="123">
        <f>SUM(C11:C25)</f>
        <v>-10242</v>
      </c>
      <c r="D26" s="36"/>
      <c r="E26" s="123">
        <f>SUM(E11:E25)</f>
        <v>30778</v>
      </c>
      <c r="F26" s="36"/>
      <c r="G26" s="123">
        <f>SUM(G11:G25)</f>
        <v>22791</v>
      </c>
      <c r="H26" s="36"/>
      <c r="I26" s="123">
        <f>SUM(I11:I25)</f>
        <v>15571</v>
      </c>
    </row>
    <row r="27" spans="1:9" ht="20.100000000000001" customHeight="1" x14ac:dyDescent="0.25">
      <c r="A27" s="51" t="s">
        <v>50</v>
      </c>
      <c r="C27" s="34"/>
      <c r="D27" s="36"/>
      <c r="E27" s="34"/>
      <c r="F27" s="36"/>
      <c r="G27" s="34"/>
      <c r="H27" s="36"/>
      <c r="I27" s="34"/>
    </row>
    <row r="28" spans="1:9" ht="20.100000000000001" customHeight="1" x14ac:dyDescent="0.25">
      <c r="A28" s="4" t="s">
        <v>89</v>
      </c>
      <c r="C28" s="34">
        <v>73398</v>
      </c>
      <c r="D28" s="36"/>
      <c r="E28" s="34">
        <v>15472</v>
      </c>
      <c r="F28" s="36"/>
      <c r="G28" s="34">
        <v>-4875</v>
      </c>
      <c r="H28" s="36"/>
      <c r="I28" s="34">
        <v>-78642</v>
      </c>
    </row>
    <row r="29" spans="1:9" ht="20.100000000000001" customHeight="1" x14ac:dyDescent="0.25">
      <c r="A29" s="4" t="s">
        <v>51</v>
      </c>
      <c r="C29" s="18">
        <v>-8053</v>
      </c>
      <c r="E29" s="18">
        <v>-34267</v>
      </c>
      <c r="F29" s="36"/>
      <c r="G29" s="18">
        <v>-38786</v>
      </c>
      <c r="H29" s="36"/>
      <c r="I29" s="18">
        <v>-27298</v>
      </c>
    </row>
    <row r="30" spans="1:9" ht="20.100000000000001" customHeight="1" x14ac:dyDescent="0.25">
      <c r="A30" s="4" t="s">
        <v>5</v>
      </c>
      <c r="B30" s="10"/>
      <c r="C30" s="18">
        <v>-5177</v>
      </c>
      <c r="E30" s="18">
        <v>-405</v>
      </c>
      <c r="F30" s="36"/>
      <c r="G30" s="18">
        <v>-130</v>
      </c>
      <c r="H30" s="36"/>
      <c r="I30" s="18">
        <v>-124</v>
      </c>
    </row>
    <row r="31" spans="1:9" ht="20.100000000000001" customHeight="1" x14ac:dyDescent="0.25">
      <c r="A31" s="4" t="s">
        <v>7</v>
      </c>
      <c r="B31" s="10"/>
      <c r="C31" s="18">
        <v>1459</v>
      </c>
      <c r="E31" s="18">
        <v>121</v>
      </c>
      <c r="F31" s="36"/>
      <c r="G31" s="113">
        <v>0</v>
      </c>
      <c r="H31" s="36"/>
      <c r="I31" s="113">
        <v>0</v>
      </c>
    </row>
    <row r="32" spans="1:9" ht="20.100000000000001" customHeight="1" x14ac:dyDescent="0.25">
      <c r="A32" s="4" t="s">
        <v>160</v>
      </c>
      <c r="C32" s="18">
        <v>-30304</v>
      </c>
      <c r="E32" s="18">
        <v>-3398</v>
      </c>
      <c r="F32" s="36"/>
      <c r="G32" s="18">
        <v>-1100</v>
      </c>
      <c r="H32" s="36"/>
      <c r="I32" s="18">
        <v>30544</v>
      </c>
    </row>
    <row r="33" spans="1:9" ht="20.100000000000001" customHeight="1" x14ac:dyDescent="0.25">
      <c r="A33" s="4" t="s">
        <v>208</v>
      </c>
      <c r="B33" s="13"/>
      <c r="C33" s="18">
        <v>-243</v>
      </c>
      <c r="E33" s="18">
        <v>-2965</v>
      </c>
      <c r="F33" s="36"/>
      <c r="G33" s="113">
        <v>-170</v>
      </c>
      <c r="H33" s="36"/>
      <c r="I33" s="113">
        <v>0</v>
      </c>
    </row>
    <row r="34" spans="1:9" ht="20.100000000000001" customHeight="1" x14ac:dyDescent="0.25">
      <c r="A34" s="4" t="s">
        <v>10</v>
      </c>
      <c r="B34" s="13"/>
      <c r="C34" s="18">
        <v>4698</v>
      </c>
      <c r="E34" s="18">
        <v>1</v>
      </c>
      <c r="F34" s="36"/>
      <c r="G34" s="36">
        <v>4583</v>
      </c>
      <c r="H34" s="36"/>
      <c r="I34" s="36">
        <v>1301</v>
      </c>
    </row>
    <row r="35" spans="1:9" ht="20.100000000000001" customHeight="1" x14ac:dyDescent="0.25">
      <c r="A35" s="4" t="s">
        <v>150</v>
      </c>
      <c r="C35" s="22">
        <v>-284</v>
      </c>
      <c r="E35" s="22">
        <v>103</v>
      </c>
      <c r="F35" s="15"/>
      <c r="G35" s="114">
        <v>0</v>
      </c>
      <c r="H35" s="15"/>
      <c r="I35" s="114">
        <v>0</v>
      </c>
    </row>
    <row r="36" spans="1:9" ht="20.100000000000001" customHeight="1" x14ac:dyDescent="0.25">
      <c r="A36" s="4" t="s">
        <v>141</v>
      </c>
      <c r="C36" s="113">
        <f>SUM(C26:C35)</f>
        <v>25252</v>
      </c>
      <c r="D36" s="36"/>
      <c r="E36" s="113">
        <f>SUM(E26:E35)</f>
        <v>5440</v>
      </c>
      <c r="F36" s="36"/>
      <c r="G36" s="113">
        <f>SUM(G26:G35)</f>
        <v>-17687</v>
      </c>
      <c r="H36" s="36"/>
      <c r="I36" s="113">
        <f>SUM(I26:I35)</f>
        <v>-58648</v>
      </c>
    </row>
    <row r="37" spans="1:9" ht="20.100000000000001" customHeight="1" x14ac:dyDescent="0.25">
      <c r="A37" s="4" t="s">
        <v>103</v>
      </c>
      <c r="C37" s="114">
        <v>-903</v>
      </c>
      <c r="E37" s="114">
        <v>-84</v>
      </c>
      <c r="F37" s="36"/>
      <c r="G37" s="108">
        <v>0</v>
      </c>
      <c r="H37" s="36"/>
      <c r="I37" s="108">
        <v>0</v>
      </c>
    </row>
    <row r="38" spans="1:9" ht="20.100000000000001" customHeight="1" x14ac:dyDescent="0.25">
      <c r="A38" s="5" t="s">
        <v>139</v>
      </c>
      <c r="B38" s="10"/>
      <c r="C38" s="124">
        <f>SUM(C36:C37)</f>
        <v>24349</v>
      </c>
      <c r="D38" s="52"/>
      <c r="E38" s="124">
        <f>SUM(E36:E37)</f>
        <v>5356</v>
      </c>
      <c r="F38" s="52"/>
      <c r="G38" s="124">
        <f>SUM(G36:G37)</f>
        <v>-17687</v>
      </c>
      <c r="H38" s="52"/>
      <c r="I38" s="124">
        <f>SUM(I36:I37)</f>
        <v>-58648</v>
      </c>
    </row>
    <row r="39" spans="1:9" ht="20.100000000000001" customHeight="1" x14ac:dyDescent="0.25">
      <c r="A39" s="5"/>
      <c r="B39" s="10"/>
      <c r="C39" s="25"/>
      <c r="D39" s="52"/>
      <c r="E39" s="25"/>
      <c r="F39" s="52"/>
      <c r="G39" s="25"/>
      <c r="H39" s="52"/>
      <c r="I39" s="25"/>
    </row>
    <row r="40" spans="1:9" s="10" customFormat="1" ht="21.75" customHeight="1" x14ac:dyDescent="0.3">
      <c r="A40" s="28" t="s">
        <v>65</v>
      </c>
      <c r="B40" s="8"/>
      <c r="C40" s="41"/>
      <c r="D40" s="9"/>
      <c r="E40" s="41"/>
      <c r="F40" s="9"/>
      <c r="G40" s="41"/>
      <c r="H40" s="9"/>
      <c r="I40" s="41"/>
    </row>
    <row r="41" spans="1:9" s="10" customFormat="1" ht="21.75" customHeight="1" x14ac:dyDescent="0.25">
      <c r="A41" s="11" t="s">
        <v>53</v>
      </c>
      <c r="B41" s="8"/>
      <c r="C41" s="41"/>
      <c r="D41" s="9"/>
      <c r="E41" s="41"/>
      <c r="F41" s="9"/>
      <c r="G41" s="41"/>
      <c r="H41" s="9"/>
      <c r="I41" s="41"/>
    </row>
    <row r="42" spans="1:9" s="10" customFormat="1" ht="20.100000000000001" customHeight="1" x14ac:dyDescent="0.25">
      <c r="A42" s="11"/>
      <c r="B42" s="8"/>
      <c r="C42" s="41"/>
      <c r="D42" s="9"/>
      <c r="E42" s="41"/>
      <c r="F42" s="9"/>
      <c r="G42" s="41"/>
      <c r="H42" s="9"/>
      <c r="I42" s="41"/>
    </row>
    <row r="43" spans="1:9" s="10" customFormat="1" ht="20.100000000000001" customHeight="1" x14ac:dyDescent="0.25">
      <c r="B43" s="9"/>
      <c r="C43" s="157" t="s">
        <v>60</v>
      </c>
      <c r="D43" s="157"/>
      <c r="E43" s="157"/>
      <c r="F43" s="9"/>
      <c r="G43" s="157" t="s">
        <v>62</v>
      </c>
      <c r="H43" s="158"/>
      <c r="I43" s="157"/>
    </row>
    <row r="44" spans="1:9" ht="20.25" customHeight="1" x14ac:dyDescent="0.25">
      <c r="C44" s="157" t="s">
        <v>61</v>
      </c>
      <c r="D44" s="157"/>
      <c r="E44" s="157"/>
      <c r="F44" s="6"/>
      <c r="G44" s="157" t="s">
        <v>61</v>
      </c>
      <c r="H44" s="157"/>
      <c r="I44" s="157"/>
    </row>
    <row r="45" spans="1:9" ht="20.100000000000001" customHeight="1" x14ac:dyDescent="0.25">
      <c r="C45" s="154" t="s">
        <v>79</v>
      </c>
      <c r="D45" s="154"/>
      <c r="E45" s="154"/>
      <c r="F45" s="35"/>
      <c r="G45" s="154" t="s">
        <v>79</v>
      </c>
      <c r="H45" s="154"/>
      <c r="I45" s="154"/>
    </row>
    <row r="46" spans="1:9" ht="20.100000000000001" customHeight="1" x14ac:dyDescent="0.25">
      <c r="C46" s="155" t="s">
        <v>184</v>
      </c>
      <c r="D46" s="154"/>
      <c r="E46" s="154"/>
      <c r="F46" s="35"/>
      <c r="G46" s="155" t="s">
        <v>184</v>
      </c>
      <c r="H46" s="154"/>
      <c r="I46" s="154"/>
    </row>
    <row r="47" spans="1:9" ht="20.100000000000001" customHeight="1" x14ac:dyDescent="0.25">
      <c r="B47" s="13" t="s">
        <v>2</v>
      </c>
      <c r="C47" s="39" t="s">
        <v>217</v>
      </c>
      <c r="D47" s="56"/>
      <c r="E47" s="39" t="s">
        <v>185</v>
      </c>
      <c r="F47" s="56"/>
      <c r="G47" s="39" t="s">
        <v>217</v>
      </c>
      <c r="H47" s="56"/>
      <c r="I47" s="39" t="s">
        <v>185</v>
      </c>
    </row>
    <row r="48" spans="1:9" ht="20.100000000000001" customHeight="1" x14ac:dyDescent="0.25">
      <c r="B48" s="13"/>
      <c r="C48" s="156" t="s">
        <v>59</v>
      </c>
      <c r="D48" s="156"/>
      <c r="E48" s="156"/>
      <c r="F48" s="156"/>
      <c r="G48" s="156"/>
      <c r="H48" s="156"/>
      <c r="I48" s="156"/>
    </row>
    <row r="49" spans="1:9" ht="20.100000000000001" customHeight="1" x14ac:dyDescent="0.25">
      <c r="A49" s="16" t="s">
        <v>16</v>
      </c>
      <c r="B49" s="13"/>
      <c r="C49" s="13"/>
      <c r="D49" s="13"/>
      <c r="E49" s="13"/>
      <c r="F49" s="13"/>
      <c r="G49" s="13"/>
      <c r="H49" s="13"/>
      <c r="I49" s="13"/>
    </row>
    <row r="50" spans="1:9" ht="20.100000000000001" customHeight="1" x14ac:dyDescent="0.25">
      <c r="A50" s="3" t="s">
        <v>235</v>
      </c>
      <c r="B50" s="13"/>
      <c r="C50" s="34">
        <v>-200000</v>
      </c>
      <c r="D50" s="34"/>
      <c r="E50" s="34">
        <v>73886</v>
      </c>
      <c r="F50" s="34"/>
      <c r="G50" s="34">
        <v>-200000</v>
      </c>
      <c r="H50" s="34"/>
      <c r="I50" s="34">
        <v>73886</v>
      </c>
    </row>
    <row r="51" spans="1:9" ht="20.100000000000001" customHeight="1" x14ac:dyDescent="0.25">
      <c r="A51" s="3" t="s">
        <v>100</v>
      </c>
      <c r="B51" s="13">
        <v>6</v>
      </c>
      <c r="C51" s="100">
        <v>0</v>
      </c>
      <c r="D51" s="34"/>
      <c r="E51" s="34">
        <v>-102000</v>
      </c>
      <c r="F51" s="34"/>
      <c r="G51" s="34">
        <v>0</v>
      </c>
      <c r="H51" s="34"/>
      <c r="I51" s="34">
        <v>-102000</v>
      </c>
    </row>
    <row r="52" spans="1:9" ht="20.100000000000001" hidden="1" customHeight="1" x14ac:dyDescent="0.25">
      <c r="A52" s="3" t="s">
        <v>101</v>
      </c>
      <c r="B52" s="13"/>
      <c r="C52" s="100"/>
      <c r="D52" s="34"/>
      <c r="E52" s="100">
        <v>0</v>
      </c>
      <c r="F52" s="34"/>
      <c r="G52" s="15">
        <v>0</v>
      </c>
      <c r="H52" s="34"/>
      <c r="I52" s="15">
        <v>0</v>
      </c>
    </row>
    <row r="53" spans="1:9" ht="20.100000000000001" customHeight="1" x14ac:dyDescent="0.25">
      <c r="A53" s="3" t="s">
        <v>124</v>
      </c>
      <c r="C53" s="18">
        <v>-3077</v>
      </c>
      <c r="D53" s="36"/>
      <c r="E53" s="18">
        <v>-3350</v>
      </c>
      <c r="F53" s="36"/>
      <c r="G53" s="18">
        <v>-2403</v>
      </c>
      <c r="H53" s="36"/>
      <c r="I53" s="18">
        <v>-2921</v>
      </c>
    </row>
    <row r="54" spans="1:9" ht="20.100000000000001" customHeight="1" x14ac:dyDescent="0.25">
      <c r="A54" s="3" t="s">
        <v>123</v>
      </c>
      <c r="C54" s="36">
        <v>60</v>
      </c>
      <c r="D54" s="36"/>
      <c r="E54" s="100">
        <v>0</v>
      </c>
      <c r="F54" s="36"/>
      <c r="G54" s="100">
        <v>0</v>
      </c>
      <c r="H54" s="36"/>
      <c r="I54" s="15">
        <v>0</v>
      </c>
    </row>
    <row r="55" spans="1:9" ht="20.100000000000001" customHeight="1" x14ac:dyDescent="0.25">
      <c r="A55" s="4" t="s">
        <v>27</v>
      </c>
      <c r="C55" s="100">
        <v>0</v>
      </c>
      <c r="D55" s="36"/>
      <c r="E55" s="18">
        <v>-300</v>
      </c>
      <c r="F55" s="36"/>
      <c r="G55" s="100">
        <v>0</v>
      </c>
      <c r="H55" s="36"/>
      <c r="I55" s="33">
        <v>-300</v>
      </c>
    </row>
    <row r="56" spans="1:9" ht="20.100000000000001" hidden="1" customHeight="1" x14ac:dyDescent="0.25">
      <c r="A56" s="3" t="s">
        <v>114</v>
      </c>
      <c r="C56" s="100">
        <v>0</v>
      </c>
      <c r="D56" s="36"/>
      <c r="E56" s="33"/>
      <c r="F56" s="36"/>
      <c r="G56" s="33"/>
      <c r="H56" s="36"/>
      <c r="I56" s="33"/>
    </row>
    <row r="57" spans="1:9" ht="20.100000000000001" hidden="1" customHeight="1" x14ac:dyDescent="0.25">
      <c r="A57" s="4" t="s">
        <v>142</v>
      </c>
      <c r="C57" s="100">
        <v>0</v>
      </c>
      <c r="D57" s="36"/>
      <c r="E57" s="36"/>
      <c r="F57" s="36"/>
      <c r="G57" s="36"/>
      <c r="H57" s="36"/>
      <c r="I57" s="36"/>
    </row>
    <row r="58" spans="1:9" ht="20.100000000000001" customHeight="1" x14ac:dyDescent="0.25">
      <c r="A58" s="4" t="s">
        <v>209</v>
      </c>
      <c r="B58" s="13"/>
      <c r="C58" s="100">
        <v>0</v>
      </c>
      <c r="D58" s="36"/>
      <c r="E58" s="100">
        <v>0</v>
      </c>
      <c r="F58" s="36"/>
      <c r="G58" s="100">
        <v>0</v>
      </c>
      <c r="H58" s="36"/>
      <c r="I58" s="100">
        <v>78000</v>
      </c>
    </row>
    <row r="59" spans="1:9" ht="20.100000000000001" customHeight="1" x14ac:dyDescent="0.25">
      <c r="A59" s="4" t="s">
        <v>143</v>
      </c>
      <c r="C59" s="100">
        <v>0</v>
      </c>
      <c r="D59" s="36"/>
      <c r="E59" s="100">
        <v>0</v>
      </c>
      <c r="F59" s="36"/>
      <c r="G59" s="15">
        <v>3987</v>
      </c>
      <c r="H59" s="36"/>
      <c r="I59" s="15">
        <v>0</v>
      </c>
    </row>
    <row r="60" spans="1:9" ht="20.100000000000001" customHeight="1" x14ac:dyDescent="0.25">
      <c r="A60" s="4" t="s">
        <v>54</v>
      </c>
      <c r="C60" s="18">
        <v>2283</v>
      </c>
      <c r="D60" s="36"/>
      <c r="E60" s="18">
        <v>2276</v>
      </c>
      <c r="F60" s="36"/>
      <c r="G60" s="18">
        <v>2283</v>
      </c>
      <c r="H60" s="36"/>
      <c r="I60" s="18">
        <v>1493</v>
      </c>
    </row>
    <row r="61" spans="1:9" s="6" customFormat="1" ht="20.100000000000001" customHeight="1" x14ac:dyDescent="0.2">
      <c r="A61" s="5" t="s">
        <v>180</v>
      </c>
      <c r="C61" s="109">
        <f>SUM(C50:C60)</f>
        <v>-200734</v>
      </c>
      <c r="D61" s="52"/>
      <c r="E61" s="109">
        <f>SUM(E50:E60)</f>
        <v>-29488</v>
      </c>
      <c r="F61" s="52"/>
      <c r="G61" s="109">
        <f>SUM(G50:G60)</f>
        <v>-196133</v>
      </c>
      <c r="H61" s="52"/>
      <c r="I61" s="109">
        <f>SUM(I50:I60)</f>
        <v>48158</v>
      </c>
    </row>
    <row r="62" spans="1:9" ht="20.25" customHeight="1" x14ac:dyDescent="0.25">
      <c r="A62" s="5"/>
      <c r="C62" s="18"/>
      <c r="D62" s="36"/>
      <c r="E62" s="18"/>
      <c r="F62" s="36"/>
      <c r="G62" s="18"/>
      <c r="H62" s="36"/>
      <c r="I62" s="18"/>
    </row>
    <row r="63" spans="1:9" ht="20.100000000000001" customHeight="1" x14ac:dyDescent="0.25">
      <c r="A63" s="1" t="s">
        <v>17</v>
      </c>
      <c r="B63" s="6"/>
      <c r="C63" s="34"/>
      <c r="D63" s="36"/>
      <c r="E63" s="34"/>
      <c r="F63" s="36"/>
      <c r="G63" s="34"/>
      <c r="H63" s="36"/>
      <c r="I63" s="34"/>
    </row>
    <row r="64" spans="1:9" ht="20.100000000000001" hidden="1" customHeight="1" x14ac:dyDescent="0.25">
      <c r="A64" s="4" t="s">
        <v>168</v>
      </c>
      <c r="B64" s="13"/>
      <c r="C64" s="54"/>
      <c r="D64" s="36"/>
      <c r="E64" s="54"/>
      <c r="F64" s="36"/>
      <c r="G64" s="100"/>
      <c r="H64" s="36"/>
      <c r="I64" s="100"/>
    </row>
    <row r="65" spans="1:9" ht="20.100000000000001" customHeight="1" x14ac:dyDescent="0.25">
      <c r="A65" s="4" t="s">
        <v>200</v>
      </c>
      <c r="B65" s="13"/>
      <c r="C65" s="100">
        <v>0</v>
      </c>
      <c r="D65" s="36"/>
      <c r="E65" s="54">
        <v>-5663</v>
      </c>
      <c r="F65" s="36"/>
      <c r="G65" s="100">
        <v>0</v>
      </c>
      <c r="H65" s="36"/>
      <c r="I65" s="100">
        <v>-5663</v>
      </c>
    </row>
    <row r="66" spans="1:9" ht="19.5" customHeight="1" x14ac:dyDescent="0.25">
      <c r="A66" s="3" t="s">
        <v>156</v>
      </c>
      <c r="C66" s="100">
        <v>0</v>
      </c>
      <c r="D66" s="36"/>
      <c r="E66" s="36">
        <v>17841</v>
      </c>
      <c r="F66" s="36"/>
      <c r="G66" s="100">
        <v>0</v>
      </c>
      <c r="H66" s="36"/>
      <c r="I66" s="100">
        <v>1488</v>
      </c>
    </row>
    <row r="67" spans="1:9" ht="19.5" customHeight="1" x14ac:dyDescent="0.25">
      <c r="A67" s="3" t="s">
        <v>157</v>
      </c>
      <c r="C67" s="100">
        <v>0</v>
      </c>
      <c r="D67" s="36"/>
      <c r="E67" s="36">
        <v>-57671</v>
      </c>
      <c r="F67" s="36"/>
      <c r="G67" s="100">
        <v>0</v>
      </c>
      <c r="H67" s="36"/>
      <c r="I67" s="36">
        <v>-3116</v>
      </c>
    </row>
    <row r="68" spans="1:9" ht="20.100000000000001" customHeight="1" x14ac:dyDescent="0.25">
      <c r="A68" s="3" t="s">
        <v>144</v>
      </c>
      <c r="C68" s="34">
        <v>-3482</v>
      </c>
      <c r="D68" s="36"/>
      <c r="E68" s="34">
        <v>-4641</v>
      </c>
      <c r="F68" s="36"/>
      <c r="G68" s="34">
        <v>-3193</v>
      </c>
      <c r="H68" s="36"/>
      <c r="I68" s="34">
        <v>-2067</v>
      </c>
    </row>
    <row r="69" spans="1:9" ht="20.100000000000001" hidden="1" customHeight="1" x14ac:dyDescent="0.25">
      <c r="A69" s="3" t="s">
        <v>169</v>
      </c>
      <c r="B69" s="13"/>
      <c r="C69" s="34"/>
      <c r="D69" s="36"/>
      <c r="E69" s="100">
        <v>0</v>
      </c>
      <c r="F69" s="36"/>
      <c r="G69" s="34"/>
      <c r="H69" s="36"/>
      <c r="I69" s="100">
        <v>0</v>
      </c>
    </row>
    <row r="70" spans="1:9" ht="20.100000000000001" customHeight="1" x14ac:dyDescent="0.25">
      <c r="A70" s="3" t="s">
        <v>169</v>
      </c>
      <c r="C70" s="100">
        <v>0</v>
      </c>
      <c r="D70" s="36"/>
      <c r="E70" s="36">
        <v>-12</v>
      </c>
      <c r="F70" s="36"/>
      <c r="G70" s="100">
        <v>0</v>
      </c>
      <c r="H70" s="36"/>
      <c r="I70" s="100">
        <v>-12</v>
      </c>
    </row>
    <row r="71" spans="1:9" ht="20.100000000000001" customHeight="1" x14ac:dyDescent="0.25">
      <c r="A71" s="3" t="s">
        <v>222</v>
      </c>
      <c r="C71" s="100">
        <v>-4047</v>
      </c>
      <c r="D71" s="36"/>
      <c r="E71" s="100">
        <v>0</v>
      </c>
      <c r="F71" s="36"/>
      <c r="G71" s="100">
        <v>0</v>
      </c>
      <c r="H71" s="36"/>
      <c r="I71" s="15">
        <v>0</v>
      </c>
    </row>
    <row r="72" spans="1:9" ht="20.100000000000001" customHeight="1" x14ac:dyDescent="0.25">
      <c r="A72" s="4" t="s">
        <v>55</v>
      </c>
      <c r="C72" s="34">
        <v>-595</v>
      </c>
      <c r="D72" s="36"/>
      <c r="E72" s="34">
        <v>-935</v>
      </c>
      <c r="F72" s="36"/>
      <c r="G72" s="34">
        <v>-554</v>
      </c>
      <c r="H72" s="36"/>
      <c r="I72" s="34">
        <v>-482</v>
      </c>
    </row>
    <row r="73" spans="1:9" s="6" customFormat="1" ht="20.100000000000001" customHeight="1" x14ac:dyDescent="0.2">
      <c r="A73" s="5" t="s">
        <v>155</v>
      </c>
      <c r="C73" s="109">
        <f>SUM(C64:C72)</f>
        <v>-8124</v>
      </c>
      <c r="D73" s="52"/>
      <c r="E73" s="109">
        <f>SUM(E64:E72)</f>
        <v>-51081</v>
      </c>
      <c r="F73" s="52"/>
      <c r="G73" s="109">
        <f>SUM(G64:G72)</f>
        <v>-3747</v>
      </c>
      <c r="H73" s="52"/>
      <c r="I73" s="109">
        <f>SUM(I64:I72)</f>
        <v>-9852</v>
      </c>
    </row>
    <row r="74" spans="1:9" ht="20.25" customHeight="1" x14ac:dyDescent="0.25">
      <c r="A74" s="5"/>
      <c r="C74" s="18"/>
      <c r="D74" s="36"/>
      <c r="E74" s="18"/>
      <c r="F74" s="36"/>
      <c r="G74" s="18"/>
      <c r="H74" s="36"/>
      <c r="I74" s="18"/>
    </row>
    <row r="75" spans="1:9" ht="20.100000000000001" customHeight="1" x14ac:dyDescent="0.25">
      <c r="A75" s="3" t="s">
        <v>228</v>
      </c>
      <c r="C75" s="18"/>
      <c r="D75" s="36"/>
      <c r="E75" s="18"/>
      <c r="F75" s="36"/>
      <c r="G75" s="18"/>
      <c r="H75" s="36"/>
      <c r="I75" s="18"/>
    </row>
    <row r="76" spans="1:9" ht="20.100000000000001" customHeight="1" x14ac:dyDescent="0.25">
      <c r="A76" s="3" t="s">
        <v>56</v>
      </c>
      <c r="C76" s="18">
        <f>SUM(C38,C61,C73)</f>
        <v>-184509</v>
      </c>
      <c r="D76" s="36"/>
      <c r="E76" s="18">
        <f>SUM(E38,E61,E73)</f>
        <v>-75213</v>
      </c>
      <c r="F76" s="36"/>
      <c r="G76" s="113">
        <f>SUM(G38,G61,G73)</f>
        <v>-217567</v>
      </c>
      <c r="H76" s="36"/>
      <c r="I76" s="113">
        <f>SUM(I38,I61,I73)</f>
        <v>-20342</v>
      </c>
    </row>
    <row r="77" spans="1:9" ht="20.100000000000001" customHeight="1" x14ac:dyDescent="0.25">
      <c r="A77" s="3" t="s">
        <v>110</v>
      </c>
      <c r="C77" s="18"/>
      <c r="D77" s="36"/>
      <c r="E77" s="18"/>
      <c r="F77" s="36"/>
      <c r="G77" s="18"/>
      <c r="H77" s="36"/>
      <c r="I77" s="18"/>
    </row>
    <row r="78" spans="1:9" ht="20.100000000000001" customHeight="1" x14ac:dyDescent="0.25">
      <c r="A78" s="12" t="s">
        <v>111</v>
      </c>
      <c r="C78" s="22">
        <v>862</v>
      </c>
      <c r="D78" s="36"/>
      <c r="E78" s="22">
        <v>-955</v>
      </c>
      <c r="F78" s="54"/>
      <c r="G78" s="32">
        <v>-20</v>
      </c>
      <c r="H78" s="54"/>
      <c r="I78" s="32">
        <v>-76</v>
      </c>
    </row>
    <row r="79" spans="1:9" s="6" customFormat="1" ht="20.100000000000001" customHeight="1" x14ac:dyDescent="0.2">
      <c r="A79" s="5" t="s">
        <v>227</v>
      </c>
      <c r="C79" s="110">
        <f>SUM(C76:C78)</f>
        <v>-183647</v>
      </c>
      <c r="D79" s="52"/>
      <c r="E79" s="110">
        <f>SUM(E76:E78)</f>
        <v>-76168</v>
      </c>
      <c r="F79" s="52"/>
      <c r="G79" s="110">
        <f>SUM(G76:G78)</f>
        <v>-217587</v>
      </c>
      <c r="H79" s="52"/>
      <c r="I79" s="110">
        <f>SUM(I76:I78)</f>
        <v>-20418</v>
      </c>
    </row>
    <row r="80" spans="1:9" ht="20.100000000000001" customHeight="1" x14ac:dyDescent="0.25">
      <c r="A80" s="3" t="s">
        <v>78</v>
      </c>
      <c r="C80" s="22">
        <v>1884720</v>
      </c>
      <c r="D80" s="36"/>
      <c r="E80" s="22">
        <v>1061824</v>
      </c>
      <c r="F80" s="36"/>
      <c r="G80" s="22">
        <v>1523022</v>
      </c>
      <c r="H80" s="36"/>
      <c r="I80" s="22">
        <v>677492</v>
      </c>
    </row>
    <row r="81" spans="1:9" s="6" customFormat="1" ht="20.100000000000001" customHeight="1" thickBot="1" x14ac:dyDescent="0.25">
      <c r="A81" s="5" t="s">
        <v>203</v>
      </c>
      <c r="B81" s="27"/>
      <c r="C81" s="31">
        <f>SUM(C79:C80)</f>
        <v>1701073</v>
      </c>
      <c r="D81" s="52"/>
      <c r="E81" s="31">
        <f>SUM(E79:E80)</f>
        <v>985656</v>
      </c>
      <c r="F81" s="52"/>
      <c r="G81" s="31">
        <f>SUM(G79:G80)</f>
        <v>1305435</v>
      </c>
      <c r="H81" s="52"/>
      <c r="I81" s="31">
        <f>SUM(I79:I80)</f>
        <v>657074</v>
      </c>
    </row>
    <row r="82" spans="1:9" ht="20.25" customHeight="1" thickTop="1" x14ac:dyDescent="0.25">
      <c r="C82" s="34"/>
      <c r="D82" s="36"/>
      <c r="E82" s="34"/>
      <c r="F82" s="36"/>
      <c r="G82" s="34"/>
      <c r="H82" s="36"/>
      <c r="I82" s="34"/>
    </row>
    <row r="83" spans="1:9" ht="20.25" customHeight="1" x14ac:dyDescent="0.3">
      <c r="A83" s="28" t="s">
        <v>65</v>
      </c>
      <c r="B83" s="8"/>
      <c r="C83" s="41"/>
      <c r="D83" s="9"/>
      <c r="E83" s="41"/>
      <c r="F83" s="9"/>
      <c r="G83" s="41"/>
      <c r="H83" s="9"/>
      <c r="I83" s="41"/>
    </row>
    <row r="84" spans="1:9" ht="20.100000000000001" customHeight="1" x14ac:dyDescent="0.25">
      <c r="A84" s="11" t="s">
        <v>53</v>
      </c>
      <c r="B84" s="8"/>
      <c r="C84" s="41"/>
      <c r="D84" s="9"/>
      <c r="E84" s="41"/>
      <c r="F84" s="9"/>
      <c r="G84" s="41"/>
      <c r="H84" s="9"/>
      <c r="I84" s="41"/>
    </row>
    <row r="85" spans="1:9" ht="20.100000000000001" customHeight="1" x14ac:dyDescent="0.25">
      <c r="A85" s="11"/>
      <c r="B85" s="8"/>
      <c r="C85" s="41"/>
      <c r="D85" s="9"/>
      <c r="E85" s="41"/>
      <c r="F85" s="9"/>
      <c r="G85" s="41"/>
      <c r="H85" s="9"/>
      <c r="I85" s="41"/>
    </row>
    <row r="86" spans="1:9" ht="20.100000000000001" customHeight="1" x14ac:dyDescent="0.25">
      <c r="A86" s="10"/>
      <c r="B86" s="9"/>
      <c r="C86" s="157" t="s">
        <v>60</v>
      </c>
      <c r="D86" s="157"/>
      <c r="E86" s="157"/>
      <c r="F86" s="9"/>
      <c r="G86" s="157" t="s">
        <v>62</v>
      </c>
      <c r="H86" s="158"/>
      <c r="I86" s="157"/>
    </row>
    <row r="87" spans="1:9" ht="20.25" customHeight="1" x14ac:dyDescent="0.25">
      <c r="C87" s="157" t="s">
        <v>61</v>
      </c>
      <c r="D87" s="157"/>
      <c r="E87" s="157"/>
      <c r="F87" s="6"/>
      <c r="G87" s="157" t="s">
        <v>61</v>
      </c>
      <c r="H87" s="157"/>
      <c r="I87" s="157"/>
    </row>
    <row r="88" spans="1:9" ht="20.25" customHeight="1" x14ac:dyDescent="0.25">
      <c r="C88" s="154" t="s">
        <v>79</v>
      </c>
      <c r="D88" s="154"/>
      <c r="E88" s="154"/>
      <c r="F88" s="35"/>
      <c r="G88" s="154" t="s">
        <v>79</v>
      </c>
      <c r="H88" s="154"/>
      <c r="I88" s="154"/>
    </row>
    <row r="89" spans="1:9" ht="21.75" customHeight="1" x14ac:dyDescent="0.25">
      <c r="C89" s="155" t="s">
        <v>184</v>
      </c>
      <c r="D89" s="154"/>
      <c r="E89" s="154"/>
      <c r="F89" s="35"/>
      <c r="G89" s="155" t="s">
        <v>184</v>
      </c>
      <c r="H89" s="154"/>
      <c r="I89" s="154"/>
    </row>
    <row r="90" spans="1:9" ht="20.25" customHeight="1" x14ac:dyDescent="0.25">
      <c r="B90" s="13" t="s">
        <v>2</v>
      </c>
      <c r="C90" s="39" t="s">
        <v>217</v>
      </c>
      <c r="D90" s="56"/>
      <c r="E90" s="39" t="s">
        <v>185</v>
      </c>
      <c r="F90" s="56"/>
      <c r="G90" s="39" t="s">
        <v>217</v>
      </c>
      <c r="H90" s="56"/>
      <c r="I90" s="39" t="s">
        <v>185</v>
      </c>
    </row>
    <row r="91" spans="1:9" ht="20.25" customHeight="1" x14ac:dyDescent="0.25">
      <c r="C91" s="156" t="s">
        <v>59</v>
      </c>
      <c r="D91" s="156"/>
      <c r="E91" s="156"/>
      <c r="F91" s="156"/>
      <c r="G91" s="156"/>
      <c r="H91" s="156"/>
      <c r="I91" s="156"/>
    </row>
    <row r="92" spans="1:9" ht="20.25" customHeight="1" x14ac:dyDescent="0.25">
      <c r="A92" s="43" t="s">
        <v>57</v>
      </c>
      <c r="C92" s="13"/>
      <c r="D92" s="13"/>
      <c r="E92" s="13"/>
      <c r="F92" s="13"/>
      <c r="G92" s="13"/>
      <c r="H92" s="13"/>
      <c r="I92" s="13"/>
    </row>
    <row r="93" spans="1:9" ht="20.25" customHeight="1" x14ac:dyDescent="0.25">
      <c r="A93" s="44" t="s">
        <v>212</v>
      </c>
      <c r="C93" s="13"/>
      <c r="D93" s="13"/>
      <c r="E93" s="13"/>
      <c r="F93" s="13"/>
      <c r="G93" s="13"/>
      <c r="H93" s="13"/>
      <c r="I93" s="13"/>
    </row>
    <row r="94" spans="1:9" ht="20.25" customHeight="1" x14ac:dyDescent="0.25">
      <c r="A94" s="44" t="s">
        <v>232</v>
      </c>
      <c r="C94" s="13"/>
      <c r="D94" s="13"/>
      <c r="E94" s="13"/>
      <c r="F94" s="13"/>
      <c r="G94" s="13"/>
      <c r="H94" s="13"/>
      <c r="I94" s="13"/>
    </row>
    <row r="95" spans="1:9" ht="20.25" customHeight="1" x14ac:dyDescent="0.25">
      <c r="A95" s="44" t="s">
        <v>77</v>
      </c>
      <c r="C95" s="13"/>
      <c r="D95" s="13"/>
      <c r="E95" s="13"/>
      <c r="F95" s="13"/>
      <c r="G95" s="13"/>
      <c r="H95" s="13"/>
      <c r="I95" s="13"/>
    </row>
    <row r="96" spans="1:9" ht="20.25" customHeight="1" x14ac:dyDescent="0.25">
      <c r="A96" s="44" t="s">
        <v>213</v>
      </c>
      <c r="B96" s="13">
        <v>4</v>
      </c>
      <c r="C96" s="34">
        <v>2566</v>
      </c>
      <c r="D96" s="36"/>
      <c r="E96" s="34">
        <v>3525</v>
      </c>
      <c r="F96" s="36"/>
      <c r="G96" s="34">
        <v>1892</v>
      </c>
      <c r="H96" s="36"/>
      <c r="I96" s="34">
        <v>2059</v>
      </c>
    </row>
    <row r="97" spans="1:9" ht="20.25" customHeight="1" x14ac:dyDescent="0.25">
      <c r="A97" s="44" t="s">
        <v>58</v>
      </c>
      <c r="C97" s="22">
        <v>511</v>
      </c>
      <c r="D97" s="36"/>
      <c r="E97" s="22">
        <v>-175</v>
      </c>
      <c r="F97" s="36"/>
      <c r="G97" s="22">
        <v>511</v>
      </c>
      <c r="H97" s="36"/>
      <c r="I97" s="22">
        <v>862</v>
      </c>
    </row>
    <row r="98" spans="1:9" ht="20.25" customHeight="1" thickBot="1" x14ac:dyDescent="0.3">
      <c r="A98" s="43" t="s">
        <v>214</v>
      </c>
      <c r="C98" s="125">
        <f>SUM(C96:C97)</f>
        <v>3077</v>
      </c>
      <c r="D98" s="23"/>
      <c r="E98" s="125">
        <f>SUM(E96:E97)</f>
        <v>3350</v>
      </c>
      <c r="F98" s="23"/>
      <c r="G98" s="125">
        <f>SUM(G96:G97)</f>
        <v>2403</v>
      </c>
      <c r="H98" s="23"/>
      <c r="I98" s="125">
        <f>SUM(I96:I97)</f>
        <v>2921</v>
      </c>
    </row>
    <row r="99" spans="1:9" ht="20.25" customHeight="1" thickTop="1" x14ac:dyDescent="0.25">
      <c r="C99" s="13"/>
      <c r="D99" s="13"/>
      <c r="E99" s="13"/>
      <c r="F99" s="13"/>
      <c r="G99" s="13"/>
      <c r="H99" s="13"/>
      <c r="I99" s="13"/>
    </row>
    <row r="100" spans="1:9" ht="20.25" customHeight="1" x14ac:dyDescent="0.25">
      <c r="A100" s="44" t="s">
        <v>152</v>
      </c>
      <c r="C100" s="34"/>
      <c r="D100" s="36"/>
      <c r="E100" s="34"/>
      <c r="F100" s="36"/>
      <c r="G100" s="34"/>
      <c r="H100" s="36"/>
      <c r="I100" s="34"/>
    </row>
    <row r="101" spans="1:9" ht="20.25" customHeight="1" x14ac:dyDescent="0.25">
      <c r="A101" s="44" t="s">
        <v>232</v>
      </c>
      <c r="C101" s="34"/>
      <c r="D101" s="36"/>
      <c r="E101" s="34"/>
      <c r="F101" s="36"/>
      <c r="G101" s="34"/>
      <c r="H101" s="36"/>
      <c r="I101" s="34"/>
    </row>
    <row r="102" spans="1:9" ht="20.25" customHeight="1" x14ac:dyDescent="0.25">
      <c r="A102" s="44" t="s">
        <v>77</v>
      </c>
      <c r="C102" s="34"/>
      <c r="D102" s="36"/>
      <c r="E102" s="34"/>
      <c r="F102" s="36"/>
      <c r="G102" s="34"/>
      <c r="H102" s="36"/>
      <c r="I102" s="34"/>
    </row>
    <row r="103" spans="1:9" ht="20.25" customHeight="1" x14ac:dyDescent="0.25">
      <c r="A103" s="44" t="s">
        <v>153</v>
      </c>
      <c r="C103" s="108">
        <v>0</v>
      </c>
      <c r="D103" s="36"/>
      <c r="E103" s="22">
        <v>300</v>
      </c>
      <c r="F103" s="36"/>
      <c r="G103" s="108">
        <v>0</v>
      </c>
      <c r="H103" s="36"/>
      <c r="I103" s="22">
        <v>300</v>
      </c>
    </row>
    <row r="104" spans="1:9" ht="20.25" hidden="1" customHeight="1" x14ac:dyDescent="0.25">
      <c r="A104" s="44" t="s">
        <v>154</v>
      </c>
      <c r="C104" s="108"/>
      <c r="D104" s="36"/>
      <c r="E104" s="108">
        <v>0</v>
      </c>
      <c r="F104" s="36"/>
      <c r="G104" s="108"/>
      <c r="H104" s="36"/>
      <c r="I104" s="108">
        <v>0</v>
      </c>
    </row>
    <row r="105" spans="1:9" ht="20.25" customHeight="1" thickBot="1" x14ac:dyDescent="0.3">
      <c r="A105" s="43" t="s">
        <v>215</v>
      </c>
      <c r="C105" s="153">
        <f>SUM(C103:C104)</f>
        <v>0</v>
      </c>
      <c r="D105" s="23"/>
      <c r="E105" s="125">
        <f>SUM(E103:E104)</f>
        <v>300</v>
      </c>
      <c r="F105" s="23"/>
      <c r="G105" s="153">
        <f>SUM(G103:G104)</f>
        <v>0</v>
      </c>
      <c r="H105" s="23"/>
      <c r="I105" s="125">
        <f>SUM(I103:I104)</f>
        <v>300</v>
      </c>
    </row>
    <row r="106" spans="1:9" ht="20.25" customHeight="1" thickTop="1" x14ac:dyDescent="0.25">
      <c r="A106" s="43"/>
      <c r="C106" s="25"/>
      <c r="D106" s="23"/>
      <c r="E106" s="25"/>
      <c r="F106" s="23"/>
      <c r="G106" s="25"/>
      <c r="H106" s="23"/>
      <c r="I106" s="25"/>
    </row>
    <row r="107" spans="1:9" ht="20.25" customHeight="1" x14ac:dyDescent="0.25">
      <c r="A107" s="16" t="s">
        <v>210</v>
      </c>
    </row>
    <row r="108" spans="1:9" ht="20.25" hidden="1" customHeight="1" x14ac:dyDescent="0.25">
      <c r="A108" s="3" t="s">
        <v>175</v>
      </c>
      <c r="C108" s="100"/>
      <c r="E108" s="100"/>
      <c r="G108" s="54"/>
      <c r="I108" s="54"/>
    </row>
    <row r="109" spans="1:9" ht="20.25" customHeight="1" x14ac:dyDescent="0.25">
      <c r="A109" s="3" t="s">
        <v>178</v>
      </c>
      <c r="B109" s="13"/>
      <c r="C109" s="100">
        <v>503</v>
      </c>
      <c r="D109" s="34"/>
      <c r="E109" s="100">
        <v>18341</v>
      </c>
      <c r="F109" s="34"/>
      <c r="G109" s="100">
        <v>0</v>
      </c>
      <c r="I109" s="34">
        <v>18341</v>
      </c>
    </row>
  </sheetData>
  <mergeCells count="27">
    <mergeCell ref="C89:E89"/>
    <mergeCell ref="G89:I89"/>
    <mergeCell ref="C91:I91"/>
    <mergeCell ref="C86:E86"/>
    <mergeCell ref="G86:I86"/>
    <mergeCell ref="C87:E87"/>
    <mergeCell ref="G87:I87"/>
    <mergeCell ref="C88:E88"/>
    <mergeCell ref="G88:I88"/>
    <mergeCell ref="C45:E45"/>
    <mergeCell ref="G45:I45"/>
    <mergeCell ref="C46:E46"/>
    <mergeCell ref="G46:I46"/>
    <mergeCell ref="C48:I48"/>
    <mergeCell ref="C4:E4"/>
    <mergeCell ref="G4:I4"/>
    <mergeCell ref="C5:E5"/>
    <mergeCell ref="G5:I5"/>
    <mergeCell ref="C6:E6"/>
    <mergeCell ref="G6:I6"/>
    <mergeCell ref="C44:E44"/>
    <mergeCell ref="G44:I44"/>
    <mergeCell ref="C7:E7"/>
    <mergeCell ref="G7:I7"/>
    <mergeCell ref="C9:I9"/>
    <mergeCell ref="C43:E43"/>
    <mergeCell ref="G43:I43"/>
  </mergeCells>
  <pageMargins left="0.8" right="0.8" top="0.48" bottom="0.5" header="0.5" footer="0.5"/>
  <pageSetup paperSize="9" scale="74" firstPageNumber="11" orientation="portrait" useFirstPageNumber="1" r:id="rId1"/>
  <headerFooter>
    <oddFooter>&amp;L&amp;"Times New Roman,Regular"&amp;11The accompanying notes form an integral part of these financial statements.
&amp;C&amp;"Times New Roman,Regular"&amp;11&amp;P</oddFooter>
  </headerFooter>
  <rowBreaks count="2" manualBreakCount="2">
    <brk id="39" max="8" man="1"/>
    <brk id="82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051248C7-E1E3-41C1-8114-BEFC289A58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C80783-C1A9-4E28-809D-95A23C6E39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EC8423-4912-4D10-9433-C16629E9F8CB}">
  <ds:schemaRefs>
    <ds:schemaRef ds:uri="http://purl.org/dc/terms/"/>
    <ds:schemaRef ds:uri="http://schemas.microsoft.com/office/infopath/2007/PartnerControls"/>
    <ds:schemaRef ds:uri="http://www.w3.org/XML/1998/namespace"/>
    <ds:schemaRef ds:uri="f6ba49b0-bcda-4796-8236-5b5cc1493ace"/>
    <ds:schemaRef ds:uri="http://purl.org/dc/elements/1.1/"/>
    <ds:schemaRef ds:uri="http://schemas.microsoft.com/office/2006/documentManagement/types"/>
    <ds:schemaRef ds:uri="http://purl.org/dc/dcmitype/"/>
    <ds:schemaRef ds:uri="http://schemas.microsoft.com/sharepoint/v3"/>
    <ds:schemaRef ds:uri="http://schemas.openxmlformats.org/package/2006/metadata/core-properties"/>
    <ds:schemaRef ds:uri="4243d5be-521d-4052-81ca-f0f31ea6f2da"/>
    <ds:schemaRef ds:uri="05716746-add9-412a-97a9-1b5167d151a3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PL-5-6</vt:lpstr>
      <vt:lpstr>SH-7-8</vt:lpstr>
      <vt:lpstr>SH-9-10</vt:lpstr>
      <vt:lpstr>CF-11-13</vt:lpstr>
      <vt:lpstr>'BS-2-4'!Print_Area</vt:lpstr>
      <vt:lpstr>'CF-11-13'!Print_Area</vt:lpstr>
      <vt:lpstr>'PL-5-6'!Print_Area</vt:lpstr>
      <vt:lpstr>'SH-7-8'!Print_Area</vt:lpstr>
      <vt:lpstr>'SH-9-10'!Print_Area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Wipaporn Suebsing (เฟิร์น)</cp:lastModifiedBy>
  <cp:lastPrinted>2026-05-07T08:08:51Z</cp:lastPrinted>
  <dcterms:created xsi:type="dcterms:W3CDTF">2011-03-15T03:50:46Z</dcterms:created>
  <dcterms:modified xsi:type="dcterms:W3CDTF">2026-05-08T07:40:40Z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