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hayo Group\Qtr1'2026\"/>
    </mc:Choice>
  </mc:AlternateContent>
  <xr:revisionPtr revIDLastSave="0" documentId="13_ncr:1_{14E421D5-CE92-47C0-AE07-C13813324136}" xr6:coauthVersionLast="47" xr6:coauthVersionMax="47" xr10:uidLastSave="{00000000-0000-0000-0000-000000000000}"/>
  <bookViews>
    <workbookView xWindow="-108" yWindow="-108" windowWidth="23256" windowHeight="12456" tabRatio="671" activeTab="3" xr2:uid="{00000000-000D-0000-FFFF-FFFF00000000}"/>
  </bookViews>
  <sheets>
    <sheet name="BS" sheetId="36" r:id="rId1"/>
    <sheet name="PL" sheetId="37" r:id="rId2"/>
    <sheet name="Statement of changes-Conso" sheetId="38" r:id="rId3"/>
    <sheet name="Statement of changes-Company " sheetId="41" r:id="rId4"/>
    <sheet name="Cashflow" sheetId="42" r:id="rId5"/>
  </sheets>
  <definedNames>
    <definedName name="__123Graph_D" hidden="1">#REF!</definedName>
    <definedName name="__IntlFixup" hidden="1">TRUE</definedName>
    <definedName name="_xlnm._FilterDatabase" localSheetId="4" hidden="1">Cashflow!$A$6:$L$81</definedName>
    <definedName name="_xlnm._FilterDatabase" localSheetId="1" hidden="1">PL!#REF!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46072.1111226852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nut" hidden="1">#REF!</definedName>
    <definedName name="_xlnm.Print_Area" localSheetId="0">BS!$A$1:$K$108</definedName>
    <definedName name="_xlnm.Print_Area" localSheetId="4">Cashflow!$A$1:$L$81</definedName>
    <definedName name="_xlnm.Print_Area" localSheetId="1">PL!$A$1:$L$49</definedName>
    <definedName name="_xlnm.Print_Area" localSheetId="3">'Statement of changes-Company '!$A$1:$M$23</definedName>
    <definedName name="_xlnm.Print_Area" localSheetId="2">'Statement of changes-Conso'!$A$1:$Y$29</definedName>
    <definedName name="TextRefCopyRangeCount" hidden="1">1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37" l="1"/>
  <c r="E74" i="42" l="1"/>
  <c r="I74" i="42"/>
  <c r="Y23" i="38" l="1"/>
  <c r="U24" i="38" l="1"/>
  <c r="Y24" i="38" s="1"/>
  <c r="E64" i="42"/>
  <c r="G64" i="42"/>
  <c r="I64" i="42"/>
  <c r="K64" i="42"/>
  <c r="E72" i="42"/>
  <c r="G72" i="42"/>
  <c r="I72" i="42"/>
  <c r="M9" i="41"/>
  <c r="M11" i="41"/>
  <c r="E12" i="41"/>
  <c r="G12" i="41"/>
  <c r="I12" i="41"/>
  <c r="I13" i="41" s="1"/>
  <c r="E13" i="41"/>
  <c r="G13" i="41"/>
  <c r="M15" i="41"/>
  <c r="K16" i="41"/>
  <c r="K18" i="41" s="1"/>
  <c r="K19" i="41" s="1"/>
  <c r="M17" i="41"/>
  <c r="E18" i="41"/>
  <c r="E19" i="41" s="1"/>
  <c r="G18" i="41"/>
  <c r="G19" i="41" s="1"/>
  <c r="I18" i="41"/>
  <c r="I19" i="41" s="1"/>
  <c r="E20" i="41"/>
  <c r="G20" i="41"/>
  <c r="I20" i="41"/>
  <c r="K20" i="41"/>
  <c r="U12" i="38"/>
  <c r="Y12" i="38" s="1"/>
  <c r="S13" i="38"/>
  <c r="S15" i="38" s="1"/>
  <c r="S17" i="38" s="1"/>
  <c r="W13" i="38"/>
  <c r="W15" i="38" s="1"/>
  <c r="W17" i="38" s="1"/>
  <c r="U14" i="38"/>
  <c r="Y14" i="38" s="1"/>
  <c r="E15" i="38"/>
  <c r="E17" i="38" s="1"/>
  <c r="G15" i="38"/>
  <c r="G17" i="38" s="1"/>
  <c r="I15" i="38"/>
  <c r="I17" i="38" s="1"/>
  <c r="K15" i="38"/>
  <c r="K17" i="38" s="1"/>
  <c r="M15" i="38"/>
  <c r="M17" i="38" s="1"/>
  <c r="O15" i="38"/>
  <c r="O17" i="38" s="1"/>
  <c r="Q15" i="38"/>
  <c r="Q17" i="38" s="1"/>
  <c r="U16" i="38"/>
  <c r="Y16" i="38" s="1"/>
  <c r="U19" i="38"/>
  <c r="Y19" i="38" s="1"/>
  <c r="S20" i="38"/>
  <c r="S22" i="38" s="1"/>
  <c r="S25" i="38" s="1"/>
  <c r="W20" i="38"/>
  <c r="W22" i="38" s="1"/>
  <c r="W25" i="38" s="1"/>
  <c r="U21" i="38"/>
  <c r="Y21" i="38" s="1"/>
  <c r="E22" i="38"/>
  <c r="E25" i="38" s="1"/>
  <c r="G22" i="38"/>
  <c r="G25" i="38" s="1"/>
  <c r="I22" i="38"/>
  <c r="I25" i="38" s="1"/>
  <c r="K22" i="38"/>
  <c r="K25" i="38" s="1"/>
  <c r="M22" i="38"/>
  <c r="M25" i="38" s="1"/>
  <c r="O22" i="38"/>
  <c r="O25" i="38" s="1"/>
  <c r="Q22" i="38"/>
  <c r="Q25" i="38" s="1"/>
  <c r="U23" i="38"/>
  <c r="E26" i="38"/>
  <c r="G26" i="38"/>
  <c r="I26" i="38"/>
  <c r="K26" i="38"/>
  <c r="M26" i="38"/>
  <c r="O26" i="38"/>
  <c r="Q26" i="38"/>
  <c r="S26" i="38"/>
  <c r="W26" i="38"/>
  <c r="E16" i="37"/>
  <c r="G16" i="37"/>
  <c r="I16" i="37"/>
  <c r="K16" i="37"/>
  <c r="G22" i="37"/>
  <c r="I22" i="37"/>
  <c r="K22" i="37"/>
  <c r="E38" i="37"/>
  <c r="G38" i="37"/>
  <c r="E43" i="37"/>
  <c r="G43" i="37"/>
  <c r="D20" i="36"/>
  <c r="F20" i="36"/>
  <c r="H20" i="36"/>
  <c r="J20" i="36"/>
  <c r="K20" i="36"/>
  <c r="D39" i="36"/>
  <c r="F39" i="36"/>
  <c r="H39" i="36"/>
  <c r="J39" i="36"/>
  <c r="K39" i="36"/>
  <c r="D61" i="36"/>
  <c r="F61" i="36"/>
  <c r="H61" i="36"/>
  <c r="J61" i="36"/>
  <c r="K61" i="36"/>
  <c r="D71" i="36"/>
  <c r="F71" i="36"/>
  <c r="H71" i="36"/>
  <c r="J71" i="36"/>
  <c r="K71" i="36"/>
  <c r="D97" i="36"/>
  <c r="D99" i="36" s="1"/>
  <c r="F97" i="36"/>
  <c r="F99" i="36" s="1"/>
  <c r="H97" i="36"/>
  <c r="H99" i="36" s="1"/>
  <c r="J97" i="36"/>
  <c r="J99" i="36" s="1"/>
  <c r="K97" i="36"/>
  <c r="G23" i="37" l="1"/>
  <c r="K23" i="37"/>
  <c r="K25" i="37" s="1"/>
  <c r="K27" i="37" s="1"/>
  <c r="K40" i="36"/>
  <c r="I23" i="37"/>
  <c r="I25" i="37" s="1"/>
  <c r="I27" i="37" s="1"/>
  <c r="U13" i="38"/>
  <c r="E23" i="37"/>
  <c r="U20" i="38"/>
  <c r="Y20" i="38" s="1"/>
  <c r="Y22" i="38" s="1"/>
  <c r="Y25" i="38" s="1"/>
  <c r="U15" i="38"/>
  <c r="I21" i="41"/>
  <c r="K21" i="41"/>
  <c r="G21" i="41"/>
  <c r="E21" i="41"/>
  <c r="W27" i="38"/>
  <c r="K27" i="38"/>
  <c r="I27" i="38"/>
  <c r="S27" i="38"/>
  <c r="Q27" i="38"/>
  <c r="O27" i="38"/>
  <c r="M27" i="38"/>
  <c r="G27" i="38"/>
  <c r="E27" i="38"/>
  <c r="M16" i="41"/>
  <c r="M18" i="41" s="1"/>
  <c r="M19" i="41" s="1"/>
  <c r="Y13" i="38"/>
  <c r="Y15" i="38" s="1"/>
  <c r="Y17" i="38" s="1"/>
  <c r="U17" i="38"/>
  <c r="J40" i="36"/>
  <c r="J72" i="36"/>
  <c r="J100" i="36" s="1"/>
  <c r="K72" i="36"/>
  <c r="K100" i="36" s="1"/>
  <c r="K101" i="36" s="1"/>
  <c r="F40" i="36"/>
  <c r="H72" i="36"/>
  <c r="H100" i="36" s="1"/>
  <c r="D72" i="36"/>
  <c r="D100" i="36" s="1"/>
  <c r="H40" i="36"/>
  <c r="F72" i="36"/>
  <c r="F100" i="36" s="1"/>
  <c r="D40" i="36"/>
  <c r="M20" i="41"/>
  <c r="K29" i="37"/>
  <c r="Y26" i="38"/>
  <c r="U26" i="38"/>
  <c r="G25" i="37" l="1"/>
  <c r="G27" i="37" s="1"/>
  <c r="G29" i="37" s="1"/>
  <c r="G33" i="37" s="1"/>
  <c r="E25" i="37"/>
  <c r="K9" i="42"/>
  <c r="K24" i="42" s="1"/>
  <c r="K37" i="42" s="1"/>
  <c r="K43" i="42" s="1"/>
  <c r="K73" i="42" s="1"/>
  <c r="K75" i="42" s="1"/>
  <c r="K76" i="42" s="1"/>
  <c r="I29" i="37"/>
  <c r="I33" i="37" s="1"/>
  <c r="I9" i="42"/>
  <c r="U22" i="38"/>
  <c r="U25" i="38" s="1"/>
  <c r="U27" i="38" s="1"/>
  <c r="F101" i="36"/>
  <c r="I24" i="42"/>
  <c r="I37" i="42" s="1"/>
  <c r="I43" i="42" s="1"/>
  <c r="I73" i="42" s="1"/>
  <c r="I75" i="42" s="1"/>
  <c r="I76" i="42" s="1"/>
  <c r="H101" i="36"/>
  <c r="D101" i="36"/>
  <c r="J101" i="36"/>
  <c r="M21" i="41"/>
  <c r="K33" i="37"/>
  <c r="K41" i="37" s="1"/>
  <c r="K36" i="37"/>
  <c r="K10" i="41" s="1"/>
  <c r="G9" i="42" l="1"/>
  <c r="G24" i="42" s="1"/>
  <c r="G37" i="42" s="1"/>
  <c r="G43" i="42" s="1"/>
  <c r="G73" i="42" s="1"/>
  <c r="G75" i="42" s="1"/>
  <c r="G76" i="42" s="1"/>
  <c r="E27" i="37"/>
  <c r="E29" i="37" s="1"/>
  <c r="E33" i="37" s="1"/>
  <c r="M10" i="41"/>
  <c r="M12" i="41" s="1"/>
  <c r="M13" i="41" s="1"/>
  <c r="K12" i="41"/>
  <c r="K13" i="41" s="1"/>
  <c r="E9" i="42" l="1"/>
  <c r="E24" i="42" s="1"/>
  <c r="E37" i="42" s="1"/>
  <c r="E43" i="42" s="1"/>
  <c r="E73" i="42" s="1"/>
  <c r="E75" i="42" s="1"/>
  <c r="E76" i="42" s="1"/>
  <c r="Y27" i="38"/>
</calcChain>
</file>

<file path=xl/sharedStrings.xml><?xml version="1.0" encoding="utf-8"?>
<sst xmlns="http://schemas.openxmlformats.org/spreadsheetml/2006/main" count="324" uniqueCount="221">
  <si>
    <t>งบฐานะการเงิน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</si>
  <si>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</si>
  <si>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</si>
  <si>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</si>
  <si>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</si>
  <si>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</si>
  <si>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</si>
  <si>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</si>
  <si>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</si>
  <si>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   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</si>
  <si>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</si>
  <si>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</si>
  <si>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</si>
  <si>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</si>
  <si>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</si>
  <si>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</si>
  <si>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ทรัพย์สินรอการขาย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</si>
  <si>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</si>
  <si>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</si>
  <si>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</si>
  <si>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</si>
  <si>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</si>
  <si>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</si>
  <si>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</si>
  <si>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</si>
  <si>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</si>
  <si>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</si>
  <si>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</si>
  <si>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</si>
  <si>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</si>
  <si>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</si>
  <si>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</si>
  <si>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</si>
  <si>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</si>
  <si>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</si>
  <si>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</si>
  <si>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</si>
  <si>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</si>
  <si>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</si>
  <si>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</si>
  <si>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</si>
  <si>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ส่วนต่ำกว่าทุนจากการรวมธุรกิจภายใต้การควบคุมเดียวกัน</t>
  </si>
  <si>
    <t>ต้นทุนรายการจากการเพิ่มทุนในบริษัทย่อย</t>
  </si>
  <si>
    <t>กำไรสะสม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</si>
  <si>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</si>
  <si>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</si>
  <si>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</si>
  <si>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</si>
  <si>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</si>
  <si>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รายได้ดอกเบี้ย</t>
  </si>
  <si>
    <t>รายได้จากการให้บริการติดตามและเร่งรัดหนี้สิน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</si>
  <si>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</si>
  <si>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</si>
  <si>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ต้นทุนการให้บริการจัดหาคน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</si>
  <si>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</si>
  <si>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</si>
  <si>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</si>
  <si>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</si>
  <si>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</si>
  <si>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</t>
  </si>
  <si>
    <t>กำไรต่อหุ้นขั้นพื้นฐาน</t>
  </si>
  <si>
    <t>ส่วนต่ำกว่าทุน</t>
  </si>
  <si>
    <t>จากการรวม</t>
  </si>
  <si>
    <t>ส่วนต่ำจาก</t>
  </si>
  <si>
    <t>ธุรกิจภายใต้</t>
  </si>
  <si>
    <t>ต้นทุนรายการ</t>
  </si>
  <si>
    <t>การเปลี่ยนแปลง</t>
  </si>
  <si>
    <t>การควบคุม</t>
  </si>
  <si>
    <t>จากการเพิ่มทุน</t>
  </si>
  <si>
    <t>สัดส่วนการถือหุ้น</t>
  </si>
  <si>
    <t>เดียวกัน</t>
  </si>
  <si>
    <t>ในบริษัทย่อย</t>
  </si>
  <si>
    <t>งบการเงินรวม</t>
  </si>
  <si>
    <t>ยอดคงเหลือ ณ วันที่ 1 มกราคม 2568</t>
  </si>
  <si>
    <t>เงินปันผลจ่าย</t>
  </si>
  <si>
    <t>ยอดคงเหลือ ณ วันที่ 31 มีนาคม 2568</t>
  </si>
  <si>
    <t>ส่วนเกิน</t>
  </si>
  <si>
    <t>มูลค่าหุ้นสามัญ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</si>
  <si>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</si>
  <si>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</si>
  <si>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</si>
  <si>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</si>
  <si>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</si>
  <si>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</si>
  <si>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</si>
  <si>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งบฐานะการเงิน (ต่อ)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</si>
  <si>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</si>
  <si>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</si>
  <si>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</si>
  <si>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</si>
  <si>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</si>
  <si>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</si>
  <si>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กรรมการ</t>
  </si>
  <si>
    <t>31 มีนาคม 2569</t>
  </si>
  <si>
    <t>31 ธันวาคม 2568</t>
  </si>
  <si>
    <t>ณ วันที่ 31 มีนาคม 2569</t>
  </si>
  <si>
    <t>(ยังไม่ได้ตรวจสอบ แต่สอบทานแล้ว)</t>
  </si>
  <si>
    <t>กำไรขาดทุน:</t>
  </si>
  <si>
    <t>รายได้</t>
  </si>
  <si>
    <t>รวมรายได้</t>
  </si>
  <si>
    <t>ค่าใช้จ่าย</t>
  </si>
  <si>
    <t>รวมค่าใช้จ่าย</t>
  </si>
  <si>
    <t>กำไรจากการดำเนินงาน</t>
  </si>
  <si>
    <t>กำไรก่อนค่าใช้จ่ายภาษีเงินได้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</si>
  <si>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</si>
  <si>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</si>
  <si>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</si>
  <si>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</si>
  <si>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</si>
  <si>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</si>
  <si>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</si>
  <si>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</si>
  <si>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</si>
  <si>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</si>
  <si>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</si>
  <si>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</si>
  <si>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</si>
  <si>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</si>
  <si>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</si>
  <si>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</si>
  <si>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</si>
  <si>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</si>
  <si>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</si>
  <si>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</si>
  <si>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</si>
  <si>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</si>
  <si>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</si>
  <si>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สำหรับงวดสามเดือนสิ้นสุดวันที่ 31 มีนาคม 2569</t>
  </si>
  <si>
    <t>งบการเปลี่ยนแปลงส่วนของผู้ถือหุ้น</t>
  </si>
  <si>
    <t xml:space="preserve"> ส่วนเกิน</t>
  </si>
  <si>
    <t>ส่วนเกินทุนจากการจ่าย</t>
  </si>
  <si>
    <t>ส่วนของ</t>
  </si>
  <si>
    <t>โดยใช้หุ้นเป็นเกณฑ์</t>
  </si>
  <si>
    <t>ผู้ถือหุ้น</t>
  </si>
  <si>
    <t xml:space="preserve">กำไรสำหรับงวด </t>
  </si>
  <si>
    <t>งบการเปลี่ยนแปลงส่วนของผู้ถือหุ้น (ต่อ)</t>
  </si>
  <si>
    <t>ยอดคงเหลือ ณ วันที่ 31 มีนาคม 2569</t>
  </si>
  <si>
    <t>ยอดคงเหลือ ณ วันที่ 1 มกราคม 2569</t>
  </si>
  <si>
    <t xml:space="preserve">   เงินสดรับดอกเบี้ยรับอื่น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</si>
  <si>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</si>
  <si>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</si>
  <si>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</si>
  <si>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เงินสดสุทธิ (ใช้ไปใน) กิจกรรมดำเนินงาน</t>
  </si>
  <si>
    <t xml:space="preserve">   ผลขาดทุนด้านเครดิตที่คาดว่าจะเกิดขึ้น</t>
  </si>
  <si>
    <t xml:space="preserve">   ขาดทุนจากการด้อยค่าที่ดิน อาคาร และอุปกรณ์</t>
  </si>
  <si>
    <t xml:space="preserve">   กำไรจากการจำหน่ายทรัพย์สินรอการขาย</t>
  </si>
  <si>
    <t xml:space="preserve">   รายได้ดอกเบี้ย</t>
  </si>
  <si>
    <t xml:space="preserve">   รายได้ดอกเบี้ยรับอื่น</t>
  </si>
  <si>
    <t xml:space="preserve">   ทรัพย์สินรอการขาย</t>
  </si>
  <si>
    <t xml:space="preserve">   เงินปันผลรับ</t>
  </si>
  <si>
    <t xml:space="preserve">   เงินสดจ่ายเพื่อซื้อที่ดิน อาคาร และอุปกรณ์</t>
  </si>
  <si>
    <t xml:space="preserve">   เงินสดรับจากลูกหนี้ตามสัญญาเช่าเงินทุน</t>
  </si>
  <si>
    <t xml:space="preserve">   เงินสดจ่ายเพื่อการลงทุนในบริษัทร่วม</t>
  </si>
  <si>
    <t xml:space="preserve">   เงินสดรับจากเงินกู้ยืมระยะสั้นจากสถาบันการเงิน</t>
  </si>
  <si>
    <t xml:space="preserve">   เงินสดจ่ายคืนเงินกู้ยืมระยะสั้นจากสถาบันการเงิน</t>
  </si>
  <si>
    <t xml:space="preserve">   เงินสดจ่ายคืนเงินกู้ยืมระยะยาวจากสถาบันการเงิน</t>
  </si>
  <si>
    <t xml:space="preserve">   เงินสดจ่ายคืนหุ้นกู้</t>
  </si>
  <si>
    <t xml:space="preserve">   เงินสดจ่ายคืนเงินต้นตามสัญญาเช่า </t>
  </si>
  <si>
    <t xml:space="preserve">   เงินปันผลจ่ายให้แก่ส่วนได้เสียที่ไม่มีอำนาจควบคุม</t>
  </si>
  <si>
    <t xml:space="preserve">   รับชำระหนี้เป็นทรัพย์สินรอการขาย</t>
  </si>
  <si>
    <t xml:space="preserve">      หุ้นสามัญ 1,534,890,697 หุ้น มูลค่าหุ้นละ 0.50 บาท</t>
  </si>
  <si>
    <t xml:space="preserve">      หุ้นสามัญ 1,165,612,822 หุ้น มูลค่าหุ้นละ 0.50 บาท</t>
  </si>
  <si>
    <t>เงินฝากธนาคารที่มีข้อจำกัดในการใช้</t>
  </si>
  <si>
    <t>สินทรัพย์ทางการเงินหมุนเวียนอื่น</t>
  </si>
  <si>
    <t>เงินให้สินเชื่อจากการซื้อลูกหนี้ที่คาดว่าจะได้รับชำระภายในหนึ่งปี</t>
  </si>
  <si>
    <t>เงินประกันการซื้อเงินให้สินเชื่อจากการซื้อลูกหนี้</t>
  </si>
  <si>
    <t xml:space="preserve">เงินให้สินเชื่อแก่ลูกหนี้ที่ถึงกำหนดชำระภายในหนึ่งปี </t>
  </si>
  <si>
    <t>เงินให้สินเชื่อแก่ลูกหนี้ - สุทธิจากส่วนที่ถึงกำหนด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</si>
  <si>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</si>
  <si>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</si>
  <si>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</si>
  <si>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</si>
  <si>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</si>
  <si>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</si>
  <si>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</si>
  <si>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</si>
  <si>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พันบาท)</t>
  </si>
  <si>
    <t xml:space="preserve">กำไรต่อหุ้น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</si>
  <si>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</si>
  <si>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</si>
  <si>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(หน่วย: พันบาท)  </t>
  </si>
  <si>
    <t>จัดสรรแล้ว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</si>
  <si>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</si>
  <si>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</si>
  <si>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</si>
  <si>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</si>
  <si>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</si>
  <si>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</si>
  <si>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 xml:space="preserve">   เงินสดจ่ายเพื่อสินทรัพย์ทางการเงินหมุนเวียนอื่น</t>
  </si>
  <si>
    <t xml:space="preserve">   เงินให้สินเชื่อจากการซื้อลูกหนี้</t>
  </si>
  <si>
    <t xml:space="preserve">   เงินให้สินเชื่อแก่ลูกหนี้</t>
  </si>
  <si>
    <t xml:space="preserve">   เงินประกันการซื้อเงินให้สินเชื่อจากการซื้อลูกหนี้</t>
  </si>
  <si>
    <t>เงินให้สินเชื่อจากการซื้อลูกหนี้  - สุทธิจากส่วนที่คาดว่าจะ</t>
  </si>
  <si>
    <t xml:space="preserve">   ถึงกำหนดชำระภายในหนึ่งปี</t>
  </si>
  <si>
    <t>ที่ออกและชำระแล้ว</t>
  </si>
  <si>
    <t>ค่าใช้จ่ายภาษีเงินได้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</si>
  <si>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</si>
  <si>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กำไรจากการจำหน่ายเงินลงทุนในบริษัทย่อย</t>
  </si>
  <si>
    <t xml:space="preserve">   เงินสดรับจากการขายเงินลงทุนในบริษัทย่อย</t>
  </si>
  <si>
    <t xml:space="preserve">   เงินสดจ่ายเพื่อการลงทุนในบริษัทย่อย</t>
  </si>
  <si>
    <t>เงินให้กู้ยืมระยะยาวแก่กิจการที่เกี่ยวข้องกัน</t>
  </si>
  <si>
    <t>เงินสดสุทธิจากกิจกรรมลงทุน</t>
  </si>
  <si>
    <t>เงินสดสุทธิใช้ไปในกิจกรรมจัดหาเงิน</t>
  </si>
  <si>
    <t>บริษัท ชโย กรุ๊ป จำกัด (มหาชน) และบริษัทย่อย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</si>
  <si>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</si>
  <si>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</si>
  <si>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หมายเหตุประกอบงบการเงินระหว่างกาลแบบย่อเป็นส่วนหนึ่งของงบการเงินนี้</t>
  </si>
  <si>
    <t>ส่วนแบ่งขาดทุนจากเงินลงทุนในบริษัทร่วม</t>
  </si>
  <si>
    <t>กำไรจากการดำเนินงาน - สุทธิจากค่าใช้จ่ายทางการเงิน</t>
  </si>
  <si>
    <t>ขายเงินลงทุนในบริษัทย่อย (หมายเหตุ 6)</t>
  </si>
  <si>
    <t xml:space="preserve">   ส่วนแบ่งขาดทุนจากเงินลงทุนในบริษัทร่วม</t>
  </si>
  <si>
    <t>กำไร (ขาดทุน) จากการดำเนินงานก่อนการเปลี่ยนแปลงในสินทรัพย์</t>
  </si>
  <si>
    <t xml:space="preserve">   เงินฝากธนาคารที่มีข้อจำกัดในการใช้ลดลง</t>
  </si>
  <si>
    <t>รายได้เงินปันผล</t>
  </si>
  <si>
    <t xml:space="preserve">   เงินสดรับจากเงินให้กู้ยืมระยะยาวแก่กิจการที่เกี่ยวข้อง</t>
  </si>
  <si>
    <t>การแบ่งปันกำไร</t>
  </si>
  <si>
    <t>การแบ่งปันกำไรเบ็ดเสร็จรวม</t>
  </si>
  <si>
    <t xml:space="preserve">   เงินสดจ่ายเพื่อให้กู้ยืมระยะยาวแก่กิจการที่เกี่ยวข้องกัน</t>
  </si>
  <si>
    <t>เงินสดจาก (ใช้ไปใน) กิจกรรมดำเนินงาน</t>
  </si>
  <si>
    <t xml:space="preserve">   ประมาณการหนี้สินสำหรับผลประโยชน์พนักงาน</t>
  </si>
  <si>
    <t xml:space="preserve">   เงินสดจ่ายประมาณการหนี้สินสำหรับผลประโยชน์พนักงาน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</si>
</sst>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#,##0_ ;\(#,##0\)"/>
  </numFmts>
  <fonts count="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8"/>
      <color rgb="FFFF0000"/>
      <name val="Angsana New"/>
      <family val="1"/>
    </font>
    <font>
      <i/>
      <strike/>
      <sz val="18"/>
      <name val="Angsana New"/>
      <family val="1"/>
    </font>
    <font>
      <sz val="10"/>
      <name val="Courier"/>
      <family val="3"/>
    </font>
    <font>
      <sz val="18"/>
      <color indexed="10"/>
      <name val="Angsana New"/>
      <family val="1"/>
    </font>
    <font>
      <sz val="18"/>
      <color rgb="FFFFFF00"/>
      <name val="Angsana New"/>
      <family val="1"/>
    </font>
    <font>
      <b/>
      <sz val="16"/>
      <name val="Angsana New"/>
      <family val="1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47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0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0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8" fontId="9" fillId="0" borderId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36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17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0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39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37" fontId="29" fillId="0" borderId="0"/>
    <xf numFmtId="173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9" fillId="0" borderId="0"/>
    <xf numFmtId="0" fontId="17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2" fontId="9" fillId="0" borderId="0"/>
    <xf numFmtId="172" fontId="9" fillId="0" borderId="0"/>
    <xf numFmtId="172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2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4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0" fillId="0" borderId="13"/>
    <xf numFmtId="0" fontId="8" fillId="26" borderId="0"/>
    <xf numFmtId="0" fontId="41" fillId="0" borderId="14"/>
    <xf numFmtId="49" fontId="37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0" fontId="7" fillId="0" borderId="0"/>
    <xf numFmtId="0" fontId="7" fillId="0" borderId="0"/>
    <xf numFmtId="167" fontId="10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9" fillId="0" borderId="0"/>
    <xf numFmtId="0" fontId="49" fillId="0" borderId="0"/>
    <xf numFmtId="0" fontId="7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6" fillId="0" borderId="0" applyFont="0" applyFill="0" applyBorder="0" applyAlignment="0" applyProtection="0"/>
    <xf numFmtId="0" fontId="49" fillId="0" borderId="0"/>
    <xf numFmtId="0" fontId="7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9" fillId="0" borderId="0"/>
    <xf numFmtId="0" fontId="51" fillId="0" borderId="0"/>
    <xf numFmtId="0" fontId="7" fillId="0" borderId="0">
      <alignment vertical="top"/>
    </xf>
    <xf numFmtId="0" fontId="49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49" fillId="0" borderId="0"/>
    <xf numFmtId="178" fontId="7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7" fillId="0" borderId="0"/>
    <xf numFmtId="0" fontId="7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7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3" fontId="10" fillId="0" borderId="0"/>
    <xf numFmtId="0" fontId="4" fillId="0" borderId="0"/>
    <xf numFmtId="0" fontId="3" fillId="0" borderId="0"/>
    <xf numFmtId="0" fontId="66" fillId="0" borderId="18" applyNumberFormat="0" applyFill="0" applyAlignment="0">
      <protection locked="0"/>
    </xf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0" borderId="18" applyNumberFormat="0" applyFill="0" applyAlignment="0">
      <protection locked="0"/>
    </xf>
    <xf numFmtId="0" fontId="66" fillId="0" borderId="18" applyNumberFormat="0" applyFill="0" applyAlignment="0">
      <protection locked="0"/>
    </xf>
    <xf numFmtId="0" fontId="66" fillId="0" borderId="18" applyNumberFormat="0" applyFill="0" applyAlignment="0">
      <protection locked="0"/>
    </xf>
    <xf numFmtId="0" fontId="67" fillId="0" borderId="0"/>
    <xf numFmtId="0" fontId="2" fillId="0" borderId="0"/>
    <xf numFmtId="0" fontId="64" fillId="0" borderId="0"/>
    <xf numFmtId="0" fontId="2" fillId="0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2" fillId="0" borderId="0"/>
    <xf numFmtId="0" fontId="2" fillId="0" borderId="0"/>
    <xf numFmtId="0" fontId="7" fillId="0" borderId="0"/>
    <xf numFmtId="172" fontId="7" fillId="0" borderId="0"/>
    <xf numFmtId="0" fontId="64" fillId="0" borderId="0"/>
    <xf numFmtId="0" fontId="2" fillId="0" borderId="0"/>
    <xf numFmtId="0" fontId="7" fillId="0" borderId="0"/>
    <xf numFmtId="0" fontId="51" fillId="0" borderId="0"/>
    <xf numFmtId="0" fontId="67" fillId="0" borderId="0"/>
    <xf numFmtId="0" fontId="61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2" fillId="0" borderId="0"/>
    <xf numFmtId="0" fontId="2" fillId="0" borderId="0"/>
    <xf numFmtId="0" fontId="68" fillId="0" borderId="0"/>
    <xf numFmtId="0" fontId="64" fillId="0" borderId="0"/>
    <xf numFmtId="0" fontId="64" fillId="0" borderId="0">
      <protection locked="0"/>
    </xf>
    <xf numFmtId="0" fontId="65" fillId="0" borderId="0"/>
    <xf numFmtId="0" fontId="6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6" fillId="0" borderId="0"/>
    <xf numFmtId="43" fontId="64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69" fillId="0" borderId="0" xfId="3" applyFont="1" applyAlignment="1">
      <alignment vertical="center"/>
    </xf>
    <xf numFmtId="169" fontId="70" fillId="0" borderId="0" xfId="988" applyNumberFormat="1" applyFont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1904" applyFont="1" applyAlignment="1">
      <alignment horizontal="left" vertical="center"/>
    </xf>
    <xf numFmtId="0" fontId="70" fillId="0" borderId="0" xfId="1904" applyFont="1" applyAlignment="1">
      <alignment horizontal="centerContinuous" vertical="center"/>
    </xf>
    <xf numFmtId="0" fontId="74" fillId="0" borderId="0" xfId="1904" applyFont="1" applyAlignment="1">
      <alignment horizontal="centerContinuous" vertical="center"/>
    </xf>
    <xf numFmtId="0" fontId="70" fillId="0" borderId="0" xfId="1904" applyFont="1" applyAlignment="1">
      <alignment vertical="center"/>
    </xf>
    <xf numFmtId="0" fontId="70" fillId="0" borderId="0" xfId="1904" applyFont="1" applyAlignment="1">
      <alignment horizontal="right" vertical="center"/>
    </xf>
    <xf numFmtId="0" fontId="69" fillId="0" borderId="0" xfId="1904" applyFont="1" applyAlignment="1">
      <alignment vertical="center"/>
    </xf>
    <xf numFmtId="0" fontId="69" fillId="0" borderId="0" xfId="1904" applyFont="1" applyAlignment="1">
      <alignment horizontal="centerContinuous" vertical="center"/>
    </xf>
    <xf numFmtId="0" fontId="72" fillId="0" borderId="0" xfId="1904" applyFont="1" applyAlignment="1">
      <alignment horizontal="center" vertical="center"/>
    </xf>
    <xf numFmtId="0" fontId="70" fillId="0" borderId="5" xfId="1904" quotePrefix="1" applyFont="1" applyBorder="1" applyAlignment="1">
      <alignment horizontal="center" vertical="center"/>
    </xf>
    <xf numFmtId="0" fontId="70" fillId="0" borderId="0" xfId="1904" quotePrefix="1" applyFont="1" applyAlignment="1">
      <alignment horizontal="center" vertical="center"/>
    </xf>
    <xf numFmtId="0" fontId="74" fillId="0" borderId="0" xfId="1904" applyFont="1" applyAlignment="1">
      <alignment vertical="center"/>
    </xf>
    <xf numFmtId="0" fontId="73" fillId="0" borderId="0" xfId="1904" applyFont="1" applyAlignment="1">
      <alignment horizontal="center" vertical="center"/>
    </xf>
    <xf numFmtId="41" fontId="70" fillId="0" borderId="0" xfId="1904" applyNumberFormat="1" applyFont="1" applyAlignment="1">
      <alignment horizontal="right" vertical="center"/>
    </xf>
    <xf numFmtId="41" fontId="70" fillId="0" borderId="0" xfId="1904" applyNumberFormat="1" applyFont="1" applyAlignment="1">
      <alignment vertical="center"/>
    </xf>
    <xf numFmtId="41" fontId="70" fillId="0" borderId="16" xfId="1904" applyNumberFormat="1" applyFont="1" applyBorder="1" applyAlignment="1">
      <alignment horizontal="right" vertical="center"/>
    </xf>
    <xf numFmtId="41" fontId="70" fillId="0" borderId="5" xfId="1904" applyNumberFormat="1" applyFont="1" applyBorder="1" applyAlignment="1">
      <alignment horizontal="right" vertical="center"/>
    </xf>
    <xf numFmtId="41" fontId="70" fillId="0" borderId="19" xfId="1904" applyNumberFormat="1" applyFont="1" applyBorder="1" applyAlignment="1">
      <alignment horizontal="right" vertical="center"/>
    </xf>
    <xf numFmtId="180" fontId="71" fillId="0" borderId="0" xfId="1944" applyNumberFormat="1" applyFont="1" applyAlignment="1">
      <alignment horizontal="left"/>
    </xf>
    <xf numFmtId="41" fontId="74" fillId="0" borderId="0" xfId="1904" applyNumberFormat="1" applyFont="1" applyAlignment="1">
      <alignment horizontal="right" vertical="center"/>
    </xf>
    <xf numFmtId="41" fontId="70" fillId="0" borderId="20" xfId="1904" applyNumberFormat="1" applyFont="1" applyBorder="1" applyAlignment="1">
      <alignment horizontal="right" vertical="center"/>
    </xf>
    <xf numFmtId="41" fontId="70" fillId="0" borderId="17" xfId="1904" applyNumberFormat="1" applyFont="1" applyBorder="1" applyAlignment="1">
      <alignment horizontal="right" vertical="center"/>
    </xf>
    <xf numFmtId="41" fontId="77" fillId="0" borderId="0" xfId="1904" applyNumberFormat="1" applyFont="1" applyAlignment="1">
      <alignment vertical="center"/>
    </xf>
    <xf numFmtId="0" fontId="70" fillId="0" borderId="21" xfId="1917" applyFont="1" applyBorder="1" applyAlignment="1">
      <alignment horizontal="center" vertical="center"/>
    </xf>
    <xf numFmtId="0" fontId="70" fillId="0" borderId="0" xfId="1904" applyFont="1" applyAlignment="1">
      <alignment horizontal="center" vertical="center"/>
    </xf>
    <xf numFmtId="37" fontId="70" fillId="0" borderId="0" xfId="1904" applyNumberFormat="1" applyFont="1" applyAlignment="1">
      <alignment horizontal="right" vertical="center"/>
    </xf>
    <xf numFmtId="168" fontId="70" fillId="0" borderId="19" xfId="1945" applyNumberFormat="1" applyFont="1" applyBorder="1" applyAlignment="1">
      <alignment horizontal="right" vertical="center"/>
    </xf>
    <xf numFmtId="168" fontId="70" fillId="0" borderId="0" xfId="1945" applyNumberFormat="1" applyFont="1" applyAlignment="1">
      <alignment horizontal="right" vertical="center"/>
    </xf>
    <xf numFmtId="168" fontId="70" fillId="0" borderId="0" xfId="1904" applyNumberFormat="1" applyFont="1" applyAlignment="1">
      <alignment horizontal="right" vertical="center"/>
    </xf>
    <xf numFmtId="168" fontId="70" fillId="0" borderId="0" xfId="1904" applyNumberFormat="1" applyFont="1" applyAlignment="1">
      <alignment vertical="center"/>
    </xf>
    <xf numFmtId="0" fontId="70" fillId="28" borderId="0" xfId="1904" applyFont="1" applyFill="1" applyAlignment="1">
      <alignment vertical="center"/>
    </xf>
    <xf numFmtId="41" fontId="70" fillId="28" borderId="0" xfId="1904" applyNumberFormat="1" applyFont="1" applyFill="1" applyAlignment="1">
      <alignment vertical="center"/>
    </xf>
    <xf numFmtId="0" fontId="70" fillId="0" borderId="0" xfId="1904" applyFont="1" applyAlignment="1">
      <alignment horizontal="left" vertical="center"/>
    </xf>
    <xf numFmtId="43" fontId="70" fillId="0" borderId="0" xfId="1904" applyNumberFormat="1" applyFont="1" applyAlignment="1">
      <alignment vertical="center"/>
    </xf>
    <xf numFmtId="41" fontId="70" fillId="0" borderId="0" xfId="1904" applyNumberFormat="1" applyFont="1" applyAlignment="1">
      <alignment horizontal="center" vertical="center"/>
    </xf>
    <xf numFmtId="0" fontId="78" fillId="0" borderId="0" xfId="1904" applyFont="1" applyAlignment="1">
      <alignment vertical="center"/>
    </xf>
    <xf numFmtId="41" fontId="69" fillId="0" borderId="0" xfId="1904" applyNumberFormat="1" applyFont="1" applyAlignment="1">
      <alignment horizontal="right" vertical="center"/>
    </xf>
    <xf numFmtId="168" fontId="70" fillId="0" borderId="0" xfId="1945" applyNumberFormat="1" applyFont="1" applyFill="1" applyBorder="1" applyAlignment="1">
      <alignment horizontal="right" vertical="center"/>
    </xf>
    <xf numFmtId="43" fontId="70" fillId="0" borderId="20" xfId="1904" applyNumberFormat="1" applyFont="1" applyBorder="1" applyAlignment="1">
      <alignment vertical="center"/>
    </xf>
    <xf numFmtId="168" fontId="70" fillId="0" borderId="16" xfId="1904" applyNumberFormat="1" applyFont="1" applyBorder="1" applyAlignment="1">
      <alignment horizontal="right" vertical="center"/>
    </xf>
    <xf numFmtId="168" fontId="70" fillId="0" borderId="19" xfId="1904" applyNumberFormat="1" applyFont="1" applyBorder="1" applyAlignment="1">
      <alignment horizontal="right" vertical="center"/>
    </xf>
    <xf numFmtId="168" fontId="34" fillId="0" borderId="0" xfId="1946" applyNumberFormat="1" applyFont="1" applyAlignment="1">
      <alignment vertical="center"/>
    </xf>
    <xf numFmtId="0" fontId="34" fillId="0" borderId="0" xfId="1946" applyFont="1" applyAlignment="1">
      <alignment horizontal="right" vertical="center"/>
    </xf>
    <xf numFmtId="37" fontId="79" fillId="0" borderId="0" xfId="1946" applyNumberFormat="1" applyFont="1" applyAlignment="1">
      <alignment horizontal="left" vertical="center"/>
    </xf>
    <xf numFmtId="168" fontId="79" fillId="0" borderId="0" xfId="1946" quotePrefix="1" applyNumberFormat="1" applyFont="1" applyAlignment="1">
      <alignment horizontal="left" vertical="center"/>
    </xf>
    <xf numFmtId="38" fontId="34" fillId="0" borderId="0" xfId="1946" applyNumberFormat="1" applyFont="1" applyAlignment="1">
      <alignment horizontal="centerContinuous" vertical="center"/>
    </xf>
    <xf numFmtId="168" fontId="34" fillId="0" borderId="0" xfId="1946" applyNumberFormat="1" applyFont="1" applyAlignment="1">
      <alignment horizontal="center" vertical="center"/>
    </xf>
    <xf numFmtId="168" fontId="79" fillId="0" borderId="0" xfId="1946" applyNumberFormat="1" applyFont="1" applyAlignment="1">
      <alignment vertical="center"/>
    </xf>
    <xf numFmtId="168" fontId="34" fillId="0" borderId="16" xfId="1946" applyNumberFormat="1" applyFont="1" applyBorder="1" applyAlignment="1">
      <alignment horizontal="center" vertical="center"/>
    </xf>
    <xf numFmtId="0" fontId="79" fillId="0" borderId="0" xfId="1946" applyFont="1" applyAlignment="1">
      <alignment vertical="center"/>
    </xf>
    <xf numFmtId="41" fontId="34" fillId="0" borderId="0" xfId="1946" applyNumberFormat="1" applyFont="1" applyAlignment="1">
      <alignment horizontal="right" vertical="center"/>
    </xf>
    <xf numFmtId="0" fontId="34" fillId="0" borderId="0" xfId="1946" applyFont="1" applyAlignment="1">
      <alignment vertical="center"/>
    </xf>
    <xf numFmtId="41" fontId="34" fillId="0" borderId="16" xfId="1946" applyNumberFormat="1" applyFont="1" applyBorder="1" applyAlignment="1">
      <alignment horizontal="right" vertical="center"/>
    </xf>
    <xf numFmtId="41" fontId="34" fillId="0" borderId="19" xfId="1946" applyNumberFormat="1" applyFont="1" applyBorder="1" applyAlignment="1">
      <alignment horizontal="right" vertical="center"/>
    </xf>
    <xf numFmtId="168" fontId="79" fillId="0" borderId="0" xfId="1946" applyNumberFormat="1" applyFont="1" applyAlignment="1">
      <alignment horizontal="center" vertical="center"/>
    </xf>
    <xf numFmtId="41" fontId="34" fillId="0" borderId="16" xfId="1946" applyNumberFormat="1" applyFont="1" applyBorder="1" applyAlignment="1">
      <alignment horizontal="center" vertical="center"/>
    </xf>
    <xf numFmtId="41" fontId="34" fillId="0" borderId="0" xfId="1946" applyNumberFormat="1" applyFont="1" applyAlignment="1">
      <alignment horizontal="center" vertical="center"/>
    </xf>
    <xf numFmtId="41" fontId="70" fillId="0" borderId="16" xfId="1904" applyNumberFormat="1" applyFont="1" applyBorder="1" applyAlignment="1">
      <alignment vertical="center"/>
    </xf>
    <xf numFmtId="0" fontId="70" fillId="0" borderId="0" xfId="1917" applyFont="1" applyAlignment="1">
      <alignment horizontal="center" vertical="center"/>
    </xf>
    <xf numFmtId="169" fontId="70" fillId="0" borderId="0" xfId="1904" applyNumberFormat="1" applyFont="1" applyAlignment="1">
      <alignment vertical="center"/>
    </xf>
    <xf numFmtId="168" fontId="70" fillId="0" borderId="20" xfId="1904" applyNumberFormat="1" applyFont="1" applyBorder="1" applyAlignment="1">
      <alignment horizontal="right" vertical="center"/>
    </xf>
    <xf numFmtId="168" fontId="70" fillId="0" borderId="20" xfId="1904" applyNumberFormat="1" applyFont="1" applyBorder="1" applyAlignment="1">
      <alignment vertical="center"/>
    </xf>
    <xf numFmtId="0" fontId="75" fillId="0" borderId="0" xfId="1904" applyFont="1" applyAlignment="1">
      <alignment horizontal="center" vertical="center"/>
    </xf>
    <xf numFmtId="0" fontId="73" fillId="0" borderId="0" xfId="1735" applyFont="1" applyAlignment="1">
      <alignment horizontal="center" vertical="center"/>
    </xf>
    <xf numFmtId="0" fontId="73" fillId="0" borderId="21" xfId="1917" applyFont="1" applyBorder="1" applyAlignment="1">
      <alignment horizontal="center" vertical="center"/>
    </xf>
    <xf numFmtId="0" fontId="73" fillId="0" borderId="0" xfId="1917" applyFont="1" applyAlignment="1">
      <alignment horizontal="center" vertical="center"/>
    </xf>
    <xf numFmtId="0" fontId="80" fillId="0" borderId="16" xfId="1904" applyFont="1" applyBorder="1" applyAlignment="1">
      <alignment horizontal="center" vertical="center"/>
    </xf>
    <xf numFmtId="41" fontId="70" fillId="0" borderId="0" xfId="988" applyNumberFormat="1" applyFont="1" applyAlignment="1">
      <alignment vertical="center"/>
    </xf>
    <xf numFmtId="41" fontId="74" fillId="0" borderId="0" xfId="1904" applyNumberFormat="1" applyFont="1" applyAlignment="1">
      <alignment vertical="center"/>
    </xf>
    <xf numFmtId="41" fontId="70" fillId="0" borderId="0" xfId="988" applyNumberFormat="1" applyFont="1" applyAlignment="1">
      <alignment horizontal="right" vertical="center"/>
    </xf>
    <xf numFmtId="41" fontId="70" fillId="0" borderId="16" xfId="988" applyNumberFormat="1" applyFont="1" applyBorder="1" applyAlignment="1">
      <alignment horizontal="right" vertical="center"/>
    </xf>
    <xf numFmtId="0" fontId="80" fillId="0" borderId="0" xfId="1904" applyFont="1" applyAlignment="1">
      <alignment horizontal="center" vertical="center"/>
    </xf>
    <xf numFmtId="0" fontId="70" fillId="0" borderId="21" xfId="1904" applyFont="1" applyBorder="1" applyAlignment="1">
      <alignment vertical="center"/>
    </xf>
    <xf numFmtId="0" fontId="73" fillId="0" borderId="21" xfId="1904" applyFont="1" applyBorder="1" applyAlignment="1">
      <alignment vertical="center"/>
    </xf>
    <xf numFmtId="0" fontId="70" fillId="0" borderId="16" xfId="1904" applyFont="1" applyBorder="1" applyAlignment="1">
      <alignment horizontal="center" vertical="center"/>
    </xf>
    <xf numFmtId="0" fontId="81" fillId="0" borderId="0" xfId="1904" applyFont="1" applyAlignment="1">
      <alignment vertical="center"/>
    </xf>
    <xf numFmtId="0" fontId="79" fillId="0" borderId="0" xfId="3" applyFont="1" applyAlignment="1">
      <alignment vertical="center"/>
    </xf>
    <xf numFmtId="0" fontId="34" fillId="0" borderId="0" xfId="1904" applyFont="1" applyAlignment="1">
      <alignment vertical="center"/>
    </xf>
    <xf numFmtId="0" fontId="70" fillId="0" borderId="0" xfId="1904" applyFont="1" applyAlignment="1">
      <alignment horizontal="center" vertical="center"/>
    </xf>
    <xf numFmtId="0" fontId="69" fillId="0" borderId="16" xfId="1904" applyFont="1" applyBorder="1" applyAlignment="1">
      <alignment horizontal="center" vertical="center"/>
    </xf>
    <xf numFmtId="0" fontId="70" fillId="0" borderId="0" xfId="1917" applyFont="1" applyAlignment="1">
      <alignment horizontal="center" vertical="center"/>
    </xf>
    <xf numFmtId="168" fontId="79" fillId="0" borderId="16" xfId="1946" applyNumberFormat="1" applyFont="1" applyBorder="1" applyAlignment="1">
      <alignment horizontal="center" vertical="center"/>
    </xf>
    <xf numFmtId="168" fontId="34" fillId="0" borderId="16" xfId="1946" applyNumberFormat="1" applyFont="1" applyBorder="1" applyAlignment="1">
      <alignment horizontal="center" vertical="center"/>
    </xf>
    <xf numFmtId="0" fontId="69" fillId="0" borderId="0" xfId="1904" applyFont="1" applyAlignment="1">
      <alignment horizontal="center" vertical="center"/>
    </xf>
  </cellXfs>
  <cellStyles count="1947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12 2 2" xfId="1856" xr:uid="{71AD30A2-4946-459C-8E41-BCD254FB8FD4}"/>
    <cellStyle name="Comma 10 13" xfId="1857" xr:uid="{FD432A27-BAA5-4B1C-8386-CF05EF2B247C}"/>
    <cellStyle name="Comma 10 2 2 3" xfId="1810" xr:uid="{00000000-0005-0000-0000-0000E2030000}"/>
    <cellStyle name="Comma 11" xfId="991" xr:uid="{00000000-0005-0000-0000-0000E3030000}"/>
    <cellStyle name="Comma 11 18" xfId="1858" xr:uid="{89963069-C007-4DFC-9D60-0BB1729DB159}"/>
    <cellStyle name="Comma 12" xfId="992" xr:uid="{00000000-0005-0000-0000-0000E4030000}"/>
    <cellStyle name="Comma 12 15 2 2 2" xfId="1859" xr:uid="{790699DA-9D70-4D45-A6EC-78D03217F296}"/>
    <cellStyle name="Comma 125" xfId="1860" xr:uid="{3C009E1F-7B23-4268-8214-B1449E20F248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7 2" xfId="1861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2" xr:uid="{14B68B02-5598-4C12-A787-43B8E2DB3F64}"/>
    <cellStyle name="Comma 2 2 2" xfId="1809" xr:uid="{00000000-0005-0000-0000-0000EF030000}"/>
    <cellStyle name="Comma 2 2 2 2" xfId="1863" xr:uid="{5431AC6A-9ED0-4660-A650-7A4F15F66BE6}"/>
    <cellStyle name="Comma 2 2 3" xfId="1779" xr:uid="{00000000-0005-0000-0000-0000F0030000}"/>
    <cellStyle name="Comma 2 2 4" xfId="1864" xr:uid="{F683FE76-2658-4C04-AE45-C308503C30F7}"/>
    <cellStyle name="Comma 2 3" xfId="1002" xr:uid="{00000000-0005-0000-0000-0000F1030000}"/>
    <cellStyle name="Comma 2 3 2" xfId="1737" xr:uid="{00000000-0005-0000-0000-0000F2030000}"/>
    <cellStyle name="Comma 2 3 2 2" xfId="1865" xr:uid="{23D9B08E-B9A1-4607-BB88-021CF0692EE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4 3" xfId="1866" xr:uid="{0DB57AB9-7E6B-4AF8-BCBA-343EE973E77D}"/>
    <cellStyle name="Comma 2 5" xfId="1814" xr:uid="{00000000-0005-0000-0000-0000F6030000}"/>
    <cellStyle name="Comma 2 50" xfId="1867" xr:uid="{C58F6AAB-F0C4-46F5-A0D9-6C1ED842A492}"/>
    <cellStyle name="Comma 2 6" xfId="1745" xr:uid="{00000000-0005-0000-0000-0000F7030000}"/>
    <cellStyle name="Comma 2 7" xfId="1868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69" xr:uid="{48B81909-81D5-4D05-B7E5-C4884CA30A2E}"/>
    <cellStyle name="Comma 206 2" xfId="1870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45" xfId="1871" xr:uid="{1D665B17-8A23-4710-AADB-E2A2C362CB05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10 11" xfId="1872" xr:uid="{D72CC45F-B291-429B-B0BD-1191AA382BCA}"/>
    <cellStyle name="Comma 3 2" xfId="1012" xr:uid="{00000000-0005-0000-0000-000002040000}"/>
    <cellStyle name="Comma 3 2 2" xfId="1775" xr:uid="{00000000-0005-0000-0000-000003040000}"/>
    <cellStyle name="Comma 3 2 2 16" xfId="1873" xr:uid="{747524BA-D32C-4297-95ED-F811423FD7D0}"/>
    <cellStyle name="Comma 3 3" xfId="1791" xr:uid="{00000000-0005-0000-0000-000004040000}"/>
    <cellStyle name="Comma 3 3 3" xfId="1874" xr:uid="{CA3F40A8-09F9-4A0E-ACAD-B0BC20ED0316}"/>
    <cellStyle name="Comma 3 4" xfId="1739" xr:uid="{00000000-0005-0000-0000-000005040000}"/>
    <cellStyle name="Comma 3 5" xfId="1875" xr:uid="{00BBC033-48D9-44F9-A1D0-9995F426C6B7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76" xr:uid="{D353C221-CAA1-4D2F-8A93-0D2DC674DD1A}"/>
    <cellStyle name="Comma 35" xfId="1945" xr:uid="{864ED936-038C-4D48-BD27-747F2936B933}"/>
    <cellStyle name="Comma 4" xfId="1014" xr:uid="{00000000-0005-0000-0000-000008040000}"/>
    <cellStyle name="Comma 4 10 5" xfId="1877" xr:uid="{422DCE5A-E8BD-46F8-B82B-60082B477149}"/>
    <cellStyle name="Comma 4 15" xfId="1878" xr:uid="{D47DD0D6-18CE-4E94-B342-43BD32E2F4DD}"/>
    <cellStyle name="Comma 4 2" xfId="1789" xr:uid="{00000000-0005-0000-0000-000009040000}"/>
    <cellStyle name="Comma 4 2 18 2 2" xfId="1879" xr:uid="{6CD88BC1-DD4D-4DD0-A773-7AECEAB67B72}"/>
    <cellStyle name="Comma 4 2 2" xfId="1880" xr:uid="{4B65AFC0-2475-469F-890B-D290FAE9F340}"/>
    <cellStyle name="Comma 4 2 2 16" xfId="1881" xr:uid="{5224A474-DA85-44B7-8CDB-5FFE7CF9AC95}"/>
    <cellStyle name="Comma 4 2 28" xfId="1882" xr:uid="{B6D035E8-E9DB-4BB9-B359-39B1FEAA126D}"/>
    <cellStyle name="Comma 4 2 3" xfId="1883" xr:uid="{02CD5D1B-AFD6-45E8-B9CC-FF8D6C1AED88}"/>
    <cellStyle name="Comma 4 3" xfId="1784" xr:uid="{00000000-0005-0000-0000-00000A040000}"/>
    <cellStyle name="Comma 4 3 17" xfId="1884" xr:uid="{D13FED27-F6FD-401C-ACB2-5FDC327533CC}"/>
    <cellStyle name="Comma 4 3 2 10" xfId="1885" xr:uid="{800CF68D-6911-432A-825D-C482F4BB13D9}"/>
    <cellStyle name="Comma 4 4" xfId="1886" xr:uid="{A3036A18-AAFB-4F3C-84E3-3B3C8B0653D8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5 38" xfId="1887" xr:uid="{4794748B-D76D-48E2-BF75-1DAAE9B65FF5}"/>
    <cellStyle name="Comma 5 4" xfId="1888" xr:uid="{55A6D934-D769-4C4D-B0FD-EA855163D458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63 10" xfId="1889" xr:uid="{3AC5494B-B810-416E-875A-703E64867A3D}"/>
    <cellStyle name="Comma 63 11" xfId="1890" xr:uid="{13CFFF20-C2E3-42BD-A0E2-71F9B4D96DC7}"/>
    <cellStyle name="Comma 63 13" xfId="1891" xr:uid="{8DF66777-CD61-41CC-A652-F969E3A65B90}"/>
    <cellStyle name="Comma 63 13 2" xfId="1892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8 2 15" xfId="1893" xr:uid="{58D45CA9-AAB9-4811-885A-A1C0A8FC92BB}"/>
    <cellStyle name="Comma 8 2 7" xfId="1894" xr:uid="{E67FECDE-949C-4FC3-A9A2-902AF040B754}"/>
    <cellStyle name="Comma 8 3" xfId="1895" xr:uid="{AAD91DE0-21DD-453E-A274-C90D79EECACF}"/>
    <cellStyle name="Comma 9" xfId="1026" xr:uid="{00000000-0005-0000-0000-00001C040000}"/>
    <cellStyle name="Comma 9 2" xfId="1896" xr:uid="{9623D471-61DD-4415-A966-AB56AA698D98}"/>
    <cellStyle name="Comma 9 22" xfId="1897" xr:uid="{DBEA2F32-0485-4B28-A487-7FAF430F1302}"/>
    <cellStyle name="Comma 94 2" xfId="1898" xr:uid="{2095D816-7360-47F0-981C-9E31C571A12C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11 2 2" xfId="1855" xr:uid="{7919DD97-629D-45EB-A25F-21DFA3910FAA}"/>
    <cellStyle name="Hyperlink 2 2 9" xfId="1899" xr:uid="{0321B220-FE6D-49E8-B2A7-21B21410CD8E}"/>
    <cellStyle name="Hyperlink 2 3" xfId="1900" xr:uid="{49754ADF-5AF3-4517-802F-F02903AFF629}"/>
    <cellStyle name="Hyperlink 2 3 6" xfId="1901" xr:uid="{54B2FCC7-4113-4872-9F62-5B65ED46599C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2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2 2" xfId="1902" xr:uid="{0E79A04F-E221-4C6C-8C1B-C5BE4F79CC6D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8 4" xfId="1903" xr:uid="{664F15BF-ADB6-494E-99F1-80F926E56F52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 3" xfId="1904" xr:uid="{34D1366C-50A6-4556-ADB2-A7836F08B06D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3 2" xfId="1905" xr:uid="{A1DDD2FF-B8E8-4730-8B0D-F287DEE1D944}"/>
    <cellStyle name="Normal 15" xfId="1408" xr:uid="{00000000-0005-0000-0000-0000A4050000}"/>
    <cellStyle name="Normal 157" xfId="1906" xr:uid="{5E64B325-3146-4254-89F1-A3532A29385D}"/>
    <cellStyle name="Normal 16" xfId="1409" xr:uid="{00000000-0005-0000-0000-0000A5050000}"/>
    <cellStyle name="Normal 161" xfId="1907" xr:uid="{1E2C16A9-57B1-4D77-A83B-6FA96983B8FF}"/>
    <cellStyle name="Normal 166" xfId="1908" xr:uid="{FE912EC4-4D5F-4C38-9307-0C2B5F5D713D}"/>
    <cellStyle name="Normal 168" xfId="1909" xr:uid="{060A39D2-0637-401D-9FA4-FC653B58A978}"/>
    <cellStyle name="Normal 17" xfId="1410" xr:uid="{00000000-0005-0000-0000-0000A6050000}"/>
    <cellStyle name="Normal 171" xfId="1910" xr:uid="{A6D8570C-F4CC-41AF-AF71-1DC938ADC063}"/>
    <cellStyle name="Normal 173" xfId="1911" xr:uid="{38695A63-EEAC-412C-92D7-A35300C6DD04}"/>
    <cellStyle name="Normal 174" xfId="1912" xr:uid="{EC295BDC-8F9E-4CA9-972F-E64B90299B68}"/>
    <cellStyle name="Normal 18" xfId="1411" xr:uid="{00000000-0005-0000-0000-0000A7050000}"/>
    <cellStyle name="Normal 18 2" xfId="1412" xr:uid="{00000000-0005-0000-0000-0000A8050000}"/>
    <cellStyle name="Normal 18 2 2" xfId="1913" xr:uid="{CCB8A165-47CD-45A8-ADF0-63CE2D856F80}"/>
    <cellStyle name="Normal 18 2 7" xfId="1914" xr:uid="{FADC6800-7D06-4487-8B44-BB513393F837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915" xr:uid="{27D5A09E-DDAB-417A-8406-33CDB4E05D6E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19 2" xfId="1916" xr:uid="{591E1E5C-ED84-47BA-8EF3-FAF3588FB2FA}"/>
    <cellStyle name="Normal 2 19 3" xfId="1917" xr:uid="{9C9BA96C-CC70-4EB1-A388-E5406D5B75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3 2" xfId="1918" xr:uid="{EE9985C6-0FE0-4E43-AD26-1566A5EE48B2}"/>
    <cellStyle name="Normal 2 2 2 4" xfId="1919" xr:uid="{E8C325BA-5670-4DC8-9BD0-C01562BE9148}"/>
    <cellStyle name="Normal 2 2 3" xfId="1750" xr:uid="{00000000-0005-0000-0000-0000BB050000}"/>
    <cellStyle name="Normal 2 2 4" xfId="1920" xr:uid="{61CD0AC1-7F4F-4400-93F6-74861684B0FE}"/>
    <cellStyle name="Normal 2 2 5" xfId="1921" xr:uid="{A99F7D78-4AE7-40DA-A608-185401335055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62" xfId="1922" xr:uid="{1072000D-A653-4316-9D69-ABB543A42BFD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23" xr:uid="{9991EF7E-254B-4891-B3ED-1D1B6133D0C6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3 2" xfId="1924" xr:uid="{C52F61E7-9705-42FD-B017-71597596A304}"/>
    <cellStyle name="Normal 3 2 4" xfId="1766" xr:uid="{00000000-0005-0000-0000-0000F1050000}"/>
    <cellStyle name="Normal 3 2 5" xfId="1925" xr:uid="{EE381885-DD5E-4450-AEB6-6236621E8AB4}"/>
    <cellStyle name="Normal 3 2_Change" xfId="1471" xr:uid="{00000000-0005-0000-0000-0000F2050000}"/>
    <cellStyle name="Normal 3 3" xfId="1743" xr:uid="{00000000-0005-0000-0000-0000F3050000}"/>
    <cellStyle name="Normal 3 4" xfId="1926" xr:uid="{B321F6F2-38D7-4760-948F-EE22E379EA14}"/>
    <cellStyle name="Normal 3 5" xfId="1946" xr:uid="{E087C31B-F412-4AFA-8160-E8876B3923C6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2 2 4" xfId="1927" xr:uid="{2EDF1B94-0827-4F38-8E24-E5381DFAFD88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 6" xfId="1928" xr:uid="{371484EB-3810-4532-A892-377BF096EE7D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2 2 2" xfId="1929" xr:uid="{7B7D2628-EAEA-4708-BF91-ABD60128393B}"/>
    <cellStyle name="Normal 5 2 3" xfId="1930" xr:uid="{2BCCCBBB-323E-42DA-8F87-EC8BA9B403EF}"/>
    <cellStyle name="Normal 5 2 8 2" xfId="1931" xr:uid="{5B44B369-DE95-497F-BBC0-9175FFEBED8B}"/>
    <cellStyle name="Normal 5 3" xfId="1815" xr:uid="{00000000-0005-0000-0000-000013060000}"/>
    <cellStyle name="Normal 5 4" xfId="1746" xr:uid="{00000000-0005-0000-0000-000014060000}"/>
    <cellStyle name="Normal 5 5" xfId="1932" xr:uid="{590C9483-5C25-4C69-B282-09340A197F9B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12" xfId="1933" xr:uid="{C8DB6E59-7EEA-4974-BF04-909C48D160C2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30" xfId="1934" xr:uid="{10EF52E0-3EEF-4A1B-B697-04A5C7EF4ACA}"/>
    <cellStyle name="Normal 6 4" xfId="1507" xr:uid="{00000000-0005-0000-0000-000025060000}"/>
    <cellStyle name="Normal 6 5" xfId="1748" xr:uid="{00000000-0005-0000-0000-000026060000}"/>
    <cellStyle name="Normal 6 6" xfId="1935" xr:uid="{4AB904FE-616C-4E58-9A2D-F99A0B25133F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936" xr:uid="{46386D7C-8C2D-487F-999D-D15E15B5BB1B}"/>
    <cellStyle name="Normal 75 2" xfId="1937" xr:uid="{F8C0A272-6807-47B7-8A99-E4E8B94A6ACC}"/>
    <cellStyle name="Normal 75 2 3" xfId="1854" xr:uid="{B617DBEB-3C36-483C-AC51-1B651DC9E194}"/>
    <cellStyle name="Normal 75 2 3 2" xfId="1938" xr:uid="{B0FDC8D6-174F-41E1-AFD6-55EF3D2DDAE3}"/>
    <cellStyle name="Normal 75 2 4" xfId="1853" xr:uid="{72CE2226-BBE9-47D0-9361-0BA1C73D5D4D}"/>
    <cellStyle name="Normal 76" xfId="1939" xr:uid="{14EE8E2F-49AB-4E36-8B6B-88D552954B1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2 4" xfId="1940" xr:uid="{72CD4D16-DF47-4AD1-B309-9EE652EF7A9F}"/>
    <cellStyle name="Percent 2 6" xfId="1941" xr:uid="{AC8EE773-6CBF-4C7F-97DD-DC2BB6A38091}"/>
    <cellStyle name="Percent 2 8" xfId="1942" xr:uid="{A527FCF1-8386-4BA7-9EA6-A7E0D103B6E1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ercent 7" xfId="1943" xr:uid="{FC52B8AC-14A4-47A8-98A1-DF04EE45708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ปกติ_Sheet1" xfId="1944" xr:uid="{E38A8D64-0918-4A21-8B4E-8A45947549EF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1" defaultTableStyle="TableStyleMedium2" defaultPivotStyle="PivotStyleLight16">
    <tableStyle name="Invisible" pivot="0" table="0" count="0" xr9:uid="{FFD0B6C4-12FD-448E-8D15-6C63AC32C168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9689-0477-4D86-B653-84A852972C00}">
  <dimension ref="A1:O108"/>
  <sheetViews>
    <sheetView showGridLines="0" view="pageBreakPreview" topLeftCell="A90" zoomScaleNormal="85" zoomScaleSheetLayoutView="100" zoomScalePageLayoutView="70" workbookViewId="0">
      <selection activeCell="D99" sqref="D99"/>
    </sheetView>
  </sheetViews>
  <sheetFormatPr defaultColWidth="9.33203125" defaultRowHeight="25.5" customHeight="1"/>
  <cols>
    <col min="1" max="1" width="60.33203125" style="7" customWidth="1"/>
    <col min="2" max="2" width="8.5546875" style="15" customWidth="1"/>
    <col min="3" max="3" width="1.33203125" style="7" customWidth="1"/>
    <col min="4" max="4" width="17.33203125" style="7" customWidth="1"/>
    <col min="5" max="5" width="1.33203125" style="7" customWidth="1"/>
    <col min="6" max="6" width="17.33203125" style="7" customWidth="1"/>
    <col min="7" max="7" width="1.33203125" style="7" customWidth="1"/>
    <col min="8" max="8" width="17.33203125" style="7" customWidth="1"/>
    <col min="9" max="9" width="1.33203125" style="14" customWidth="1"/>
    <col min="10" max="10" width="17.33203125" style="7" customWidth="1"/>
    <col min="11" max="11" width="1.44140625" style="7" customWidth="1"/>
    <col min="12" max="12" width="9.33203125" style="7"/>
    <col min="13" max="13" width="10.33203125" style="7" bestFit="1" customWidth="1"/>
    <col min="14" max="16384" width="9.33203125" style="7"/>
  </cols>
  <sheetData>
    <row r="1" spans="1:14" ht="25.5" customHeight="1">
      <c r="A1" s="1" t="s">
        <v>203</v>
      </c>
      <c r="C1" s="5"/>
      <c r="D1" s="5"/>
      <c r="E1" s="5"/>
      <c r="F1" s="5"/>
      <c r="G1" s="5"/>
      <c r="H1" s="5"/>
      <c r="I1" s="6"/>
      <c r="J1" s="5"/>
      <c r="K1" s="5"/>
    </row>
    <row r="2" spans="1:14" ht="25.5" customHeight="1">
      <c r="A2" s="1" t="s">
        <v>0</v>
      </c>
      <c r="C2" s="5"/>
      <c r="D2" s="5"/>
      <c r="E2" s="5"/>
      <c r="F2" s="5"/>
      <c r="G2" s="5"/>
      <c r="H2" s="5"/>
      <c r="I2" s="6"/>
      <c r="J2" s="5"/>
      <c r="K2" s="5"/>
    </row>
    <row r="3" spans="1:14" ht="25.5" customHeight="1">
      <c r="A3" s="1" t="s">
        <v>95</v>
      </c>
      <c r="C3" s="5"/>
      <c r="D3" s="5"/>
      <c r="E3" s="5"/>
      <c r="F3" s="5"/>
      <c r="G3" s="5"/>
      <c r="H3" s="5"/>
      <c r="I3" s="6"/>
      <c r="J3" s="5"/>
      <c r="K3" s="5"/>
    </row>
    <row r="4" spans="1:14" ht="25.5" customHeight="1">
      <c r="A4" s="5"/>
      <c r="C4" s="5"/>
      <c r="D4" s="5"/>
      <c r="E4" s="5"/>
      <c r="F4" s="5"/>
      <c r="G4" s="5"/>
      <c r="H4" s="8"/>
      <c r="I4" s="6"/>
      <c r="J4" s="8" t="s">
        <v>176</v>
      </c>
      <c r="K4" s="8"/>
    </row>
    <row r="5" spans="1:14" ht="25.5" customHeight="1">
      <c r="A5" s="5"/>
      <c r="C5" s="5"/>
      <c r="D5" s="82" t="s">
        <v>72</v>
      </c>
      <c r="E5" s="82"/>
      <c r="F5" s="82"/>
      <c r="G5" s="9"/>
      <c r="H5" s="82" t="s">
        <v>78</v>
      </c>
      <c r="I5" s="82"/>
      <c r="J5" s="82"/>
      <c r="K5" s="9"/>
    </row>
    <row r="6" spans="1:14" s="9" customFormat="1" ht="25.5" customHeight="1">
      <c r="A6" s="10"/>
      <c r="B6" s="69" t="s">
        <v>2</v>
      </c>
      <c r="C6" s="10"/>
      <c r="D6" s="12" t="s">
        <v>93</v>
      </c>
      <c r="F6" s="12" t="s">
        <v>94</v>
      </c>
      <c r="H6" s="12" t="s">
        <v>93</v>
      </c>
      <c r="J6" s="12" t="s">
        <v>94</v>
      </c>
    </row>
    <row r="7" spans="1:14" ht="25.5" customHeight="1">
      <c r="D7" s="13" t="s">
        <v>1</v>
      </c>
      <c r="F7" s="13" t="s">
        <v>4</v>
      </c>
      <c r="H7" s="13" t="s">
        <v>1</v>
      </c>
      <c r="J7" s="13" t="s">
        <v>4</v>
      </c>
      <c r="K7" s="13"/>
    </row>
    <row r="8" spans="1:14" ht="25.5" customHeight="1">
      <c r="D8" s="13" t="s">
        <v>3</v>
      </c>
      <c r="F8" s="13"/>
      <c r="H8" s="13" t="s">
        <v>3</v>
      </c>
      <c r="J8" s="13"/>
      <c r="K8" s="13"/>
    </row>
    <row r="9" spans="1:14" ht="25.5" customHeight="1">
      <c r="A9" s="9" t="s">
        <v>5</v>
      </c>
    </row>
    <row r="10" spans="1:14" ht="25.5" customHeight="1">
      <c r="A10" s="9" t="s">
        <v>6</v>
      </c>
    </row>
    <row r="11" spans="1:14" ht="25.5" customHeight="1">
      <c r="A11" s="7" t="s">
        <v>7</v>
      </c>
      <c r="D11" s="70">
        <v>262719</v>
      </c>
      <c r="E11" s="17"/>
      <c r="F11" s="70">
        <v>233119</v>
      </c>
      <c r="G11" s="17"/>
      <c r="H11" s="17">
        <v>26864</v>
      </c>
      <c r="I11" s="71"/>
      <c r="J11" s="70">
        <v>67290</v>
      </c>
      <c r="M11" s="62"/>
      <c r="N11" s="17"/>
    </row>
    <row r="12" spans="1:14" ht="25.5" customHeight="1">
      <c r="A12" s="7" t="s">
        <v>162</v>
      </c>
      <c r="D12" s="70">
        <v>903</v>
      </c>
      <c r="E12" s="17"/>
      <c r="F12" s="70">
        <v>31403</v>
      </c>
      <c r="G12" s="17"/>
      <c r="H12" s="17">
        <v>903</v>
      </c>
      <c r="I12" s="71"/>
      <c r="J12" s="70">
        <v>31403</v>
      </c>
      <c r="N12" s="17"/>
    </row>
    <row r="13" spans="1:14" ht="25.5" customHeight="1">
      <c r="A13" s="7" t="s">
        <v>8</v>
      </c>
      <c r="B13" s="15">
        <v>2</v>
      </c>
      <c r="D13" s="70">
        <v>128342</v>
      </c>
      <c r="E13" s="17"/>
      <c r="F13" s="70">
        <v>144924</v>
      </c>
      <c r="G13" s="17"/>
      <c r="H13" s="17">
        <v>645170</v>
      </c>
      <c r="I13" s="71"/>
      <c r="J13" s="70">
        <v>657657</v>
      </c>
      <c r="N13" s="17"/>
    </row>
    <row r="14" spans="1:14" ht="25.5" customHeight="1">
      <c r="A14" s="7" t="s">
        <v>165</v>
      </c>
      <c r="D14" s="70">
        <v>118992</v>
      </c>
      <c r="E14" s="17"/>
      <c r="F14" s="70">
        <v>132110</v>
      </c>
      <c r="G14" s="17"/>
      <c r="H14" s="16">
        <v>0</v>
      </c>
      <c r="I14" s="71"/>
      <c r="J14" s="16">
        <v>0</v>
      </c>
      <c r="M14" s="62"/>
      <c r="N14" s="17"/>
    </row>
    <row r="15" spans="1:14" ht="25.5" customHeight="1">
      <c r="A15" s="7" t="s">
        <v>164</v>
      </c>
      <c r="B15" s="15">
        <v>3</v>
      </c>
      <c r="D15" s="16">
        <v>331511</v>
      </c>
      <c r="E15" s="17"/>
      <c r="F15" s="70">
        <v>1150238</v>
      </c>
      <c r="G15" s="17"/>
      <c r="H15" s="16">
        <v>14477</v>
      </c>
      <c r="I15" s="17"/>
      <c r="J15" s="70">
        <v>16251</v>
      </c>
      <c r="K15" s="16"/>
      <c r="N15" s="17"/>
    </row>
    <row r="16" spans="1:14" ht="25.5" customHeight="1">
      <c r="A16" s="7" t="s">
        <v>166</v>
      </c>
      <c r="B16" s="15">
        <v>4</v>
      </c>
      <c r="D16" s="72">
        <v>560300</v>
      </c>
      <c r="E16" s="17"/>
      <c r="F16" s="70">
        <v>783172</v>
      </c>
      <c r="G16" s="17"/>
      <c r="H16" s="16">
        <v>0</v>
      </c>
      <c r="I16" s="17"/>
      <c r="J16" s="16">
        <v>0</v>
      </c>
      <c r="K16" s="16"/>
      <c r="N16" s="17"/>
    </row>
    <row r="17" spans="1:14" ht="25.5" customHeight="1">
      <c r="A17" s="7" t="s">
        <v>204</v>
      </c>
      <c r="B17" s="15">
        <v>2</v>
      </c>
      <c r="D17" s="16">
        <v>0</v>
      </c>
      <c r="E17" s="17"/>
      <c r="F17" s="16">
        <v>0</v>
      </c>
      <c r="G17" s="17"/>
      <c r="H17" s="16">
        <v>487</v>
      </c>
      <c r="I17" s="17"/>
      <c r="J17" s="70">
        <v>468</v>
      </c>
      <c r="K17" s="16"/>
      <c r="N17" s="17"/>
    </row>
    <row r="18" spans="1:14" ht="25.5" customHeight="1">
      <c r="A18" s="7" t="s">
        <v>163</v>
      </c>
      <c r="D18" s="70">
        <v>8407</v>
      </c>
      <c r="E18" s="17"/>
      <c r="F18" s="70">
        <v>8361</v>
      </c>
      <c r="G18" s="17"/>
      <c r="H18" s="17">
        <v>1474</v>
      </c>
      <c r="I18" s="71"/>
      <c r="J18" s="70">
        <v>1468</v>
      </c>
      <c r="N18" s="17"/>
    </row>
    <row r="19" spans="1:14" ht="25.5" customHeight="1">
      <c r="A19" s="7" t="s">
        <v>10</v>
      </c>
      <c r="D19" s="73">
        <v>892</v>
      </c>
      <c r="E19" s="17"/>
      <c r="F19" s="70">
        <v>933</v>
      </c>
      <c r="G19" s="17"/>
      <c r="H19" s="16">
        <v>633</v>
      </c>
      <c r="I19" s="17"/>
      <c r="J19" s="70">
        <v>721</v>
      </c>
      <c r="K19" s="16"/>
      <c r="N19" s="17"/>
    </row>
    <row r="20" spans="1:14" ht="25.5" customHeight="1">
      <c r="A20" s="9" t="s">
        <v>11</v>
      </c>
      <c r="D20" s="19">
        <f>SUM(D11:D19)</f>
        <v>1412066</v>
      </c>
      <c r="E20" s="17"/>
      <c r="F20" s="19">
        <f>SUM(F11:F19)</f>
        <v>2484260</v>
      </c>
      <c r="G20" s="17"/>
      <c r="H20" s="19">
        <f>SUM(H11:H19)</f>
        <v>690008</v>
      </c>
      <c r="I20" s="17"/>
      <c r="J20" s="19">
        <f>SUM(J11:J19)</f>
        <v>775258</v>
      </c>
      <c r="K20" s="16">
        <f>SUM(K15:K19)</f>
        <v>0</v>
      </c>
      <c r="N20" s="17"/>
    </row>
    <row r="21" spans="1:14" ht="25.5" customHeight="1">
      <c r="A21" s="9" t="s">
        <v>12</v>
      </c>
      <c r="D21" s="16"/>
      <c r="E21" s="17"/>
      <c r="F21" s="16"/>
      <c r="G21" s="17"/>
      <c r="H21" s="16"/>
      <c r="I21" s="17"/>
      <c r="J21" s="16"/>
      <c r="K21" s="16"/>
      <c r="N21" s="17"/>
    </row>
    <row r="22" spans="1:14" ht="25.5" customHeight="1">
      <c r="A22" s="7" t="s">
        <v>162</v>
      </c>
      <c r="D22" s="16">
        <v>6284</v>
      </c>
      <c r="E22" s="17"/>
      <c r="F22" s="16">
        <v>6281</v>
      </c>
      <c r="G22" s="17"/>
      <c r="H22" s="16">
        <v>1936</v>
      </c>
      <c r="I22" s="17"/>
      <c r="J22" s="16">
        <v>1933</v>
      </c>
      <c r="K22" s="16"/>
      <c r="N22" s="17"/>
    </row>
    <row r="23" spans="1:14" ht="25.5" customHeight="1">
      <c r="A23" s="7" t="s">
        <v>192</v>
      </c>
      <c r="B23" s="7"/>
      <c r="D23" s="16"/>
      <c r="E23" s="17"/>
      <c r="F23" s="17"/>
      <c r="G23" s="17"/>
      <c r="H23" s="17"/>
      <c r="I23" s="17"/>
      <c r="J23" s="17"/>
      <c r="K23" s="16"/>
      <c r="N23" s="17"/>
    </row>
    <row r="24" spans="1:14" ht="25.5" customHeight="1">
      <c r="A24" s="7" t="s">
        <v>193</v>
      </c>
      <c r="B24" s="15">
        <v>3</v>
      </c>
      <c r="D24" s="16">
        <v>5904814</v>
      </c>
      <c r="E24" s="17"/>
      <c r="F24" s="16">
        <v>5062745</v>
      </c>
      <c r="G24" s="17"/>
      <c r="H24" s="16">
        <v>121939</v>
      </c>
      <c r="I24" s="17"/>
      <c r="J24" s="16">
        <v>121548</v>
      </c>
      <c r="K24" s="16"/>
      <c r="N24" s="17"/>
    </row>
    <row r="25" spans="1:14" ht="25.5" customHeight="1">
      <c r="A25" s="7" t="s">
        <v>167</v>
      </c>
      <c r="D25" s="16"/>
      <c r="E25" s="17"/>
      <c r="F25" s="16"/>
      <c r="G25" s="17"/>
      <c r="H25" s="16"/>
      <c r="I25" s="17"/>
      <c r="J25" s="16"/>
      <c r="K25" s="16"/>
      <c r="N25" s="17"/>
    </row>
    <row r="26" spans="1:14" ht="25.5" customHeight="1">
      <c r="A26" s="7" t="s">
        <v>168</v>
      </c>
      <c r="B26" s="15">
        <v>4</v>
      </c>
      <c r="D26" s="16">
        <v>38692</v>
      </c>
      <c r="E26" s="17"/>
      <c r="F26" s="16">
        <v>55870</v>
      </c>
      <c r="G26" s="17"/>
      <c r="H26" s="16">
        <v>0</v>
      </c>
      <c r="I26" s="17"/>
      <c r="J26" s="16">
        <v>0</v>
      </c>
      <c r="K26" s="16"/>
      <c r="N26" s="17"/>
    </row>
    <row r="27" spans="1:14" ht="25.5" customHeight="1">
      <c r="A27" s="7" t="s">
        <v>205</v>
      </c>
      <c r="D27" s="16"/>
      <c r="E27" s="17"/>
      <c r="F27" s="16"/>
      <c r="G27" s="17"/>
      <c r="H27" s="16"/>
      <c r="I27" s="17"/>
      <c r="J27" s="16"/>
      <c r="K27" s="16"/>
      <c r="N27" s="17"/>
    </row>
    <row r="28" spans="1:14" ht="25.5" customHeight="1">
      <c r="A28" s="7" t="s">
        <v>168</v>
      </c>
      <c r="B28" s="15">
        <v>2</v>
      </c>
      <c r="D28" s="16">
        <v>0</v>
      </c>
      <c r="E28" s="17"/>
      <c r="F28" s="16">
        <v>0</v>
      </c>
      <c r="G28" s="17"/>
      <c r="H28" s="16">
        <v>3292</v>
      </c>
      <c r="I28" s="17"/>
      <c r="J28" s="16">
        <v>3422</v>
      </c>
      <c r="K28" s="16"/>
      <c r="N28" s="17"/>
    </row>
    <row r="29" spans="1:14" ht="25.5" customHeight="1">
      <c r="A29" s="7" t="s">
        <v>200</v>
      </c>
      <c r="B29" s="15">
        <v>2</v>
      </c>
      <c r="D29" s="16">
        <v>0</v>
      </c>
      <c r="E29" s="17"/>
      <c r="F29" s="16">
        <v>0</v>
      </c>
      <c r="G29" s="17"/>
      <c r="H29" s="16">
        <v>3800040</v>
      </c>
      <c r="I29" s="17"/>
      <c r="J29" s="16">
        <v>4265040</v>
      </c>
      <c r="K29" s="16"/>
      <c r="N29" s="17"/>
    </row>
    <row r="30" spans="1:14" ht="25.5" customHeight="1">
      <c r="A30" s="7" t="s">
        <v>16</v>
      </c>
      <c r="B30" s="66">
        <v>5</v>
      </c>
      <c r="D30" s="16">
        <v>1311401</v>
      </c>
      <c r="E30" s="17"/>
      <c r="F30" s="16">
        <v>1001912</v>
      </c>
      <c r="G30" s="17"/>
      <c r="H30" s="16">
        <v>0</v>
      </c>
      <c r="I30" s="17"/>
      <c r="J30" s="16">
        <v>0</v>
      </c>
      <c r="K30" s="16"/>
      <c r="N30" s="17"/>
    </row>
    <row r="31" spans="1:14" ht="25.5" customHeight="1">
      <c r="A31" s="7" t="s">
        <v>13</v>
      </c>
      <c r="B31" s="15">
        <v>6</v>
      </c>
      <c r="D31" s="16">
        <v>0</v>
      </c>
      <c r="E31" s="17"/>
      <c r="F31" s="16">
        <v>0</v>
      </c>
      <c r="G31" s="17"/>
      <c r="H31" s="16">
        <v>2005273</v>
      </c>
      <c r="I31" s="17"/>
      <c r="J31" s="16">
        <v>1505941</v>
      </c>
      <c r="K31" s="16"/>
      <c r="N31" s="17"/>
    </row>
    <row r="32" spans="1:14" ht="25.5" customHeight="1">
      <c r="A32" s="7" t="s">
        <v>14</v>
      </c>
      <c r="B32" s="15">
        <v>7</v>
      </c>
      <c r="D32" s="16">
        <v>1012</v>
      </c>
      <c r="E32" s="17"/>
      <c r="F32" s="16">
        <v>1013</v>
      </c>
      <c r="G32" s="17"/>
      <c r="H32" s="16">
        <v>1225</v>
      </c>
      <c r="I32" s="17"/>
      <c r="J32" s="16">
        <v>1225</v>
      </c>
      <c r="K32" s="16"/>
      <c r="N32" s="17"/>
    </row>
    <row r="33" spans="1:14" ht="25.5" customHeight="1">
      <c r="A33" s="7" t="s">
        <v>15</v>
      </c>
      <c r="D33" s="16">
        <v>25555</v>
      </c>
      <c r="E33" s="17"/>
      <c r="F33" s="16">
        <v>25897</v>
      </c>
      <c r="G33" s="17"/>
      <c r="H33" s="16">
        <v>25759</v>
      </c>
      <c r="I33" s="17"/>
      <c r="J33" s="16">
        <v>26126</v>
      </c>
      <c r="K33" s="16"/>
      <c r="N33" s="17"/>
    </row>
    <row r="34" spans="1:14" ht="25.5" customHeight="1">
      <c r="A34" s="7" t="s">
        <v>17</v>
      </c>
      <c r="B34" s="65"/>
      <c r="D34" s="16">
        <v>44679</v>
      </c>
      <c r="E34" s="17"/>
      <c r="F34" s="16">
        <v>45957</v>
      </c>
      <c r="G34" s="17"/>
      <c r="H34" s="16">
        <v>32427</v>
      </c>
      <c r="I34" s="17"/>
      <c r="J34" s="16">
        <v>33578</v>
      </c>
      <c r="K34" s="16"/>
      <c r="N34" s="17"/>
    </row>
    <row r="35" spans="1:14" ht="25.5" customHeight="1">
      <c r="A35" s="7" t="s">
        <v>18</v>
      </c>
      <c r="B35" s="65"/>
      <c r="D35" s="16">
        <v>9867</v>
      </c>
      <c r="E35" s="17"/>
      <c r="F35" s="16">
        <v>10451</v>
      </c>
      <c r="G35" s="17"/>
      <c r="H35" s="16">
        <v>6536</v>
      </c>
      <c r="I35" s="17"/>
      <c r="J35" s="16">
        <v>6891</v>
      </c>
      <c r="K35" s="16"/>
      <c r="N35" s="17"/>
    </row>
    <row r="36" spans="1:14" ht="25.5" customHeight="1">
      <c r="A36" s="7" t="s">
        <v>19</v>
      </c>
      <c r="D36" s="16">
        <v>2427</v>
      </c>
      <c r="E36" s="17"/>
      <c r="F36" s="16">
        <v>2571</v>
      </c>
      <c r="G36" s="17"/>
      <c r="H36" s="16">
        <v>1891</v>
      </c>
      <c r="I36" s="17"/>
      <c r="J36" s="16">
        <v>2003</v>
      </c>
      <c r="K36" s="16"/>
      <c r="N36" s="17"/>
    </row>
    <row r="37" spans="1:14" ht="25.5" customHeight="1">
      <c r="A37" s="7" t="s">
        <v>20</v>
      </c>
      <c r="D37" s="16">
        <v>89725</v>
      </c>
      <c r="E37" s="17"/>
      <c r="F37" s="16">
        <v>91486</v>
      </c>
      <c r="G37" s="17"/>
      <c r="H37" s="16">
        <v>80123</v>
      </c>
      <c r="I37" s="17"/>
      <c r="J37" s="16">
        <v>79352</v>
      </c>
      <c r="K37" s="16"/>
      <c r="N37" s="17"/>
    </row>
    <row r="38" spans="1:14" ht="25.5" customHeight="1">
      <c r="A38" s="7" t="s">
        <v>21</v>
      </c>
      <c r="D38" s="18">
        <v>7650</v>
      </c>
      <c r="E38" s="17"/>
      <c r="F38" s="16">
        <v>7550</v>
      </c>
      <c r="G38" s="17"/>
      <c r="H38" s="16">
        <v>7477</v>
      </c>
      <c r="I38" s="17"/>
      <c r="J38" s="16">
        <v>7377</v>
      </c>
      <c r="K38" s="16"/>
      <c r="N38" s="17"/>
    </row>
    <row r="39" spans="1:14" ht="25.5" customHeight="1">
      <c r="A39" s="9" t="s">
        <v>22</v>
      </c>
      <c r="D39" s="19">
        <f>SUM(D22:D38)</f>
        <v>7442106</v>
      </c>
      <c r="E39" s="17"/>
      <c r="F39" s="19">
        <f>SUM(F22:F38)</f>
        <v>6311733</v>
      </c>
      <c r="G39" s="17"/>
      <c r="H39" s="19">
        <f>SUM(H22:H38)</f>
        <v>6087918</v>
      </c>
      <c r="I39" s="17"/>
      <c r="J39" s="19">
        <f>SUM(J22:J38)</f>
        <v>6054436</v>
      </c>
      <c r="K39" s="16">
        <f>SUM(K30:K38)</f>
        <v>0</v>
      </c>
      <c r="N39" s="17"/>
    </row>
    <row r="40" spans="1:14" ht="25.5" customHeight="1" thickBot="1">
      <c r="A40" s="9" t="s">
        <v>23</v>
      </c>
      <c r="D40" s="20">
        <f>D20+D39</f>
        <v>8854172</v>
      </c>
      <c r="E40" s="17"/>
      <c r="F40" s="20">
        <f>F20+F39</f>
        <v>8795993</v>
      </c>
      <c r="G40" s="17"/>
      <c r="H40" s="20">
        <f>H20+H39</f>
        <v>6777926</v>
      </c>
      <c r="I40" s="17"/>
      <c r="J40" s="20">
        <f>J20+J39</f>
        <v>6829694</v>
      </c>
      <c r="K40" s="16">
        <f>K20+K39</f>
        <v>0</v>
      </c>
      <c r="N40" s="17"/>
    </row>
    <row r="41" spans="1:14" ht="25.5" customHeight="1" thickTop="1">
      <c r="N41" s="17"/>
    </row>
    <row r="42" spans="1:14" ht="25.5" customHeight="1">
      <c r="A42" s="7" t="s">
        <v>206</v>
      </c>
      <c r="N42" s="17"/>
    </row>
    <row r="43" spans="1:14" ht="25.5" customHeight="1">
      <c r="A43" s="1" t="s">
        <v>203</v>
      </c>
      <c r="C43" s="5"/>
      <c r="D43" s="5"/>
      <c r="E43" s="5"/>
      <c r="F43" s="5"/>
      <c r="G43" s="5"/>
      <c r="H43" s="5"/>
      <c r="I43" s="6"/>
      <c r="J43" s="5"/>
      <c r="K43" s="5"/>
      <c r="N43" s="17"/>
    </row>
    <row r="44" spans="1:14" ht="25.5" customHeight="1">
      <c r="A44" s="4" t="s">
        <v>85</v>
      </c>
      <c r="C44" s="5"/>
      <c r="D44" s="5"/>
      <c r="E44" s="5"/>
      <c r="F44" s="5"/>
      <c r="G44" s="5"/>
      <c r="H44" s="5"/>
      <c r="I44" s="6"/>
      <c r="J44" s="5"/>
      <c r="K44" s="5"/>
      <c r="N44" s="17"/>
    </row>
    <row r="45" spans="1:14" ht="25.5" customHeight="1">
      <c r="A45" s="4" t="s">
        <v>95</v>
      </c>
      <c r="C45" s="5"/>
      <c r="D45" s="5"/>
      <c r="E45" s="5"/>
      <c r="F45" s="5"/>
      <c r="G45" s="5"/>
      <c r="H45" s="5"/>
      <c r="I45" s="6"/>
      <c r="J45" s="5"/>
      <c r="K45" s="5"/>
      <c r="N45" s="17"/>
    </row>
    <row r="46" spans="1:14" ht="25.5" customHeight="1">
      <c r="A46" s="5"/>
      <c r="C46" s="5"/>
      <c r="D46" s="5"/>
      <c r="E46" s="5"/>
      <c r="F46" s="5"/>
      <c r="G46" s="5"/>
      <c r="H46" s="8"/>
      <c r="I46" s="6"/>
      <c r="J46" s="8" t="s">
        <v>176</v>
      </c>
      <c r="K46" s="8"/>
      <c r="N46" s="17"/>
    </row>
    <row r="47" spans="1:14" ht="25.5" customHeight="1">
      <c r="A47" s="5"/>
      <c r="C47" s="5"/>
      <c r="D47" s="82" t="s">
        <v>72</v>
      </c>
      <c r="E47" s="82"/>
      <c r="F47" s="82"/>
      <c r="G47" s="9"/>
      <c r="H47" s="82" t="s">
        <v>78</v>
      </c>
      <c r="I47" s="82"/>
      <c r="J47" s="82"/>
      <c r="K47" s="9"/>
      <c r="N47" s="17"/>
    </row>
    <row r="48" spans="1:14" s="9" customFormat="1" ht="25.5" customHeight="1">
      <c r="A48" s="10"/>
      <c r="B48" s="69" t="s">
        <v>2</v>
      </c>
      <c r="C48" s="10"/>
      <c r="D48" s="12" t="s">
        <v>93</v>
      </c>
      <c r="F48" s="12" t="s">
        <v>94</v>
      </c>
      <c r="H48" s="12" t="s">
        <v>93</v>
      </c>
      <c r="J48" s="12" t="s">
        <v>94</v>
      </c>
      <c r="N48" s="17"/>
    </row>
    <row r="49" spans="1:14" ht="25.5" customHeight="1">
      <c r="D49" s="13" t="s">
        <v>1</v>
      </c>
      <c r="F49" s="13" t="s">
        <v>4</v>
      </c>
      <c r="H49" s="13" t="s">
        <v>1</v>
      </c>
      <c r="J49" s="13" t="s">
        <v>4</v>
      </c>
      <c r="K49" s="13"/>
      <c r="N49" s="17"/>
    </row>
    <row r="50" spans="1:14" ht="25.5" customHeight="1">
      <c r="D50" s="13" t="s">
        <v>3</v>
      </c>
      <c r="F50" s="13"/>
      <c r="H50" s="13" t="s">
        <v>3</v>
      </c>
      <c r="J50" s="13"/>
      <c r="K50" s="13"/>
      <c r="N50" s="17"/>
    </row>
    <row r="51" spans="1:14" ht="25.5" customHeight="1">
      <c r="A51" s="9" t="s">
        <v>24</v>
      </c>
      <c r="N51" s="17"/>
    </row>
    <row r="52" spans="1:14" ht="25.5" customHeight="1">
      <c r="A52" s="9" t="s">
        <v>25</v>
      </c>
      <c r="N52" s="17"/>
    </row>
    <row r="53" spans="1:14" ht="25.5" customHeight="1">
      <c r="A53" s="7" t="s">
        <v>26</v>
      </c>
      <c r="B53" s="15">
        <v>8</v>
      </c>
      <c r="D53" s="16">
        <v>347000</v>
      </c>
      <c r="F53" s="16">
        <v>347000</v>
      </c>
      <c r="H53" s="16">
        <v>0</v>
      </c>
      <c r="I53" s="7"/>
      <c r="J53" s="17">
        <v>0</v>
      </c>
      <c r="N53" s="17"/>
    </row>
    <row r="54" spans="1:14" ht="25.5" customHeight="1">
      <c r="A54" s="7" t="s">
        <v>29</v>
      </c>
      <c r="D54" s="16">
        <v>121399</v>
      </c>
      <c r="F54" s="16">
        <v>106209</v>
      </c>
      <c r="H54" s="16">
        <v>45770</v>
      </c>
      <c r="I54" s="7"/>
      <c r="J54" s="16">
        <v>41774</v>
      </c>
      <c r="K54" s="16"/>
      <c r="N54" s="17"/>
    </row>
    <row r="55" spans="1:14" ht="25.5" customHeight="1">
      <c r="A55" s="7" t="s">
        <v>27</v>
      </c>
      <c r="F55" s="16"/>
      <c r="H55" s="16"/>
      <c r="I55" s="7"/>
      <c r="J55" s="16"/>
      <c r="K55" s="16"/>
      <c r="N55" s="17"/>
    </row>
    <row r="56" spans="1:14" ht="25.5" customHeight="1">
      <c r="A56" s="35" t="s">
        <v>9</v>
      </c>
      <c r="B56" s="15">
        <v>9</v>
      </c>
      <c r="D56" s="2">
        <v>35169</v>
      </c>
      <c r="F56" s="16">
        <v>17143</v>
      </c>
      <c r="H56" s="16">
        <v>1525</v>
      </c>
      <c r="I56" s="7"/>
      <c r="J56" s="17">
        <v>6518</v>
      </c>
      <c r="K56" s="16"/>
      <c r="M56" s="17"/>
      <c r="N56" s="17"/>
    </row>
    <row r="57" spans="1:14" ht="25.5" customHeight="1">
      <c r="A57" s="21" t="s">
        <v>169</v>
      </c>
      <c r="D57" s="16">
        <v>1933</v>
      </c>
      <c r="F57" s="16">
        <v>2030</v>
      </c>
      <c r="H57" s="16">
        <v>1933</v>
      </c>
      <c r="I57" s="7"/>
      <c r="J57" s="16">
        <v>1929</v>
      </c>
      <c r="K57" s="16"/>
      <c r="N57" s="17"/>
    </row>
    <row r="58" spans="1:14" ht="25.5" customHeight="1">
      <c r="A58" s="7" t="s">
        <v>28</v>
      </c>
      <c r="B58" s="15">
        <v>10</v>
      </c>
      <c r="D58" s="16">
        <v>209281</v>
      </c>
      <c r="E58" s="16"/>
      <c r="F58" s="16">
        <v>246540</v>
      </c>
      <c r="G58" s="16"/>
      <c r="H58" s="16">
        <v>109495</v>
      </c>
      <c r="I58" s="16"/>
      <c r="J58" s="16">
        <v>146985</v>
      </c>
      <c r="K58" s="16"/>
      <c r="N58" s="17"/>
    </row>
    <row r="59" spans="1:14" ht="25.5" customHeight="1">
      <c r="A59" s="7" t="s">
        <v>30</v>
      </c>
      <c r="D59" s="16">
        <v>45544</v>
      </c>
      <c r="F59" s="16">
        <v>29336</v>
      </c>
      <c r="H59" s="16">
        <v>11844</v>
      </c>
      <c r="I59" s="7"/>
      <c r="J59" s="16">
        <v>7858</v>
      </c>
      <c r="K59" s="16"/>
      <c r="N59" s="17"/>
    </row>
    <row r="60" spans="1:14" ht="25.5" customHeight="1">
      <c r="A60" s="7" t="s">
        <v>31</v>
      </c>
      <c r="D60" s="18">
        <v>19949</v>
      </c>
      <c r="E60" s="14"/>
      <c r="F60" s="16">
        <v>19068</v>
      </c>
      <c r="H60" s="16">
        <v>6704</v>
      </c>
      <c r="I60" s="7"/>
      <c r="J60" s="16">
        <v>5279</v>
      </c>
      <c r="K60" s="16"/>
      <c r="N60" s="17"/>
    </row>
    <row r="61" spans="1:14" ht="25.5" customHeight="1">
      <c r="A61" s="9" t="s">
        <v>32</v>
      </c>
      <c r="D61" s="19">
        <f>SUM(D53:D60)</f>
        <v>780275</v>
      </c>
      <c r="F61" s="19">
        <f>SUM(F53:F60)</f>
        <v>767326</v>
      </c>
      <c r="H61" s="19">
        <f>SUM(H53:H60)</f>
        <v>177271</v>
      </c>
      <c r="I61" s="7"/>
      <c r="J61" s="19">
        <f>SUM(J53:J60)</f>
        <v>210343</v>
      </c>
      <c r="K61" s="16">
        <f>SUM(K55:K60)</f>
        <v>0</v>
      </c>
      <c r="N61" s="17"/>
    </row>
    <row r="62" spans="1:14" ht="25.5" customHeight="1">
      <c r="A62" s="9" t="s">
        <v>33</v>
      </c>
      <c r="D62" s="16"/>
      <c r="F62" s="16"/>
      <c r="H62" s="16"/>
      <c r="I62" s="7"/>
      <c r="J62" s="16"/>
      <c r="K62" s="16"/>
      <c r="N62" s="17"/>
    </row>
    <row r="63" spans="1:14" ht="25.5" customHeight="1">
      <c r="A63" s="7" t="s">
        <v>34</v>
      </c>
      <c r="D63" s="16"/>
      <c r="F63" s="16"/>
      <c r="H63" s="16"/>
      <c r="I63" s="7"/>
      <c r="J63" s="16"/>
      <c r="K63" s="16"/>
      <c r="N63" s="17"/>
    </row>
    <row r="64" spans="1:14" ht="25.5" customHeight="1">
      <c r="A64" s="7" t="s">
        <v>170</v>
      </c>
      <c r="B64" s="15">
        <v>9</v>
      </c>
      <c r="D64" s="2">
        <v>34721</v>
      </c>
      <c r="F64" s="16">
        <v>59664</v>
      </c>
      <c r="H64" s="16">
        <v>0</v>
      </c>
      <c r="J64" s="16">
        <v>0</v>
      </c>
      <c r="K64" s="16"/>
      <c r="N64" s="17"/>
    </row>
    <row r="65" spans="1:15" ht="25.5" customHeight="1">
      <c r="A65" s="7" t="s">
        <v>172</v>
      </c>
      <c r="D65" s="16"/>
      <c r="F65" s="16"/>
      <c r="H65" s="16"/>
      <c r="I65" s="7"/>
      <c r="J65" s="16"/>
      <c r="K65" s="16"/>
      <c r="N65" s="17"/>
    </row>
    <row r="66" spans="1:15" ht="25.5" customHeight="1">
      <c r="A66" s="7" t="s">
        <v>173</v>
      </c>
      <c r="D66" s="16">
        <v>8545</v>
      </c>
      <c r="F66" s="16">
        <v>9020</v>
      </c>
      <c r="H66" s="16">
        <v>8545</v>
      </c>
      <c r="I66" s="7"/>
      <c r="J66" s="16">
        <v>9021</v>
      </c>
      <c r="K66" s="16"/>
      <c r="N66" s="17"/>
      <c r="O66" s="17"/>
    </row>
    <row r="67" spans="1:15" ht="25.5" customHeight="1">
      <c r="A67" s="7" t="s">
        <v>171</v>
      </c>
      <c r="B67" s="15">
        <v>10</v>
      </c>
      <c r="D67" s="16">
        <v>3546385</v>
      </c>
      <c r="F67" s="16">
        <v>3603287</v>
      </c>
      <c r="H67" s="16">
        <v>3546385</v>
      </c>
      <c r="I67" s="7"/>
      <c r="J67" s="16">
        <v>3603287</v>
      </c>
      <c r="K67" s="16"/>
      <c r="N67" s="17"/>
    </row>
    <row r="68" spans="1:15" ht="25.5" customHeight="1">
      <c r="A68" s="7" t="s">
        <v>174</v>
      </c>
      <c r="D68" s="16">
        <v>7405</v>
      </c>
      <c r="F68" s="16">
        <v>7122</v>
      </c>
      <c r="H68" s="16">
        <v>4958</v>
      </c>
      <c r="I68" s="7"/>
      <c r="J68" s="16">
        <v>4812</v>
      </c>
      <c r="K68" s="16"/>
      <c r="N68" s="17"/>
    </row>
    <row r="69" spans="1:15" ht="25.5" customHeight="1">
      <c r="A69" s="7" t="s">
        <v>35</v>
      </c>
      <c r="D69" s="16">
        <v>273921</v>
      </c>
      <c r="F69" s="16">
        <v>254339</v>
      </c>
      <c r="H69" s="16">
        <v>0</v>
      </c>
      <c r="I69" s="7"/>
      <c r="J69" s="16">
        <v>0</v>
      </c>
      <c r="K69" s="16"/>
      <c r="N69" s="17"/>
    </row>
    <row r="70" spans="1:15" ht="25.5" customHeight="1">
      <c r="A70" s="7" t="s">
        <v>36</v>
      </c>
      <c r="D70" s="18">
        <v>590</v>
      </c>
      <c r="F70" s="18">
        <v>590</v>
      </c>
      <c r="H70" s="18">
        <v>606</v>
      </c>
      <c r="I70" s="7"/>
      <c r="J70" s="18">
        <v>606</v>
      </c>
      <c r="K70" s="16"/>
      <c r="N70" s="17"/>
    </row>
    <row r="71" spans="1:15" ht="25.5" customHeight="1">
      <c r="A71" s="9" t="s">
        <v>37</v>
      </c>
      <c r="D71" s="18">
        <f>SUM(D64:D70)</f>
        <v>3871567</v>
      </c>
      <c r="F71" s="18">
        <f>SUM(F64:F70)</f>
        <v>3934022</v>
      </c>
      <c r="H71" s="18">
        <f>SUM(H64:H70)</f>
        <v>3560494</v>
      </c>
      <c r="I71" s="7"/>
      <c r="J71" s="18">
        <f>SUM(J64:J70)</f>
        <v>3617726</v>
      </c>
      <c r="K71" s="16">
        <f>SUM(K67:K70)</f>
        <v>0</v>
      </c>
      <c r="N71" s="17"/>
    </row>
    <row r="72" spans="1:15" ht="25.5" customHeight="1">
      <c r="A72" s="9" t="s">
        <v>38</v>
      </c>
      <c r="C72" s="15"/>
      <c r="D72" s="18">
        <f>SUM(D61,D71)</f>
        <v>4651842</v>
      </c>
      <c r="E72" s="15"/>
      <c r="F72" s="18">
        <f>SUM(F61,F71)</f>
        <v>4701348</v>
      </c>
      <c r="G72" s="15"/>
      <c r="H72" s="18">
        <f>SUM(H61,H71)</f>
        <v>3737765</v>
      </c>
      <c r="I72" s="15"/>
      <c r="J72" s="18">
        <f>SUM(J61,J71)</f>
        <v>3828069</v>
      </c>
      <c r="K72" s="16">
        <f>SUM(K61,K71)</f>
        <v>0</v>
      </c>
      <c r="N72" s="17"/>
    </row>
    <row r="73" spans="1:15" ht="25.5" customHeight="1">
      <c r="A73" s="9"/>
      <c r="C73" s="15"/>
      <c r="D73" s="16"/>
      <c r="E73" s="15"/>
      <c r="F73" s="16"/>
      <c r="G73" s="15"/>
      <c r="H73" s="16"/>
      <c r="I73" s="15"/>
      <c r="J73" s="16"/>
      <c r="K73" s="16"/>
      <c r="N73" s="17"/>
    </row>
    <row r="74" spans="1:15" ht="25.5" customHeight="1">
      <c r="A74" s="7" t="s">
        <v>206</v>
      </c>
      <c r="N74" s="17"/>
    </row>
    <row r="75" spans="1:15" ht="25.5" customHeight="1">
      <c r="A75" s="1" t="s">
        <v>203</v>
      </c>
      <c r="C75" s="5"/>
      <c r="D75" s="5"/>
      <c r="E75" s="5"/>
      <c r="F75" s="5"/>
      <c r="G75" s="5"/>
      <c r="H75" s="5"/>
      <c r="I75" s="6"/>
      <c r="J75" s="5"/>
      <c r="K75" s="5"/>
      <c r="N75" s="17"/>
    </row>
    <row r="76" spans="1:15" ht="25.5" customHeight="1">
      <c r="A76" s="4" t="s">
        <v>85</v>
      </c>
      <c r="C76" s="5"/>
      <c r="D76" s="5"/>
      <c r="E76" s="5"/>
      <c r="F76" s="5"/>
      <c r="G76" s="5"/>
      <c r="H76" s="5"/>
      <c r="I76" s="6"/>
      <c r="J76" s="5"/>
      <c r="K76" s="5"/>
      <c r="N76" s="17"/>
    </row>
    <row r="77" spans="1:15" ht="25.5" customHeight="1">
      <c r="A77" s="4" t="s">
        <v>95</v>
      </c>
      <c r="C77" s="5"/>
      <c r="D77" s="5"/>
      <c r="E77" s="5"/>
      <c r="F77" s="5"/>
      <c r="G77" s="5"/>
      <c r="H77" s="5"/>
      <c r="I77" s="6"/>
      <c r="J77" s="5"/>
      <c r="K77" s="5"/>
      <c r="N77" s="17"/>
    </row>
    <row r="78" spans="1:15" ht="25.5" customHeight="1">
      <c r="A78" s="5"/>
      <c r="C78" s="5"/>
      <c r="D78" s="5"/>
      <c r="E78" s="5"/>
      <c r="F78" s="5"/>
      <c r="G78" s="5"/>
      <c r="H78" s="8"/>
      <c r="I78" s="6"/>
      <c r="J78" s="8" t="s">
        <v>176</v>
      </c>
      <c r="K78" s="8"/>
      <c r="N78" s="17"/>
    </row>
    <row r="79" spans="1:15" ht="25.5" customHeight="1">
      <c r="A79" s="5"/>
      <c r="C79" s="5"/>
      <c r="D79" s="82" t="s">
        <v>72</v>
      </c>
      <c r="E79" s="82"/>
      <c r="F79" s="82"/>
      <c r="G79" s="9"/>
      <c r="H79" s="82" t="s">
        <v>78</v>
      </c>
      <c r="I79" s="82"/>
      <c r="J79" s="82"/>
      <c r="K79" s="9"/>
      <c r="N79" s="17"/>
    </row>
    <row r="80" spans="1:15" s="9" customFormat="1" ht="25.5" customHeight="1">
      <c r="A80" s="10"/>
      <c r="B80" s="74"/>
      <c r="C80" s="10"/>
      <c r="D80" s="12" t="s">
        <v>93</v>
      </c>
      <c r="F80" s="12" t="s">
        <v>94</v>
      </c>
      <c r="H80" s="12" t="s">
        <v>93</v>
      </c>
      <c r="J80" s="12" t="s">
        <v>94</v>
      </c>
      <c r="N80" s="17"/>
    </row>
    <row r="81" spans="1:14" ht="25.5" customHeight="1">
      <c r="D81" s="13" t="s">
        <v>1</v>
      </c>
      <c r="F81" s="13" t="s">
        <v>4</v>
      </c>
      <c r="H81" s="13" t="s">
        <v>1</v>
      </c>
      <c r="J81" s="13" t="s">
        <v>4</v>
      </c>
      <c r="K81" s="13"/>
      <c r="N81" s="17"/>
    </row>
    <row r="82" spans="1:14" ht="25.5" customHeight="1">
      <c r="D82" s="13" t="s">
        <v>3</v>
      </c>
      <c r="F82" s="13"/>
      <c r="H82" s="13" t="s">
        <v>3</v>
      </c>
      <c r="J82" s="13"/>
      <c r="K82" s="13"/>
      <c r="N82" s="17"/>
    </row>
    <row r="83" spans="1:14" ht="25.5" customHeight="1">
      <c r="A83" s="9" t="s">
        <v>39</v>
      </c>
      <c r="D83" s="16"/>
      <c r="F83" s="16"/>
      <c r="G83" s="16"/>
      <c r="H83" s="16"/>
      <c r="I83" s="22"/>
      <c r="J83" s="16"/>
      <c r="K83" s="16"/>
      <c r="N83" s="17"/>
    </row>
    <row r="84" spans="1:14" ht="25.5" customHeight="1">
      <c r="A84" s="7" t="s">
        <v>40</v>
      </c>
      <c r="D84" s="16"/>
      <c r="F84" s="16"/>
      <c r="G84" s="16"/>
      <c r="I84" s="22"/>
      <c r="N84" s="17"/>
    </row>
    <row r="85" spans="1:14" ht="25.5" customHeight="1">
      <c r="A85" s="7" t="s">
        <v>86</v>
      </c>
      <c r="D85" s="16"/>
      <c r="F85" s="16"/>
      <c r="G85" s="16"/>
      <c r="H85" s="16"/>
      <c r="I85" s="22"/>
      <c r="J85" s="16"/>
      <c r="K85" s="16"/>
      <c r="N85" s="17"/>
    </row>
    <row r="86" spans="1:14" ht="25.5" customHeight="1" thickBot="1">
      <c r="A86" s="7" t="s">
        <v>160</v>
      </c>
      <c r="D86" s="23">
        <v>767445</v>
      </c>
      <c r="F86" s="23">
        <v>767445</v>
      </c>
      <c r="H86" s="23">
        <v>767445</v>
      </c>
      <c r="I86" s="7"/>
      <c r="J86" s="23">
        <v>767445</v>
      </c>
      <c r="K86" s="16"/>
      <c r="N86" s="17"/>
    </row>
    <row r="87" spans="1:14" ht="25.5" customHeight="1" thickTop="1">
      <c r="A87" s="7" t="s">
        <v>87</v>
      </c>
      <c r="D87" s="16"/>
      <c r="F87" s="16"/>
      <c r="H87" s="16"/>
      <c r="I87" s="7"/>
      <c r="J87" s="16"/>
      <c r="K87" s="16"/>
      <c r="N87" s="17"/>
    </row>
    <row r="88" spans="1:14" ht="25.5" customHeight="1">
      <c r="A88" s="7" t="s">
        <v>161</v>
      </c>
      <c r="D88" s="16">
        <v>582806</v>
      </c>
      <c r="F88" s="16">
        <v>582806</v>
      </c>
      <c r="H88" s="16">
        <v>582806</v>
      </c>
      <c r="I88" s="7"/>
      <c r="J88" s="16">
        <v>582806</v>
      </c>
      <c r="K88" s="16"/>
      <c r="N88" s="17"/>
    </row>
    <row r="89" spans="1:14" ht="25.5" customHeight="1">
      <c r="A89" s="7" t="s">
        <v>88</v>
      </c>
      <c r="D89" s="16">
        <v>1701411</v>
      </c>
      <c r="F89" s="16">
        <v>1701411</v>
      </c>
      <c r="H89" s="16">
        <v>1701411</v>
      </c>
      <c r="I89" s="7"/>
      <c r="J89" s="16">
        <v>1701411</v>
      </c>
      <c r="K89" s="16"/>
      <c r="N89" s="17"/>
    </row>
    <row r="90" spans="1:14" ht="25.5" customHeight="1">
      <c r="A90" s="7" t="s">
        <v>45</v>
      </c>
      <c r="D90" s="16">
        <v>-944</v>
      </c>
      <c r="F90" s="16">
        <v>-925</v>
      </c>
      <c r="H90" s="16">
        <v>0</v>
      </c>
      <c r="I90" s="7"/>
      <c r="J90" s="16">
        <v>0</v>
      </c>
      <c r="K90" s="17"/>
      <c r="M90" s="17"/>
      <c r="N90" s="17"/>
    </row>
    <row r="91" spans="1:14" ht="25.5" customHeight="1">
      <c r="A91" s="7" t="s">
        <v>41</v>
      </c>
      <c r="D91" s="16">
        <v>-9678</v>
      </c>
      <c r="F91" s="16">
        <v>-9678</v>
      </c>
      <c r="H91" s="16">
        <v>0</v>
      </c>
      <c r="I91" s="7"/>
      <c r="J91" s="16">
        <v>0</v>
      </c>
      <c r="K91" s="16"/>
      <c r="N91" s="17"/>
    </row>
    <row r="92" spans="1:14" ht="25.5" customHeight="1">
      <c r="A92" s="7" t="s">
        <v>89</v>
      </c>
      <c r="B92" s="65"/>
      <c r="D92" s="16">
        <v>3254</v>
      </c>
      <c r="F92" s="16">
        <v>3254</v>
      </c>
      <c r="H92" s="16">
        <v>0</v>
      </c>
      <c r="I92" s="7"/>
      <c r="J92" s="16">
        <v>0</v>
      </c>
      <c r="K92" s="16"/>
      <c r="N92" s="17"/>
    </row>
    <row r="93" spans="1:14" ht="25.5" customHeight="1">
      <c r="A93" s="7" t="s">
        <v>42</v>
      </c>
      <c r="B93" s="65"/>
      <c r="D93" s="16">
        <v>-3886</v>
      </c>
      <c r="F93" s="16">
        <v>-3886</v>
      </c>
      <c r="H93" s="16">
        <v>0</v>
      </c>
      <c r="I93" s="7"/>
      <c r="J93" s="16">
        <v>0</v>
      </c>
      <c r="K93" s="16"/>
      <c r="N93" s="17"/>
    </row>
    <row r="94" spans="1:14" ht="25.5" customHeight="1">
      <c r="A94" s="7" t="s">
        <v>43</v>
      </c>
      <c r="D94" s="16"/>
      <c r="F94" s="16"/>
      <c r="H94" s="16"/>
      <c r="I94" s="7"/>
      <c r="J94" s="16"/>
      <c r="K94" s="16"/>
      <c r="N94" s="17"/>
    </row>
    <row r="95" spans="1:14" ht="25.5" customHeight="1">
      <c r="A95" s="7" t="s">
        <v>90</v>
      </c>
      <c r="D95" s="16">
        <v>52908</v>
      </c>
      <c r="F95" s="16">
        <v>52908</v>
      </c>
      <c r="H95" s="16">
        <v>52908</v>
      </c>
      <c r="I95" s="7"/>
      <c r="J95" s="16">
        <v>52908</v>
      </c>
      <c r="K95" s="16"/>
      <c r="N95" s="17"/>
    </row>
    <row r="96" spans="1:14" ht="25.5" customHeight="1">
      <c r="A96" s="7" t="s">
        <v>91</v>
      </c>
      <c r="D96" s="16">
        <v>780273</v>
      </c>
      <c r="F96" s="16">
        <v>677493</v>
      </c>
      <c r="H96" s="16">
        <v>703036</v>
      </c>
      <c r="I96" s="7"/>
      <c r="J96" s="16">
        <v>664500</v>
      </c>
      <c r="K96" s="16"/>
      <c r="N96" s="17"/>
    </row>
    <row r="97" spans="1:14" ht="25.5" customHeight="1">
      <c r="A97" s="9" t="s">
        <v>46</v>
      </c>
      <c r="D97" s="24">
        <f>SUM(D88:D96)</f>
        <v>3106144</v>
      </c>
      <c r="F97" s="24">
        <f>SUM(F88:F96)</f>
        <v>3003383</v>
      </c>
      <c r="H97" s="24">
        <f>SUM(H88:H96)</f>
        <v>3040161</v>
      </c>
      <c r="I97" s="7"/>
      <c r="J97" s="24">
        <f>SUM(J88:J96)</f>
        <v>3001625</v>
      </c>
      <c r="K97" s="16">
        <f>SUM(K88:K96)</f>
        <v>0</v>
      </c>
      <c r="N97" s="17"/>
    </row>
    <row r="98" spans="1:14" ht="25.5" customHeight="1">
      <c r="A98" s="7" t="s">
        <v>175</v>
      </c>
      <c r="D98" s="18">
        <v>1096186</v>
      </c>
      <c r="F98" s="18">
        <v>1091262</v>
      </c>
      <c r="H98" s="18">
        <v>0</v>
      </c>
      <c r="I98" s="7"/>
      <c r="J98" s="18">
        <v>0</v>
      </c>
      <c r="K98" s="16"/>
      <c r="N98" s="17"/>
    </row>
    <row r="99" spans="1:14" ht="25.5" customHeight="1">
      <c r="A99" s="9" t="s">
        <v>46</v>
      </c>
      <c r="D99" s="19">
        <f>SUM(D97:D98)</f>
        <v>4202330</v>
      </c>
      <c r="F99" s="19">
        <f>SUM(F97:F98)</f>
        <v>4094645</v>
      </c>
      <c r="H99" s="19">
        <f>SUM(H97:H98)</f>
        <v>3040161</v>
      </c>
      <c r="I99" s="7"/>
      <c r="J99" s="19">
        <f>SUM(J97:J98)</f>
        <v>3001625</v>
      </c>
      <c r="K99" s="16"/>
      <c r="N99" s="17"/>
    </row>
    <row r="100" spans="1:14" ht="25.5" customHeight="1" thickBot="1">
      <c r="A100" s="9" t="s">
        <v>47</v>
      </c>
      <c r="D100" s="23">
        <f>SUM(D99,D72)</f>
        <v>8854172</v>
      </c>
      <c r="F100" s="23">
        <f>SUM(F99,F72)</f>
        <v>8795993</v>
      </c>
      <c r="H100" s="23">
        <f>SUM(H99,H72)</f>
        <v>6777926</v>
      </c>
      <c r="I100" s="7"/>
      <c r="J100" s="23">
        <f>SUM(J99,J72)</f>
        <v>6829694</v>
      </c>
      <c r="K100" s="16">
        <f>SUM(K97,K72)</f>
        <v>0</v>
      </c>
      <c r="N100" s="17"/>
    </row>
    <row r="101" spans="1:14" ht="25.5" customHeight="1" thickTop="1">
      <c r="D101" s="17">
        <f>D100-D40</f>
        <v>0</v>
      </c>
      <c r="F101" s="17">
        <f>F100-F40</f>
        <v>0</v>
      </c>
      <c r="G101" s="17"/>
      <c r="H101" s="17">
        <f>H100-H40</f>
        <v>0</v>
      </c>
      <c r="I101" s="22"/>
      <c r="J101" s="17">
        <f>J100-J40</f>
        <v>0</v>
      </c>
      <c r="K101" s="25">
        <f>K100-K40</f>
        <v>0</v>
      </c>
      <c r="N101" s="17"/>
    </row>
    <row r="102" spans="1:14" ht="25.5" customHeight="1">
      <c r="A102" s="7" t="s">
        <v>206</v>
      </c>
    </row>
    <row r="105" spans="1:14" ht="25.5" customHeight="1">
      <c r="A105" s="26"/>
      <c r="B105" s="67"/>
      <c r="F105" s="83"/>
      <c r="G105" s="83"/>
      <c r="H105" s="83"/>
      <c r="I105" s="83"/>
      <c r="J105" s="83"/>
      <c r="K105" s="83"/>
    </row>
    <row r="106" spans="1:14" ht="25.5" customHeight="1">
      <c r="A106" s="61"/>
      <c r="B106" s="68"/>
      <c r="F106" s="61"/>
      <c r="G106" s="61"/>
      <c r="H106" s="61"/>
      <c r="I106" s="61"/>
      <c r="J106" s="61"/>
      <c r="K106" s="61"/>
    </row>
    <row r="107" spans="1:14" ht="25.5" customHeight="1">
      <c r="A107" s="61"/>
      <c r="B107" s="68"/>
      <c r="D107" s="81" t="s">
        <v>92</v>
      </c>
      <c r="E107" s="81"/>
      <c r="F107" s="61"/>
      <c r="G107" s="61"/>
      <c r="H107" s="61"/>
      <c r="I107" s="61"/>
      <c r="J107" s="61"/>
      <c r="K107" s="61"/>
    </row>
    <row r="108" spans="1:14" ht="25.5" customHeight="1">
      <c r="A108" s="75"/>
      <c r="B108" s="76"/>
      <c r="F108" s="81"/>
      <c r="G108" s="81"/>
      <c r="H108" s="81"/>
      <c r="I108" s="81"/>
      <c r="J108" s="81"/>
    </row>
  </sheetData>
  <mergeCells count="9">
    <mergeCell ref="D107:E107"/>
    <mergeCell ref="F108:J108"/>
    <mergeCell ref="D5:F5"/>
    <mergeCell ref="H5:J5"/>
    <mergeCell ref="D47:F47"/>
    <mergeCell ref="H47:J47"/>
    <mergeCell ref="F105:K105"/>
    <mergeCell ref="D79:F79"/>
    <mergeCell ref="H79:J79"/>
  </mergeCells>
  <pageMargins left="0.78740157480314965" right="0.19685039370078741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021F-CB9F-457A-9AE1-AFEC3A4B161F}">
  <dimension ref="A1:S49"/>
  <sheetViews>
    <sheetView showGridLines="0" view="pageBreakPreview" topLeftCell="A24" zoomScale="85" zoomScaleNormal="100" zoomScaleSheetLayoutView="85" workbookViewId="0">
      <selection activeCell="A45" sqref="A45"/>
    </sheetView>
  </sheetViews>
  <sheetFormatPr defaultColWidth="9.33203125" defaultRowHeight="25.5" customHeight="1"/>
  <cols>
    <col min="1" max="1" width="51.33203125" style="7" customWidth="1"/>
    <col min="2" max="2" width="8.33203125" style="7" customWidth="1"/>
    <col min="3" max="3" width="9.44140625" style="7" customWidth="1"/>
    <col min="4" max="4" width="1.44140625" style="7" customWidth="1"/>
    <col min="5" max="5" width="16.44140625" style="7" customWidth="1"/>
    <col min="6" max="6" width="1.44140625" style="7" customWidth="1"/>
    <col min="7" max="7" width="16.44140625" style="7" customWidth="1"/>
    <col min="8" max="8" width="1.44140625" style="7" customWidth="1"/>
    <col min="9" max="9" width="16.44140625" style="7" customWidth="1"/>
    <col min="10" max="10" width="1.44140625" style="7" customWidth="1"/>
    <col min="11" max="11" width="16.44140625" style="7" customWidth="1"/>
    <col min="12" max="12" width="1.33203125" style="7" customWidth="1"/>
    <col min="13" max="16" width="9.33203125" style="7"/>
    <col min="17" max="17" width="12.6640625" style="7" bestFit="1" customWidth="1"/>
    <col min="18" max="18" width="9.33203125" style="7"/>
    <col min="19" max="19" width="9.44140625" style="7" bestFit="1" customWidth="1"/>
    <col min="20" max="16384" width="9.33203125" style="7"/>
  </cols>
  <sheetData>
    <row r="1" spans="1:19" ht="25.5" customHeight="1">
      <c r="A1" s="4"/>
      <c r="B1" s="4"/>
      <c r="C1" s="5"/>
      <c r="D1" s="5"/>
      <c r="E1" s="5"/>
      <c r="F1" s="5"/>
      <c r="G1" s="5"/>
      <c r="H1" s="5"/>
      <c r="J1" s="5"/>
      <c r="K1" s="8" t="s">
        <v>96</v>
      </c>
    </row>
    <row r="2" spans="1:19" ht="25.5" customHeight="1">
      <c r="A2" s="1" t="s">
        <v>203</v>
      </c>
      <c r="B2" s="4"/>
      <c r="C2" s="5"/>
      <c r="D2" s="5"/>
      <c r="E2" s="5"/>
      <c r="F2" s="5"/>
      <c r="G2" s="5"/>
      <c r="H2" s="5"/>
      <c r="I2" s="5"/>
      <c r="J2" s="5"/>
      <c r="K2" s="5"/>
    </row>
    <row r="3" spans="1:19" ht="25.5" customHeight="1">
      <c r="A3" s="4" t="s">
        <v>48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spans="1:19" ht="25.5" customHeight="1">
      <c r="A4" s="4" t="s">
        <v>127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9" s="9" customFormat="1" ht="25.5" customHeight="1">
      <c r="A5" s="10"/>
      <c r="B5" s="10"/>
      <c r="C5" s="10"/>
      <c r="D5" s="10"/>
      <c r="H5" s="10"/>
      <c r="J5" s="8"/>
      <c r="K5" s="8" t="s">
        <v>176</v>
      </c>
    </row>
    <row r="6" spans="1:19" s="9" customFormat="1" ht="25.5" customHeight="1">
      <c r="A6" s="10"/>
      <c r="B6" s="10"/>
      <c r="D6" s="10"/>
      <c r="E6" s="82" t="s">
        <v>72</v>
      </c>
      <c r="F6" s="82"/>
      <c r="G6" s="82"/>
      <c r="H6" s="10"/>
      <c r="I6" s="82" t="s">
        <v>78</v>
      </c>
      <c r="J6" s="82"/>
      <c r="K6" s="82"/>
    </row>
    <row r="7" spans="1:19" ht="25.5" customHeight="1">
      <c r="C7" s="77" t="s">
        <v>2</v>
      </c>
      <c r="E7" s="12">
        <v>2569</v>
      </c>
      <c r="G7" s="12">
        <v>2568</v>
      </c>
      <c r="I7" s="12">
        <v>2569</v>
      </c>
      <c r="K7" s="12">
        <v>2568</v>
      </c>
      <c r="N7" s="9"/>
    </row>
    <row r="8" spans="1:19" ht="25.5" customHeight="1">
      <c r="A8" s="9" t="s">
        <v>97</v>
      </c>
      <c r="B8" s="9"/>
      <c r="C8" s="11"/>
      <c r="E8" s="11"/>
      <c r="G8" s="27"/>
      <c r="I8" s="11"/>
      <c r="K8" s="27"/>
      <c r="N8" s="9"/>
    </row>
    <row r="9" spans="1:19" ht="25.5" customHeight="1">
      <c r="A9" s="9" t="s">
        <v>98</v>
      </c>
      <c r="B9" s="9"/>
    </row>
    <row r="10" spans="1:19" ht="25.5" customHeight="1">
      <c r="A10" s="7" t="s">
        <v>49</v>
      </c>
      <c r="C10" s="15">
        <v>11</v>
      </c>
      <c r="E10" s="16">
        <v>450679</v>
      </c>
      <c r="F10" s="16"/>
      <c r="G10" s="16">
        <v>531603</v>
      </c>
      <c r="H10" s="16"/>
      <c r="I10" s="16">
        <v>93562</v>
      </c>
      <c r="J10" s="16"/>
      <c r="K10" s="16">
        <v>118924</v>
      </c>
      <c r="M10" s="17"/>
      <c r="O10" s="17"/>
    </row>
    <row r="11" spans="1:19" ht="25.5" customHeight="1">
      <c r="A11" s="7" t="s">
        <v>50</v>
      </c>
      <c r="C11" s="15"/>
      <c r="E11" s="16">
        <v>6766</v>
      </c>
      <c r="F11" s="16"/>
      <c r="G11" s="16">
        <v>8883</v>
      </c>
      <c r="H11" s="16"/>
      <c r="I11" s="16">
        <v>13524</v>
      </c>
      <c r="J11" s="16"/>
      <c r="K11" s="16">
        <v>15245</v>
      </c>
      <c r="O11" s="17"/>
    </row>
    <row r="12" spans="1:19" ht="25.5" customHeight="1">
      <c r="A12" s="7" t="s">
        <v>51</v>
      </c>
      <c r="C12" s="15"/>
      <c r="E12" s="16">
        <v>9126</v>
      </c>
      <c r="F12" s="16"/>
      <c r="G12" s="16">
        <v>8201</v>
      </c>
      <c r="H12" s="16"/>
      <c r="I12" s="16">
        <v>0</v>
      </c>
      <c r="J12" s="16"/>
      <c r="K12" s="16">
        <v>0</v>
      </c>
      <c r="O12" s="17"/>
    </row>
    <row r="13" spans="1:19" ht="25.5" customHeight="1">
      <c r="A13" s="7" t="s">
        <v>213</v>
      </c>
      <c r="C13" s="15">
        <v>2</v>
      </c>
      <c r="E13" s="16">
        <v>0</v>
      </c>
      <c r="F13" s="16"/>
      <c r="G13" s="16">
        <v>0</v>
      </c>
      <c r="H13" s="16"/>
      <c r="I13" s="16">
        <v>19637</v>
      </c>
      <c r="J13" s="16"/>
      <c r="K13" s="16">
        <v>79197</v>
      </c>
      <c r="O13" s="17"/>
    </row>
    <row r="14" spans="1:19" ht="25.5" customHeight="1">
      <c r="A14" s="7" t="s">
        <v>54</v>
      </c>
      <c r="C14" s="15"/>
      <c r="E14" s="16">
        <v>2549</v>
      </c>
      <c r="F14" s="16"/>
      <c r="G14" s="16">
        <v>1452</v>
      </c>
      <c r="H14" s="16"/>
      <c r="I14" s="16">
        <v>14438</v>
      </c>
      <c r="J14" s="16"/>
      <c r="K14" s="16">
        <v>14726</v>
      </c>
      <c r="O14" s="17"/>
      <c r="S14" s="17"/>
    </row>
    <row r="15" spans="1:19" ht="25.5" customHeight="1">
      <c r="A15" s="7" t="s">
        <v>55</v>
      </c>
      <c r="C15" s="15"/>
      <c r="E15" s="18">
        <v>1040</v>
      </c>
      <c r="F15" s="16"/>
      <c r="G15" s="18">
        <v>2979</v>
      </c>
      <c r="H15" s="16"/>
      <c r="I15" s="18">
        <v>0</v>
      </c>
      <c r="J15" s="16"/>
      <c r="K15" s="18">
        <v>0</v>
      </c>
      <c r="O15" s="17"/>
    </row>
    <row r="16" spans="1:19" ht="25.5" customHeight="1">
      <c r="A16" s="9" t="s">
        <v>99</v>
      </c>
      <c r="B16" s="9"/>
      <c r="C16" s="15"/>
      <c r="E16" s="19">
        <f>SUM(E10:E15)</f>
        <v>470160</v>
      </c>
      <c r="F16" s="16"/>
      <c r="G16" s="19">
        <f>SUM(G10:G15)</f>
        <v>553118</v>
      </c>
      <c r="H16" s="16"/>
      <c r="I16" s="19">
        <f>SUM(I10:I15)</f>
        <v>141161</v>
      </c>
      <c r="J16" s="16"/>
      <c r="K16" s="19">
        <f>SUM(K10:K15)</f>
        <v>228092</v>
      </c>
      <c r="M16" s="17"/>
      <c r="O16" s="17"/>
    </row>
    <row r="17" spans="1:19" ht="25.5" customHeight="1">
      <c r="A17" s="9" t="s">
        <v>100</v>
      </c>
      <c r="B17" s="9"/>
      <c r="C17" s="15"/>
      <c r="E17" s="16"/>
      <c r="F17" s="16"/>
      <c r="G17" s="16"/>
      <c r="H17" s="16"/>
      <c r="I17" s="16"/>
      <c r="J17" s="16"/>
      <c r="K17" s="16"/>
      <c r="O17" s="17"/>
    </row>
    <row r="18" spans="1:19" ht="25.5" customHeight="1">
      <c r="A18" s="7" t="s">
        <v>52</v>
      </c>
      <c r="C18" s="15"/>
      <c r="E18" s="16">
        <v>51171</v>
      </c>
      <c r="F18" s="16"/>
      <c r="G18" s="16">
        <v>81454</v>
      </c>
      <c r="H18" s="16"/>
      <c r="I18" s="16">
        <v>13198</v>
      </c>
      <c r="J18" s="16"/>
      <c r="K18" s="16">
        <v>17019</v>
      </c>
      <c r="O18" s="17"/>
    </row>
    <row r="19" spans="1:19" ht="25.5" customHeight="1">
      <c r="A19" s="7" t="s">
        <v>53</v>
      </c>
      <c r="C19" s="15"/>
      <c r="E19" s="16">
        <v>4735</v>
      </c>
      <c r="F19" s="16"/>
      <c r="G19" s="16">
        <v>3166</v>
      </c>
      <c r="H19" s="16"/>
      <c r="I19" s="16">
        <v>0</v>
      </c>
      <c r="J19" s="16"/>
      <c r="K19" s="16">
        <v>0</v>
      </c>
      <c r="O19" s="17"/>
    </row>
    <row r="20" spans="1:19" ht="25.5" customHeight="1">
      <c r="A20" s="7" t="s">
        <v>56</v>
      </c>
      <c r="C20" s="15"/>
      <c r="E20" s="16">
        <v>25047</v>
      </c>
      <c r="F20" s="16"/>
      <c r="G20" s="16">
        <v>26361</v>
      </c>
      <c r="H20" s="16"/>
      <c r="I20" s="16">
        <v>11161</v>
      </c>
      <c r="J20" s="16"/>
      <c r="K20" s="16">
        <v>12690</v>
      </c>
      <c r="O20" s="17"/>
    </row>
    <row r="21" spans="1:19" ht="25.5" customHeight="1">
      <c r="A21" s="7" t="s">
        <v>57</v>
      </c>
      <c r="C21" s="15"/>
      <c r="E21" s="16">
        <v>156668</v>
      </c>
      <c r="F21" s="16"/>
      <c r="G21" s="16">
        <v>211224</v>
      </c>
      <c r="H21" s="16"/>
      <c r="I21" s="16">
        <v>10334</v>
      </c>
      <c r="J21" s="16"/>
      <c r="K21" s="16">
        <v>35621</v>
      </c>
      <c r="O21" s="17"/>
    </row>
    <row r="22" spans="1:19" ht="25.5" customHeight="1">
      <c r="A22" s="9" t="s">
        <v>101</v>
      </c>
      <c r="B22" s="9"/>
      <c r="C22" s="15"/>
      <c r="E22" s="19">
        <f>SUM(E18:E21)</f>
        <v>237621</v>
      </c>
      <c r="F22" s="16"/>
      <c r="G22" s="19">
        <f>SUM(G18:G21)</f>
        <v>322205</v>
      </c>
      <c r="H22" s="16"/>
      <c r="I22" s="19">
        <f>SUM(I18:I21)</f>
        <v>34693</v>
      </c>
      <c r="J22" s="16"/>
      <c r="K22" s="19">
        <f>SUM(K18:K21)</f>
        <v>65330</v>
      </c>
      <c r="O22" s="17"/>
    </row>
    <row r="23" spans="1:19" ht="25.5" customHeight="1">
      <c r="A23" s="9" t="s">
        <v>102</v>
      </c>
      <c r="B23" s="9"/>
      <c r="C23" s="15"/>
      <c r="E23" s="16">
        <f>SUM(E16-E22)</f>
        <v>232539</v>
      </c>
      <c r="F23" s="16"/>
      <c r="G23" s="16">
        <f>SUM(G16-G22)</f>
        <v>230913</v>
      </c>
      <c r="H23" s="16"/>
      <c r="I23" s="16">
        <f>SUM(I16-I22)</f>
        <v>106468</v>
      </c>
      <c r="J23" s="16"/>
      <c r="K23" s="16">
        <f>SUM(K16-K22)</f>
        <v>162762</v>
      </c>
      <c r="O23" s="17"/>
    </row>
    <row r="24" spans="1:19" ht="25.5" customHeight="1">
      <c r="A24" s="7" t="s">
        <v>58</v>
      </c>
      <c r="C24" s="15"/>
      <c r="E24" s="18">
        <v>70796</v>
      </c>
      <c r="F24" s="16"/>
      <c r="G24" s="18">
        <v>74069</v>
      </c>
      <c r="H24" s="16"/>
      <c r="I24" s="18">
        <v>63250</v>
      </c>
      <c r="J24" s="16"/>
      <c r="K24" s="18">
        <v>63581</v>
      </c>
      <c r="O24" s="17"/>
    </row>
    <row r="25" spans="1:19" ht="25.5" customHeight="1">
      <c r="A25" s="78" t="s">
        <v>208</v>
      </c>
      <c r="C25" s="15"/>
      <c r="E25" s="16">
        <f>SUM(E23-E24)</f>
        <v>161743</v>
      </c>
      <c r="F25" s="16"/>
      <c r="G25" s="16">
        <f>SUM(G23-G24)</f>
        <v>156844</v>
      </c>
      <c r="H25" s="16"/>
      <c r="I25" s="16">
        <f>SUM(I23-I24)</f>
        <v>43218</v>
      </c>
      <c r="J25" s="16"/>
      <c r="K25" s="16">
        <f>SUM(K23-K24)</f>
        <v>99181</v>
      </c>
      <c r="O25" s="17"/>
    </row>
    <row r="26" spans="1:19" ht="25.5" customHeight="1">
      <c r="A26" s="7" t="s">
        <v>207</v>
      </c>
      <c r="C26" s="15">
        <v>7</v>
      </c>
      <c r="E26" s="18">
        <v>-1</v>
      </c>
      <c r="F26" s="16"/>
      <c r="G26" s="18">
        <v>-6</v>
      </c>
      <c r="H26" s="16"/>
      <c r="I26" s="18">
        <v>0</v>
      </c>
      <c r="J26" s="16"/>
      <c r="K26" s="18">
        <v>0</v>
      </c>
      <c r="O26" s="17"/>
    </row>
    <row r="27" spans="1:19" ht="25.5" customHeight="1">
      <c r="A27" s="9" t="s">
        <v>103</v>
      </c>
      <c r="B27" s="9"/>
      <c r="C27" s="15"/>
      <c r="E27" s="16">
        <f>SUM(E25:E26)</f>
        <v>161742</v>
      </c>
      <c r="F27" s="16"/>
      <c r="G27" s="16">
        <f>SUM(G25:G26)</f>
        <v>156838</v>
      </c>
      <c r="H27" s="16"/>
      <c r="I27" s="16">
        <f>SUM(I25:I26)</f>
        <v>43218</v>
      </c>
      <c r="J27" s="16"/>
      <c r="K27" s="16">
        <f>SUM(K25:K26)</f>
        <v>99181</v>
      </c>
      <c r="O27" s="17"/>
    </row>
    <row r="28" spans="1:19" ht="25.5" customHeight="1">
      <c r="A28" s="7" t="s">
        <v>195</v>
      </c>
      <c r="C28" s="15">
        <v>12</v>
      </c>
      <c r="E28" s="18">
        <v>-39270</v>
      </c>
      <c r="F28" s="16"/>
      <c r="G28" s="18">
        <v>-48727</v>
      </c>
      <c r="H28" s="16"/>
      <c r="I28" s="18">
        <v>-4682</v>
      </c>
      <c r="J28" s="16"/>
      <c r="K28" s="18">
        <v>-4176</v>
      </c>
      <c r="O28" s="17"/>
      <c r="S28" s="17"/>
    </row>
    <row r="29" spans="1:19" ht="25.5" customHeight="1">
      <c r="A29" s="9" t="s">
        <v>104</v>
      </c>
      <c r="B29" s="9"/>
      <c r="E29" s="19">
        <f>SUM(E27:E28)</f>
        <v>122472</v>
      </c>
      <c r="F29" s="16"/>
      <c r="G29" s="19">
        <f>SUM(G27:G28)</f>
        <v>108111</v>
      </c>
      <c r="H29" s="16"/>
      <c r="I29" s="19">
        <f>SUM(I27:I28)</f>
        <v>38536</v>
      </c>
      <c r="J29" s="16"/>
      <c r="K29" s="19">
        <f>SUM(K27:K28)</f>
        <v>95005</v>
      </c>
      <c r="O29" s="17"/>
    </row>
    <row r="30" spans="1:19" ht="12" customHeight="1">
      <c r="A30" s="9"/>
      <c r="B30" s="9"/>
      <c r="E30" s="31"/>
      <c r="F30" s="15"/>
      <c r="G30" s="31"/>
      <c r="H30" s="32"/>
      <c r="J30" s="31"/>
      <c r="K30" s="8"/>
      <c r="O30" s="17"/>
    </row>
    <row r="31" spans="1:19" ht="25.5" customHeight="1">
      <c r="A31" s="9" t="s">
        <v>105</v>
      </c>
      <c r="B31" s="9"/>
      <c r="E31" s="28"/>
      <c r="F31" s="28"/>
      <c r="G31" s="28"/>
      <c r="H31" s="28"/>
      <c r="I31" s="28"/>
      <c r="J31" s="28"/>
      <c r="K31" s="28"/>
      <c r="O31" s="17"/>
    </row>
    <row r="32" spans="1:19" ht="25.5" customHeight="1">
      <c r="A32" s="9" t="s">
        <v>106</v>
      </c>
      <c r="B32" s="9"/>
      <c r="E32" s="16">
        <v>0</v>
      </c>
      <c r="F32" s="28"/>
      <c r="G32" s="16">
        <v>0</v>
      </c>
      <c r="H32" s="16"/>
      <c r="I32" s="16">
        <v>0</v>
      </c>
      <c r="J32" s="28"/>
      <c r="K32" s="16">
        <v>0</v>
      </c>
      <c r="O32" s="17"/>
    </row>
    <row r="33" spans="1:15" ht="25.5" customHeight="1" thickBot="1">
      <c r="A33" s="9" t="s">
        <v>107</v>
      </c>
      <c r="B33" s="9"/>
      <c r="E33" s="29">
        <f>SUM(E29,E32)</f>
        <v>122472</v>
      </c>
      <c r="F33" s="30"/>
      <c r="G33" s="29">
        <f>SUM(G29,G32)</f>
        <v>108111</v>
      </c>
      <c r="H33" s="30"/>
      <c r="I33" s="29">
        <f>SUM(I29,I32)</f>
        <v>38536</v>
      </c>
      <c r="J33" s="30"/>
      <c r="K33" s="29">
        <f>SUM(K29,K32)</f>
        <v>95005</v>
      </c>
      <c r="O33" s="17"/>
    </row>
    <row r="34" spans="1:15" ht="12" customHeight="1" thickTop="1">
      <c r="A34" s="9"/>
      <c r="B34" s="9"/>
      <c r="E34" s="31"/>
      <c r="F34" s="15"/>
      <c r="G34" s="31"/>
      <c r="H34" s="32"/>
      <c r="J34" s="31"/>
      <c r="K34" s="8"/>
      <c r="O34" s="17"/>
    </row>
    <row r="35" spans="1:15" ht="25.5" customHeight="1">
      <c r="A35" s="9" t="s">
        <v>215</v>
      </c>
      <c r="E35" s="31"/>
      <c r="F35" s="15"/>
      <c r="G35" s="31"/>
      <c r="H35" s="32"/>
      <c r="J35" s="31"/>
      <c r="K35" s="8"/>
      <c r="O35" s="17"/>
    </row>
    <row r="36" spans="1:15" ht="25.5" customHeight="1" thickBot="1">
      <c r="A36" s="7" t="s">
        <v>178</v>
      </c>
      <c r="E36" s="31">
        <v>102780</v>
      </c>
      <c r="F36" s="15"/>
      <c r="G36" s="31">
        <v>80161</v>
      </c>
      <c r="H36" s="32"/>
      <c r="I36" s="64">
        <v>38536</v>
      </c>
      <c r="J36" s="31"/>
      <c r="K36" s="63">
        <f>K29</f>
        <v>95005</v>
      </c>
      <c r="O36" s="17"/>
    </row>
    <row r="37" spans="1:15" ht="25.5" customHeight="1" thickTop="1">
      <c r="A37" s="7" t="s">
        <v>179</v>
      </c>
      <c r="E37" s="42">
        <v>19692</v>
      </c>
      <c r="F37" s="15"/>
      <c r="G37" s="42">
        <v>27950</v>
      </c>
      <c r="H37" s="32"/>
      <c r="O37" s="17"/>
    </row>
    <row r="38" spans="1:15" ht="25.5" customHeight="1" thickBot="1">
      <c r="A38" s="9"/>
      <c r="E38" s="43">
        <f>SUM(E36:E37)</f>
        <v>122472</v>
      </c>
      <c r="F38" s="15"/>
      <c r="G38" s="43">
        <f>SUM(G36:G37)</f>
        <v>108111</v>
      </c>
      <c r="H38" s="32"/>
      <c r="O38" s="17"/>
    </row>
    <row r="39" spans="1:15" ht="12" customHeight="1" thickTop="1">
      <c r="A39" s="9"/>
      <c r="B39" s="9"/>
      <c r="E39" s="31"/>
      <c r="F39" s="15"/>
      <c r="G39" s="31"/>
      <c r="H39" s="32"/>
      <c r="J39" s="31"/>
      <c r="K39" s="8"/>
      <c r="O39" s="17"/>
    </row>
    <row r="40" spans="1:15" ht="25.5" customHeight="1">
      <c r="A40" s="9" t="s">
        <v>216</v>
      </c>
      <c r="B40" s="9"/>
      <c r="E40" s="31"/>
      <c r="F40" s="15"/>
      <c r="G40" s="31"/>
      <c r="H40" s="32"/>
      <c r="J40" s="31"/>
      <c r="K40" s="8"/>
      <c r="O40" s="17"/>
    </row>
    <row r="41" spans="1:15" ht="25.5" customHeight="1" thickBot="1">
      <c r="A41" s="7" t="s">
        <v>178</v>
      </c>
      <c r="E41" s="31">
        <v>102780</v>
      </c>
      <c r="F41" s="15"/>
      <c r="G41" s="31">
        <v>80161</v>
      </c>
      <c r="H41" s="32"/>
      <c r="I41" s="64">
        <v>38536</v>
      </c>
      <c r="J41" s="31"/>
      <c r="K41" s="63">
        <f>K33</f>
        <v>95005</v>
      </c>
      <c r="O41" s="17"/>
    </row>
    <row r="42" spans="1:15" ht="25.5" customHeight="1" thickTop="1">
      <c r="A42" s="7" t="s">
        <v>179</v>
      </c>
      <c r="E42" s="31">
        <v>19692</v>
      </c>
      <c r="F42" s="15"/>
      <c r="G42" s="31">
        <v>27950</v>
      </c>
      <c r="H42" s="32"/>
      <c r="O42" s="17"/>
    </row>
    <row r="43" spans="1:15" ht="25.5" customHeight="1" thickBot="1">
      <c r="A43" s="9"/>
      <c r="B43" s="9"/>
      <c r="E43" s="43">
        <f>SUM(E41:E42)</f>
        <v>122472</v>
      </c>
      <c r="F43" s="15"/>
      <c r="G43" s="43">
        <f>SUM(G41:G42)</f>
        <v>108111</v>
      </c>
      <c r="H43" s="32"/>
      <c r="O43" s="17"/>
    </row>
    <row r="44" spans="1:15" ht="12" customHeight="1" thickTop="1">
      <c r="A44" s="9"/>
      <c r="B44" s="9"/>
      <c r="E44" s="31"/>
      <c r="F44" s="15"/>
      <c r="G44" s="31"/>
      <c r="H44" s="32"/>
      <c r="J44" s="31"/>
      <c r="K44" s="8"/>
      <c r="O44" s="17"/>
    </row>
    <row r="45" spans="1:15" ht="25.5" customHeight="1">
      <c r="A45" s="9" t="s">
        <v>177</v>
      </c>
      <c r="B45" s="9"/>
      <c r="C45" s="15">
        <v>13</v>
      </c>
      <c r="E45" s="31"/>
      <c r="F45" s="15"/>
      <c r="G45" s="31"/>
      <c r="H45" s="32"/>
      <c r="J45" s="31"/>
      <c r="K45" s="8"/>
      <c r="O45" s="17"/>
    </row>
    <row r="46" spans="1:15" ht="25.5" customHeight="1">
      <c r="A46" s="35" t="s">
        <v>60</v>
      </c>
      <c r="B46" s="4"/>
      <c r="C46" s="65"/>
      <c r="E46" s="31"/>
      <c r="F46" s="15"/>
      <c r="G46" s="31"/>
      <c r="H46" s="32"/>
      <c r="I46" s="31"/>
      <c r="J46" s="31"/>
      <c r="O46" s="17"/>
    </row>
    <row r="47" spans="1:15" s="33" customFormat="1" ht="25.5" customHeight="1" thickBot="1">
      <c r="A47" s="35" t="s">
        <v>196</v>
      </c>
      <c r="B47" s="35"/>
      <c r="C47" s="15"/>
      <c r="D47" s="7"/>
      <c r="E47" s="41">
        <v>9.0484434461720428E-2</v>
      </c>
      <c r="F47" s="15"/>
      <c r="G47" s="41">
        <v>7.0000000000000007E-2</v>
      </c>
      <c r="H47" s="36"/>
      <c r="I47" s="41">
        <v>3.2621703607169136E-2</v>
      </c>
      <c r="J47" s="36"/>
      <c r="K47" s="41">
        <v>0.08</v>
      </c>
      <c r="L47" s="7"/>
      <c r="M47" s="7"/>
      <c r="O47" s="34"/>
    </row>
    <row r="48" spans="1:15" ht="14.25" customHeight="1" thickTop="1">
      <c r="A48" s="35"/>
      <c r="B48" s="35"/>
      <c r="E48" s="36"/>
      <c r="F48" s="15"/>
      <c r="G48" s="36"/>
      <c r="H48" s="36"/>
      <c r="I48" s="36"/>
      <c r="J48" s="36"/>
      <c r="K48" s="36"/>
      <c r="O48" s="17"/>
    </row>
    <row r="49" spans="1:15" ht="25.5" customHeight="1">
      <c r="A49" s="7" t="s">
        <v>206</v>
      </c>
      <c r="E49" s="36"/>
      <c r="F49" s="15"/>
      <c r="G49" s="36"/>
      <c r="H49" s="36"/>
      <c r="I49" s="36"/>
      <c r="J49" s="36"/>
      <c r="K49" s="36"/>
      <c r="O49" s="17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2932-1331-4CCE-BA10-2399C7462F0B}">
  <sheetPr>
    <pageSetUpPr fitToPage="1"/>
  </sheetPr>
  <dimension ref="A1:AB29"/>
  <sheetViews>
    <sheetView showGridLines="0" view="pageBreakPreview" topLeftCell="A10" zoomScale="70" zoomScaleNormal="50" zoomScaleSheetLayoutView="70" workbookViewId="0">
      <selection activeCell="W25" sqref="W25"/>
    </sheetView>
  </sheetViews>
  <sheetFormatPr defaultRowHeight="24" customHeight="1"/>
  <cols>
    <col min="1" max="1" width="12.33203125" style="44" customWidth="1"/>
    <col min="2" max="2" width="9.33203125" style="44" customWidth="1"/>
    <col min="3" max="3" width="14.44140625" style="44" customWidth="1"/>
    <col min="4" max="4" width="1" style="44" customWidth="1"/>
    <col min="5" max="5" width="16.5546875" style="44" customWidth="1"/>
    <col min="6" max="6" width="1.44140625" style="44" customWidth="1"/>
    <col min="7" max="7" width="16.5546875" style="44" customWidth="1"/>
    <col min="8" max="8" width="1.33203125" style="44" customWidth="1"/>
    <col min="9" max="9" width="18.33203125" style="44" customWidth="1"/>
    <col min="10" max="10" width="1.5546875" style="44" customWidth="1"/>
    <col min="11" max="11" width="20.5546875" style="44" customWidth="1"/>
    <col min="12" max="12" width="2" style="44" customWidth="1"/>
    <col min="13" max="13" width="19.33203125" style="44" customWidth="1"/>
    <col min="14" max="14" width="1.33203125" style="44" customWidth="1"/>
    <col min="15" max="15" width="17.6640625" style="44" customWidth="1"/>
    <col min="16" max="16" width="2.6640625" style="44" customWidth="1"/>
    <col min="17" max="17" width="18" style="44" customWidth="1"/>
    <col min="18" max="18" width="1.44140625" style="44" customWidth="1"/>
    <col min="19" max="19" width="16.44140625" style="44" customWidth="1"/>
    <col min="20" max="20" width="1.5546875" style="44" customWidth="1"/>
    <col min="21" max="21" width="19.33203125" style="44" customWidth="1"/>
    <col min="22" max="22" width="3.33203125" style="44" customWidth="1"/>
    <col min="23" max="23" width="20.33203125" style="44" customWidth="1"/>
    <col min="24" max="24" width="3.33203125" style="44" customWidth="1"/>
    <col min="25" max="25" width="16.33203125" style="44" customWidth="1"/>
    <col min="26" max="26" width="0.6640625" style="44" customWidth="1"/>
    <col min="27" max="27" width="18.33203125" style="44" bestFit="1" customWidth="1"/>
    <col min="28" max="257" width="8.6640625" style="44"/>
    <col min="258" max="258" width="12.6640625" style="44" customWidth="1"/>
    <col min="259" max="259" width="9.6640625" style="44" customWidth="1"/>
    <col min="260" max="260" width="11" style="44" customWidth="1"/>
    <col min="261" max="261" width="8.44140625" style="44" customWidth="1"/>
    <col min="262" max="262" width="1" style="44" customWidth="1"/>
    <col min="263" max="263" width="16.33203125" style="44" customWidth="1"/>
    <col min="264" max="264" width="1.44140625" style="44" customWidth="1"/>
    <col min="265" max="265" width="16.33203125" style="44" customWidth="1"/>
    <col min="266" max="266" width="1.44140625" style="44" customWidth="1"/>
    <col min="267" max="267" width="16.33203125" style="44" customWidth="1"/>
    <col min="268" max="268" width="1.44140625" style="44" customWidth="1"/>
    <col min="269" max="269" width="16.33203125" style="44" customWidth="1"/>
    <col min="270" max="270" width="1.44140625" style="44" customWidth="1"/>
    <col min="271" max="271" width="19.6640625" style="44" customWidth="1"/>
    <col min="272" max="272" width="1.44140625" style="44" customWidth="1"/>
    <col min="273" max="273" width="22.44140625" style="44" customWidth="1"/>
    <col min="274" max="274" width="1.44140625" style="44" customWidth="1"/>
    <col min="275" max="275" width="17" style="44" customWidth="1"/>
    <col min="276" max="276" width="1.44140625" style="44" customWidth="1"/>
    <col min="277" max="277" width="16.44140625" style="44" customWidth="1"/>
    <col min="278" max="278" width="1.44140625" style="44" customWidth="1"/>
    <col min="279" max="279" width="16.44140625" style="44" customWidth="1"/>
    <col min="280" max="280" width="1.44140625" style="44" customWidth="1"/>
    <col min="281" max="281" width="16.44140625" style="44" customWidth="1"/>
    <col min="282" max="282" width="0.6640625" style="44" customWidth="1"/>
    <col min="283" max="513" width="8.6640625" style="44"/>
    <col min="514" max="514" width="12.6640625" style="44" customWidth="1"/>
    <col min="515" max="515" width="9.6640625" style="44" customWidth="1"/>
    <col min="516" max="516" width="11" style="44" customWidth="1"/>
    <col min="517" max="517" width="8.44140625" style="44" customWidth="1"/>
    <col min="518" max="518" width="1" style="44" customWidth="1"/>
    <col min="519" max="519" width="16.33203125" style="44" customWidth="1"/>
    <col min="520" max="520" width="1.44140625" style="44" customWidth="1"/>
    <col min="521" max="521" width="16.33203125" style="44" customWidth="1"/>
    <col min="522" max="522" width="1.44140625" style="44" customWidth="1"/>
    <col min="523" max="523" width="16.33203125" style="44" customWidth="1"/>
    <col min="524" max="524" width="1.44140625" style="44" customWidth="1"/>
    <col min="525" max="525" width="16.33203125" style="44" customWidth="1"/>
    <col min="526" max="526" width="1.44140625" style="44" customWidth="1"/>
    <col min="527" max="527" width="19.6640625" style="44" customWidth="1"/>
    <col min="528" max="528" width="1.44140625" style="44" customWidth="1"/>
    <col min="529" max="529" width="22.44140625" style="44" customWidth="1"/>
    <col min="530" max="530" width="1.44140625" style="44" customWidth="1"/>
    <col min="531" max="531" width="17" style="44" customWidth="1"/>
    <col min="532" max="532" width="1.44140625" style="44" customWidth="1"/>
    <col min="533" max="533" width="16.44140625" style="44" customWidth="1"/>
    <col min="534" max="534" width="1.44140625" style="44" customWidth="1"/>
    <col min="535" max="535" width="16.44140625" style="44" customWidth="1"/>
    <col min="536" max="536" width="1.44140625" style="44" customWidth="1"/>
    <col min="537" max="537" width="16.44140625" style="44" customWidth="1"/>
    <col min="538" max="538" width="0.6640625" style="44" customWidth="1"/>
    <col min="539" max="769" width="8.6640625" style="44"/>
    <col min="770" max="770" width="12.6640625" style="44" customWidth="1"/>
    <col min="771" max="771" width="9.6640625" style="44" customWidth="1"/>
    <col min="772" max="772" width="11" style="44" customWidth="1"/>
    <col min="773" max="773" width="8.44140625" style="44" customWidth="1"/>
    <col min="774" max="774" width="1" style="44" customWidth="1"/>
    <col min="775" max="775" width="16.33203125" style="44" customWidth="1"/>
    <col min="776" max="776" width="1.44140625" style="44" customWidth="1"/>
    <col min="777" max="777" width="16.33203125" style="44" customWidth="1"/>
    <col min="778" max="778" width="1.44140625" style="44" customWidth="1"/>
    <col min="779" max="779" width="16.33203125" style="44" customWidth="1"/>
    <col min="780" max="780" width="1.44140625" style="44" customWidth="1"/>
    <col min="781" max="781" width="16.33203125" style="44" customWidth="1"/>
    <col min="782" max="782" width="1.44140625" style="44" customWidth="1"/>
    <col min="783" max="783" width="19.6640625" style="44" customWidth="1"/>
    <col min="784" max="784" width="1.44140625" style="44" customWidth="1"/>
    <col min="785" max="785" width="22.44140625" style="44" customWidth="1"/>
    <col min="786" max="786" width="1.44140625" style="44" customWidth="1"/>
    <col min="787" max="787" width="17" style="44" customWidth="1"/>
    <col min="788" max="788" width="1.44140625" style="44" customWidth="1"/>
    <col min="789" max="789" width="16.44140625" style="44" customWidth="1"/>
    <col min="790" max="790" width="1.44140625" style="44" customWidth="1"/>
    <col min="791" max="791" width="16.44140625" style="44" customWidth="1"/>
    <col min="792" max="792" width="1.44140625" style="44" customWidth="1"/>
    <col min="793" max="793" width="16.44140625" style="44" customWidth="1"/>
    <col min="794" max="794" width="0.6640625" style="44" customWidth="1"/>
    <col min="795" max="1025" width="8.6640625" style="44"/>
    <col min="1026" max="1026" width="12.6640625" style="44" customWidth="1"/>
    <col min="1027" max="1027" width="9.6640625" style="44" customWidth="1"/>
    <col min="1028" max="1028" width="11" style="44" customWidth="1"/>
    <col min="1029" max="1029" width="8.44140625" style="44" customWidth="1"/>
    <col min="1030" max="1030" width="1" style="44" customWidth="1"/>
    <col min="1031" max="1031" width="16.33203125" style="44" customWidth="1"/>
    <col min="1032" max="1032" width="1.44140625" style="44" customWidth="1"/>
    <col min="1033" max="1033" width="16.33203125" style="44" customWidth="1"/>
    <col min="1034" max="1034" width="1.44140625" style="44" customWidth="1"/>
    <col min="1035" max="1035" width="16.33203125" style="44" customWidth="1"/>
    <col min="1036" max="1036" width="1.44140625" style="44" customWidth="1"/>
    <col min="1037" max="1037" width="16.33203125" style="44" customWidth="1"/>
    <col min="1038" max="1038" width="1.44140625" style="44" customWidth="1"/>
    <col min="1039" max="1039" width="19.6640625" style="44" customWidth="1"/>
    <col min="1040" max="1040" width="1.44140625" style="44" customWidth="1"/>
    <col min="1041" max="1041" width="22.44140625" style="44" customWidth="1"/>
    <col min="1042" max="1042" width="1.44140625" style="44" customWidth="1"/>
    <col min="1043" max="1043" width="17" style="44" customWidth="1"/>
    <col min="1044" max="1044" width="1.44140625" style="44" customWidth="1"/>
    <col min="1045" max="1045" width="16.44140625" style="44" customWidth="1"/>
    <col min="1046" max="1046" width="1.44140625" style="44" customWidth="1"/>
    <col min="1047" max="1047" width="16.44140625" style="44" customWidth="1"/>
    <col min="1048" max="1048" width="1.44140625" style="44" customWidth="1"/>
    <col min="1049" max="1049" width="16.44140625" style="44" customWidth="1"/>
    <col min="1050" max="1050" width="0.6640625" style="44" customWidth="1"/>
    <col min="1051" max="1281" width="8.6640625" style="44"/>
    <col min="1282" max="1282" width="12.6640625" style="44" customWidth="1"/>
    <col min="1283" max="1283" width="9.6640625" style="44" customWidth="1"/>
    <col min="1284" max="1284" width="11" style="44" customWidth="1"/>
    <col min="1285" max="1285" width="8.44140625" style="44" customWidth="1"/>
    <col min="1286" max="1286" width="1" style="44" customWidth="1"/>
    <col min="1287" max="1287" width="16.33203125" style="44" customWidth="1"/>
    <col min="1288" max="1288" width="1.44140625" style="44" customWidth="1"/>
    <col min="1289" max="1289" width="16.33203125" style="44" customWidth="1"/>
    <col min="1290" max="1290" width="1.44140625" style="44" customWidth="1"/>
    <col min="1291" max="1291" width="16.33203125" style="44" customWidth="1"/>
    <col min="1292" max="1292" width="1.44140625" style="44" customWidth="1"/>
    <col min="1293" max="1293" width="16.33203125" style="44" customWidth="1"/>
    <col min="1294" max="1294" width="1.44140625" style="44" customWidth="1"/>
    <col min="1295" max="1295" width="19.6640625" style="44" customWidth="1"/>
    <col min="1296" max="1296" width="1.44140625" style="44" customWidth="1"/>
    <col min="1297" max="1297" width="22.44140625" style="44" customWidth="1"/>
    <col min="1298" max="1298" width="1.44140625" style="44" customWidth="1"/>
    <col min="1299" max="1299" width="17" style="44" customWidth="1"/>
    <col min="1300" max="1300" width="1.44140625" style="44" customWidth="1"/>
    <col min="1301" max="1301" width="16.44140625" style="44" customWidth="1"/>
    <col min="1302" max="1302" width="1.44140625" style="44" customWidth="1"/>
    <col min="1303" max="1303" width="16.44140625" style="44" customWidth="1"/>
    <col min="1304" max="1304" width="1.44140625" style="44" customWidth="1"/>
    <col min="1305" max="1305" width="16.44140625" style="44" customWidth="1"/>
    <col min="1306" max="1306" width="0.6640625" style="44" customWidth="1"/>
    <col min="1307" max="1537" width="8.6640625" style="44"/>
    <col min="1538" max="1538" width="12.6640625" style="44" customWidth="1"/>
    <col min="1539" max="1539" width="9.6640625" style="44" customWidth="1"/>
    <col min="1540" max="1540" width="11" style="44" customWidth="1"/>
    <col min="1541" max="1541" width="8.44140625" style="44" customWidth="1"/>
    <col min="1542" max="1542" width="1" style="44" customWidth="1"/>
    <col min="1543" max="1543" width="16.33203125" style="44" customWidth="1"/>
    <col min="1544" max="1544" width="1.44140625" style="44" customWidth="1"/>
    <col min="1545" max="1545" width="16.33203125" style="44" customWidth="1"/>
    <col min="1546" max="1546" width="1.44140625" style="44" customWidth="1"/>
    <col min="1547" max="1547" width="16.33203125" style="44" customWidth="1"/>
    <col min="1548" max="1548" width="1.44140625" style="44" customWidth="1"/>
    <col min="1549" max="1549" width="16.33203125" style="44" customWidth="1"/>
    <col min="1550" max="1550" width="1.44140625" style="44" customWidth="1"/>
    <col min="1551" max="1551" width="19.6640625" style="44" customWidth="1"/>
    <col min="1552" max="1552" width="1.44140625" style="44" customWidth="1"/>
    <col min="1553" max="1553" width="22.44140625" style="44" customWidth="1"/>
    <col min="1554" max="1554" width="1.44140625" style="44" customWidth="1"/>
    <col min="1555" max="1555" width="17" style="44" customWidth="1"/>
    <col min="1556" max="1556" width="1.44140625" style="44" customWidth="1"/>
    <col min="1557" max="1557" width="16.44140625" style="44" customWidth="1"/>
    <col min="1558" max="1558" width="1.44140625" style="44" customWidth="1"/>
    <col min="1559" max="1559" width="16.44140625" style="44" customWidth="1"/>
    <col min="1560" max="1560" width="1.44140625" style="44" customWidth="1"/>
    <col min="1561" max="1561" width="16.44140625" style="44" customWidth="1"/>
    <col min="1562" max="1562" width="0.6640625" style="44" customWidth="1"/>
    <col min="1563" max="1793" width="8.6640625" style="44"/>
    <col min="1794" max="1794" width="12.6640625" style="44" customWidth="1"/>
    <col min="1795" max="1795" width="9.6640625" style="44" customWidth="1"/>
    <col min="1796" max="1796" width="11" style="44" customWidth="1"/>
    <col min="1797" max="1797" width="8.44140625" style="44" customWidth="1"/>
    <col min="1798" max="1798" width="1" style="44" customWidth="1"/>
    <col min="1799" max="1799" width="16.33203125" style="44" customWidth="1"/>
    <col min="1800" max="1800" width="1.44140625" style="44" customWidth="1"/>
    <col min="1801" max="1801" width="16.33203125" style="44" customWidth="1"/>
    <col min="1802" max="1802" width="1.44140625" style="44" customWidth="1"/>
    <col min="1803" max="1803" width="16.33203125" style="44" customWidth="1"/>
    <col min="1804" max="1804" width="1.44140625" style="44" customWidth="1"/>
    <col min="1805" max="1805" width="16.33203125" style="44" customWidth="1"/>
    <col min="1806" max="1806" width="1.44140625" style="44" customWidth="1"/>
    <col min="1807" max="1807" width="19.6640625" style="44" customWidth="1"/>
    <col min="1808" max="1808" width="1.44140625" style="44" customWidth="1"/>
    <col min="1809" max="1809" width="22.44140625" style="44" customWidth="1"/>
    <col min="1810" max="1810" width="1.44140625" style="44" customWidth="1"/>
    <col min="1811" max="1811" width="17" style="44" customWidth="1"/>
    <col min="1812" max="1812" width="1.44140625" style="44" customWidth="1"/>
    <col min="1813" max="1813" width="16.44140625" style="44" customWidth="1"/>
    <col min="1814" max="1814" width="1.44140625" style="44" customWidth="1"/>
    <col min="1815" max="1815" width="16.44140625" style="44" customWidth="1"/>
    <col min="1816" max="1816" width="1.44140625" style="44" customWidth="1"/>
    <col min="1817" max="1817" width="16.44140625" style="44" customWidth="1"/>
    <col min="1818" max="1818" width="0.6640625" style="44" customWidth="1"/>
    <col min="1819" max="2049" width="8.6640625" style="44"/>
    <col min="2050" max="2050" width="12.6640625" style="44" customWidth="1"/>
    <col min="2051" max="2051" width="9.6640625" style="44" customWidth="1"/>
    <col min="2052" max="2052" width="11" style="44" customWidth="1"/>
    <col min="2053" max="2053" width="8.44140625" style="44" customWidth="1"/>
    <col min="2054" max="2054" width="1" style="44" customWidth="1"/>
    <col min="2055" max="2055" width="16.33203125" style="44" customWidth="1"/>
    <col min="2056" max="2056" width="1.44140625" style="44" customWidth="1"/>
    <col min="2057" max="2057" width="16.33203125" style="44" customWidth="1"/>
    <col min="2058" max="2058" width="1.44140625" style="44" customWidth="1"/>
    <col min="2059" max="2059" width="16.33203125" style="44" customWidth="1"/>
    <col min="2060" max="2060" width="1.44140625" style="44" customWidth="1"/>
    <col min="2061" max="2061" width="16.33203125" style="44" customWidth="1"/>
    <col min="2062" max="2062" width="1.44140625" style="44" customWidth="1"/>
    <col min="2063" max="2063" width="19.6640625" style="44" customWidth="1"/>
    <col min="2064" max="2064" width="1.44140625" style="44" customWidth="1"/>
    <col min="2065" max="2065" width="22.44140625" style="44" customWidth="1"/>
    <col min="2066" max="2066" width="1.44140625" style="44" customWidth="1"/>
    <col min="2067" max="2067" width="17" style="44" customWidth="1"/>
    <col min="2068" max="2068" width="1.44140625" style="44" customWidth="1"/>
    <col min="2069" max="2069" width="16.44140625" style="44" customWidth="1"/>
    <col min="2070" max="2070" width="1.44140625" style="44" customWidth="1"/>
    <col min="2071" max="2071" width="16.44140625" style="44" customWidth="1"/>
    <col min="2072" max="2072" width="1.44140625" style="44" customWidth="1"/>
    <col min="2073" max="2073" width="16.44140625" style="44" customWidth="1"/>
    <col min="2074" max="2074" width="0.6640625" style="44" customWidth="1"/>
    <col min="2075" max="2305" width="8.6640625" style="44"/>
    <col min="2306" max="2306" width="12.6640625" style="44" customWidth="1"/>
    <col min="2307" max="2307" width="9.6640625" style="44" customWidth="1"/>
    <col min="2308" max="2308" width="11" style="44" customWidth="1"/>
    <col min="2309" max="2309" width="8.44140625" style="44" customWidth="1"/>
    <col min="2310" max="2310" width="1" style="44" customWidth="1"/>
    <col min="2311" max="2311" width="16.33203125" style="44" customWidth="1"/>
    <col min="2312" max="2312" width="1.44140625" style="44" customWidth="1"/>
    <col min="2313" max="2313" width="16.33203125" style="44" customWidth="1"/>
    <col min="2314" max="2314" width="1.44140625" style="44" customWidth="1"/>
    <col min="2315" max="2315" width="16.33203125" style="44" customWidth="1"/>
    <col min="2316" max="2316" width="1.44140625" style="44" customWidth="1"/>
    <col min="2317" max="2317" width="16.33203125" style="44" customWidth="1"/>
    <col min="2318" max="2318" width="1.44140625" style="44" customWidth="1"/>
    <col min="2319" max="2319" width="19.6640625" style="44" customWidth="1"/>
    <col min="2320" max="2320" width="1.44140625" style="44" customWidth="1"/>
    <col min="2321" max="2321" width="22.44140625" style="44" customWidth="1"/>
    <col min="2322" max="2322" width="1.44140625" style="44" customWidth="1"/>
    <col min="2323" max="2323" width="17" style="44" customWidth="1"/>
    <col min="2324" max="2324" width="1.44140625" style="44" customWidth="1"/>
    <col min="2325" max="2325" width="16.44140625" style="44" customWidth="1"/>
    <col min="2326" max="2326" width="1.44140625" style="44" customWidth="1"/>
    <col min="2327" max="2327" width="16.44140625" style="44" customWidth="1"/>
    <col min="2328" max="2328" width="1.44140625" style="44" customWidth="1"/>
    <col min="2329" max="2329" width="16.44140625" style="44" customWidth="1"/>
    <col min="2330" max="2330" width="0.6640625" style="44" customWidth="1"/>
    <col min="2331" max="2561" width="8.6640625" style="44"/>
    <col min="2562" max="2562" width="12.6640625" style="44" customWidth="1"/>
    <col min="2563" max="2563" width="9.6640625" style="44" customWidth="1"/>
    <col min="2564" max="2564" width="11" style="44" customWidth="1"/>
    <col min="2565" max="2565" width="8.44140625" style="44" customWidth="1"/>
    <col min="2566" max="2566" width="1" style="44" customWidth="1"/>
    <col min="2567" max="2567" width="16.33203125" style="44" customWidth="1"/>
    <col min="2568" max="2568" width="1.44140625" style="44" customWidth="1"/>
    <col min="2569" max="2569" width="16.33203125" style="44" customWidth="1"/>
    <col min="2570" max="2570" width="1.44140625" style="44" customWidth="1"/>
    <col min="2571" max="2571" width="16.33203125" style="44" customWidth="1"/>
    <col min="2572" max="2572" width="1.44140625" style="44" customWidth="1"/>
    <col min="2573" max="2573" width="16.33203125" style="44" customWidth="1"/>
    <col min="2574" max="2574" width="1.44140625" style="44" customWidth="1"/>
    <col min="2575" max="2575" width="19.6640625" style="44" customWidth="1"/>
    <col min="2576" max="2576" width="1.44140625" style="44" customWidth="1"/>
    <col min="2577" max="2577" width="22.44140625" style="44" customWidth="1"/>
    <col min="2578" max="2578" width="1.44140625" style="44" customWidth="1"/>
    <col min="2579" max="2579" width="17" style="44" customWidth="1"/>
    <col min="2580" max="2580" width="1.44140625" style="44" customWidth="1"/>
    <col min="2581" max="2581" width="16.44140625" style="44" customWidth="1"/>
    <col min="2582" max="2582" width="1.44140625" style="44" customWidth="1"/>
    <col min="2583" max="2583" width="16.44140625" style="44" customWidth="1"/>
    <col min="2584" max="2584" width="1.44140625" style="44" customWidth="1"/>
    <col min="2585" max="2585" width="16.44140625" style="44" customWidth="1"/>
    <col min="2586" max="2586" width="0.6640625" style="44" customWidth="1"/>
    <col min="2587" max="2817" width="8.6640625" style="44"/>
    <col min="2818" max="2818" width="12.6640625" style="44" customWidth="1"/>
    <col min="2819" max="2819" width="9.6640625" style="44" customWidth="1"/>
    <col min="2820" max="2820" width="11" style="44" customWidth="1"/>
    <col min="2821" max="2821" width="8.44140625" style="44" customWidth="1"/>
    <col min="2822" max="2822" width="1" style="44" customWidth="1"/>
    <col min="2823" max="2823" width="16.33203125" style="44" customWidth="1"/>
    <col min="2824" max="2824" width="1.44140625" style="44" customWidth="1"/>
    <col min="2825" max="2825" width="16.33203125" style="44" customWidth="1"/>
    <col min="2826" max="2826" width="1.44140625" style="44" customWidth="1"/>
    <col min="2827" max="2827" width="16.33203125" style="44" customWidth="1"/>
    <col min="2828" max="2828" width="1.44140625" style="44" customWidth="1"/>
    <col min="2829" max="2829" width="16.33203125" style="44" customWidth="1"/>
    <col min="2830" max="2830" width="1.44140625" style="44" customWidth="1"/>
    <col min="2831" max="2831" width="19.6640625" style="44" customWidth="1"/>
    <col min="2832" max="2832" width="1.44140625" style="44" customWidth="1"/>
    <col min="2833" max="2833" width="22.44140625" style="44" customWidth="1"/>
    <col min="2834" max="2834" width="1.44140625" style="44" customWidth="1"/>
    <col min="2835" max="2835" width="17" style="44" customWidth="1"/>
    <col min="2836" max="2836" width="1.44140625" style="44" customWidth="1"/>
    <col min="2837" max="2837" width="16.44140625" style="44" customWidth="1"/>
    <col min="2838" max="2838" width="1.44140625" style="44" customWidth="1"/>
    <col min="2839" max="2839" width="16.44140625" style="44" customWidth="1"/>
    <col min="2840" max="2840" width="1.44140625" style="44" customWidth="1"/>
    <col min="2841" max="2841" width="16.44140625" style="44" customWidth="1"/>
    <col min="2842" max="2842" width="0.6640625" style="44" customWidth="1"/>
    <col min="2843" max="3073" width="8.6640625" style="44"/>
    <col min="3074" max="3074" width="12.6640625" style="44" customWidth="1"/>
    <col min="3075" max="3075" width="9.6640625" style="44" customWidth="1"/>
    <col min="3076" max="3076" width="11" style="44" customWidth="1"/>
    <col min="3077" max="3077" width="8.44140625" style="44" customWidth="1"/>
    <col min="3078" max="3078" width="1" style="44" customWidth="1"/>
    <col min="3079" max="3079" width="16.33203125" style="44" customWidth="1"/>
    <col min="3080" max="3080" width="1.44140625" style="44" customWidth="1"/>
    <col min="3081" max="3081" width="16.33203125" style="44" customWidth="1"/>
    <col min="3082" max="3082" width="1.44140625" style="44" customWidth="1"/>
    <col min="3083" max="3083" width="16.33203125" style="44" customWidth="1"/>
    <col min="3084" max="3084" width="1.44140625" style="44" customWidth="1"/>
    <col min="3085" max="3085" width="16.33203125" style="44" customWidth="1"/>
    <col min="3086" max="3086" width="1.44140625" style="44" customWidth="1"/>
    <col min="3087" max="3087" width="19.6640625" style="44" customWidth="1"/>
    <col min="3088" max="3088" width="1.44140625" style="44" customWidth="1"/>
    <col min="3089" max="3089" width="22.44140625" style="44" customWidth="1"/>
    <col min="3090" max="3090" width="1.44140625" style="44" customWidth="1"/>
    <col min="3091" max="3091" width="17" style="44" customWidth="1"/>
    <col min="3092" max="3092" width="1.44140625" style="44" customWidth="1"/>
    <col min="3093" max="3093" width="16.44140625" style="44" customWidth="1"/>
    <col min="3094" max="3094" width="1.44140625" style="44" customWidth="1"/>
    <col min="3095" max="3095" width="16.44140625" style="44" customWidth="1"/>
    <col min="3096" max="3096" width="1.44140625" style="44" customWidth="1"/>
    <col min="3097" max="3097" width="16.44140625" style="44" customWidth="1"/>
    <col min="3098" max="3098" width="0.6640625" style="44" customWidth="1"/>
    <col min="3099" max="3329" width="8.6640625" style="44"/>
    <col min="3330" max="3330" width="12.6640625" style="44" customWidth="1"/>
    <col min="3331" max="3331" width="9.6640625" style="44" customWidth="1"/>
    <col min="3332" max="3332" width="11" style="44" customWidth="1"/>
    <col min="3333" max="3333" width="8.44140625" style="44" customWidth="1"/>
    <col min="3334" max="3334" width="1" style="44" customWidth="1"/>
    <col min="3335" max="3335" width="16.33203125" style="44" customWidth="1"/>
    <col min="3336" max="3336" width="1.44140625" style="44" customWidth="1"/>
    <col min="3337" max="3337" width="16.33203125" style="44" customWidth="1"/>
    <col min="3338" max="3338" width="1.44140625" style="44" customWidth="1"/>
    <col min="3339" max="3339" width="16.33203125" style="44" customWidth="1"/>
    <col min="3340" max="3340" width="1.44140625" style="44" customWidth="1"/>
    <col min="3341" max="3341" width="16.33203125" style="44" customWidth="1"/>
    <col min="3342" max="3342" width="1.44140625" style="44" customWidth="1"/>
    <col min="3343" max="3343" width="19.6640625" style="44" customWidth="1"/>
    <col min="3344" max="3344" width="1.44140625" style="44" customWidth="1"/>
    <col min="3345" max="3345" width="22.44140625" style="44" customWidth="1"/>
    <col min="3346" max="3346" width="1.44140625" style="44" customWidth="1"/>
    <col min="3347" max="3347" width="17" style="44" customWidth="1"/>
    <col min="3348" max="3348" width="1.44140625" style="44" customWidth="1"/>
    <col min="3349" max="3349" width="16.44140625" style="44" customWidth="1"/>
    <col min="3350" max="3350" width="1.44140625" style="44" customWidth="1"/>
    <col min="3351" max="3351" width="16.44140625" style="44" customWidth="1"/>
    <col min="3352" max="3352" width="1.44140625" style="44" customWidth="1"/>
    <col min="3353" max="3353" width="16.44140625" style="44" customWidth="1"/>
    <col min="3354" max="3354" width="0.6640625" style="44" customWidth="1"/>
    <col min="3355" max="3585" width="8.6640625" style="44"/>
    <col min="3586" max="3586" width="12.6640625" style="44" customWidth="1"/>
    <col min="3587" max="3587" width="9.6640625" style="44" customWidth="1"/>
    <col min="3588" max="3588" width="11" style="44" customWidth="1"/>
    <col min="3589" max="3589" width="8.44140625" style="44" customWidth="1"/>
    <col min="3590" max="3590" width="1" style="44" customWidth="1"/>
    <col min="3591" max="3591" width="16.33203125" style="44" customWidth="1"/>
    <col min="3592" max="3592" width="1.44140625" style="44" customWidth="1"/>
    <col min="3593" max="3593" width="16.33203125" style="44" customWidth="1"/>
    <col min="3594" max="3594" width="1.44140625" style="44" customWidth="1"/>
    <col min="3595" max="3595" width="16.33203125" style="44" customWidth="1"/>
    <col min="3596" max="3596" width="1.44140625" style="44" customWidth="1"/>
    <col min="3597" max="3597" width="16.33203125" style="44" customWidth="1"/>
    <col min="3598" max="3598" width="1.44140625" style="44" customWidth="1"/>
    <col min="3599" max="3599" width="19.6640625" style="44" customWidth="1"/>
    <col min="3600" max="3600" width="1.44140625" style="44" customWidth="1"/>
    <col min="3601" max="3601" width="22.44140625" style="44" customWidth="1"/>
    <col min="3602" max="3602" width="1.44140625" style="44" customWidth="1"/>
    <col min="3603" max="3603" width="17" style="44" customWidth="1"/>
    <col min="3604" max="3604" width="1.44140625" style="44" customWidth="1"/>
    <col min="3605" max="3605" width="16.44140625" style="44" customWidth="1"/>
    <col min="3606" max="3606" width="1.44140625" style="44" customWidth="1"/>
    <col min="3607" max="3607" width="16.44140625" style="44" customWidth="1"/>
    <col min="3608" max="3608" width="1.44140625" style="44" customWidth="1"/>
    <col min="3609" max="3609" width="16.44140625" style="44" customWidth="1"/>
    <col min="3610" max="3610" width="0.6640625" style="44" customWidth="1"/>
    <col min="3611" max="3841" width="8.6640625" style="44"/>
    <col min="3842" max="3842" width="12.6640625" style="44" customWidth="1"/>
    <col min="3843" max="3843" width="9.6640625" style="44" customWidth="1"/>
    <col min="3844" max="3844" width="11" style="44" customWidth="1"/>
    <col min="3845" max="3845" width="8.44140625" style="44" customWidth="1"/>
    <col min="3846" max="3846" width="1" style="44" customWidth="1"/>
    <col min="3847" max="3847" width="16.33203125" style="44" customWidth="1"/>
    <col min="3848" max="3848" width="1.44140625" style="44" customWidth="1"/>
    <col min="3849" max="3849" width="16.33203125" style="44" customWidth="1"/>
    <col min="3850" max="3850" width="1.44140625" style="44" customWidth="1"/>
    <col min="3851" max="3851" width="16.33203125" style="44" customWidth="1"/>
    <col min="3852" max="3852" width="1.44140625" style="44" customWidth="1"/>
    <col min="3853" max="3853" width="16.33203125" style="44" customWidth="1"/>
    <col min="3854" max="3854" width="1.44140625" style="44" customWidth="1"/>
    <col min="3855" max="3855" width="19.6640625" style="44" customWidth="1"/>
    <col min="3856" max="3856" width="1.44140625" style="44" customWidth="1"/>
    <col min="3857" max="3857" width="22.44140625" style="44" customWidth="1"/>
    <col min="3858" max="3858" width="1.44140625" style="44" customWidth="1"/>
    <col min="3859" max="3859" width="17" style="44" customWidth="1"/>
    <col min="3860" max="3860" width="1.44140625" style="44" customWidth="1"/>
    <col min="3861" max="3861" width="16.44140625" style="44" customWidth="1"/>
    <col min="3862" max="3862" width="1.44140625" style="44" customWidth="1"/>
    <col min="3863" max="3863" width="16.44140625" style="44" customWidth="1"/>
    <col min="3864" max="3864" width="1.44140625" style="44" customWidth="1"/>
    <col min="3865" max="3865" width="16.44140625" style="44" customWidth="1"/>
    <col min="3866" max="3866" width="0.6640625" style="44" customWidth="1"/>
    <col min="3867" max="4097" width="8.6640625" style="44"/>
    <col min="4098" max="4098" width="12.6640625" style="44" customWidth="1"/>
    <col min="4099" max="4099" width="9.6640625" style="44" customWidth="1"/>
    <col min="4100" max="4100" width="11" style="44" customWidth="1"/>
    <col min="4101" max="4101" width="8.44140625" style="44" customWidth="1"/>
    <col min="4102" max="4102" width="1" style="44" customWidth="1"/>
    <col min="4103" max="4103" width="16.33203125" style="44" customWidth="1"/>
    <col min="4104" max="4104" width="1.44140625" style="44" customWidth="1"/>
    <col min="4105" max="4105" width="16.33203125" style="44" customWidth="1"/>
    <col min="4106" max="4106" width="1.44140625" style="44" customWidth="1"/>
    <col min="4107" max="4107" width="16.33203125" style="44" customWidth="1"/>
    <col min="4108" max="4108" width="1.44140625" style="44" customWidth="1"/>
    <col min="4109" max="4109" width="16.33203125" style="44" customWidth="1"/>
    <col min="4110" max="4110" width="1.44140625" style="44" customWidth="1"/>
    <col min="4111" max="4111" width="19.6640625" style="44" customWidth="1"/>
    <col min="4112" max="4112" width="1.44140625" style="44" customWidth="1"/>
    <col min="4113" max="4113" width="22.44140625" style="44" customWidth="1"/>
    <col min="4114" max="4114" width="1.44140625" style="44" customWidth="1"/>
    <col min="4115" max="4115" width="17" style="44" customWidth="1"/>
    <col min="4116" max="4116" width="1.44140625" style="44" customWidth="1"/>
    <col min="4117" max="4117" width="16.44140625" style="44" customWidth="1"/>
    <col min="4118" max="4118" width="1.44140625" style="44" customWidth="1"/>
    <col min="4119" max="4119" width="16.44140625" style="44" customWidth="1"/>
    <col min="4120" max="4120" width="1.44140625" style="44" customWidth="1"/>
    <col min="4121" max="4121" width="16.44140625" style="44" customWidth="1"/>
    <col min="4122" max="4122" width="0.6640625" style="44" customWidth="1"/>
    <col min="4123" max="4353" width="8.6640625" style="44"/>
    <col min="4354" max="4354" width="12.6640625" style="44" customWidth="1"/>
    <col min="4355" max="4355" width="9.6640625" style="44" customWidth="1"/>
    <col min="4356" max="4356" width="11" style="44" customWidth="1"/>
    <col min="4357" max="4357" width="8.44140625" style="44" customWidth="1"/>
    <col min="4358" max="4358" width="1" style="44" customWidth="1"/>
    <col min="4359" max="4359" width="16.33203125" style="44" customWidth="1"/>
    <col min="4360" max="4360" width="1.44140625" style="44" customWidth="1"/>
    <col min="4361" max="4361" width="16.33203125" style="44" customWidth="1"/>
    <col min="4362" max="4362" width="1.44140625" style="44" customWidth="1"/>
    <col min="4363" max="4363" width="16.33203125" style="44" customWidth="1"/>
    <col min="4364" max="4364" width="1.44140625" style="44" customWidth="1"/>
    <col min="4365" max="4365" width="16.33203125" style="44" customWidth="1"/>
    <col min="4366" max="4366" width="1.44140625" style="44" customWidth="1"/>
    <col min="4367" max="4367" width="19.6640625" style="44" customWidth="1"/>
    <col min="4368" max="4368" width="1.44140625" style="44" customWidth="1"/>
    <col min="4369" max="4369" width="22.44140625" style="44" customWidth="1"/>
    <col min="4370" max="4370" width="1.44140625" style="44" customWidth="1"/>
    <col min="4371" max="4371" width="17" style="44" customWidth="1"/>
    <col min="4372" max="4372" width="1.44140625" style="44" customWidth="1"/>
    <col min="4373" max="4373" width="16.44140625" style="44" customWidth="1"/>
    <col min="4374" max="4374" width="1.44140625" style="44" customWidth="1"/>
    <col min="4375" max="4375" width="16.44140625" style="44" customWidth="1"/>
    <col min="4376" max="4376" width="1.44140625" style="44" customWidth="1"/>
    <col min="4377" max="4377" width="16.44140625" style="44" customWidth="1"/>
    <col min="4378" max="4378" width="0.6640625" style="44" customWidth="1"/>
    <col min="4379" max="4609" width="8.6640625" style="44"/>
    <col min="4610" max="4610" width="12.6640625" style="44" customWidth="1"/>
    <col min="4611" max="4611" width="9.6640625" style="44" customWidth="1"/>
    <col min="4612" max="4612" width="11" style="44" customWidth="1"/>
    <col min="4613" max="4613" width="8.44140625" style="44" customWidth="1"/>
    <col min="4614" max="4614" width="1" style="44" customWidth="1"/>
    <col min="4615" max="4615" width="16.33203125" style="44" customWidth="1"/>
    <col min="4616" max="4616" width="1.44140625" style="44" customWidth="1"/>
    <col min="4617" max="4617" width="16.33203125" style="44" customWidth="1"/>
    <col min="4618" max="4618" width="1.44140625" style="44" customWidth="1"/>
    <col min="4619" max="4619" width="16.33203125" style="44" customWidth="1"/>
    <col min="4620" max="4620" width="1.44140625" style="44" customWidth="1"/>
    <col min="4621" max="4621" width="16.33203125" style="44" customWidth="1"/>
    <col min="4622" max="4622" width="1.44140625" style="44" customWidth="1"/>
    <col min="4623" max="4623" width="19.6640625" style="44" customWidth="1"/>
    <col min="4624" max="4624" width="1.44140625" style="44" customWidth="1"/>
    <col min="4625" max="4625" width="22.44140625" style="44" customWidth="1"/>
    <col min="4626" max="4626" width="1.44140625" style="44" customWidth="1"/>
    <col min="4627" max="4627" width="17" style="44" customWidth="1"/>
    <col min="4628" max="4628" width="1.44140625" style="44" customWidth="1"/>
    <col min="4629" max="4629" width="16.44140625" style="44" customWidth="1"/>
    <col min="4630" max="4630" width="1.44140625" style="44" customWidth="1"/>
    <col min="4631" max="4631" width="16.44140625" style="44" customWidth="1"/>
    <col min="4632" max="4632" width="1.44140625" style="44" customWidth="1"/>
    <col min="4633" max="4633" width="16.44140625" style="44" customWidth="1"/>
    <col min="4634" max="4634" width="0.6640625" style="44" customWidth="1"/>
    <col min="4635" max="4865" width="8.6640625" style="44"/>
    <col min="4866" max="4866" width="12.6640625" style="44" customWidth="1"/>
    <col min="4867" max="4867" width="9.6640625" style="44" customWidth="1"/>
    <col min="4868" max="4868" width="11" style="44" customWidth="1"/>
    <col min="4869" max="4869" width="8.44140625" style="44" customWidth="1"/>
    <col min="4870" max="4870" width="1" style="44" customWidth="1"/>
    <col min="4871" max="4871" width="16.33203125" style="44" customWidth="1"/>
    <col min="4872" max="4872" width="1.44140625" style="44" customWidth="1"/>
    <col min="4873" max="4873" width="16.33203125" style="44" customWidth="1"/>
    <col min="4874" max="4874" width="1.44140625" style="44" customWidth="1"/>
    <col min="4875" max="4875" width="16.33203125" style="44" customWidth="1"/>
    <col min="4876" max="4876" width="1.44140625" style="44" customWidth="1"/>
    <col min="4877" max="4877" width="16.33203125" style="44" customWidth="1"/>
    <col min="4878" max="4878" width="1.44140625" style="44" customWidth="1"/>
    <col min="4879" max="4879" width="19.6640625" style="44" customWidth="1"/>
    <col min="4880" max="4880" width="1.44140625" style="44" customWidth="1"/>
    <col min="4881" max="4881" width="22.44140625" style="44" customWidth="1"/>
    <col min="4882" max="4882" width="1.44140625" style="44" customWidth="1"/>
    <col min="4883" max="4883" width="17" style="44" customWidth="1"/>
    <col min="4884" max="4884" width="1.44140625" style="44" customWidth="1"/>
    <col min="4885" max="4885" width="16.44140625" style="44" customWidth="1"/>
    <col min="4886" max="4886" width="1.44140625" style="44" customWidth="1"/>
    <col min="4887" max="4887" width="16.44140625" style="44" customWidth="1"/>
    <col min="4888" max="4888" width="1.44140625" style="44" customWidth="1"/>
    <col min="4889" max="4889" width="16.44140625" style="44" customWidth="1"/>
    <col min="4890" max="4890" width="0.6640625" style="44" customWidth="1"/>
    <col min="4891" max="5121" width="8.6640625" style="44"/>
    <col min="5122" max="5122" width="12.6640625" style="44" customWidth="1"/>
    <col min="5123" max="5123" width="9.6640625" style="44" customWidth="1"/>
    <col min="5124" max="5124" width="11" style="44" customWidth="1"/>
    <col min="5125" max="5125" width="8.44140625" style="44" customWidth="1"/>
    <col min="5126" max="5126" width="1" style="44" customWidth="1"/>
    <col min="5127" max="5127" width="16.33203125" style="44" customWidth="1"/>
    <col min="5128" max="5128" width="1.44140625" style="44" customWidth="1"/>
    <col min="5129" max="5129" width="16.33203125" style="44" customWidth="1"/>
    <col min="5130" max="5130" width="1.44140625" style="44" customWidth="1"/>
    <col min="5131" max="5131" width="16.33203125" style="44" customWidth="1"/>
    <col min="5132" max="5132" width="1.44140625" style="44" customWidth="1"/>
    <col min="5133" max="5133" width="16.33203125" style="44" customWidth="1"/>
    <col min="5134" max="5134" width="1.44140625" style="44" customWidth="1"/>
    <col min="5135" max="5135" width="19.6640625" style="44" customWidth="1"/>
    <col min="5136" max="5136" width="1.44140625" style="44" customWidth="1"/>
    <col min="5137" max="5137" width="22.44140625" style="44" customWidth="1"/>
    <col min="5138" max="5138" width="1.44140625" style="44" customWidth="1"/>
    <col min="5139" max="5139" width="17" style="44" customWidth="1"/>
    <col min="5140" max="5140" width="1.44140625" style="44" customWidth="1"/>
    <col min="5141" max="5141" width="16.44140625" style="44" customWidth="1"/>
    <col min="5142" max="5142" width="1.44140625" style="44" customWidth="1"/>
    <col min="5143" max="5143" width="16.44140625" style="44" customWidth="1"/>
    <col min="5144" max="5144" width="1.44140625" style="44" customWidth="1"/>
    <col min="5145" max="5145" width="16.44140625" style="44" customWidth="1"/>
    <col min="5146" max="5146" width="0.6640625" style="44" customWidth="1"/>
    <col min="5147" max="5377" width="8.6640625" style="44"/>
    <col min="5378" max="5378" width="12.6640625" style="44" customWidth="1"/>
    <col min="5379" max="5379" width="9.6640625" style="44" customWidth="1"/>
    <col min="5380" max="5380" width="11" style="44" customWidth="1"/>
    <col min="5381" max="5381" width="8.44140625" style="44" customWidth="1"/>
    <col min="5382" max="5382" width="1" style="44" customWidth="1"/>
    <col min="5383" max="5383" width="16.33203125" style="44" customWidth="1"/>
    <col min="5384" max="5384" width="1.44140625" style="44" customWidth="1"/>
    <col min="5385" max="5385" width="16.33203125" style="44" customWidth="1"/>
    <col min="5386" max="5386" width="1.44140625" style="44" customWidth="1"/>
    <col min="5387" max="5387" width="16.33203125" style="44" customWidth="1"/>
    <col min="5388" max="5388" width="1.44140625" style="44" customWidth="1"/>
    <col min="5389" max="5389" width="16.33203125" style="44" customWidth="1"/>
    <col min="5390" max="5390" width="1.44140625" style="44" customWidth="1"/>
    <col min="5391" max="5391" width="19.6640625" style="44" customWidth="1"/>
    <col min="5392" max="5392" width="1.44140625" style="44" customWidth="1"/>
    <col min="5393" max="5393" width="22.44140625" style="44" customWidth="1"/>
    <col min="5394" max="5394" width="1.44140625" style="44" customWidth="1"/>
    <col min="5395" max="5395" width="17" style="44" customWidth="1"/>
    <col min="5396" max="5396" width="1.44140625" style="44" customWidth="1"/>
    <col min="5397" max="5397" width="16.44140625" style="44" customWidth="1"/>
    <col min="5398" max="5398" width="1.44140625" style="44" customWidth="1"/>
    <col min="5399" max="5399" width="16.44140625" style="44" customWidth="1"/>
    <col min="5400" max="5400" width="1.44140625" style="44" customWidth="1"/>
    <col min="5401" max="5401" width="16.44140625" style="44" customWidth="1"/>
    <col min="5402" max="5402" width="0.6640625" style="44" customWidth="1"/>
    <col min="5403" max="5633" width="8.6640625" style="44"/>
    <col min="5634" max="5634" width="12.6640625" style="44" customWidth="1"/>
    <col min="5635" max="5635" width="9.6640625" style="44" customWidth="1"/>
    <col min="5636" max="5636" width="11" style="44" customWidth="1"/>
    <col min="5637" max="5637" width="8.44140625" style="44" customWidth="1"/>
    <col min="5638" max="5638" width="1" style="44" customWidth="1"/>
    <col min="5639" max="5639" width="16.33203125" style="44" customWidth="1"/>
    <col min="5640" max="5640" width="1.44140625" style="44" customWidth="1"/>
    <col min="5641" max="5641" width="16.33203125" style="44" customWidth="1"/>
    <col min="5642" max="5642" width="1.44140625" style="44" customWidth="1"/>
    <col min="5643" max="5643" width="16.33203125" style="44" customWidth="1"/>
    <col min="5644" max="5644" width="1.44140625" style="44" customWidth="1"/>
    <col min="5645" max="5645" width="16.33203125" style="44" customWidth="1"/>
    <col min="5646" max="5646" width="1.44140625" style="44" customWidth="1"/>
    <col min="5647" max="5647" width="19.6640625" style="44" customWidth="1"/>
    <col min="5648" max="5648" width="1.44140625" style="44" customWidth="1"/>
    <col min="5649" max="5649" width="22.44140625" style="44" customWidth="1"/>
    <col min="5650" max="5650" width="1.44140625" style="44" customWidth="1"/>
    <col min="5651" max="5651" width="17" style="44" customWidth="1"/>
    <col min="5652" max="5652" width="1.44140625" style="44" customWidth="1"/>
    <col min="5653" max="5653" width="16.44140625" style="44" customWidth="1"/>
    <col min="5654" max="5654" width="1.44140625" style="44" customWidth="1"/>
    <col min="5655" max="5655" width="16.44140625" style="44" customWidth="1"/>
    <col min="5656" max="5656" width="1.44140625" style="44" customWidth="1"/>
    <col min="5657" max="5657" width="16.44140625" style="44" customWidth="1"/>
    <col min="5658" max="5658" width="0.6640625" style="44" customWidth="1"/>
    <col min="5659" max="5889" width="8.6640625" style="44"/>
    <col min="5890" max="5890" width="12.6640625" style="44" customWidth="1"/>
    <col min="5891" max="5891" width="9.6640625" style="44" customWidth="1"/>
    <col min="5892" max="5892" width="11" style="44" customWidth="1"/>
    <col min="5893" max="5893" width="8.44140625" style="44" customWidth="1"/>
    <col min="5894" max="5894" width="1" style="44" customWidth="1"/>
    <col min="5895" max="5895" width="16.33203125" style="44" customWidth="1"/>
    <col min="5896" max="5896" width="1.44140625" style="44" customWidth="1"/>
    <col min="5897" max="5897" width="16.33203125" style="44" customWidth="1"/>
    <col min="5898" max="5898" width="1.44140625" style="44" customWidth="1"/>
    <col min="5899" max="5899" width="16.33203125" style="44" customWidth="1"/>
    <col min="5900" max="5900" width="1.44140625" style="44" customWidth="1"/>
    <col min="5901" max="5901" width="16.33203125" style="44" customWidth="1"/>
    <col min="5902" max="5902" width="1.44140625" style="44" customWidth="1"/>
    <col min="5903" max="5903" width="19.6640625" style="44" customWidth="1"/>
    <col min="5904" max="5904" width="1.44140625" style="44" customWidth="1"/>
    <col min="5905" max="5905" width="22.44140625" style="44" customWidth="1"/>
    <col min="5906" max="5906" width="1.44140625" style="44" customWidth="1"/>
    <col min="5907" max="5907" width="17" style="44" customWidth="1"/>
    <col min="5908" max="5908" width="1.44140625" style="44" customWidth="1"/>
    <col min="5909" max="5909" width="16.44140625" style="44" customWidth="1"/>
    <col min="5910" max="5910" width="1.44140625" style="44" customWidth="1"/>
    <col min="5911" max="5911" width="16.44140625" style="44" customWidth="1"/>
    <col min="5912" max="5912" width="1.44140625" style="44" customWidth="1"/>
    <col min="5913" max="5913" width="16.44140625" style="44" customWidth="1"/>
    <col min="5914" max="5914" width="0.6640625" style="44" customWidth="1"/>
    <col min="5915" max="6145" width="8.6640625" style="44"/>
    <col min="6146" max="6146" width="12.6640625" style="44" customWidth="1"/>
    <col min="6147" max="6147" width="9.6640625" style="44" customWidth="1"/>
    <col min="6148" max="6148" width="11" style="44" customWidth="1"/>
    <col min="6149" max="6149" width="8.44140625" style="44" customWidth="1"/>
    <col min="6150" max="6150" width="1" style="44" customWidth="1"/>
    <col min="6151" max="6151" width="16.33203125" style="44" customWidth="1"/>
    <col min="6152" max="6152" width="1.44140625" style="44" customWidth="1"/>
    <col min="6153" max="6153" width="16.33203125" style="44" customWidth="1"/>
    <col min="6154" max="6154" width="1.44140625" style="44" customWidth="1"/>
    <col min="6155" max="6155" width="16.33203125" style="44" customWidth="1"/>
    <col min="6156" max="6156" width="1.44140625" style="44" customWidth="1"/>
    <col min="6157" max="6157" width="16.33203125" style="44" customWidth="1"/>
    <col min="6158" max="6158" width="1.44140625" style="44" customWidth="1"/>
    <col min="6159" max="6159" width="19.6640625" style="44" customWidth="1"/>
    <col min="6160" max="6160" width="1.44140625" style="44" customWidth="1"/>
    <col min="6161" max="6161" width="22.44140625" style="44" customWidth="1"/>
    <col min="6162" max="6162" width="1.44140625" style="44" customWidth="1"/>
    <col min="6163" max="6163" width="17" style="44" customWidth="1"/>
    <col min="6164" max="6164" width="1.44140625" style="44" customWidth="1"/>
    <col min="6165" max="6165" width="16.44140625" style="44" customWidth="1"/>
    <col min="6166" max="6166" width="1.44140625" style="44" customWidth="1"/>
    <col min="6167" max="6167" width="16.44140625" style="44" customWidth="1"/>
    <col min="6168" max="6168" width="1.44140625" style="44" customWidth="1"/>
    <col min="6169" max="6169" width="16.44140625" style="44" customWidth="1"/>
    <col min="6170" max="6170" width="0.6640625" style="44" customWidth="1"/>
    <col min="6171" max="6401" width="8.6640625" style="44"/>
    <col min="6402" max="6402" width="12.6640625" style="44" customWidth="1"/>
    <col min="6403" max="6403" width="9.6640625" style="44" customWidth="1"/>
    <col min="6404" max="6404" width="11" style="44" customWidth="1"/>
    <col min="6405" max="6405" width="8.44140625" style="44" customWidth="1"/>
    <col min="6406" max="6406" width="1" style="44" customWidth="1"/>
    <col min="6407" max="6407" width="16.33203125" style="44" customWidth="1"/>
    <col min="6408" max="6408" width="1.44140625" style="44" customWidth="1"/>
    <col min="6409" max="6409" width="16.33203125" style="44" customWidth="1"/>
    <col min="6410" max="6410" width="1.44140625" style="44" customWidth="1"/>
    <col min="6411" max="6411" width="16.33203125" style="44" customWidth="1"/>
    <col min="6412" max="6412" width="1.44140625" style="44" customWidth="1"/>
    <col min="6413" max="6413" width="16.33203125" style="44" customWidth="1"/>
    <col min="6414" max="6414" width="1.44140625" style="44" customWidth="1"/>
    <col min="6415" max="6415" width="19.6640625" style="44" customWidth="1"/>
    <col min="6416" max="6416" width="1.44140625" style="44" customWidth="1"/>
    <col min="6417" max="6417" width="22.44140625" style="44" customWidth="1"/>
    <col min="6418" max="6418" width="1.44140625" style="44" customWidth="1"/>
    <col min="6419" max="6419" width="17" style="44" customWidth="1"/>
    <col min="6420" max="6420" width="1.44140625" style="44" customWidth="1"/>
    <col min="6421" max="6421" width="16.44140625" style="44" customWidth="1"/>
    <col min="6422" max="6422" width="1.44140625" style="44" customWidth="1"/>
    <col min="6423" max="6423" width="16.44140625" style="44" customWidth="1"/>
    <col min="6424" max="6424" width="1.44140625" style="44" customWidth="1"/>
    <col min="6425" max="6425" width="16.44140625" style="44" customWidth="1"/>
    <col min="6426" max="6426" width="0.6640625" style="44" customWidth="1"/>
    <col min="6427" max="6657" width="8.6640625" style="44"/>
    <col min="6658" max="6658" width="12.6640625" style="44" customWidth="1"/>
    <col min="6659" max="6659" width="9.6640625" style="44" customWidth="1"/>
    <col min="6660" max="6660" width="11" style="44" customWidth="1"/>
    <col min="6661" max="6661" width="8.44140625" style="44" customWidth="1"/>
    <col min="6662" max="6662" width="1" style="44" customWidth="1"/>
    <col min="6663" max="6663" width="16.33203125" style="44" customWidth="1"/>
    <col min="6664" max="6664" width="1.44140625" style="44" customWidth="1"/>
    <col min="6665" max="6665" width="16.33203125" style="44" customWidth="1"/>
    <col min="6666" max="6666" width="1.44140625" style="44" customWidth="1"/>
    <col min="6667" max="6667" width="16.33203125" style="44" customWidth="1"/>
    <col min="6668" max="6668" width="1.44140625" style="44" customWidth="1"/>
    <col min="6669" max="6669" width="16.33203125" style="44" customWidth="1"/>
    <col min="6670" max="6670" width="1.44140625" style="44" customWidth="1"/>
    <col min="6671" max="6671" width="19.6640625" style="44" customWidth="1"/>
    <col min="6672" max="6672" width="1.44140625" style="44" customWidth="1"/>
    <col min="6673" max="6673" width="22.44140625" style="44" customWidth="1"/>
    <col min="6674" max="6674" width="1.44140625" style="44" customWidth="1"/>
    <col min="6675" max="6675" width="17" style="44" customWidth="1"/>
    <col min="6676" max="6676" width="1.44140625" style="44" customWidth="1"/>
    <col min="6677" max="6677" width="16.44140625" style="44" customWidth="1"/>
    <col min="6678" max="6678" width="1.44140625" style="44" customWidth="1"/>
    <col min="6679" max="6679" width="16.44140625" style="44" customWidth="1"/>
    <col min="6680" max="6680" width="1.44140625" style="44" customWidth="1"/>
    <col min="6681" max="6681" width="16.44140625" style="44" customWidth="1"/>
    <col min="6682" max="6682" width="0.6640625" style="44" customWidth="1"/>
    <col min="6683" max="6913" width="8.6640625" style="44"/>
    <col min="6914" max="6914" width="12.6640625" style="44" customWidth="1"/>
    <col min="6915" max="6915" width="9.6640625" style="44" customWidth="1"/>
    <col min="6916" max="6916" width="11" style="44" customWidth="1"/>
    <col min="6917" max="6917" width="8.44140625" style="44" customWidth="1"/>
    <col min="6918" max="6918" width="1" style="44" customWidth="1"/>
    <col min="6919" max="6919" width="16.33203125" style="44" customWidth="1"/>
    <col min="6920" max="6920" width="1.44140625" style="44" customWidth="1"/>
    <col min="6921" max="6921" width="16.33203125" style="44" customWidth="1"/>
    <col min="6922" max="6922" width="1.44140625" style="44" customWidth="1"/>
    <col min="6923" max="6923" width="16.33203125" style="44" customWidth="1"/>
    <col min="6924" max="6924" width="1.44140625" style="44" customWidth="1"/>
    <col min="6925" max="6925" width="16.33203125" style="44" customWidth="1"/>
    <col min="6926" max="6926" width="1.44140625" style="44" customWidth="1"/>
    <col min="6927" max="6927" width="19.6640625" style="44" customWidth="1"/>
    <col min="6928" max="6928" width="1.44140625" style="44" customWidth="1"/>
    <col min="6929" max="6929" width="22.44140625" style="44" customWidth="1"/>
    <col min="6930" max="6930" width="1.44140625" style="44" customWidth="1"/>
    <col min="6931" max="6931" width="17" style="44" customWidth="1"/>
    <col min="6932" max="6932" width="1.44140625" style="44" customWidth="1"/>
    <col min="6933" max="6933" width="16.44140625" style="44" customWidth="1"/>
    <col min="6934" max="6934" width="1.44140625" style="44" customWidth="1"/>
    <col min="6935" max="6935" width="16.44140625" style="44" customWidth="1"/>
    <col min="6936" max="6936" width="1.44140625" style="44" customWidth="1"/>
    <col min="6937" max="6937" width="16.44140625" style="44" customWidth="1"/>
    <col min="6938" max="6938" width="0.6640625" style="44" customWidth="1"/>
    <col min="6939" max="7169" width="8.6640625" style="44"/>
    <col min="7170" max="7170" width="12.6640625" style="44" customWidth="1"/>
    <col min="7171" max="7171" width="9.6640625" style="44" customWidth="1"/>
    <col min="7172" max="7172" width="11" style="44" customWidth="1"/>
    <col min="7173" max="7173" width="8.44140625" style="44" customWidth="1"/>
    <col min="7174" max="7174" width="1" style="44" customWidth="1"/>
    <col min="7175" max="7175" width="16.33203125" style="44" customWidth="1"/>
    <col min="7176" max="7176" width="1.44140625" style="44" customWidth="1"/>
    <col min="7177" max="7177" width="16.33203125" style="44" customWidth="1"/>
    <col min="7178" max="7178" width="1.44140625" style="44" customWidth="1"/>
    <col min="7179" max="7179" width="16.33203125" style="44" customWidth="1"/>
    <col min="7180" max="7180" width="1.44140625" style="44" customWidth="1"/>
    <col min="7181" max="7181" width="16.33203125" style="44" customWidth="1"/>
    <col min="7182" max="7182" width="1.44140625" style="44" customWidth="1"/>
    <col min="7183" max="7183" width="19.6640625" style="44" customWidth="1"/>
    <col min="7184" max="7184" width="1.44140625" style="44" customWidth="1"/>
    <col min="7185" max="7185" width="22.44140625" style="44" customWidth="1"/>
    <col min="7186" max="7186" width="1.44140625" style="44" customWidth="1"/>
    <col min="7187" max="7187" width="17" style="44" customWidth="1"/>
    <col min="7188" max="7188" width="1.44140625" style="44" customWidth="1"/>
    <col min="7189" max="7189" width="16.44140625" style="44" customWidth="1"/>
    <col min="7190" max="7190" width="1.44140625" style="44" customWidth="1"/>
    <col min="7191" max="7191" width="16.44140625" style="44" customWidth="1"/>
    <col min="7192" max="7192" width="1.44140625" style="44" customWidth="1"/>
    <col min="7193" max="7193" width="16.44140625" style="44" customWidth="1"/>
    <col min="7194" max="7194" width="0.6640625" style="44" customWidth="1"/>
    <col min="7195" max="7425" width="8.6640625" style="44"/>
    <col min="7426" max="7426" width="12.6640625" style="44" customWidth="1"/>
    <col min="7427" max="7427" width="9.6640625" style="44" customWidth="1"/>
    <col min="7428" max="7428" width="11" style="44" customWidth="1"/>
    <col min="7429" max="7429" width="8.44140625" style="44" customWidth="1"/>
    <col min="7430" max="7430" width="1" style="44" customWidth="1"/>
    <col min="7431" max="7431" width="16.33203125" style="44" customWidth="1"/>
    <col min="7432" max="7432" width="1.44140625" style="44" customWidth="1"/>
    <col min="7433" max="7433" width="16.33203125" style="44" customWidth="1"/>
    <col min="7434" max="7434" width="1.44140625" style="44" customWidth="1"/>
    <col min="7435" max="7435" width="16.33203125" style="44" customWidth="1"/>
    <col min="7436" max="7436" width="1.44140625" style="44" customWidth="1"/>
    <col min="7437" max="7437" width="16.33203125" style="44" customWidth="1"/>
    <col min="7438" max="7438" width="1.44140625" style="44" customWidth="1"/>
    <col min="7439" max="7439" width="19.6640625" style="44" customWidth="1"/>
    <col min="7440" max="7440" width="1.44140625" style="44" customWidth="1"/>
    <col min="7441" max="7441" width="22.44140625" style="44" customWidth="1"/>
    <col min="7442" max="7442" width="1.44140625" style="44" customWidth="1"/>
    <col min="7443" max="7443" width="17" style="44" customWidth="1"/>
    <col min="7444" max="7444" width="1.44140625" style="44" customWidth="1"/>
    <col min="7445" max="7445" width="16.44140625" style="44" customWidth="1"/>
    <col min="7446" max="7446" width="1.44140625" style="44" customWidth="1"/>
    <col min="7447" max="7447" width="16.44140625" style="44" customWidth="1"/>
    <col min="7448" max="7448" width="1.44140625" style="44" customWidth="1"/>
    <col min="7449" max="7449" width="16.44140625" style="44" customWidth="1"/>
    <col min="7450" max="7450" width="0.6640625" style="44" customWidth="1"/>
    <col min="7451" max="7681" width="8.6640625" style="44"/>
    <col min="7682" max="7682" width="12.6640625" style="44" customWidth="1"/>
    <col min="7683" max="7683" width="9.6640625" style="44" customWidth="1"/>
    <col min="7684" max="7684" width="11" style="44" customWidth="1"/>
    <col min="7685" max="7685" width="8.44140625" style="44" customWidth="1"/>
    <col min="7686" max="7686" width="1" style="44" customWidth="1"/>
    <col min="7687" max="7687" width="16.33203125" style="44" customWidth="1"/>
    <col min="7688" max="7688" width="1.44140625" style="44" customWidth="1"/>
    <col min="7689" max="7689" width="16.33203125" style="44" customWidth="1"/>
    <col min="7690" max="7690" width="1.44140625" style="44" customWidth="1"/>
    <col min="7691" max="7691" width="16.33203125" style="44" customWidth="1"/>
    <col min="7692" max="7692" width="1.44140625" style="44" customWidth="1"/>
    <col min="7693" max="7693" width="16.33203125" style="44" customWidth="1"/>
    <col min="7694" max="7694" width="1.44140625" style="44" customWidth="1"/>
    <col min="7695" max="7695" width="19.6640625" style="44" customWidth="1"/>
    <col min="7696" max="7696" width="1.44140625" style="44" customWidth="1"/>
    <col min="7697" max="7697" width="22.44140625" style="44" customWidth="1"/>
    <col min="7698" max="7698" width="1.44140625" style="44" customWidth="1"/>
    <col min="7699" max="7699" width="17" style="44" customWidth="1"/>
    <col min="7700" max="7700" width="1.44140625" style="44" customWidth="1"/>
    <col min="7701" max="7701" width="16.44140625" style="44" customWidth="1"/>
    <col min="7702" max="7702" width="1.44140625" style="44" customWidth="1"/>
    <col min="7703" max="7703" width="16.44140625" style="44" customWidth="1"/>
    <col min="7704" max="7704" width="1.44140625" style="44" customWidth="1"/>
    <col min="7705" max="7705" width="16.44140625" style="44" customWidth="1"/>
    <col min="7706" max="7706" width="0.6640625" style="44" customWidth="1"/>
    <col min="7707" max="7937" width="8.6640625" style="44"/>
    <col min="7938" max="7938" width="12.6640625" style="44" customWidth="1"/>
    <col min="7939" max="7939" width="9.6640625" style="44" customWidth="1"/>
    <col min="7940" max="7940" width="11" style="44" customWidth="1"/>
    <col min="7941" max="7941" width="8.44140625" style="44" customWidth="1"/>
    <col min="7942" max="7942" width="1" style="44" customWidth="1"/>
    <col min="7943" max="7943" width="16.33203125" style="44" customWidth="1"/>
    <col min="7944" max="7944" width="1.44140625" style="44" customWidth="1"/>
    <col min="7945" max="7945" width="16.33203125" style="44" customWidth="1"/>
    <col min="7946" max="7946" width="1.44140625" style="44" customWidth="1"/>
    <col min="7947" max="7947" width="16.33203125" style="44" customWidth="1"/>
    <col min="7948" max="7948" width="1.44140625" style="44" customWidth="1"/>
    <col min="7949" max="7949" width="16.33203125" style="44" customWidth="1"/>
    <col min="7950" max="7950" width="1.44140625" style="44" customWidth="1"/>
    <col min="7951" max="7951" width="19.6640625" style="44" customWidth="1"/>
    <col min="7952" max="7952" width="1.44140625" style="44" customWidth="1"/>
    <col min="7953" max="7953" width="22.44140625" style="44" customWidth="1"/>
    <col min="7954" max="7954" width="1.44140625" style="44" customWidth="1"/>
    <col min="7955" max="7955" width="17" style="44" customWidth="1"/>
    <col min="7956" max="7956" width="1.44140625" style="44" customWidth="1"/>
    <col min="7957" max="7957" width="16.44140625" style="44" customWidth="1"/>
    <col min="7958" max="7958" width="1.44140625" style="44" customWidth="1"/>
    <col min="7959" max="7959" width="16.44140625" style="44" customWidth="1"/>
    <col min="7960" max="7960" width="1.44140625" style="44" customWidth="1"/>
    <col min="7961" max="7961" width="16.44140625" style="44" customWidth="1"/>
    <col min="7962" max="7962" width="0.6640625" style="44" customWidth="1"/>
    <col min="7963" max="8193" width="8.6640625" style="44"/>
    <col min="8194" max="8194" width="12.6640625" style="44" customWidth="1"/>
    <col min="8195" max="8195" width="9.6640625" style="44" customWidth="1"/>
    <col min="8196" max="8196" width="11" style="44" customWidth="1"/>
    <col min="8197" max="8197" width="8.44140625" style="44" customWidth="1"/>
    <col min="8198" max="8198" width="1" style="44" customWidth="1"/>
    <col min="8199" max="8199" width="16.33203125" style="44" customWidth="1"/>
    <col min="8200" max="8200" width="1.44140625" style="44" customWidth="1"/>
    <col min="8201" max="8201" width="16.33203125" style="44" customWidth="1"/>
    <col min="8202" max="8202" width="1.44140625" style="44" customWidth="1"/>
    <col min="8203" max="8203" width="16.33203125" style="44" customWidth="1"/>
    <col min="8204" max="8204" width="1.44140625" style="44" customWidth="1"/>
    <col min="8205" max="8205" width="16.33203125" style="44" customWidth="1"/>
    <col min="8206" max="8206" width="1.44140625" style="44" customWidth="1"/>
    <col min="8207" max="8207" width="19.6640625" style="44" customWidth="1"/>
    <col min="8208" max="8208" width="1.44140625" style="44" customWidth="1"/>
    <col min="8209" max="8209" width="22.44140625" style="44" customWidth="1"/>
    <col min="8210" max="8210" width="1.44140625" style="44" customWidth="1"/>
    <col min="8211" max="8211" width="17" style="44" customWidth="1"/>
    <col min="8212" max="8212" width="1.44140625" style="44" customWidth="1"/>
    <col min="8213" max="8213" width="16.44140625" style="44" customWidth="1"/>
    <col min="8214" max="8214" width="1.44140625" style="44" customWidth="1"/>
    <col min="8215" max="8215" width="16.44140625" style="44" customWidth="1"/>
    <col min="8216" max="8216" width="1.44140625" style="44" customWidth="1"/>
    <col min="8217" max="8217" width="16.44140625" style="44" customWidth="1"/>
    <col min="8218" max="8218" width="0.6640625" style="44" customWidth="1"/>
    <col min="8219" max="8449" width="8.6640625" style="44"/>
    <col min="8450" max="8450" width="12.6640625" style="44" customWidth="1"/>
    <col min="8451" max="8451" width="9.6640625" style="44" customWidth="1"/>
    <col min="8452" max="8452" width="11" style="44" customWidth="1"/>
    <col min="8453" max="8453" width="8.44140625" style="44" customWidth="1"/>
    <col min="8454" max="8454" width="1" style="44" customWidth="1"/>
    <col min="8455" max="8455" width="16.33203125" style="44" customWidth="1"/>
    <col min="8456" max="8456" width="1.44140625" style="44" customWidth="1"/>
    <col min="8457" max="8457" width="16.33203125" style="44" customWidth="1"/>
    <col min="8458" max="8458" width="1.44140625" style="44" customWidth="1"/>
    <col min="8459" max="8459" width="16.33203125" style="44" customWidth="1"/>
    <col min="8460" max="8460" width="1.44140625" style="44" customWidth="1"/>
    <col min="8461" max="8461" width="16.33203125" style="44" customWidth="1"/>
    <col min="8462" max="8462" width="1.44140625" style="44" customWidth="1"/>
    <col min="8463" max="8463" width="19.6640625" style="44" customWidth="1"/>
    <col min="8464" max="8464" width="1.44140625" style="44" customWidth="1"/>
    <col min="8465" max="8465" width="22.44140625" style="44" customWidth="1"/>
    <col min="8466" max="8466" width="1.44140625" style="44" customWidth="1"/>
    <col min="8467" max="8467" width="17" style="44" customWidth="1"/>
    <col min="8468" max="8468" width="1.44140625" style="44" customWidth="1"/>
    <col min="8469" max="8469" width="16.44140625" style="44" customWidth="1"/>
    <col min="8470" max="8470" width="1.44140625" style="44" customWidth="1"/>
    <col min="8471" max="8471" width="16.44140625" style="44" customWidth="1"/>
    <col min="8472" max="8472" width="1.44140625" style="44" customWidth="1"/>
    <col min="8473" max="8473" width="16.44140625" style="44" customWidth="1"/>
    <col min="8474" max="8474" width="0.6640625" style="44" customWidth="1"/>
    <col min="8475" max="8705" width="8.6640625" style="44"/>
    <col min="8706" max="8706" width="12.6640625" style="44" customWidth="1"/>
    <col min="8707" max="8707" width="9.6640625" style="44" customWidth="1"/>
    <col min="8708" max="8708" width="11" style="44" customWidth="1"/>
    <col min="8709" max="8709" width="8.44140625" style="44" customWidth="1"/>
    <col min="8710" max="8710" width="1" style="44" customWidth="1"/>
    <col min="8711" max="8711" width="16.33203125" style="44" customWidth="1"/>
    <col min="8712" max="8712" width="1.44140625" style="44" customWidth="1"/>
    <col min="8713" max="8713" width="16.33203125" style="44" customWidth="1"/>
    <col min="8714" max="8714" width="1.44140625" style="44" customWidth="1"/>
    <col min="8715" max="8715" width="16.33203125" style="44" customWidth="1"/>
    <col min="8716" max="8716" width="1.44140625" style="44" customWidth="1"/>
    <col min="8717" max="8717" width="16.33203125" style="44" customWidth="1"/>
    <col min="8718" max="8718" width="1.44140625" style="44" customWidth="1"/>
    <col min="8719" max="8719" width="19.6640625" style="44" customWidth="1"/>
    <col min="8720" max="8720" width="1.44140625" style="44" customWidth="1"/>
    <col min="8721" max="8721" width="22.44140625" style="44" customWidth="1"/>
    <col min="8722" max="8722" width="1.44140625" style="44" customWidth="1"/>
    <col min="8723" max="8723" width="17" style="44" customWidth="1"/>
    <col min="8724" max="8724" width="1.44140625" style="44" customWidth="1"/>
    <col min="8725" max="8725" width="16.44140625" style="44" customWidth="1"/>
    <col min="8726" max="8726" width="1.44140625" style="44" customWidth="1"/>
    <col min="8727" max="8727" width="16.44140625" style="44" customWidth="1"/>
    <col min="8728" max="8728" width="1.44140625" style="44" customWidth="1"/>
    <col min="8729" max="8729" width="16.44140625" style="44" customWidth="1"/>
    <col min="8730" max="8730" width="0.6640625" style="44" customWidth="1"/>
    <col min="8731" max="8961" width="8.6640625" style="44"/>
    <col min="8962" max="8962" width="12.6640625" style="44" customWidth="1"/>
    <col min="8963" max="8963" width="9.6640625" style="44" customWidth="1"/>
    <col min="8964" max="8964" width="11" style="44" customWidth="1"/>
    <col min="8965" max="8965" width="8.44140625" style="44" customWidth="1"/>
    <col min="8966" max="8966" width="1" style="44" customWidth="1"/>
    <col min="8967" max="8967" width="16.33203125" style="44" customWidth="1"/>
    <col min="8968" max="8968" width="1.44140625" style="44" customWidth="1"/>
    <col min="8969" max="8969" width="16.33203125" style="44" customWidth="1"/>
    <col min="8970" max="8970" width="1.44140625" style="44" customWidth="1"/>
    <col min="8971" max="8971" width="16.33203125" style="44" customWidth="1"/>
    <col min="8972" max="8972" width="1.44140625" style="44" customWidth="1"/>
    <col min="8973" max="8973" width="16.33203125" style="44" customWidth="1"/>
    <col min="8974" max="8974" width="1.44140625" style="44" customWidth="1"/>
    <col min="8975" max="8975" width="19.6640625" style="44" customWidth="1"/>
    <col min="8976" max="8976" width="1.44140625" style="44" customWidth="1"/>
    <col min="8977" max="8977" width="22.44140625" style="44" customWidth="1"/>
    <col min="8978" max="8978" width="1.44140625" style="44" customWidth="1"/>
    <col min="8979" max="8979" width="17" style="44" customWidth="1"/>
    <col min="8980" max="8980" width="1.44140625" style="44" customWidth="1"/>
    <col min="8981" max="8981" width="16.44140625" style="44" customWidth="1"/>
    <col min="8982" max="8982" width="1.44140625" style="44" customWidth="1"/>
    <col min="8983" max="8983" width="16.44140625" style="44" customWidth="1"/>
    <col min="8984" max="8984" width="1.44140625" style="44" customWidth="1"/>
    <col min="8985" max="8985" width="16.44140625" style="44" customWidth="1"/>
    <col min="8986" max="8986" width="0.6640625" style="44" customWidth="1"/>
    <col min="8987" max="9217" width="8.6640625" style="44"/>
    <col min="9218" max="9218" width="12.6640625" style="44" customWidth="1"/>
    <col min="9219" max="9219" width="9.6640625" style="44" customWidth="1"/>
    <col min="9220" max="9220" width="11" style="44" customWidth="1"/>
    <col min="9221" max="9221" width="8.44140625" style="44" customWidth="1"/>
    <col min="9222" max="9222" width="1" style="44" customWidth="1"/>
    <col min="9223" max="9223" width="16.33203125" style="44" customWidth="1"/>
    <col min="9224" max="9224" width="1.44140625" style="44" customWidth="1"/>
    <col min="9225" max="9225" width="16.33203125" style="44" customWidth="1"/>
    <col min="9226" max="9226" width="1.44140625" style="44" customWidth="1"/>
    <col min="9227" max="9227" width="16.33203125" style="44" customWidth="1"/>
    <col min="9228" max="9228" width="1.44140625" style="44" customWidth="1"/>
    <col min="9229" max="9229" width="16.33203125" style="44" customWidth="1"/>
    <col min="9230" max="9230" width="1.44140625" style="44" customWidth="1"/>
    <col min="9231" max="9231" width="19.6640625" style="44" customWidth="1"/>
    <col min="9232" max="9232" width="1.44140625" style="44" customWidth="1"/>
    <col min="9233" max="9233" width="22.44140625" style="44" customWidth="1"/>
    <col min="9234" max="9234" width="1.44140625" style="44" customWidth="1"/>
    <col min="9235" max="9235" width="17" style="44" customWidth="1"/>
    <col min="9236" max="9236" width="1.44140625" style="44" customWidth="1"/>
    <col min="9237" max="9237" width="16.44140625" style="44" customWidth="1"/>
    <col min="9238" max="9238" width="1.44140625" style="44" customWidth="1"/>
    <col min="9239" max="9239" width="16.44140625" style="44" customWidth="1"/>
    <col min="9240" max="9240" width="1.44140625" style="44" customWidth="1"/>
    <col min="9241" max="9241" width="16.44140625" style="44" customWidth="1"/>
    <col min="9242" max="9242" width="0.6640625" style="44" customWidth="1"/>
    <col min="9243" max="9473" width="8.6640625" style="44"/>
    <col min="9474" max="9474" width="12.6640625" style="44" customWidth="1"/>
    <col min="9475" max="9475" width="9.6640625" style="44" customWidth="1"/>
    <col min="9476" max="9476" width="11" style="44" customWidth="1"/>
    <col min="9477" max="9477" width="8.44140625" style="44" customWidth="1"/>
    <col min="9478" max="9478" width="1" style="44" customWidth="1"/>
    <col min="9479" max="9479" width="16.33203125" style="44" customWidth="1"/>
    <col min="9480" max="9480" width="1.44140625" style="44" customWidth="1"/>
    <col min="9481" max="9481" width="16.33203125" style="44" customWidth="1"/>
    <col min="9482" max="9482" width="1.44140625" style="44" customWidth="1"/>
    <col min="9483" max="9483" width="16.33203125" style="44" customWidth="1"/>
    <col min="9484" max="9484" width="1.44140625" style="44" customWidth="1"/>
    <col min="9485" max="9485" width="16.33203125" style="44" customWidth="1"/>
    <col min="9486" max="9486" width="1.44140625" style="44" customWidth="1"/>
    <col min="9487" max="9487" width="19.6640625" style="44" customWidth="1"/>
    <col min="9488" max="9488" width="1.44140625" style="44" customWidth="1"/>
    <col min="9489" max="9489" width="22.44140625" style="44" customWidth="1"/>
    <col min="9490" max="9490" width="1.44140625" style="44" customWidth="1"/>
    <col min="9491" max="9491" width="17" style="44" customWidth="1"/>
    <col min="9492" max="9492" width="1.44140625" style="44" customWidth="1"/>
    <col min="9493" max="9493" width="16.44140625" style="44" customWidth="1"/>
    <col min="9494" max="9494" width="1.44140625" style="44" customWidth="1"/>
    <col min="9495" max="9495" width="16.44140625" style="44" customWidth="1"/>
    <col min="9496" max="9496" width="1.44140625" style="44" customWidth="1"/>
    <col min="9497" max="9497" width="16.44140625" style="44" customWidth="1"/>
    <col min="9498" max="9498" width="0.6640625" style="44" customWidth="1"/>
    <col min="9499" max="9729" width="8.6640625" style="44"/>
    <col min="9730" max="9730" width="12.6640625" style="44" customWidth="1"/>
    <col min="9731" max="9731" width="9.6640625" style="44" customWidth="1"/>
    <col min="9732" max="9732" width="11" style="44" customWidth="1"/>
    <col min="9733" max="9733" width="8.44140625" style="44" customWidth="1"/>
    <col min="9734" max="9734" width="1" style="44" customWidth="1"/>
    <col min="9735" max="9735" width="16.33203125" style="44" customWidth="1"/>
    <col min="9736" max="9736" width="1.44140625" style="44" customWidth="1"/>
    <col min="9737" max="9737" width="16.33203125" style="44" customWidth="1"/>
    <col min="9738" max="9738" width="1.44140625" style="44" customWidth="1"/>
    <col min="9739" max="9739" width="16.33203125" style="44" customWidth="1"/>
    <col min="9740" max="9740" width="1.44140625" style="44" customWidth="1"/>
    <col min="9741" max="9741" width="16.33203125" style="44" customWidth="1"/>
    <col min="9742" max="9742" width="1.44140625" style="44" customWidth="1"/>
    <col min="9743" max="9743" width="19.6640625" style="44" customWidth="1"/>
    <col min="9744" max="9744" width="1.44140625" style="44" customWidth="1"/>
    <col min="9745" max="9745" width="22.44140625" style="44" customWidth="1"/>
    <col min="9746" max="9746" width="1.44140625" style="44" customWidth="1"/>
    <col min="9747" max="9747" width="17" style="44" customWidth="1"/>
    <col min="9748" max="9748" width="1.44140625" style="44" customWidth="1"/>
    <col min="9749" max="9749" width="16.44140625" style="44" customWidth="1"/>
    <col min="9750" max="9750" width="1.44140625" style="44" customWidth="1"/>
    <col min="9751" max="9751" width="16.44140625" style="44" customWidth="1"/>
    <col min="9752" max="9752" width="1.44140625" style="44" customWidth="1"/>
    <col min="9753" max="9753" width="16.44140625" style="44" customWidth="1"/>
    <col min="9754" max="9754" width="0.6640625" style="44" customWidth="1"/>
    <col min="9755" max="9985" width="8.6640625" style="44"/>
    <col min="9986" max="9986" width="12.6640625" style="44" customWidth="1"/>
    <col min="9987" max="9987" width="9.6640625" style="44" customWidth="1"/>
    <col min="9988" max="9988" width="11" style="44" customWidth="1"/>
    <col min="9989" max="9989" width="8.44140625" style="44" customWidth="1"/>
    <col min="9990" max="9990" width="1" style="44" customWidth="1"/>
    <col min="9991" max="9991" width="16.33203125" style="44" customWidth="1"/>
    <col min="9992" max="9992" width="1.44140625" style="44" customWidth="1"/>
    <col min="9993" max="9993" width="16.33203125" style="44" customWidth="1"/>
    <col min="9994" max="9994" width="1.44140625" style="44" customWidth="1"/>
    <col min="9995" max="9995" width="16.33203125" style="44" customWidth="1"/>
    <col min="9996" max="9996" width="1.44140625" style="44" customWidth="1"/>
    <col min="9997" max="9997" width="16.33203125" style="44" customWidth="1"/>
    <col min="9998" max="9998" width="1.44140625" style="44" customWidth="1"/>
    <col min="9999" max="9999" width="19.6640625" style="44" customWidth="1"/>
    <col min="10000" max="10000" width="1.44140625" style="44" customWidth="1"/>
    <col min="10001" max="10001" width="22.44140625" style="44" customWidth="1"/>
    <col min="10002" max="10002" width="1.44140625" style="44" customWidth="1"/>
    <col min="10003" max="10003" width="17" style="44" customWidth="1"/>
    <col min="10004" max="10004" width="1.44140625" style="44" customWidth="1"/>
    <col min="10005" max="10005" width="16.44140625" style="44" customWidth="1"/>
    <col min="10006" max="10006" width="1.44140625" style="44" customWidth="1"/>
    <col min="10007" max="10007" width="16.44140625" style="44" customWidth="1"/>
    <col min="10008" max="10008" width="1.44140625" style="44" customWidth="1"/>
    <col min="10009" max="10009" width="16.44140625" style="44" customWidth="1"/>
    <col min="10010" max="10010" width="0.6640625" style="44" customWidth="1"/>
    <col min="10011" max="10241" width="8.6640625" style="44"/>
    <col min="10242" max="10242" width="12.6640625" style="44" customWidth="1"/>
    <col min="10243" max="10243" width="9.6640625" style="44" customWidth="1"/>
    <col min="10244" max="10244" width="11" style="44" customWidth="1"/>
    <col min="10245" max="10245" width="8.44140625" style="44" customWidth="1"/>
    <col min="10246" max="10246" width="1" style="44" customWidth="1"/>
    <col min="10247" max="10247" width="16.33203125" style="44" customWidth="1"/>
    <col min="10248" max="10248" width="1.44140625" style="44" customWidth="1"/>
    <col min="10249" max="10249" width="16.33203125" style="44" customWidth="1"/>
    <col min="10250" max="10250" width="1.44140625" style="44" customWidth="1"/>
    <col min="10251" max="10251" width="16.33203125" style="44" customWidth="1"/>
    <col min="10252" max="10252" width="1.44140625" style="44" customWidth="1"/>
    <col min="10253" max="10253" width="16.33203125" style="44" customWidth="1"/>
    <col min="10254" max="10254" width="1.44140625" style="44" customWidth="1"/>
    <col min="10255" max="10255" width="19.6640625" style="44" customWidth="1"/>
    <col min="10256" max="10256" width="1.44140625" style="44" customWidth="1"/>
    <col min="10257" max="10257" width="22.44140625" style="44" customWidth="1"/>
    <col min="10258" max="10258" width="1.44140625" style="44" customWidth="1"/>
    <col min="10259" max="10259" width="17" style="44" customWidth="1"/>
    <col min="10260" max="10260" width="1.44140625" style="44" customWidth="1"/>
    <col min="10261" max="10261" width="16.44140625" style="44" customWidth="1"/>
    <col min="10262" max="10262" width="1.44140625" style="44" customWidth="1"/>
    <col min="10263" max="10263" width="16.44140625" style="44" customWidth="1"/>
    <col min="10264" max="10264" width="1.44140625" style="44" customWidth="1"/>
    <col min="10265" max="10265" width="16.44140625" style="44" customWidth="1"/>
    <col min="10266" max="10266" width="0.6640625" style="44" customWidth="1"/>
    <col min="10267" max="10497" width="8.6640625" style="44"/>
    <col min="10498" max="10498" width="12.6640625" style="44" customWidth="1"/>
    <col min="10499" max="10499" width="9.6640625" style="44" customWidth="1"/>
    <col min="10500" max="10500" width="11" style="44" customWidth="1"/>
    <col min="10501" max="10501" width="8.44140625" style="44" customWidth="1"/>
    <col min="10502" max="10502" width="1" style="44" customWidth="1"/>
    <col min="10503" max="10503" width="16.33203125" style="44" customWidth="1"/>
    <col min="10504" max="10504" width="1.44140625" style="44" customWidth="1"/>
    <col min="10505" max="10505" width="16.33203125" style="44" customWidth="1"/>
    <col min="10506" max="10506" width="1.44140625" style="44" customWidth="1"/>
    <col min="10507" max="10507" width="16.33203125" style="44" customWidth="1"/>
    <col min="10508" max="10508" width="1.44140625" style="44" customWidth="1"/>
    <col min="10509" max="10509" width="16.33203125" style="44" customWidth="1"/>
    <col min="10510" max="10510" width="1.44140625" style="44" customWidth="1"/>
    <col min="10511" max="10511" width="19.6640625" style="44" customWidth="1"/>
    <col min="10512" max="10512" width="1.44140625" style="44" customWidth="1"/>
    <col min="10513" max="10513" width="22.44140625" style="44" customWidth="1"/>
    <col min="10514" max="10514" width="1.44140625" style="44" customWidth="1"/>
    <col min="10515" max="10515" width="17" style="44" customWidth="1"/>
    <col min="10516" max="10516" width="1.44140625" style="44" customWidth="1"/>
    <col min="10517" max="10517" width="16.44140625" style="44" customWidth="1"/>
    <col min="10518" max="10518" width="1.44140625" style="44" customWidth="1"/>
    <col min="10519" max="10519" width="16.44140625" style="44" customWidth="1"/>
    <col min="10520" max="10520" width="1.44140625" style="44" customWidth="1"/>
    <col min="10521" max="10521" width="16.44140625" style="44" customWidth="1"/>
    <col min="10522" max="10522" width="0.6640625" style="44" customWidth="1"/>
    <col min="10523" max="10753" width="8.6640625" style="44"/>
    <col min="10754" max="10754" width="12.6640625" style="44" customWidth="1"/>
    <col min="10755" max="10755" width="9.6640625" style="44" customWidth="1"/>
    <col min="10756" max="10756" width="11" style="44" customWidth="1"/>
    <col min="10757" max="10757" width="8.44140625" style="44" customWidth="1"/>
    <col min="10758" max="10758" width="1" style="44" customWidth="1"/>
    <col min="10759" max="10759" width="16.33203125" style="44" customWidth="1"/>
    <col min="10760" max="10760" width="1.44140625" style="44" customWidth="1"/>
    <col min="10761" max="10761" width="16.33203125" style="44" customWidth="1"/>
    <col min="10762" max="10762" width="1.44140625" style="44" customWidth="1"/>
    <col min="10763" max="10763" width="16.33203125" style="44" customWidth="1"/>
    <col min="10764" max="10764" width="1.44140625" style="44" customWidth="1"/>
    <col min="10765" max="10765" width="16.33203125" style="44" customWidth="1"/>
    <col min="10766" max="10766" width="1.44140625" style="44" customWidth="1"/>
    <col min="10767" max="10767" width="19.6640625" style="44" customWidth="1"/>
    <col min="10768" max="10768" width="1.44140625" style="44" customWidth="1"/>
    <col min="10769" max="10769" width="22.44140625" style="44" customWidth="1"/>
    <col min="10770" max="10770" width="1.44140625" style="44" customWidth="1"/>
    <col min="10771" max="10771" width="17" style="44" customWidth="1"/>
    <col min="10772" max="10772" width="1.44140625" style="44" customWidth="1"/>
    <col min="10773" max="10773" width="16.44140625" style="44" customWidth="1"/>
    <col min="10774" max="10774" width="1.44140625" style="44" customWidth="1"/>
    <col min="10775" max="10775" width="16.44140625" style="44" customWidth="1"/>
    <col min="10776" max="10776" width="1.44140625" style="44" customWidth="1"/>
    <col min="10777" max="10777" width="16.44140625" style="44" customWidth="1"/>
    <col min="10778" max="10778" width="0.6640625" style="44" customWidth="1"/>
    <col min="10779" max="11009" width="8.6640625" style="44"/>
    <col min="11010" max="11010" width="12.6640625" style="44" customWidth="1"/>
    <col min="11011" max="11011" width="9.6640625" style="44" customWidth="1"/>
    <col min="11012" max="11012" width="11" style="44" customWidth="1"/>
    <col min="11013" max="11013" width="8.44140625" style="44" customWidth="1"/>
    <col min="11014" max="11014" width="1" style="44" customWidth="1"/>
    <col min="11015" max="11015" width="16.33203125" style="44" customWidth="1"/>
    <col min="11016" max="11016" width="1.44140625" style="44" customWidth="1"/>
    <col min="11017" max="11017" width="16.33203125" style="44" customWidth="1"/>
    <col min="11018" max="11018" width="1.44140625" style="44" customWidth="1"/>
    <col min="11019" max="11019" width="16.33203125" style="44" customWidth="1"/>
    <col min="11020" max="11020" width="1.44140625" style="44" customWidth="1"/>
    <col min="11021" max="11021" width="16.33203125" style="44" customWidth="1"/>
    <col min="11022" max="11022" width="1.44140625" style="44" customWidth="1"/>
    <col min="11023" max="11023" width="19.6640625" style="44" customWidth="1"/>
    <col min="11024" max="11024" width="1.44140625" style="44" customWidth="1"/>
    <col min="11025" max="11025" width="22.44140625" style="44" customWidth="1"/>
    <col min="11026" max="11026" width="1.44140625" style="44" customWidth="1"/>
    <col min="11027" max="11027" width="17" style="44" customWidth="1"/>
    <col min="11028" max="11028" width="1.44140625" style="44" customWidth="1"/>
    <col min="11029" max="11029" width="16.44140625" style="44" customWidth="1"/>
    <col min="11030" max="11030" width="1.44140625" style="44" customWidth="1"/>
    <col min="11031" max="11031" width="16.44140625" style="44" customWidth="1"/>
    <col min="11032" max="11032" width="1.44140625" style="44" customWidth="1"/>
    <col min="11033" max="11033" width="16.44140625" style="44" customWidth="1"/>
    <col min="11034" max="11034" width="0.6640625" style="44" customWidth="1"/>
    <col min="11035" max="11265" width="8.6640625" style="44"/>
    <col min="11266" max="11266" width="12.6640625" style="44" customWidth="1"/>
    <col min="11267" max="11267" width="9.6640625" style="44" customWidth="1"/>
    <col min="11268" max="11268" width="11" style="44" customWidth="1"/>
    <col min="11269" max="11269" width="8.44140625" style="44" customWidth="1"/>
    <col min="11270" max="11270" width="1" style="44" customWidth="1"/>
    <col min="11271" max="11271" width="16.33203125" style="44" customWidth="1"/>
    <col min="11272" max="11272" width="1.44140625" style="44" customWidth="1"/>
    <col min="11273" max="11273" width="16.33203125" style="44" customWidth="1"/>
    <col min="11274" max="11274" width="1.44140625" style="44" customWidth="1"/>
    <col min="11275" max="11275" width="16.33203125" style="44" customWidth="1"/>
    <col min="11276" max="11276" width="1.44140625" style="44" customWidth="1"/>
    <col min="11277" max="11277" width="16.33203125" style="44" customWidth="1"/>
    <col min="11278" max="11278" width="1.44140625" style="44" customWidth="1"/>
    <col min="11279" max="11279" width="19.6640625" style="44" customWidth="1"/>
    <col min="11280" max="11280" width="1.44140625" style="44" customWidth="1"/>
    <col min="11281" max="11281" width="22.44140625" style="44" customWidth="1"/>
    <col min="11282" max="11282" width="1.44140625" style="44" customWidth="1"/>
    <col min="11283" max="11283" width="17" style="44" customWidth="1"/>
    <col min="11284" max="11284" width="1.44140625" style="44" customWidth="1"/>
    <col min="11285" max="11285" width="16.44140625" style="44" customWidth="1"/>
    <col min="11286" max="11286" width="1.44140625" style="44" customWidth="1"/>
    <col min="11287" max="11287" width="16.44140625" style="44" customWidth="1"/>
    <col min="11288" max="11288" width="1.44140625" style="44" customWidth="1"/>
    <col min="11289" max="11289" width="16.44140625" style="44" customWidth="1"/>
    <col min="11290" max="11290" width="0.6640625" style="44" customWidth="1"/>
    <col min="11291" max="11521" width="8.6640625" style="44"/>
    <col min="11522" max="11522" width="12.6640625" style="44" customWidth="1"/>
    <col min="11523" max="11523" width="9.6640625" style="44" customWidth="1"/>
    <col min="11524" max="11524" width="11" style="44" customWidth="1"/>
    <col min="11525" max="11525" width="8.44140625" style="44" customWidth="1"/>
    <col min="11526" max="11526" width="1" style="44" customWidth="1"/>
    <col min="11527" max="11527" width="16.33203125" style="44" customWidth="1"/>
    <col min="11528" max="11528" width="1.44140625" style="44" customWidth="1"/>
    <col min="11529" max="11529" width="16.33203125" style="44" customWidth="1"/>
    <col min="11530" max="11530" width="1.44140625" style="44" customWidth="1"/>
    <col min="11531" max="11531" width="16.33203125" style="44" customWidth="1"/>
    <col min="11532" max="11532" width="1.44140625" style="44" customWidth="1"/>
    <col min="11533" max="11533" width="16.33203125" style="44" customWidth="1"/>
    <col min="11534" max="11534" width="1.44140625" style="44" customWidth="1"/>
    <col min="11535" max="11535" width="19.6640625" style="44" customWidth="1"/>
    <col min="11536" max="11536" width="1.44140625" style="44" customWidth="1"/>
    <col min="11537" max="11537" width="22.44140625" style="44" customWidth="1"/>
    <col min="11538" max="11538" width="1.44140625" style="44" customWidth="1"/>
    <col min="11539" max="11539" width="17" style="44" customWidth="1"/>
    <col min="11540" max="11540" width="1.44140625" style="44" customWidth="1"/>
    <col min="11541" max="11541" width="16.44140625" style="44" customWidth="1"/>
    <col min="11542" max="11542" width="1.44140625" style="44" customWidth="1"/>
    <col min="11543" max="11543" width="16.44140625" style="44" customWidth="1"/>
    <col min="11544" max="11544" width="1.44140625" style="44" customWidth="1"/>
    <col min="11545" max="11545" width="16.44140625" style="44" customWidth="1"/>
    <col min="11546" max="11546" width="0.6640625" style="44" customWidth="1"/>
    <col min="11547" max="11777" width="8.6640625" style="44"/>
    <col min="11778" max="11778" width="12.6640625" style="44" customWidth="1"/>
    <col min="11779" max="11779" width="9.6640625" style="44" customWidth="1"/>
    <col min="11780" max="11780" width="11" style="44" customWidth="1"/>
    <col min="11781" max="11781" width="8.44140625" style="44" customWidth="1"/>
    <col min="11782" max="11782" width="1" style="44" customWidth="1"/>
    <col min="11783" max="11783" width="16.33203125" style="44" customWidth="1"/>
    <col min="11784" max="11784" width="1.44140625" style="44" customWidth="1"/>
    <col min="11785" max="11785" width="16.33203125" style="44" customWidth="1"/>
    <col min="11786" max="11786" width="1.44140625" style="44" customWidth="1"/>
    <col min="11787" max="11787" width="16.33203125" style="44" customWidth="1"/>
    <col min="11788" max="11788" width="1.44140625" style="44" customWidth="1"/>
    <col min="11789" max="11789" width="16.33203125" style="44" customWidth="1"/>
    <col min="11790" max="11790" width="1.44140625" style="44" customWidth="1"/>
    <col min="11791" max="11791" width="19.6640625" style="44" customWidth="1"/>
    <col min="11792" max="11792" width="1.44140625" style="44" customWidth="1"/>
    <col min="11793" max="11793" width="22.44140625" style="44" customWidth="1"/>
    <col min="11794" max="11794" width="1.44140625" style="44" customWidth="1"/>
    <col min="11795" max="11795" width="17" style="44" customWidth="1"/>
    <col min="11796" max="11796" width="1.44140625" style="44" customWidth="1"/>
    <col min="11797" max="11797" width="16.44140625" style="44" customWidth="1"/>
    <col min="11798" max="11798" width="1.44140625" style="44" customWidth="1"/>
    <col min="11799" max="11799" width="16.44140625" style="44" customWidth="1"/>
    <col min="11800" max="11800" width="1.44140625" style="44" customWidth="1"/>
    <col min="11801" max="11801" width="16.44140625" style="44" customWidth="1"/>
    <col min="11802" max="11802" width="0.6640625" style="44" customWidth="1"/>
    <col min="11803" max="12033" width="8.6640625" style="44"/>
    <col min="12034" max="12034" width="12.6640625" style="44" customWidth="1"/>
    <col min="12035" max="12035" width="9.6640625" style="44" customWidth="1"/>
    <col min="12036" max="12036" width="11" style="44" customWidth="1"/>
    <col min="12037" max="12037" width="8.44140625" style="44" customWidth="1"/>
    <col min="12038" max="12038" width="1" style="44" customWidth="1"/>
    <col min="12039" max="12039" width="16.33203125" style="44" customWidth="1"/>
    <col min="12040" max="12040" width="1.44140625" style="44" customWidth="1"/>
    <col min="12041" max="12041" width="16.33203125" style="44" customWidth="1"/>
    <col min="12042" max="12042" width="1.44140625" style="44" customWidth="1"/>
    <col min="12043" max="12043" width="16.33203125" style="44" customWidth="1"/>
    <col min="12044" max="12044" width="1.44140625" style="44" customWidth="1"/>
    <col min="12045" max="12045" width="16.33203125" style="44" customWidth="1"/>
    <col min="12046" max="12046" width="1.44140625" style="44" customWidth="1"/>
    <col min="12047" max="12047" width="19.6640625" style="44" customWidth="1"/>
    <col min="12048" max="12048" width="1.44140625" style="44" customWidth="1"/>
    <col min="12049" max="12049" width="22.44140625" style="44" customWidth="1"/>
    <col min="12050" max="12050" width="1.44140625" style="44" customWidth="1"/>
    <col min="12051" max="12051" width="17" style="44" customWidth="1"/>
    <col min="12052" max="12052" width="1.44140625" style="44" customWidth="1"/>
    <col min="12053" max="12053" width="16.44140625" style="44" customWidth="1"/>
    <col min="12054" max="12054" width="1.44140625" style="44" customWidth="1"/>
    <col min="12055" max="12055" width="16.44140625" style="44" customWidth="1"/>
    <col min="12056" max="12056" width="1.44140625" style="44" customWidth="1"/>
    <col min="12057" max="12057" width="16.44140625" style="44" customWidth="1"/>
    <col min="12058" max="12058" width="0.6640625" style="44" customWidth="1"/>
    <col min="12059" max="12289" width="8.6640625" style="44"/>
    <col min="12290" max="12290" width="12.6640625" style="44" customWidth="1"/>
    <col min="12291" max="12291" width="9.6640625" style="44" customWidth="1"/>
    <col min="12292" max="12292" width="11" style="44" customWidth="1"/>
    <col min="12293" max="12293" width="8.44140625" style="44" customWidth="1"/>
    <col min="12294" max="12294" width="1" style="44" customWidth="1"/>
    <col min="12295" max="12295" width="16.33203125" style="44" customWidth="1"/>
    <col min="12296" max="12296" width="1.44140625" style="44" customWidth="1"/>
    <col min="12297" max="12297" width="16.33203125" style="44" customWidth="1"/>
    <col min="12298" max="12298" width="1.44140625" style="44" customWidth="1"/>
    <col min="12299" max="12299" width="16.33203125" style="44" customWidth="1"/>
    <col min="12300" max="12300" width="1.44140625" style="44" customWidth="1"/>
    <col min="12301" max="12301" width="16.33203125" style="44" customWidth="1"/>
    <col min="12302" max="12302" width="1.44140625" style="44" customWidth="1"/>
    <col min="12303" max="12303" width="19.6640625" style="44" customWidth="1"/>
    <col min="12304" max="12304" width="1.44140625" style="44" customWidth="1"/>
    <col min="12305" max="12305" width="22.44140625" style="44" customWidth="1"/>
    <col min="12306" max="12306" width="1.44140625" style="44" customWidth="1"/>
    <col min="12307" max="12307" width="17" style="44" customWidth="1"/>
    <col min="12308" max="12308" width="1.44140625" style="44" customWidth="1"/>
    <col min="12309" max="12309" width="16.44140625" style="44" customWidth="1"/>
    <col min="12310" max="12310" width="1.44140625" style="44" customWidth="1"/>
    <col min="12311" max="12311" width="16.44140625" style="44" customWidth="1"/>
    <col min="12312" max="12312" width="1.44140625" style="44" customWidth="1"/>
    <col min="12313" max="12313" width="16.44140625" style="44" customWidth="1"/>
    <col min="12314" max="12314" width="0.6640625" style="44" customWidth="1"/>
    <col min="12315" max="12545" width="8.6640625" style="44"/>
    <col min="12546" max="12546" width="12.6640625" style="44" customWidth="1"/>
    <col min="12547" max="12547" width="9.6640625" style="44" customWidth="1"/>
    <col min="12548" max="12548" width="11" style="44" customWidth="1"/>
    <col min="12549" max="12549" width="8.44140625" style="44" customWidth="1"/>
    <col min="12550" max="12550" width="1" style="44" customWidth="1"/>
    <col min="12551" max="12551" width="16.33203125" style="44" customWidth="1"/>
    <col min="12552" max="12552" width="1.44140625" style="44" customWidth="1"/>
    <col min="12553" max="12553" width="16.33203125" style="44" customWidth="1"/>
    <col min="12554" max="12554" width="1.44140625" style="44" customWidth="1"/>
    <col min="12555" max="12555" width="16.33203125" style="44" customWidth="1"/>
    <col min="12556" max="12556" width="1.44140625" style="44" customWidth="1"/>
    <col min="12557" max="12557" width="16.33203125" style="44" customWidth="1"/>
    <col min="12558" max="12558" width="1.44140625" style="44" customWidth="1"/>
    <col min="12559" max="12559" width="19.6640625" style="44" customWidth="1"/>
    <col min="12560" max="12560" width="1.44140625" style="44" customWidth="1"/>
    <col min="12561" max="12561" width="22.44140625" style="44" customWidth="1"/>
    <col min="12562" max="12562" width="1.44140625" style="44" customWidth="1"/>
    <col min="12563" max="12563" width="17" style="44" customWidth="1"/>
    <col min="12564" max="12564" width="1.44140625" style="44" customWidth="1"/>
    <col min="12565" max="12565" width="16.44140625" style="44" customWidth="1"/>
    <col min="12566" max="12566" width="1.44140625" style="44" customWidth="1"/>
    <col min="12567" max="12567" width="16.44140625" style="44" customWidth="1"/>
    <col min="12568" max="12568" width="1.44140625" style="44" customWidth="1"/>
    <col min="12569" max="12569" width="16.44140625" style="44" customWidth="1"/>
    <col min="12570" max="12570" width="0.6640625" style="44" customWidth="1"/>
    <col min="12571" max="12801" width="8.6640625" style="44"/>
    <col min="12802" max="12802" width="12.6640625" style="44" customWidth="1"/>
    <col min="12803" max="12803" width="9.6640625" style="44" customWidth="1"/>
    <col min="12804" max="12804" width="11" style="44" customWidth="1"/>
    <col min="12805" max="12805" width="8.44140625" style="44" customWidth="1"/>
    <col min="12806" max="12806" width="1" style="44" customWidth="1"/>
    <col min="12807" max="12807" width="16.33203125" style="44" customWidth="1"/>
    <col min="12808" max="12808" width="1.44140625" style="44" customWidth="1"/>
    <col min="12809" max="12809" width="16.33203125" style="44" customWidth="1"/>
    <col min="12810" max="12810" width="1.44140625" style="44" customWidth="1"/>
    <col min="12811" max="12811" width="16.33203125" style="44" customWidth="1"/>
    <col min="12812" max="12812" width="1.44140625" style="44" customWidth="1"/>
    <col min="12813" max="12813" width="16.33203125" style="44" customWidth="1"/>
    <col min="12814" max="12814" width="1.44140625" style="44" customWidth="1"/>
    <col min="12815" max="12815" width="19.6640625" style="44" customWidth="1"/>
    <col min="12816" max="12816" width="1.44140625" style="44" customWidth="1"/>
    <col min="12817" max="12817" width="22.44140625" style="44" customWidth="1"/>
    <col min="12818" max="12818" width="1.44140625" style="44" customWidth="1"/>
    <col min="12819" max="12819" width="17" style="44" customWidth="1"/>
    <col min="12820" max="12820" width="1.44140625" style="44" customWidth="1"/>
    <col min="12821" max="12821" width="16.44140625" style="44" customWidth="1"/>
    <col min="12822" max="12822" width="1.44140625" style="44" customWidth="1"/>
    <col min="12823" max="12823" width="16.44140625" style="44" customWidth="1"/>
    <col min="12824" max="12824" width="1.44140625" style="44" customWidth="1"/>
    <col min="12825" max="12825" width="16.44140625" style="44" customWidth="1"/>
    <col min="12826" max="12826" width="0.6640625" style="44" customWidth="1"/>
    <col min="12827" max="13057" width="8.6640625" style="44"/>
    <col min="13058" max="13058" width="12.6640625" style="44" customWidth="1"/>
    <col min="13059" max="13059" width="9.6640625" style="44" customWidth="1"/>
    <col min="13060" max="13060" width="11" style="44" customWidth="1"/>
    <col min="13061" max="13061" width="8.44140625" style="44" customWidth="1"/>
    <col min="13062" max="13062" width="1" style="44" customWidth="1"/>
    <col min="13063" max="13063" width="16.33203125" style="44" customWidth="1"/>
    <col min="13064" max="13064" width="1.44140625" style="44" customWidth="1"/>
    <col min="13065" max="13065" width="16.33203125" style="44" customWidth="1"/>
    <col min="13066" max="13066" width="1.44140625" style="44" customWidth="1"/>
    <col min="13067" max="13067" width="16.33203125" style="44" customWidth="1"/>
    <col min="13068" max="13068" width="1.44140625" style="44" customWidth="1"/>
    <col min="13069" max="13069" width="16.33203125" style="44" customWidth="1"/>
    <col min="13070" max="13070" width="1.44140625" style="44" customWidth="1"/>
    <col min="13071" max="13071" width="19.6640625" style="44" customWidth="1"/>
    <col min="13072" max="13072" width="1.44140625" style="44" customWidth="1"/>
    <col min="13073" max="13073" width="22.44140625" style="44" customWidth="1"/>
    <col min="13074" max="13074" width="1.44140625" style="44" customWidth="1"/>
    <col min="13075" max="13075" width="17" style="44" customWidth="1"/>
    <col min="13076" max="13076" width="1.44140625" style="44" customWidth="1"/>
    <col min="13077" max="13077" width="16.44140625" style="44" customWidth="1"/>
    <col min="13078" max="13078" width="1.44140625" style="44" customWidth="1"/>
    <col min="13079" max="13079" width="16.44140625" style="44" customWidth="1"/>
    <col min="13080" max="13080" width="1.44140625" style="44" customWidth="1"/>
    <col min="13081" max="13081" width="16.44140625" style="44" customWidth="1"/>
    <col min="13082" max="13082" width="0.6640625" style="44" customWidth="1"/>
    <col min="13083" max="13313" width="8.6640625" style="44"/>
    <col min="13314" max="13314" width="12.6640625" style="44" customWidth="1"/>
    <col min="13315" max="13315" width="9.6640625" style="44" customWidth="1"/>
    <col min="13316" max="13316" width="11" style="44" customWidth="1"/>
    <col min="13317" max="13317" width="8.44140625" style="44" customWidth="1"/>
    <col min="13318" max="13318" width="1" style="44" customWidth="1"/>
    <col min="13319" max="13319" width="16.33203125" style="44" customWidth="1"/>
    <col min="13320" max="13320" width="1.44140625" style="44" customWidth="1"/>
    <col min="13321" max="13321" width="16.33203125" style="44" customWidth="1"/>
    <col min="13322" max="13322" width="1.44140625" style="44" customWidth="1"/>
    <col min="13323" max="13323" width="16.33203125" style="44" customWidth="1"/>
    <col min="13324" max="13324" width="1.44140625" style="44" customWidth="1"/>
    <col min="13325" max="13325" width="16.33203125" style="44" customWidth="1"/>
    <col min="13326" max="13326" width="1.44140625" style="44" customWidth="1"/>
    <col min="13327" max="13327" width="19.6640625" style="44" customWidth="1"/>
    <col min="13328" max="13328" width="1.44140625" style="44" customWidth="1"/>
    <col min="13329" max="13329" width="22.44140625" style="44" customWidth="1"/>
    <col min="13330" max="13330" width="1.44140625" style="44" customWidth="1"/>
    <col min="13331" max="13331" width="17" style="44" customWidth="1"/>
    <col min="13332" max="13332" width="1.44140625" style="44" customWidth="1"/>
    <col min="13333" max="13333" width="16.44140625" style="44" customWidth="1"/>
    <col min="13334" max="13334" width="1.44140625" style="44" customWidth="1"/>
    <col min="13335" max="13335" width="16.44140625" style="44" customWidth="1"/>
    <col min="13336" max="13336" width="1.44140625" style="44" customWidth="1"/>
    <col min="13337" max="13337" width="16.44140625" style="44" customWidth="1"/>
    <col min="13338" max="13338" width="0.6640625" style="44" customWidth="1"/>
    <col min="13339" max="13569" width="8.6640625" style="44"/>
    <col min="13570" max="13570" width="12.6640625" style="44" customWidth="1"/>
    <col min="13571" max="13571" width="9.6640625" style="44" customWidth="1"/>
    <col min="13572" max="13572" width="11" style="44" customWidth="1"/>
    <col min="13573" max="13573" width="8.44140625" style="44" customWidth="1"/>
    <col min="13574" max="13574" width="1" style="44" customWidth="1"/>
    <col min="13575" max="13575" width="16.33203125" style="44" customWidth="1"/>
    <col min="13576" max="13576" width="1.44140625" style="44" customWidth="1"/>
    <col min="13577" max="13577" width="16.33203125" style="44" customWidth="1"/>
    <col min="13578" max="13578" width="1.44140625" style="44" customWidth="1"/>
    <col min="13579" max="13579" width="16.33203125" style="44" customWidth="1"/>
    <col min="13580" max="13580" width="1.44140625" style="44" customWidth="1"/>
    <col min="13581" max="13581" width="16.33203125" style="44" customWidth="1"/>
    <col min="13582" max="13582" width="1.44140625" style="44" customWidth="1"/>
    <col min="13583" max="13583" width="19.6640625" style="44" customWidth="1"/>
    <col min="13584" max="13584" width="1.44140625" style="44" customWidth="1"/>
    <col min="13585" max="13585" width="22.44140625" style="44" customWidth="1"/>
    <col min="13586" max="13586" width="1.44140625" style="44" customWidth="1"/>
    <col min="13587" max="13587" width="17" style="44" customWidth="1"/>
    <col min="13588" max="13588" width="1.44140625" style="44" customWidth="1"/>
    <col min="13589" max="13589" width="16.44140625" style="44" customWidth="1"/>
    <col min="13590" max="13590" width="1.44140625" style="44" customWidth="1"/>
    <col min="13591" max="13591" width="16.44140625" style="44" customWidth="1"/>
    <col min="13592" max="13592" width="1.44140625" style="44" customWidth="1"/>
    <col min="13593" max="13593" width="16.44140625" style="44" customWidth="1"/>
    <col min="13594" max="13594" width="0.6640625" style="44" customWidth="1"/>
    <col min="13595" max="13825" width="8.6640625" style="44"/>
    <col min="13826" max="13826" width="12.6640625" style="44" customWidth="1"/>
    <col min="13827" max="13827" width="9.6640625" style="44" customWidth="1"/>
    <col min="13828" max="13828" width="11" style="44" customWidth="1"/>
    <col min="13829" max="13829" width="8.44140625" style="44" customWidth="1"/>
    <col min="13830" max="13830" width="1" style="44" customWidth="1"/>
    <col min="13831" max="13831" width="16.33203125" style="44" customWidth="1"/>
    <col min="13832" max="13832" width="1.44140625" style="44" customWidth="1"/>
    <col min="13833" max="13833" width="16.33203125" style="44" customWidth="1"/>
    <col min="13834" max="13834" width="1.44140625" style="44" customWidth="1"/>
    <col min="13835" max="13835" width="16.33203125" style="44" customWidth="1"/>
    <col min="13836" max="13836" width="1.44140625" style="44" customWidth="1"/>
    <col min="13837" max="13837" width="16.33203125" style="44" customWidth="1"/>
    <col min="13838" max="13838" width="1.44140625" style="44" customWidth="1"/>
    <col min="13839" max="13839" width="19.6640625" style="44" customWidth="1"/>
    <col min="13840" max="13840" width="1.44140625" style="44" customWidth="1"/>
    <col min="13841" max="13841" width="22.44140625" style="44" customWidth="1"/>
    <col min="13842" max="13842" width="1.44140625" style="44" customWidth="1"/>
    <col min="13843" max="13843" width="17" style="44" customWidth="1"/>
    <col min="13844" max="13844" width="1.44140625" style="44" customWidth="1"/>
    <col min="13845" max="13845" width="16.44140625" style="44" customWidth="1"/>
    <col min="13846" max="13846" width="1.44140625" style="44" customWidth="1"/>
    <col min="13847" max="13847" width="16.44140625" style="44" customWidth="1"/>
    <col min="13848" max="13848" width="1.44140625" style="44" customWidth="1"/>
    <col min="13849" max="13849" width="16.44140625" style="44" customWidth="1"/>
    <col min="13850" max="13850" width="0.6640625" style="44" customWidth="1"/>
    <col min="13851" max="14081" width="8.6640625" style="44"/>
    <col min="14082" max="14082" width="12.6640625" style="44" customWidth="1"/>
    <col min="14083" max="14083" width="9.6640625" style="44" customWidth="1"/>
    <col min="14084" max="14084" width="11" style="44" customWidth="1"/>
    <col min="14085" max="14085" width="8.44140625" style="44" customWidth="1"/>
    <col min="14086" max="14086" width="1" style="44" customWidth="1"/>
    <col min="14087" max="14087" width="16.33203125" style="44" customWidth="1"/>
    <col min="14088" max="14088" width="1.44140625" style="44" customWidth="1"/>
    <col min="14089" max="14089" width="16.33203125" style="44" customWidth="1"/>
    <col min="14090" max="14090" width="1.44140625" style="44" customWidth="1"/>
    <col min="14091" max="14091" width="16.33203125" style="44" customWidth="1"/>
    <col min="14092" max="14092" width="1.44140625" style="44" customWidth="1"/>
    <col min="14093" max="14093" width="16.33203125" style="44" customWidth="1"/>
    <col min="14094" max="14094" width="1.44140625" style="44" customWidth="1"/>
    <col min="14095" max="14095" width="19.6640625" style="44" customWidth="1"/>
    <col min="14096" max="14096" width="1.44140625" style="44" customWidth="1"/>
    <col min="14097" max="14097" width="22.44140625" style="44" customWidth="1"/>
    <col min="14098" max="14098" width="1.44140625" style="44" customWidth="1"/>
    <col min="14099" max="14099" width="17" style="44" customWidth="1"/>
    <col min="14100" max="14100" width="1.44140625" style="44" customWidth="1"/>
    <col min="14101" max="14101" width="16.44140625" style="44" customWidth="1"/>
    <col min="14102" max="14102" width="1.44140625" style="44" customWidth="1"/>
    <col min="14103" max="14103" width="16.44140625" style="44" customWidth="1"/>
    <col min="14104" max="14104" width="1.44140625" style="44" customWidth="1"/>
    <col min="14105" max="14105" width="16.44140625" style="44" customWidth="1"/>
    <col min="14106" max="14106" width="0.6640625" style="44" customWidth="1"/>
    <col min="14107" max="14337" width="8.6640625" style="44"/>
    <col min="14338" max="14338" width="12.6640625" style="44" customWidth="1"/>
    <col min="14339" max="14339" width="9.6640625" style="44" customWidth="1"/>
    <col min="14340" max="14340" width="11" style="44" customWidth="1"/>
    <col min="14341" max="14341" width="8.44140625" style="44" customWidth="1"/>
    <col min="14342" max="14342" width="1" style="44" customWidth="1"/>
    <col min="14343" max="14343" width="16.33203125" style="44" customWidth="1"/>
    <col min="14344" max="14344" width="1.44140625" style="44" customWidth="1"/>
    <col min="14345" max="14345" width="16.33203125" style="44" customWidth="1"/>
    <col min="14346" max="14346" width="1.44140625" style="44" customWidth="1"/>
    <col min="14347" max="14347" width="16.33203125" style="44" customWidth="1"/>
    <col min="14348" max="14348" width="1.44140625" style="44" customWidth="1"/>
    <col min="14349" max="14349" width="16.33203125" style="44" customWidth="1"/>
    <col min="14350" max="14350" width="1.44140625" style="44" customWidth="1"/>
    <col min="14351" max="14351" width="19.6640625" style="44" customWidth="1"/>
    <col min="14352" max="14352" width="1.44140625" style="44" customWidth="1"/>
    <col min="14353" max="14353" width="22.44140625" style="44" customWidth="1"/>
    <col min="14354" max="14354" width="1.44140625" style="44" customWidth="1"/>
    <col min="14355" max="14355" width="17" style="44" customWidth="1"/>
    <col min="14356" max="14356" width="1.44140625" style="44" customWidth="1"/>
    <col min="14357" max="14357" width="16.44140625" style="44" customWidth="1"/>
    <col min="14358" max="14358" width="1.44140625" style="44" customWidth="1"/>
    <col min="14359" max="14359" width="16.44140625" style="44" customWidth="1"/>
    <col min="14360" max="14360" width="1.44140625" style="44" customWidth="1"/>
    <col min="14361" max="14361" width="16.44140625" style="44" customWidth="1"/>
    <col min="14362" max="14362" width="0.6640625" style="44" customWidth="1"/>
    <col min="14363" max="14593" width="8.6640625" style="44"/>
    <col min="14594" max="14594" width="12.6640625" style="44" customWidth="1"/>
    <col min="14595" max="14595" width="9.6640625" style="44" customWidth="1"/>
    <col min="14596" max="14596" width="11" style="44" customWidth="1"/>
    <col min="14597" max="14597" width="8.44140625" style="44" customWidth="1"/>
    <col min="14598" max="14598" width="1" style="44" customWidth="1"/>
    <col min="14599" max="14599" width="16.33203125" style="44" customWidth="1"/>
    <col min="14600" max="14600" width="1.44140625" style="44" customWidth="1"/>
    <col min="14601" max="14601" width="16.33203125" style="44" customWidth="1"/>
    <col min="14602" max="14602" width="1.44140625" style="44" customWidth="1"/>
    <col min="14603" max="14603" width="16.33203125" style="44" customWidth="1"/>
    <col min="14604" max="14604" width="1.44140625" style="44" customWidth="1"/>
    <col min="14605" max="14605" width="16.33203125" style="44" customWidth="1"/>
    <col min="14606" max="14606" width="1.44140625" style="44" customWidth="1"/>
    <col min="14607" max="14607" width="19.6640625" style="44" customWidth="1"/>
    <col min="14608" max="14608" width="1.44140625" style="44" customWidth="1"/>
    <col min="14609" max="14609" width="22.44140625" style="44" customWidth="1"/>
    <col min="14610" max="14610" width="1.44140625" style="44" customWidth="1"/>
    <col min="14611" max="14611" width="17" style="44" customWidth="1"/>
    <col min="14612" max="14612" width="1.44140625" style="44" customWidth="1"/>
    <col min="14613" max="14613" width="16.44140625" style="44" customWidth="1"/>
    <col min="14614" max="14614" width="1.44140625" style="44" customWidth="1"/>
    <col min="14615" max="14615" width="16.44140625" style="44" customWidth="1"/>
    <col min="14616" max="14616" width="1.44140625" style="44" customWidth="1"/>
    <col min="14617" max="14617" width="16.44140625" style="44" customWidth="1"/>
    <col min="14618" max="14618" width="0.6640625" style="44" customWidth="1"/>
    <col min="14619" max="14849" width="8.6640625" style="44"/>
    <col min="14850" max="14850" width="12.6640625" style="44" customWidth="1"/>
    <col min="14851" max="14851" width="9.6640625" style="44" customWidth="1"/>
    <col min="14852" max="14852" width="11" style="44" customWidth="1"/>
    <col min="14853" max="14853" width="8.44140625" style="44" customWidth="1"/>
    <col min="14854" max="14854" width="1" style="44" customWidth="1"/>
    <col min="14855" max="14855" width="16.33203125" style="44" customWidth="1"/>
    <col min="14856" max="14856" width="1.44140625" style="44" customWidth="1"/>
    <col min="14857" max="14857" width="16.33203125" style="44" customWidth="1"/>
    <col min="14858" max="14858" width="1.44140625" style="44" customWidth="1"/>
    <col min="14859" max="14859" width="16.33203125" style="44" customWidth="1"/>
    <col min="14860" max="14860" width="1.44140625" style="44" customWidth="1"/>
    <col min="14861" max="14861" width="16.33203125" style="44" customWidth="1"/>
    <col min="14862" max="14862" width="1.44140625" style="44" customWidth="1"/>
    <col min="14863" max="14863" width="19.6640625" style="44" customWidth="1"/>
    <col min="14864" max="14864" width="1.44140625" style="44" customWidth="1"/>
    <col min="14865" max="14865" width="22.44140625" style="44" customWidth="1"/>
    <col min="14866" max="14866" width="1.44140625" style="44" customWidth="1"/>
    <col min="14867" max="14867" width="17" style="44" customWidth="1"/>
    <col min="14868" max="14868" width="1.44140625" style="44" customWidth="1"/>
    <col min="14869" max="14869" width="16.44140625" style="44" customWidth="1"/>
    <col min="14870" max="14870" width="1.44140625" style="44" customWidth="1"/>
    <col min="14871" max="14871" width="16.44140625" style="44" customWidth="1"/>
    <col min="14872" max="14872" width="1.44140625" style="44" customWidth="1"/>
    <col min="14873" max="14873" width="16.44140625" style="44" customWidth="1"/>
    <col min="14874" max="14874" width="0.6640625" style="44" customWidth="1"/>
    <col min="14875" max="15105" width="8.6640625" style="44"/>
    <col min="15106" max="15106" width="12.6640625" style="44" customWidth="1"/>
    <col min="15107" max="15107" width="9.6640625" style="44" customWidth="1"/>
    <col min="15108" max="15108" width="11" style="44" customWidth="1"/>
    <col min="15109" max="15109" width="8.44140625" style="44" customWidth="1"/>
    <col min="15110" max="15110" width="1" style="44" customWidth="1"/>
    <col min="15111" max="15111" width="16.33203125" style="44" customWidth="1"/>
    <col min="15112" max="15112" width="1.44140625" style="44" customWidth="1"/>
    <col min="15113" max="15113" width="16.33203125" style="44" customWidth="1"/>
    <col min="15114" max="15114" width="1.44140625" style="44" customWidth="1"/>
    <col min="15115" max="15115" width="16.33203125" style="44" customWidth="1"/>
    <col min="15116" max="15116" width="1.44140625" style="44" customWidth="1"/>
    <col min="15117" max="15117" width="16.33203125" style="44" customWidth="1"/>
    <col min="15118" max="15118" width="1.44140625" style="44" customWidth="1"/>
    <col min="15119" max="15119" width="19.6640625" style="44" customWidth="1"/>
    <col min="15120" max="15120" width="1.44140625" style="44" customWidth="1"/>
    <col min="15121" max="15121" width="22.44140625" style="44" customWidth="1"/>
    <col min="15122" max="15122" width="1.44140625" style="44" customWidth="1"/>
    <col min="15123" max="15123" width="17" style="44" customWidth="1"/>
    <col min="15124" max="15124" width="1.44140625" style="44" customWidth="1"/>
    <col min="15125" max="15125" width="16.44140625" style="44" customWidth="1"/>
    <col min="15126" max="15126" width="1.44140625" style="44" customWidth="1"/>
    <col min="15127" max="15127" width="16.44140625" style="44" customWidth="1"/>
    <col min="15128" max="15128" width="1.44140625" style="44" customWidth="1"/>
    <col min="15129" max="15129" width="16.44140625" style="44" customWidth="1"/>
    <col min="15130" max="15130" width="0.6640625" style="44" customWidth="1"/>
    <col min="15131" max="15361" width="8.6640625" style="44"/>
    <col min="15362" max="15362" width="12.6640625" style="44" customWidth="1"/>
    <col min="15363" max="15363" width="9.6640625" style="44" customWidth="1"/>
    <col min="15364" max="15364" width="11" style="44" customWidth="1"/>
    <col min="15365" max="15365" width="8.44140625" style="44" customWidth="1"/>
    <col min="15366" max="15366" width="1" style="44" customWidth="1"/>
    <col min="15367" max="15367" width="16.33203125" style="44" customWidth="1"/>
    <col min="15368" max="15368" width="1.44140625" style="44" customWidth="1"/>
    <col min="15369" max="15369" width="16.33203125" style="44" customWidth="1"/>
    <col min="15370" max="15370" width="1.44140625" style="44" customWidth="1"/>
    <col min="15371" max="15371" width="16.33203125" style="44" customWidth="1"/>
    <col min="15372" max="15372" width="1.44140625" style="44" customWidth="1"/>
    <col min="15373" max="15373" width="16.33203125" style="44" customWidth="1"/>
    <col min="15374" max="15374" width="1.44140625" style="44" customWidth="1"/>
    <col min="15375" max="15375" width="19.6640625" style="44" customWidth="1"/>
    <col min="15376" max="15376" width="1.44140625" style="44" customWidth="1"/>
    <col min="15377" max="15377" width="22.44140625" style="44" customWidth="1"/>
    <col min="15378" max="15378" width="1.44140625" style="44" customWidth="1"/>
    <col min="15379" max="15379" width="17" style="44" customWidth="1"/>
    <col min="15380" max="15380" width="1.44140625" style="44" customWidth="1"/>
    <col min="15381" max="15381" width="16.44140625" style="44" customWidth="1"/>
    <col min="15382" max="15382" width="1.44140625" style="44" customWidth="1"/>
    <col min="15383" max="15383" width="16.44140625" style="44" customWidth="1"/>
    <col min="15384" max="15384" width="1.44140625" style="44" customWidth="1"/>
    <col min="15385" max="15385" width="16.44140625" style="44" customWidth="1"/>
    <col min="15386" max="15386" width="0.6640625" style="44" customWidth="1"/>
    <col min="15387" max="15617" width="8.6640625" style="44"/>
    <col min="15618" max="15618" width="12.6640625" style="44" customWidth="1"/>
    <col min="15619" max="15619" width="9.6640625" style="44" customWidth="1"/>
    <col min="15620" max="15620" width="11" style="44" customWidth="1"/>
    <col min="15621" max="15621" width="8.44140625" style="44" customWidth="1"/>
    <col min="15622" max="15622" width="1" style="44" customWidth="1"/>
    <col min="15623" max="15623" width="16.33203125" style="44" customWidth="1"/>
    <col min="15624" max="15624" width="1.44140625" style="44" customWidth="1"/>
    <col min="15625" max="15625" width="16.33203125" style="44" customWidth="1"/>
    <col min="15626" max="15626" width="1.44140625" style="44" customWidth="1"/>
    <col min="15627" max="15627" width="16.33203125" style="44" customWidth="1"/>
    <col min="15628" max="15628" width="1.44140625" style="44" customWidth="1"/>
    <col min="15629" max="15629" width="16.33203125" style="44" customWidth="1"/>
    <col min="15630" max="15630" width="1.44140625" style="44" customWidth="1"/>
    <col min="15631" max="15631" width="19.6640625" style="44" customWidth="1"/>
    <col min="15632" max="15632" width="1.44140625" style="44" customWidth="1"/>
    <col min="15633" max="15633" width="22.44140625" style="44" customWidth="1"/>
    <col min="15634" max="15634" width="1.44140625" style="44" customWidth="1"/>
    <col min="15635" max="15635" width="17" style="44" customWidth="1"/>
    <col min="15636" max="15636" width="1.44140625" style="44" customWidth="1"/>
    <col min="15637" max="15637" width="16.44140625" style="44" customWidth="1"/>
    <col min="15638" max="15638" width="1.44140625" style="44" customWidth="1"/>
    <col min="15639" max="15639" width="16.44140625" style="44" customWidth="1"/>
    <col min="15640" max="15640" width="1.44140625" style="44" customWidth="1"/>
    <col min="15641" max="15641" width="16.44140625" style="44" customWidth="1"/>
    <col min="15642" max="15642" width="0.6640625" style="44" customWidth="1"/>
    <col min="15643" max="15873" width="8.6640625" style="44"/>
    <col min="15874" max="15874" width="12.6640625" style="44" customWidth="1"/>
    <col min="15875" max="15875" width="9.6640625" style="44" customWidth="1"/>
    <col min="15876" max="15876" width="11" style="44" customWidth="1"/>
    <col min="15877" max="15877" width="8.44140625" style="44" customWidth="1"/>
    <col min="15878" max="15878" width="1" style="44" customWidth="1"/>
    <col min="15879" max="15879" width="16.33203125" style="44" customWidth="1"/>
    <col min="15880" max="15880" width="1.44140625" style="44" customWidth="1"/>
    <col min="15881" max="15881" width="16.33203125" style="44" customWidth="1"/>
    <col min="15882" max="15882" width="1.44140625" style="44" customWidth="1"/>
    <col min="15883" max="15883" width="16.33203125" style="44" customWidth="1"/>
    <col min="15884" max="15884" width="1.44140625" style="44" customWidth="1"/>
    <col min="15885" max="15885" width="16.33203125" style="44" customWidth="1"/>
    <col min="15886" max="15886" width="1.44140625" style="44" customWidth="1"/>
    <col min="15887" max="15887" width="19.6640625" style="44" customWidth="1"/>
    <col min="15888" max="15888" width="1.44140625" style="44" customWidth="1"/>
    <col min="15889" max="15889" width="22.44140625" style="44" customWidth="1"/>
    <col min="15890" max="15890" width="1.44140625" style="44" customWidth="1"/>
    <col min="15891" max="15891" width="17" style="44" customWidth="1"/>
    <col min="15892" max="15892" width="1.44140625" style="44" customWidth="1"/>
    <col min="15893" max="15893" width="16.44140625" style="44" customWidth="1"/>
    <col min="15894" max="15894" width="1.44140625" style="44" customWidth="1"/>
    <col min="15895" max="15895" width="16.44140625" style="44" customWidth="1"/>
    <col min="15896" max="15896" width="1.44140625" style="44" customWidth="1"/>
    <col min="15897" max="15897" width="16.44140625" style="44" customWidth="1"/>
    <col min="15898" max="15898" width="0.6640625" style="44" customWidth="1"/>
    <col min="15899" max="16129" width="8.6640625" style="44"/>
    <col min="16130" max="16130" width="12.6640625" style="44" customWidth="1"/>
    <col min="16131" max="16131" width="9.6640625" style="44" customWidth="1"/>
    <col min="16132" max="16132" width="11" style="44" customWidth="1"/>
    <col min="16133" max="16133" width="8.44140625" style="44" customWidth="1"/>
    <col min="16134" max="16134" width="1" style="44" customWidth="1"/>
    <col min="16135" max="16135" width="16.33203125" style="44" customWidth="1"/>
    <col min="16136" max="16136" width="1.44140625" style="44" customWidth="1"/>
    <col min="16137" max="16137" width="16.33203125" style="44" customWidth="1"/>
    <col min="16138" max="16138" width="1.44140625" style="44" customWidth="1"/>
    <col min="16139" max="16139" width="16.33203125" style="44" customWidth="1"/>
    <col min="16140" max="16140" width="1.44140625" style="44" customWidth="1"/>
    <col min="16141" max="16141" width="16.33203125" style="44" customWidth="1"/>
    <col min="16142" max="16142" width="1.44140625" style="44" customWidth="1"/>
    <col min="16143" max="16143" width="19.6640625" style="44" customWidth="1"/>
    <col min="16144" max="16144" width="1.44140625" style="44" customWidth="1"/>
    <col min="16145" max="16145" width="22.44140625" style="44" customWidth="1"/>
    <col min="16146" max="16146" width="1.44140625" style="44" customWidth="1"/>
    <col min="16147" max="16147" width="17" style="44" customWidth="1"/>
    <col min="16148" max="16148" width="1.44140625" style="44" customWidth="1"/>
    <col min="16149" max="16149" width="16.44140625" style="44" customWidth="1"/>
    <col min="16150" max="16150" width="1.44140625" style="44" customWidth="1"/>
    <col min="16151" max="16151" width="16.44140625" style="44" customWidth="1"/>
    <col min="16152" max="16152" width="1.44140625" style="44" customWidth="1"/>
    <col min="16153" max="16153" width="16.44140625" style="44" customWidth="1"/>
    <col min="16154" max="16154" width="0.6640625" style="44" customWidth="1"/>
    <col min="16155" max="16382" width="8.6640625" style="44"/>
    <col min="16383" max="16384" width="8.6640625" style="44" customWidth="1"/>
  </cols>
  <sheetData>
    <row r="1" spans="1:28" ht="24" customHeight="1">
      <c r="Y1" s="45" t="s">
        <v>96</v>
      </c>
    </row>
    <row r="2" spans="1:28" ht="24" customHeight="1">
      <c r="A2" s="79" t="s">
        <v>203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5"/>
    </row>
    <row r="3" spans="1:28" ht="24" customHeight="1">
      <c r="A3" s="46" t="s">
        <v>128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AB3" s="46"/>
    </row>
    <row r="4" spans="1:28" ht="24" customHeight="1">
      <c r="A4" s="46" t="s">
        <v>127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AB4" s="46"/>
    </row>
    <row r="5" spans="1:28" ht="24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5" t="s">
        <v>180</v>
      </c>
      <c r="AB5" s="46"/>
    </row>
    <row r="6" spans="1:28" ht="24" customHeight="1">
      <c r="A6" s="49"/>
      <c r="B6" s="49"/>
      <c r="C6" s="49"/>
      <c r="D6" s="50"/>
      <c r="E6" s="84" t="s">
        <v>72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</row>
    <row r="7" spans="1:28" ht="24" customHeight="1">
      <c r="A7" s="49"/>
      <c r="B7" s="49"/>
      <c r="C7" s="49"/>
      <c r="D7" s="50"/>
      <c r="E7" s="57"/>
      <c r="F7" s="57"/>
      <c r="G7" s="57"/>
      <c r="H7" s="57"/>
      <c r="I7" s="57"/>
      <c r="J7" s="57"/>
      <c r="K7" s="49" t="s">
        <v>61</v>
      </c>
      <c r="L7" s="49"/>
      <c r="M7" s="57"/>
      <c r="N7" s="57"/>
      <c r="O7" s="57"/>
      <c r="P7" s="57"/>
      <c r="Q7" s="57"/>
      <c r="R7" s="57"/>
      <c r="S7" s="57"/>
      <c r="T7" s="57"/>
      <c r="U7" s="57"/>
      <c r="V7" s="57"/>
      <c r="W7" s="49" t="s">
        <v>183</v>
      </c>
      <c r="X7" s="57"/>
      <c r="Y7" s="57"/>
    </row>
    <row r="8" spans="1:28" ht="24" customHeight="1">
      <c r="A8" s="49"/>
      <c r="B8" s="49"/>
      <c r="C8" s="49"/>
      <c r="D8" s="50"/>
      <c r="E8" s="57"/>
      <c r="F8" s="57"/>
      <c r="G8" s="57"/>
      <c r="H8" s="57"/>
      <c r="I8" s="49" t="s">
        <v>63</v>
      </c>
      <c r="J8" s="57"/>
      <c r="K8" s="49" t="s">
        <v>62</v>
      </c>
      <c r="L8" s="49"/>
      <c r="M8" s="57"/>
      <c r="N8" s="57"/>
      <c r="O8" s="57"/>
      <c r="P8" s="57"/>
      <c r="Q8" s="57"/>
      <c r="R8" s="57"/>
      <c r="S8" s="57"/>
      <c r="T8" s="57"/>
      <c r="U8" s="57"/>
      <c r="V8" s="57"/>
      <c r="W8" s="49" t="s">
        <v>184</v>
      </c>
      <c r="X8" s="57"/>
      <c r="Y8" s="57"/>
    </row>
    <row r="9" spans="1:28" s="49" customFormat="1" ht="24" customHeight="1">
      <c r="I9" s="49" t="s">
        <v>66</v>
      </c>
      <c r="K9" s="49" t="s">
        <v>64</v>
      </c>
      <c r="O9" s="49" t="s">
        <v>65</v>
      </c>
      <c r="Q9" s="57"/>
      <c r="R9" s="57"/>
      <c r="S9" s="57"/>
      <c r="U9" s="49" t="s">
        <v>59</v>
      </c>
      <c r="W9" s="49" t="s">
        <v>185</v>
      </c>
      <c r="Y9" s="49" t="s">
        <v>59</v>
      </c>
    </row>
    <row r="10" spans="1:28" s="49" customFormat="1" ht="24" customHeight="1">
      <c r="E10" s="49" t="s">
        <v>40</v>
      </c>
      <c r="G10" s="49" t="s">
        <v>129</v>
      </c>
      <c r="I10" s="49" t="s">
        <v>69</v>
      </c>
      <c r="K10" s="49" t="s">
        <v>67</v>
      </c>
      <c r="M10" s="49" t="s">
        <v>130</v>
      </c>
      <c r="O10" s="49" t="s">
        <v>68</v>
      </c>
      <c r="Q10" s="85" t="s">
        <v>43</v>
      </c>
      <c r="R10" s="85"/>
      <c r="S10" s="85"/>
      <c r="U10" s="49" t="s">
        <v>39</v>
      </c>
      <c r="W10" s="49" t="s">
        <v>186</v>
      </c>
      <c r="Y10" s="49" t="s">
        <v>131</v>
      </c>
    </row>
    <row r="11" spans="1:28" s="49" customFormat="1" ht="24" customHeight="1">
      <c r="E11" s="51" t="s">
        <v>194</v>
      </c>
      <c r="G11" s="51" t="s">
        <v>77</v>
      </c>
      <c r="I11" s="51" t="s">
        <v>71</v>
      </c>
      <c r="K11" s="58" t="s">
        <v>70</v>
      </c>
      <c r="L11" s="59"/>
      <c r="M11" s="51" t="s">
        <v>132</v>
      </c>
      <c r="O11" s="51" t="s">
        <v>71</v>
      </c>
      <c r="Q11" s="51" t="s">
        <v>181</v>
      </c>
      <c r="S11" s="51" t="s">
        <v>44</v>
      </c>
      <c r="U11" s="51" t="s">
        <v>182</v>
      </c>
      <c r="W11" s="51" t="s">
        <v>187</v>
      </c>
      <c r="Y11" s="51" t="s">
        <v>133</v>
      </c>
    </row>
    <row r="12" spans="1:28" ht="24" customHeight="1">
      <c r="A12" s="52" t="s">
        <v>73</v>
      </c>
      <c r="D12" s="49"/>
      <c r="E12" s="53">
        <v>568595</v>
      </c>
      <c r="F12" s="53"/>
      <c r="G12" s="53">
        <v>1701411</v>
      </c>
      <c r="H12" s="53"/>
      <c r="I12" s="53">
        <v>-925</v>
      </c>
      <c r="J12" s="53"/>
      <c r="K12" s="53">
        <v>-9678</v>
      </c>
      <c r="M12" s="53">
        <v>3254</v>
      </c>
      <c r="N12" s="53"/>
      <c r="O12" s="53">
        <v>-3886</v>
      </c>
      <c r="P12" s="53"/>
      <c r="Q12" s="53">
        <v>42590</v>
      </c>
      <c r="R12" s="53"/>
      <c r="S12" s="53">
        <v>1246769</v>
      </c>
      <c r="T12" s="53"/>
      <c r="U12" s="53">
        <f>SUM(E12:S12)</f>
        <v>3548130</v>
      </c>
      <c r="V12" s="53"/>
      <c r="W12" s="53">
        <v>1024787</v>
      </c>
      <c r="X12" s="53"/>
      <c r="Y12" s="53">
        <f>SUM(U12,W12)</f>
        <v>4572917</v>
      </c>
    </row>
    <row r="13" spans="1:28" ht="24" customHeight="1">
      <c r="A13" s="54" t="s">
        <v>104</v>
      </c>
      <c r="D13" s="49"/>
      <c r="E13" s="53">
        <v>0</v>
      </c>
      <c r="F13" s="53"/>
      <c r="G13" s="53">
        <v>0</v>
      </c>
      <c r="H13" s="53"/>
      <c r="I13" s="53">
        <v>0</v>
      </c>
      <c r="J13" s="53"/>
      <c r="K13" s="53">
        <v>0</v>
      </c>
      <c r="M13" s="53">
        <v>0</v>
      </c>
      <c r="N13" s="53"/>
      <c r="O13" s="53">
        <v>0</v>
      </c>
      <c r="P13" s="53"/>
      <c r="Q13" s="53">
        <v>0</v>
      </c>
      <c r="R13" s="53"/>
      <c r="S13" s="53">
        <f>PL!G36</f>
        <v>80161</v>
      </c>
      <c r="T13" s="53"/>
      <c r="U13" s="53">
        <f t="shared" ref="U13:U14" si="0">SUM(E13:S13)</f>
        <v>80161</v>
      </c>
      <c r="V13" s="53"/>
      <c r="W13" s="53">
        <f>PL!G37</f>
        <v>27950</v>
      </c>
      <c r="X13" s="53"/>
      <c r="Y13" s="53">
        <f>SUM(U13,W13)</f>
        <v>108111</v>
      </c>
    </row>
    <row r="14" spans="1:28" ht="24" customHeight="1">
      <c r="A14" s="54" t="s">
        <v>106</v>
      </c>
      <c r="D14" s="49"/>
      <c r="E14" s="55">
        <v>0</v>
      </c>
      <c r="F14" s="53"/>
      <c r="G14" s="55">
        <v>0</v>
      </c>
      <c r="H14" s="53"/>
      <c r="I14" s="55">
        <v>0</v>
      </c>
      <c r="J14" s="53"/>
      <c r="K14" s="55">
        <v>0</v>
      </c>
      <c r="L14" s="53"/>
      <c r="M14" s="55">
        <v>0</v>
      </c>
      <c r="N14" s="53"/>
      <c r="O14" s="55"/>
      <c r="P14" s="53"/>
      <c r="Q14" s="55">
        <v>0</v>
      </c>
      <c r="R14" s="53"/>
      <c r="S14" s="55">
        <v>0</v>
      </c>
      <c r="T14" s="53"/>
      <c r="U14" s="55">
        <f t="shared" si="0"/>
        <v>0</v>
      </c>
      <c r="V14" s="53"/>
      <c r="W14" s="55">
        <v>0</v>
      </c>
      <c r="X14" s="53"/>
      <c r="Y14" s="55">
        <f>SUM(U14,W14)</f>
        <v>0</v>
      </c>
    </row>
    <row r="15" spans="1:28" ht="24" customHeight="1">
      <c r="A15" s="54" t="s">
        <v>107</v>
      </c>
      <c r="D15" s="49"/>
      <c r="E15" s="53">
        <f>SUM(E13:E14)</f>
        <v>0</v>
      </c>
      <c r="F15" s="53"/>
      <c r="G15" s="53">
        <f>SUM(G13:G14)</f>
        <v>0</v>
      </c>
      <c r="H15" s="53"/>
      <c r="I15" s="53">
        <f>SUM(I13:I14)</f>
        <v>0</v>
      </c>
      <c r="J15" s="53"/>
      <c r="K15" s="53">
        <f>SUM(K13:K14)</f>
        <v>0</v>
      </c>
      <c r="L15" s="53"/>
      <c r="M15" s="53">
        <f>SUM(M13:M14)</f>
        <v>0</v>
      </c>
      <c r="N15" s="53"/>
      <c r="O15" s="53">
        <f>SUM(O13:O14)</f>
        <v>0</v>
      </c>
      <c r="P15" s="53"/>
      <c r="Q15" s="53">
        <f>SUM(Q13:Q14)</f>
        <v>0</v>
      </c>
      <c r="R15" s="53"/>
      <c r="S15" s="53">
        <f>SUM(S13:S14)</f>
        <v>80161</v>
      </c>
      <c r="T15" s="53"/>
      <c r="U15" s="53">
        <f>SUM(U13:U14)</f>
        <v>80161</v>
      </c>
      <c r="V15" s="53"/>
      <c r="W15" s="53">
        <f>SUM(W13:W14)</f>
        <v>27950</v>
      </c>
      <c r="X15" s="53"/>
      <c r="Y15" s="53">
        <f>SUM(Y13:Y14)</f>
        <v>108111</v>
      </c>
    </row>
    <row r="16" spans="1:28" ht="24" customHeight="1">
      <c r="A16" s="54" t="s">
        <v>74</v>
      </c>
      <c r="D16" s="49"/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M16" s="53">
        <v>0</v>
      </c>
      <c r="N16" s="53"/>
      <c r="O16" s="53">
        <v>0</v>
      </c>
      <c r="P16" s="53"/>
      <c r="Q16" s="53">
        <v>0</v>
      </c>
      <c r="R16" s="53"/>
      <c r="S16" s="53">
        <v>0</v>
      </c>
      <c r="T16" s="53"/>
      <c r="U16" s="53">
        <f>SUM(E16:S16)</f>
        <v>0</v>
      </c>
      <c r="V16" s="53"/>
      <c r="W16" s="53">
        <v>-15707</v>
      </c>
      <c r="X16" s="53"/>
      <c r="Y16" s="53">
        <f>SUM(U16,W16)</f>
        <v>-15707</v>
      </c>
    </row>
    <row r="17" spans="1:26" ht="24" customHeight="1" thickBot="1">
      <c r="A17" s="52" t="s">
        <v>75</v>
      </c>
      <c r="D17" s="49"/>
      <c r="E17" s="56">
        <f>SUM(E12,E15:E16)</f>
        <v>568595</v>
      </c>
      <c r="F17" s="53"/>
      <c r="G17" s="56">
        <f>SUM(G12,G15:G16)</f>
        <v>1701411</v>
      </c>
      <c r="H17" s="53"/>
      <c r="I17" s="56">
        <f>SUM(I12,I15:I16)</f>
        <v>-925</v>
      </c>
      <c r="J17" s="53"/>
      <c r="K17" s="56">
        <f>SUM(K12,K15:K16)</f>
        <v>-9678</v>
      </c>
      <c r="L17" s="53"/>
      <c r="M17" s="56">
        <f>SUM(M12,M15:M16)</f>
        <v>3254</v>
      </c>
      <c r="N17" s="53"/>
      <c r="O17" s="56">
        <f>SUM(O12,O15:O16)</f>
        <v>-3886</v>
      </c>
      <c r="P17" s="53"/>
      <c r="Q17" s="56">
        <f>SUM(Q12,Q15:Q16)</f>
        <v>42590</v>
      </c>
      <c r="R17" s="53"/>
      <c r="S17" s="56">
        <f>SUM(S12,S15:S16)</f>
        <v>1326930</v>
      </c>
      <c r="T17" s="53"/>
      <c r="U17" s="56">
        <f>SUM(U12,U15:U16)</f>
        <v>3628291</v>
      </c>
      <c r="V17" s="53"/>
      <c r="W17" s="56">
        <f>SUM(W12,W15:W16)</f>
        <v>1037030</v>
      </c>
      <c r="X17" s="53"/>
      <c r="Y17" s="56">
        <f>SUM(Y12,Y15:Y16)</f>
        <v>4665321</v>
      </c>
      <c r="Z17" s="53"/>
    </row>
    <row r="18" spans="1:26" ht="24" customHeight="1" thickTop="1">
      <c r="A18" s="52"/>
      <c r="D18" s="49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24" customHeight="1">
      <c r="A19" s="52" t="s">
        <v>137</v>
      </c>
      <c r="D19" s="49"/>
      <c r="E19" s="53">
        <v>582806</v>
      </c>
      <c r="F19" s="53"/>
      <c r="G19" s="44">
        <v>1701411</v>
      </c>
      <c r="H19" s="53"/>
      <c r="I19" s="44">
        <v>-925</v>
      </c>
      <c r="J19" s="53"/>
      <c r="K19" s="44">
        <v>-9678</v>
      </c>
      <c r="L19" s="53"/>
      <c r="M19" s="53">
        <v>3254</v>
      </c>
      <c r="N19" s="53"/>
      <c r="O19" s="44">
        <v>-3886</v>
      </c>
      <c r="P19" s="53"/>
      <c r="Q19" s="53">
        <v>52908</v>
      </c>
      <c r="R19" s="53"/>
      <c r="S19" s="53">
        <v>677493</v>
      </c>
      <c r="T19" s="53"/>
      <c r="U19" s="53">
        <f t="shared" ref="U19:U21" si="1">SUM(E19:S19)</f>
        <v>3003383</v>
      </c>
      <c r="V19" s="53"/>
      <c r="W19" s="44">
        <v>1091262</v>
      </c>
      <c r="X19" s="53"/>
      <c r="Y19" s="53">
        <f>SUM(U19,W19)</f>
        <v>4094645</v>
      </c>
    </row>
    <row r="20" spans="1:26" ht="24" customHeight="1">
      <c r="A20" s="54" t="s">
        <v>134</v>
      </c>
      <c r="D20" s="49"/>
      <c r="E20" s="53">
        <v>0</v>
      </c>
      <c r="F20" s="53"/>
      <c r="G20" s="53">
        <v>0</v>
      </c>
      <c r="H20" s="53"/>
      <c r="I20" s="53">
        <v>0</v>
      </c>
      <c r="J20" s="53"/>
      <c r="K20" s="53">
        <v>0</v>
      </c>
      <c r="L20" s="53"/>
      <c r="M20" s="53">
        <v>0</v>
      </c>
      <c r="N20" s="53"/>
      <c r="O20" s="53">
        <v>0</v>
      </c>
      <c r="P20" s="53"/>
      <c r="Q20" s="53">
        <v>0</v>
      </c>
      <c r="R20" s="53"/>
      <c r="S20" s="53">
        <f>PL!E36</f>
        <v>102780</v>
      </c>
      <c r="T20" s="53"/>
      <c r="U20" s="53">
        <f t="shared" si="1"/>
        <v>102780</v>
      </c>
      <c r="V20" s="53"/>
      <c r="W20" s="53">
        <f>PL!E37</f>
        <v>19692</v>
      </c>
      <c r="X20" s="53"/>
      <c r="Y20" s="53">
        <f>SUM(U20:W20)</f>
        <v>122472</v>
      </c>
    </row>
    <row r="21" spans="1:26" ht="24" customHeight="1">
      <c r="A21" s="54" t="s">
        <v>106</v>
      </c>
      <c r="D21" s="49"/>
      <c r="E21" s="55">
        <v>0</v>
      </c>
      <c r="F21" s="53"/>
      <c r="G21" s="55">
        <v>0</v>
      </c>
      <c r="H21" s="53"/>
      <c r="I21" s="55">
        <v>0</v>
      </c>
      <c r="J21" s="53"/>
      <c r="K21" s="55">
        <v>0</v>
      </c>
      <c r="L21" s="53"/>
      <c r="M21" s="55">
        <v>0</v>
      </c>
      <c r="N21" s="53"/>
      <c r="O21" s="55">
        <v>0</v>
      </c>
      <c r="P21" s="53"/>
      <c r="Q21" s="55">
        <v>0</v>
      </c>
      <c r="R21" s="53"/>
      <c r="S21" s="55">
        <v>0</v>
      </c>
      <c r="T21" s="53"/>
      <c r="U21" s="55">
        <f t="shared" si="1"/>
        <v>0</v>
      </c>
      <c r="V21" s="53"/>
      <c r="W21" s="55">
        <v>0</v>
      </c>
      <c r="X21" s="53"/>
      <c r="Y21" s="55">
        <f>SUM(U21:W21)</f>
        <v>0</v>
      </c>
    </row>
    <row r="22" spans="1:26" ht="24" customHeight="1">
      <c r="A22" s="54" t="s">
        <v>107</v>
      </c>
      <c r="D22" s="49"/>
      <c r="E22" s="53">
        <f>SUM(E20:E21)</f>
        <v>0</v>
      </c>
      <c r="F22" s="53"/>
      <c r="G22" s="53">
        <f>SUM(G20:G21)</f>
        <v>0</v>
      </c>
      <c r="H22" s="53"/>
      <c r="I22" s="53">
        <f>SUM(I20:I21)</f>
        <v>0</v>
      </c>
      <c r="J22" s="53"/>
      <c r="K22" s="53">
        <f>SUM(K20:K21)</f>
        <v>0</v>
      </c>
      <c r="L22" s="53"/>
      <c r="M22" s="53">
        <f>SUM(M20:M21)</f>
        <v>0</v>
      </c>
      <c r="N22" s="53"/>
      <c r="O22" s="53">
        <f>SUM(O20:O21)</f>
        <v>0</v>
      </c>
      <c r="P22" s="53"/>
      <c r="Q22" s="53">
        <f>SUM(Q20:Q21)</f>
        <v>0</v>
      </c>
      <c r="R22" s="53"/>
      <c r="S22" s="53">
        <f>SUM(S20:S21)</f>
        <v>102780</v>
      </c>
      <c r="T22" s="53"/>
      <c r="U22" s="53">
        <f>SUM(U20:U21)</f>
        <v>102780</v>
      </c>
      <c r="V22" s="53"/>
      <c r="W22" s="53">
        <f>SUM(W20:W21)</f>
        <v>19692</v>
      </c>
      <c r="X22" s="53"/>
      <c r="Y22" s="53">
        <f>SUM(Y20:Y21)</f>
        <v>122472</v>
      </c>
    </row>
    <row r="23" spans="1:26" ht="24" customHeight="1">
      <c r="A23" s="54" t="s">
        <v>74</v>
      </c>
      <c r="D23" s="49"/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  <c r="L23" s="53"/>
      <c r="M23" s="53">
        <v>0</v>
      </c>
      <c r="N23" s="53"/>
      <c r="O23" s="53">
        <v>0</v>
      </c>
      <c r="P23" s="53"/>
      <c r="Q23" s="53">
        <v>0</v>
      </c>
      <c r="R23" s="53"/>
      <c r="S23" s="53">
        <v>0</v>
      </c>
      <c r="T23" s="53"/>
      <c r="U23" s="53">
        <f>SUM(E23:S23)</f>
        <v>0</v>
      </c>
      <c r="V23" s="53"/>
      <c r="W23" s="53">
        <v>-16067</v>
      </c>
      <c r="X23" s="53"/>
      <c r="Y23" s="53">
        <f>SUM(U23:W23)</f>
        <v>-16067</v>
      </c>
    </row>
    <row r="24" spans="1:26" ht="24" customHeight="1">
      <c r="A24" s="54" t="s">
        <v>209</v>
      </c>
      <c r="D24" s="49"/>
      <c r="E24" s="53">
        <v>0</v>
      </c>
      <c r="F24" s="53"/>
      <c r="G24" s="53">
        <v>0</v>
      </c>
      <c r="H24" s="53"/>
      <c r="I24" s="53">
        <v>-19</v>
      </c>
      <c r="J24" s="53"/>
      <c r="K24" s="53">
        <v>0</v>
      </c>
      <c r="L24" s="53"/>
      <c r="M24" s="53">
        <v>0</v>
      </c>
      <c r="N24" s="53"/>
      <c r="O24" s="53">
        <v>0</v>
      </c>
      <c r="P24" s="53"/>
      <c r="Q24" s="53">
        <v>0</v>
      </c>
      <c r="R24" s="53"/>
      <c r="S24" s="53">
        <v>0</v>
      </c>
      <c r="T24" s="53"/>
      <c r="U24" s="53">
        <f>SUM(E24:S24)</f>
        <v>-19</v>
      </c>
      <c r="V24" s="53"/>
      <c r="W24" s="53">
        <v>1299</v>
      </c>
      <c r="X24" s="53"/>
      <c r="Y24" s="53">
        <f>SUM(U24:W24)</f>
        <v>1280</v>
      </c>
    </row>
    <row r="25" spans="1:26" ht="24" customHeight="1" thickBot="1">
      <c r="A25" s="52" t="s">
        <v>136</v>
      </c>
      <c r="D25" s="49"/>
      <c r="E25" s="56">
        <f>SUM(E19,E22:E24)</f>
        <v>582806</v>
      </c>
      <c r="F25" s="53"/>
      <c r="G25" s="56">
        <f>SUM(G19,G22:G24)</f>
        <v>1701411</v>
      </c>
      <c r="H25" s="53"/>
      <c r="I25" s="56">
        <f>SUM(I19,I22:I24)</f>
        <v>-944</v>
      </c>
      <c r="J25" s="53"/>
      <c r="K25" s="56">
        <f>SUM(K19,K22:K24)</f>
        <v>-9678</v>
      </c>
      <c r="L25" s="53"/>
      <c r="M25" s="56">
        <f>SUM(M19,M22:M24)</f>
        <v>3254</v>
      </c>
      <c r="N25" s="53"/>
      <c r="O25" s="56">
        <f>SUM(O19,O22:O24)</f>
        <v>-3886</v>
      </c>
      <c r="P25" s="53"/>
      <c r="Q25" s="56">
        <f>SUM(Q19,Q22:Q24)</f>
        <v>52908</v>
      </c>
      <c r="R25" s="53"/>
      <c r="S25" s="56">
        <f>SUM(S19,S22:S24)</f>
        <v>780273</v>
      </c>
      <c r="T25" s="53"/>
      <c r="U25" s="56">
        <f>SUM(U19,U22:U24)</f>
        <v>3106144</v>
      </c>
      <c r="V25" s="53"/>
      <c r="W25" s="56">
        <f>SUM(W19,W22:W24)</f>
        <v>1096186</v>
      </c>
      <c r="X25" s="53"/>
      <c r="Y25" s="56">
        <f>SUM(Y19,Y22:Y24)</f>
        <v>4202330</v>
      </c>
      <c r="Z25" s="53"/>
    </row>
    <row r="26" spans="1:26" ht="24" customHeight="1" thickTop="1">
      <c r="A26" s="52"/>
      <c r="D26" s="49"/>
      <c r="E26" s="53">
        <f>SUM(E19-BS!F88)</f>
        <v>0</v>
      </c>
      <c r="F26" s="53"/>
      <c r="G26" s="53">
        <f>SUM(G19-BS!F89)</f>
        <v>0</v>
      </c>
      <c r="H26" s="53"/>
      <c r="I26" s="53">
        <f>SUM(I19-BS!F90)</f>
        <v>0</v>
      </c>
      <c r="J26" s="53"/>
      <c r="K26" s="53">
        <f>SUM(K19-BS!F91)</f>
        <v>0</v>
      </c>
      <c r="L26" s="53"/>
      <c r="M26" s="53">
        <f>SUM(M19-BS!F92)</f>
        <v>0</v>
      </c>
      <c r="N26" s="53"/>
      <c r="O26" s="53">
        <f>SUM(O19-BS!F93)</f>
        <v>0</v>
      </c>
      <c r="P26" s="53"/>
      <c r="Q26" s="53">
        <f>SUM(Q19-BS!F95)</f>
        <v>0</v>
      </c>
      <c r="R26" s="53"/>
      <c r="S26" s="53">
        <f>SUM(S19-BS!F96)</f>
        <v>0</v>
      </c>
      <c r="T26" s="53"/>
      <c r="U26" s="53">
        <f>SUM(U19-BS!F97)</f>
        <v>0</v>
      </c>
      <c r="V26" s="53"/>
      <c r="W26" s="53">
        <f>SUM(W19-BS!F98)</f>
        <v>0</v>
      </c>
      <c r="X26" s="53"/>
      <c r="Y26" s="53">
        <f>SUM(Y19-BS!F99)</f>
        <v>0</v>
      </c>
      <c r="Z26" s="53"/>
    </row>
    <row r="27" spans="1:26" ht="24" customHeight="1">
      <c r="A27" s="52"/>
      <c r="D27" s="49"/>
      <c r="E27" s="53">
        <f>E25-BS!D88</f>
        <v>0</v>
      </c>
      <c r="F27" s="53"/>
      <c r="G27" s="53">
        <f>G25-BS!D89</f>
        <v>0</v>
      </c>
      <c r="H27" s="53"/>
      <c r="I27" s="53">
        <f>I25-BS!D90</f>
        <v>0</v>
      </c>
      <c r="J27" s="53"/>
      <c r="K27" s="53">
        <f>SUM(K25-BS!D91)</f>
        <v>0</v>
      </c>
      <c r="L27" s="53"/>
      <c r="M27" s="53">
        <f>SUM(M25-BS!D92)</f>
        <v>0</v>
      </c>
      <c r="N27" s="53"/>
      <c r="O27" s="53">
        <f>SUM(O25-BS!D93)</f>
        <v>0</v>
      </c>
      <c r="P27" s="53"/>
      <c r="Q27" s="53">
        <f>Q25-BS!D95</f>
        <v>0</v>
      </c>
      <c r="R27" s="53"/>
      <c r="S27" s="53">
        <f>S25-BS!D96</f>
        <v>0</v>
      </c>
      <c r="T27" s="53"/>
      <c r="U27" s="53">
        <f>U25-BS!D97</f>
        <v>0</v>
      </c>
      <c r="V27" s="53"/>
      <c r="W27" s="53">
        <f>W25-BS!D98</f>
        <v>0</v>
      </c>
      <c r="X27" s="53"/>
      <c r="Y27" s="53">
        <f>Y25-BS!D99</f>
        <v>0</v>
      </c>
    </row>
    <row r="28" spans="1:26" ht="24" customHeight="1">
      <c r="A28" s="52"/>
      <c r="D28" s="49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</row>
    <row r="29" spans="1:26" ht="24" customHeight="1">
      <c r="A29" s="80" t="s">
        <v>206</v>
      </c>
      <c r="I29" s="53"/>
      <c r="J29" s="53"/>
      <c r="S29" s="53"/>
      <c r="T29" s="53"/>
      <c r="U29" s="53"/>
      <c r="V29" s="53"/>
      <c r="W29" s="53"/>
      <c r="X29" s="53"/>
    </row>
  </sheetData>
  <mergeCells count="2">
    <mergeCell ref="E6:Y6"/>
    <mergeCell ref="Q10:S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orientation="landscape" r:id="rId1"/>
  <ignoredErrors>
    <ignoredError sqref="G15 E15 K15 M15 O15 Q15 S15 G22 K22 M22 O22 Q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DB2AD-47D5-463F-856C-93AC32B81430}">
  <dimension ref="A1:P23"/>
  <sheetViews>
    <sheetView showGridLines="0" tabSelected="1" view="pageBreakPreview" zoomScale="70" zoomScaleNormal="70" zoomScaleSheetLayoutView="70" workbookViewId="0">
      <selection activeCell="S10" sqref="S10"/>
    </sheetView>
  </sheetViews>
  <sheetFormatPr defaultRowHeight="22.95" customHeight="1"/>
  <cols>
    <col min="1" max="1" width="16.33203125" style="44" customWidth="1"/>
    <col min="2" max="2" width="20" style="44" customWidth="1"/>
    <col min="3" max="3" width="4.44140625" style="44" customWidth="1"/>
    <col min="4" max="4" width="1" style="44" customWidth="1"/>
    <col min="5" max="5" width="16.88671875" style="44" customWidth="1"/>
    <col min="6" max="6" width="1.44140625" style="44" customWidth="1"/>
    <col min="7" max="7" width="16.88671875" style="44" customWidth="1"/>
    <col min="8" max="8" width="1.44140625" style="44" customWidth="1"/>
    <col min="9" max="9" width="16.88671875" style="44" customWidth="1"/>
    <col min="10" max="10" width="1.44140625" style="44" customWidth="1"/>
    <col min="11" max="11" width="16.88671875" style="44" customWidth="1"/>
    <col min="12" max="12" width="1.44140625" style="44" customWidth="1"/>
    <col min="13" max="13" width="16.88671875" style="44" customWidth="1"/>
    <col min="14" max="14" width="0.6640625" style="44" customWidth="1"/>
    <col min="15" max="252" width="8.6640625" style="44"/>
    <col min="253" max="253" width="12.6640625" style="44" customWidth="1"/>
    <col min="254" max="254" width="9.6640625" style="44" customWidth="1"/>
    <col min="255" max="255" width="19" style="44" customWidth="1"/>
    <col min="256" max="256" width="9.5546875" style="44" customWidth="1"/>
    <col min="257" max="257" width="1" style="44" customWidth="1"/>
    <col min="258" max="258" width="16.33203125" style="44" customWidth="1"/>
    <col min="259" max="259" width="1.44140625" style="44" customWidth="1"/>
    <col min="260" max="260" width="16.33203125" style="44" customWidth="1"/>
    <col min="261" max="261" width="1.44140625" style="44" customWidth="1"/>
    <col min="262" max="262" width="16.33203125" style="44" customWidth="1"/>
    <col min="263" max="263" width="1.44140625" style="44" customWidth="1"/>
    <col min="264" max="264" width="16.33203125" style="44" customWidth="1"/>
    <col min="265" max="265" width="1.44140625" style="44" customWidth="1"/>
    <col min="266" max="266" width="28.6640625" style="44" customWidth="1"/>
    <col min="267" max="267" width="1" style="44" customWidth="1"/>
    <col min="268" max="268" width="1.44140625" style="44" customWidth="1"/>
    <col min="269" max="269" width="16.44140625" style="44" customWidth="1"/>
    <col min="270" max="270" width="0.6640625" style="44" customWidth="1"/>
    <col min="271" max="508" width="8.6640625" style="44"/>
    <col min="509" max="509" width="12.6640625" style="44" customWidth="1"/>
    <col min="510" max="510" width="9.6640625" style="44" customWidth="1"/>
    <col min="511" max="511" width="19" style="44" customWidth="1"/>
    <col min="512" max="512" width="9.5546875" style="44" customWidth="1"/>
    <col min="513" max="513" width="1" style="44" customWidth="1"/>
    <col min="514" max="514" width="16.33203125" style="44" customWidth="1"/>
    <col min="515" max="515" width="1.44140625" style="44" customWidth="1"/>
    <col min="516" max="516" width="16.33203125" style="44" customWidth="1"/>
    <col min="517" max="517" width="1.44140625" style="44" customWidth="1"/>
    <col min="518" max="518" width="16.33203125" style="44" customWidth="1"/>
    <col min="519" max="519" width="1.44140625" style="44" customWidth="1"/>
    <col min="520" max="520" width="16.33203125" style="44" customWidth="1"/>
    <col min="521" max="521" width="1.44140625" style="44" customWidth="1"/>
    <col min="522" max="522" width="28.6640625" style="44" customWidth="1"/>
    <col min="523" max="523" width="1" style="44" customWidth="1"/>
    <col min="524" max="524" width="1.44140625" style="44" customWidth="1"/>
    <col min="525" max="525" width="16.44140625" style="44" customWidth="1"/>
    <col min="526" max="526" width="0.6640625" style="44" customWidth="1"/>
    <col min="527" max="764" width="8.6640625" style="44"/>
    <col min="765" max="765" width="12.6640625" style="44" customWidth="1"/>
    <col min="766" max="766" width="9.6640625" style="44" customWidth="1"/>
    <col min="767" max="767" width="19" style="44" customWidth="1"/>
    <col min="768" max="768" width="9.5546875" style="44" customWidth="1"/>
    <col min="769" max="769" width="1" style="44" customWidth="1"/>
    <col min="770" max="770" width="16.33203125" style="44" customWidth="1"/>
    <col min="771" max="771" width="1.44140625" style="44" customWidth="1"/>
    <col min="772" max="772" width="16.33203125" style="44" customWidth="1"/>
    <col min="773" max="773" width="1.44140625" style="44" customWidth="1"/>
    <col min="774" max="774" width="16.33203125" style="44" customWidth="1"/>
    <col min="775" max="775" width="1.44140625" style="44" customWidth="1"/>
    <col min="776" max="776" width="16.33203125" style="44" customWidth="1"/>
    <col min="777" max="777" width="1.44140625" style="44" customWidth="1"/>
    <col min="778" max="778" width="28.6640625" style="44" customWidth="1"/>
    <col min="779" max="779" width="1" style="44" customWidth="1"/>
    <col min="780" max="780" width="1.44140625" style="44" customWidth="1"/>
    <col min="781" max="781" width="16.44140625" style="44" customWidth="1"/>
    <col min="782" max="782" width="0.6640625" style="44" customWidth="1"/>
    <col min="783" max="1020" width="8.6640625" style="44"/>
    <col min="1021" max="1021" width="12.6640625" style="44" customWidth="1"/>
    <col min="1022" max="1022" width="9.6640625" style="44" customWidth="1"/>
    <col min="1023" max="1023" width="19" style="44" customWidth="1"/>
    <col min="1024" max="1024" width="9.5546875" style="44" customWidth="1"/>
    <col min="1025" max="1025" width="1" style="44" customWidth="1"/>
    <col min="1026" max="1026" width="16.33203125" style="44" customWidth="1"/>
    <col min="1027" max="1027" width="1.44140625" style="44" customWidth="1"/>
    <col min="1028" max="1028" width="16.33203125" style="44" customWidth="1"/>
    <col min="1029" max="1029" width="1.44140625" style="44" customWidth="1"/>
    <col min="1030" max="1030" width="16.33203125" style="44" customWidth="1"/>
    <col min="1031" max="1031" width="1.44140625" style="44" customWidth="1"/>
    <col min="1032" max="1032" width="16.33203125" style="44" customWidth="1"/>
    <col min="1033" max="1033" width="1.44140625" style="44" customWidth="1"/>
    <col min="1034" max="1034" width="28.6640625" style="44" customWidth="1"/>
    <col min="1035" max="1035" width="1" style="44" customWidth="1"/>
    <col min="1036" max="1036" width="1.44140625" style="44" customWidth="1"/>
    <col min="1037" max="1037" width="16.44140625" style="44" customWidth="1"/>
    <col min="1038" max="1038" width="0.6640625" style="44" customWidth="1"/>
    <col min="1039" max="1276" width="8.6640625" style="44"/>
    <col min="1277" max="1277" width="12.6640625" style="44" customWidth="1"/>
    <col min="1278" max="1278" width="9.6640625" style="44" customWidth="1"/>
    <col min="1279" max="1279" width="19" style="44" customWidth="1"/>
    <col min="1280" max="1280" width="9.5546875" style="44" customWidth="1"/>
    <col min="1281" max="1281" width="1" style="44" customWidth="1"/>
    <col min="1282" max="1282" width="16.33203125" style="44" customWidth="1"/>
    <col min="1283" max="1283" width="1.44140625" style="44" customWidth="1"/>
    <col min="1284" max="1284" width="16.33203125" style="44" customWidth="1"/>
    <col min="1285" max="1285" width="1.44140625" style="44" customWidth="1"/>
    <col min="1286" max="1286" width="16.33203125" style="44" customWidth="1"/>
    <col min="1287" max="1287" width="1.44140625" style="44" customWidth="1"/>
    <col min="1288" max="1288" width="16.33203125" style="44" customWidth="1"/>
    <col min="1289" max="1289" width="1.44140625" style="44" customWidth="1"/>
    <col min="1290" max="1290" width="28.6640625" style="44" customWidth="1"/>
    <col min="1291" max="1291" width="1" style="44" customWidth="1"/>
    <col min="1292" max="1292" width="1.44140625" style="44" customWidth="1"/>
    <col min="1293" max="1293" width="16.44140625" style="44" customWidth="1"/>
    <col min="1294" max="1294" width="0.6640625" style="44" customWidth="1"/>
    <col min="1295" max="1532" width="8.6640625" style="44"/>
    <col min="1533" max="1533" width="12.6640625" style="44" customWidth="1"/>
    <col min="1534" max="1534" width="9.6640625" style="44" customWidth="1"/>
    <col min="1535" max="1535" width="19" style="44" customWidth="1"/>
    <col min="1536" max="1536" width="9.5546875" style="44" customWidth="1"/>
    <col min="1537" max="1537" width="1" style="44" customWidth="1"/>
    <col min="1538" max="1538" width="16.33203125" style="44" customWidth="1"/>
    <col min="1539" max="1539" width="1.44140625" style="44" customWidth="1"/>
    <col min="1540" max="1540" width="16.33203125" style="44" customWidth="1"/>
    <col min="1541" max="1541" width="1.44140625" style="44" customWidth="1"/>
    <col min="1542" max="1542" width="16.33203125" style="44" customWidth="1"/>
    <col min="1543" max="1543" width="1.44140625" style="44" customWidth="1"/>
    <col min="1544" max="1544" width="16.33203125" style="44" customWidth="1"/>
    <col min="1545" max="1545" width="1.44140625" style="44" customWidth="1"/>
    <col min="1546" max="1546" width="28.6640625" style="44" customWidth="1"/>
    <col min="1547" max="1547" width="1" style="44" customWidth="1"/>
    <col min="1548" max="1548" width="1.44140625" style="44" customWidth="1"/>
    <col min="1549" max="1549" width="16.44140625" style="44" customWidth="1"/>
    <col min="1550" max="1550" width="0.6640625" style="44" customWidth="1"/>
    <col min="1551" max="1788" width="8.6640625" style="44"/>
    <col min="1789" max="1789" width="12.6640625" style="44" customWidth="1"/>
    <col min="1790" max="1790" width="9.6640625" style="44" customWidth="1"/>
    <col min="1791" max="1791" width="19" style="44" customWidth="1"/>
    <col min="1792" max="1792" width="9.5546875" style="44" customWidth="1"/>
    <col min="1793" max="1793" width="1" style="44" customWidth="1"/>
    <col min="1794" max="1794" width="16.33203125" style="44" customWidth="1"/>
    <col min="1795" max="1795" width="1.44140625" style="44" customWidth="1"/>
    <col min="1796" max="1796" width="16.33203125" style="44" customWidth="1"/>
    <col min="1797" max="1797" width="1.44140625" style="44" customWidth="1"/>
    <col min="1798" max="1798" width="16.33203125" style="44" customWidth="1"/>
    <col min="1799" max="1799" width="1.44140625" style="44" customWidth="1"/>
    <col min="1800" max="1800" width="16.33203125" style="44" customWidth="1"/>
    <col min="1801" max="1801" width="1.44140625" style="44" customWidth="1"/>
    <col min="1802" max="1802" width="28.6640625" style="44" customWidth="1"/>
    <col min="1803" max="1803" width="1" style="44" customWidth="1"/>
    <col min="1804" max="1804" width="1.44140625" style="44" customWidth="1"/>
    <col min="1805" max="1805" width="16.44140625" style="44" customWidth="1"/>
    <col min="1806" max="1806" width="0.6640625" style="44" customWidth="1"/>
    <col min="1807" max="2044" width="8.6640625" style="44"/>
    <col min="2045" max="2045" width="12.6640625" style="44" customWidth="1"/>
    <col min="2046" max="2046" width="9.6640625" style="44" customWidth="1"/>
    <col min="2047" max="2047" width="19" style="44" customWidth="1"/>
    <col min="2048" max="2048" width="9.5546875" style="44" customWidth="1"/>
    <col min="2049" max="2049" width="1" style="44" customWidth="1"/>
    <col min="2050" max="2050" width="16.33203125" style="44" customWidth="1"/>
    <col min="2051" max="2051" width="1.44140625" style="44" customWidth="1"/>
    <col min="2052" max="2052" width="16.33203125" style="44" customWidth="1"/>
    <col min="2053" max="2053" width="1.44140625" style="44" customWidth="1"/>
    <col min="2054" max="2054" width="16.33203125" style="44" customWidth="1"/>
    <col min="2055" max="2055" width="1.44140625" style="44" customWidth="1"/>
    <col min="2056" max="2056" width="16.33203125" style="44" customWidth="1"/>
    <col min="2057" max="2057" width="1.44140625" style="44" customWidth="1"/>
    <col min="2058" max="2058" width="28.6640625" style="44" customWidth="1"/>
    <col min="2059" max="2059" width="1" style="44" customWidth="1"/>
    <col min="2060" max="2060" width="1.44140625" style="44" customWidth="1"/>
    <col min="2061" max="2061" width="16.44140625" style="44" customWidth="1"/>
    <col min="2062" max="2062" width="0.6640625" style="44" customWidth="1"/>
    <col min="2063" max="2300" width="8.6640625" style="44"/>
    <col min="2301" max="2301" width="12.6640625" style="44" customWidth="1"/>
    <col min="2302" max="2302" width="9.6640625" style="44" customWidth="1"/>
    <col min="2303" max="2303" width="19" style="44" customWidth="1"/>
    <col min="2304" max="2304" width="9.5546875" style="44" customWidth="1"/>
    <col min="2305" max="2305" width="1" style="44" customWidth="1"/>
    <col min="2306" max="2306" width="16.33203125" style="44" customWidth="1"/>
    <col min="2307" max="2307" width="1.44140625" style="44" customWidth="1"/>
    <col min="2308" max="2308" width="16.33203125" style="44" customWidth="1"/>
    <col min="2309" max="2309" width="1.44140625" style="44" customWidth="1"/>
    <col min="2310" max="2310" width="16.33203125" style="44" customWidth="1"/>
    <col min="2311" max="2311" width="1.44140625" style="44" customWidth="1"/>
    <col min="2312" max="2312" width="16.33203125" style="44" customWidth="1"/>
    <col min="2313" max="2313" width="1.44140625" style="44" customWidth="1"/>
    <col min="2314" max="2314" width="28.6640625" style="44" customWidth="1"/>
    <col min="2315" max="2315" width="1" style="44" customWidth="1"/>
    <col min="2316" max="2316" width="1.44140625" style="44" customWidth="1"/>
    <col min="2317" max="2317" width="16.44140625" style="44" customWidth="1"/>
    <col min="2318" max="2318" width="0.6640625" style="44" customWidth="1"/>
    <col min="2319" max="2556" width="8.6640625" style="44"/>
    <col min="2557" max="2557" width="12.6640625" style="44" customWidth="1"/>
    <col min="2558" max="2558" width="9.6640625" style="44" customWidth="1"/>
    <col min="2559" max="2559" width="19" style="44" customWidth="1"/>
    <col min="2560" max="2560" width="9.5546875" style="44" customWidth="1"/>
    <col min="2561" max="2561" width="1" style="44" customWidth="1"/>
    <col min="2562" max="2562" width="16.33203125" style="44" customWidth="1"/>
    <col min="2563" max="2563" width="1.44140625" style="44" customWidth="1"/>
    <col min="2564" max="2564" width="16.33203125" style="44" customWidth="1"/>
    <col min="2565" max="2565" width="1.44140625" style="44" customWidth="1"/>
    <col min="2566" max="2566" width="16.33203125" style="44" customWidth="1"/>
    <col min="2567" max="2567" width="1.44140625" style="44" customWidth="1"/>
    <col min="2568" max="2568" width="16.33203125" style="44" customWidth="1"/>
    <col min="2569" max="2569" width="1.44140625" style="44" customWidth="1"/>
    <col min="2570" max="2570" width="28.6640625" style="44" customWidth="1"/>
    <col min="2571" max="2571" width="1" style="44" customWidth="1"/>
    <col min="2572" max="2572" width="1.44140625" style="44" customWidth="1"/>
    <col min="2573" max="2573" width="16.44140625" style="44" customWidth="1"/>
    <col min="2574" max="2574" width="0.6640625" style="44" customWidth="1"/>
    <col min="2575" max="2812" width="8.6640625" style="44"/>
    <col min="2813" max="2813" width="12.6640625" style="44" customWidth="1"/>
    <col min="2814" max="2814" width="9.6640625" style="44" customWidth="1"/>
    <col min="2815" max="2815" width="19" style="44" customWidth="1"/>
    <col min="2816" max="2816" width="9.5546875" style="44" customWidth="1"/>
    <col min="2817" max="2817" width="1" style="44" customWidth="1"/>
    <col min="2818" max="2818" width="16.33203125" style="44" customWidth="1"/>
    <col min="2819" max="2819" width="1.44140625" style="44" customWidth="1"/>
    <col min="2820" max="2820" width="16.33203125" style="44" customWidth="1"/>
    <col min="2821" max="2821" width="1.44140625" style="44" customWidth="1"/>
    <col min="2822" max="2822" width="16.33203125" style="44" customWidth="1"/>
    <col min="2823" max="2823" width="1.44140625" style="44" customWidth="1"/>
    <col min="2824" max="2824" width="16.33203125" style="44" customWidth="1"/>
    <col min="2825" max="2825" width="1.44140625" style="44" customWidth="1"/>
    <col min="2826" max="2826" width="28.6640625" style="44" customWidth="1"/>
    <col min="2827" max="2827" width="1" style="44" customWidth="1"/>
    <col min="2828" max="2828" width="1.44140625" style="44" customWidth="1"/>
    <col min="2829" max="2829" width="16.44140625" style="44" customWidth="1"/>
    <col min="2830" max="2830" width="0.6640625" style="44" customWidth="1"/>
    <col min="2831" max="3068" width="8.6640625" style="44"/>
    <col min="3069" max="3069" width="12.6640625" style="44" customWidth="1"/>
    <col min="3070" max="3070" width="9.6640625" style="44" customWidth="1"/>
    <col min="3071" max="3071" width="19" style="44" customWidth="1"/>
    <col min="3072" max="3072" width="9.5546875" style="44" customWidth="1"/>
    <col min="3073" max="3073" width="1" style="44" customWidth="1"/>
    <col min="3074" max="3074" width="16.33203125" style="44" customWidth="1"/>
    <col min="3075" max="3075" width="1.44140625" style="44" customWidth="1"/>
    <col min="3076" max="3076" width="16.33203125" style="44" customWidth="1"/>
    <col min="3077" max="3077" width="1.44140625" style="44" customWidth="1"/>
    <col min="3078" max="3078" width="16.33203125" style="44" customWidth="1"/>
    <col min="3079" max="3079" width="1.44140625" style="44" customWidth="1"/>
    <col min="3080" max="3080" width="16.33203125" style="44" customWidth="1"/>
    <col min="3081" max="3081" width="1.44140625" style="44" customWidth="1"/>
    <col min="3082" max="3082" width="28.6640625" style="44" customWidth="1"/>
    <col min="3083" max="3083" width="1" style="44" customWidth="1"/>
    <col min="3084" max="3084" width="1.44140625" style="44" customWidth="1"/>
    <col min="3085" max="3085" width="16.44140625" style="44" customWidth="1"/>
    <col min="3086" max="3086" width="0.6640625" style="44" customWidth="1"/>
    <col min="3087" max="3324" width="8.6640625" style="44"/>
    <col min="3325" max="3325" width="12.6640625" style="44" customWidth="1"/>
    <col min="3326" max="3326" width="9.6640625" style="44" customWidth="1"/>
    <col min="3327" max="3327" width="19" style="44" customWidth="1"/>
    <col min="3328" max="3328" width="9.5546875" style="44" customWidth="1"/>
    <col min="3329" max="3329" width="1" style="44" customWidth="1"/>
    <col min="3330" max="3330" width="16.33203125" style="44" customWidth="1"/>
    <col min="3331" max="3331" width="1.44140625" style="44" customWidth="1"/>
    <col min="3332" max="3332" width="16.33203125" style="44" customWidth="1"/>
    <col min="3333" max="3333" width="1.44140625" style="44" customWidth="1"/>
    <col min="3334" max="3334" width="16.33203125" style="44" customWidth="1"/>
    <col min="3335" max="3335" width="1.44140625" style="44" customWidth="1"/>
    <col min="3336" max="3336" width="16.33203125" style="44" customWidth="1"/>
    <col min="3337" max="3337" width="1.44140625" style="44" customWidth="1"/>
    <col min="3338" max="3338" width="28.6640625" style="44" customWidth="1"/>
    <col min="3339" max="3339" width="1" style="44" customWidth="1"/>
    <col min="3340" max="3340" width="1.44140625" style="44" customWidth="1"/>
    <col min="3341" max="3341" width="16.44140625" style="44" customWidth="1"/>
    <col min="3342" max="3342" width="0.6640625" style="44" customWidth="1"/>
    <col min="3343" max="3580" width="8.6640625" style="44"/>
    <col min="3581" max="3581" width="12.6640625" style="44" customWidth="1"/>
    <col min="3582" max="3582" width="9.6640625" style="44" customWidth="1"/>
    <col min="3583" max="3583" width="19" style="44" customWidth="1"/>
    <col min="3584" max="3584" width="9.5546875" style="44" customWidth="1"/>
    <col min="3585" max="3585" width="1" style="44" customWidth="1"/>
    <col min="3586" max="3586" width="16.33203125" style="44" customWidth="1"/>
    <col min="3587" max="3587" width="1.44140625" style="44" customWidth="1"/>
    <col min="3588" max="3588" width="16.33203125" style="44" customWidth="1"/>
    <col min="3589" max="3589" width="1.44140625" style="44" customWidth="1"/>
    <col min="3590" max="3590" width="16.33203125" style="44" customWidth="1"/>
    <col min="3591" max="3591" width="1.44140625" style="44" customWidth="1"/>
    <col min="3592" max="3592" width="16.33203125" style="44" customWidth="1"/>
    <col min="3593" max="3593" width="1.44140625" style="44" customWidth="1"/>
    <col min="3594" max="3594" width="28.6640625" style="44" customWidth="1"/>
    <col min="3595" max="3595" width="1" style="44" customWidth="1"/>
    <col min="3596" max="3596" width="1.44140625" style="44" customWidth="1"/>
    <col min="3597" max="3597" width="16.44140625" style="44" customWidth="1"/>
    <col min="3598" max="3598" width="0.6640625" style="44" customWidth="1"/>
    <col min="3599" max="3836" width="8.6640625" style="44"/>
    <col min="3837" max="3837" width="12.6640625" style="44" customWidth="1"/>
    <col min="3838" max="3838" width="9.6640625" style="44" customWidth="1"/>
    <col min="3839" max="3839" width="19" style="44" customWidth="1"/>
    <col min="3840" max="3840" width="9.5546875" style="44" customWidth="1"/>
    <col min="3841" max="3841" width="1" style="44" customWidth="1"/>
    <col min="3842" max="3842" width="16.33203125" style="44" customWidth="1"/>
    <col min="3843" max="3843" width="1.44140625" style="44" customWidth="1"/>
    <col min="3844" max="3844" width="16.33203125" style="44" customWidth="1"/>
    <col min="3845" max="3845" width="1.44140625" style="44" customWidth="1"/>
    <col min="3846" max="3846" width="16.33203125" style="44" customWidth="1"/>
    <col min="3847" max="3847" width="1.44140625" style="44" customWidth="1"/>
    <col min="3848" max="3848" width="16.33203125" style="44" customWidth="1"/>
    <col min="3849" max="3849" width="1.44140625" style="44" customWidth="1"/>
    <col min="3850" max="3850" width="28.6640625" style="44" customWidth="1"/>
    <col min="3851" max="3851" width="1" style="44" customWidth="1"/>
    <col min="3852" max="3852" width="1.44140625" style="44" customWidth="1"/>
    <col min="3853" max="3853" width="16.44140625" style="44" customWidth="1"/>
    <col min="3854" max="3854" width="0.6640625" style="44" customWidth="1"/>
    <col min="3855" max="4092" width="8.6640625" style="44"/>
    <col min="4093" max="4093" width="12.6640625" style="44" customWidth="1"/>
    <col min="4094" max="4094" width="9.6640625" style="44" customWidth="1"/>
    <col min="4095" max="4095" width="19" style="44" customWidth="1"/>
    <col min="4096" max="4096" width="9.5546875" style="44" customWidth="1"/>
    <col min="4097" max="4097" width="1" style="44" customWidth="1"/>
    <col min="4098" max="4098" width="16.33203125" style="44" customWidth="1"/>
    <col min="4099" max="4099" width="1.44140625" style="44" customWidth="1"/>
    <col min="4100" max="4100" width="16.33203125" style="44" customWidth="1"/>
    <col min="4101" max="4101" width="1.44140625" style="44" customWidth="1"/>
    <col min="4102" max="4102" width="16.33203125" style="44" customWidth="1"/>
    <col min="4103" max="4103" width="1.44140625" style="44" customWidth="1"/>
    <col min="4104" max="4104" width="16.33203125" style="44" customWidth="1"/>
    <col min="4105" max="4105" width="1.44140625" style="44" customWidth="1"/>
    <col min="4106" max="4106" width="28.6640625" style="44" customWidth="1"/>
    <col min="4107" max="4107" width="1" style="44" customWidth="1"/>
    <col min="4108" max="4108" width="1.44140625" style="44" customWidth="1"/>
    <col min="4109" max="4109" width="16.44140625" style="44" customWidth="1"/>
    <col min="4110" max="4110" width="0.6640625" style="44" customWidth="1"/>
    <col min="4111" max="4348" width="8.6640625" style="44"/>
    <col min="4349" max="4349" width="12.6640625" style="44" customWidth="1"/>
    <col min="4350" max="4350" width="9.6640625" style="44" customWidth="1"/>
    <col min="4351" max="4351" width="19" style="44" customWidth="1"/>
    <col min="4352" max="4352" width="9.5546875" style="44" customWidth="1"/>
    <col min="4353" max="4353" width="1" style="44" customWidth="1"/>
    <col min="4354" max="4354" width="16.33203125" style="44" customWidth="1"/>
    <col min="4355" max="4355" width="1.44140625" style="44" customWidth="1"/>
    <col min="4356" max="4356" width="16.33203125" style="44" customWidth="1"/>
    <col min="4357" max="4357" width="1.44140625" style="44" customWidth="1"/>
    <col min="4358" max="4358" width="16.33203125" style="44" customWidth="1"/>
    <col min="4359" max="4359" width="1.44140625" style="44" customWidth="1"/>
    <col min="4360" max="4360" width="16.33203125" style="44" customWidth="1"/>
    <col min="4361" max="4361" width="1.44140625" style="44" customWidth="1"/>
    <col min="4362" max="4362" width="28.6640625" style="44" customWidth="1"/>
    <col min="4363" max="4363" width="1" style="44" customWidth="1"/>
    <col min="4364" max="4364" width="1.44140625" style="44" customWidth="1"/>
    <col min="4365" max="4365" width="16.44140625" style="44" customWidth="1"/>
    <col min="4366" max="4366" width="0.6640625" style="44" customWidth="1"/>
    <col min="4367" max="4604" width="8.6640625" style="44"/>
    <col min="4605" max="4605" width="12.6640625" style="44" customWidth="1"/>
    <col min="4606" max="4606" width="9.6640625" style="44" customWidth="1"/>
    <col min="4607" max="4607" width="19" style="44" customWidth="1"/>
    <col min="4608" max="4608" width="9.5546875" style="44" customWidth="1"/>
    <col min="4609" max="4609" width="1" style="44" customWidth="1"/>
    <col min="4610" max="4610" width="16.33203125" style="44" customWidth="1"/>
    <col min="4611" max="4611" width="1.44140625" style="44" customWidth="1"/>
    <col min="4612" max="4612" width="16.33203125" style="44" customWidth="1"/>
    <col min="4613" max="4613" width="1.44140625" style="44" customWidth="1"/>
    <col min="4614" max="4614" width="16.33203125" style="44" customWidth="1"/>
    <col min="4615" max="4615" width="1.44140625" style="44" customWidth="1"/>
    <col min="4616" max="4616" width="16.33203125" style="44" customWidth="1"/>
    <col min="4617" max="4617" width="1.44140625" style="44" customWidth="1"/>
    <col min="4618" max="4618" width="28.6640625" style="44" customWidth="1"/>
    <col min="4619" max="4619" width="1" style="44" customWidth="1"/>
    <col min="4620" max="4620" width="1.44140625" style="44" customWidth="1"/>
    <col min="4621" max="4621" width="16.44140625" style="44" customWidth="1"/>
    <col min="4622" max="4622" width="0.6640625" style="44" customWidth="1"/>
    <col min="4623" max="4860" width="8.6640625" style="44"/>
    <col min="4861" max="4861" width="12.6640625" style="44" customWidth="1"/>
    <col min="4862" max="4862" width="9.6640625" style="44" customWidth="1"/>
    <col min="4863" max="4863" width="19" style="44" customWidth="1"/>
    <col min="4864" max="4864" width="9.5546875" style="44" customWidth="1"/>
    <col min="4865" max="4865" width="1" style="44" customWidth="1"/>
    <col min="4866" max="4866" width="16.33203125" style="44" customWidth="1"/>
    <col min="4867" max="4867" width="1.44140625" style="44" customWidth="1"/>
    <col min="4868" max="4868" width="16.33203125" style="44" customWidth="1"/>
    <col min="4869" max="4869" width="1.44140625" style="44" customWidth="1"/>
    <col min="4870" max="4870" width="16.33203125" style="44" customWidth="1"/>
    <col min="4871" max="4871" width="1.44140625" style="44" customWidth="1"/>
    <col min="4872" max="4872" width="16.33203125" style="44" customWidth="1"/>
    <col min="4873" max="4873" width="1.44140625" style="44" customWidth="1"/>
    <col min="4874" max="4874" width="28.6640625" style="44" customWidth="1"/>
    <col min="4875" max="4875" width="1" style="44" customWidth="1"/>
    <col min="4876" max="4876" width="1.44140625" style="44" customWidth="1"/>
    <col min="4877" max="4877" width="16.44140625" style="44" customWidth="1"/>
    <col min="4878" max="4878" width="0.6640625" style="44" customWidth="1"/>
    <col min="4879" max="5116" width="8.6640625" style="44"/>
    <col min="5117" max="5117" width="12.6640625" style="44" customWidth="1"/>
    <col min="5118" max="5118" width="9.6640625" style="44" customWidth="1"/>
    <col min="5119" max="5119" width="19" style="44" customWidth="1"/>
    <col min="5120" max="5120" width="9.5546875" style="44" customWidth="1"/>
    <col min="5121" max="5121" width="1" style="44" customWidth="1"/>
    <col min="5122" max="5122" width="16.33203125" style="44" customWidth="1"/>
    <col min="5123" max="5123" width="1.44140625" style="44" customWidth="1"/>
    <col min="5124" max="5124" width="16.33203125" style="44" customWidth="1"/>
    <col min="5125" max="5125" width="1.44140625" style="44" customWidth="1"/>
    <col min="5126" max="5126" width="16.33203125" style="44" customWidth="1"/>
    <col min="5127" max="5127" width="1.44140625" style="44" customWidth="1"/>
    <col min="5128" max="5128" width="16.33203125" style="44" customWidth="1"/>
    <col min="5129" max="5129" width="1.44140625" style="44" customWidth="1"/>
    <col min="5130" max="5130" width="28.6640625" style="44" customWidth="1"/>
    <col min="5131" max="5131" width="1" style="44" customWidth="1"/>
    <col min="5132" max="5132" width="1.44140625" style="44" customWidth="1"/>
    <col min="5133" max="5133" width="16.44140625" style="44" customWidth="1"/>
    <col min="5134" max="5134" width="0.6640625" style="44" customWidth="1"/>
    <col min="5135" max="5372" width="8.6640625" style="44"/>
    <col min="5373" max="5373" width="12.6640625" style="44" customWidth="1"/>
    <col min="5374" max="5374" width="9.6640625" style="44" customWidth="1"/>
    <col min="5375" max="5375" width="19" style="44" customWidth="1"/>
    <col min="5376" max="5376" width="9.5546875" style="44" customWidth="1"/>
    <col min="5377" max="5377" width="1" style="44" customWidth="1"/>
    <col min="5378" max="5378" width="16.33203125" style="44" customWidth="1"/>
    <col min="5379" max="5379" width="1.44140625" style="44" customWidth="1"/>
    <col min="5380" max="5380" width="16.33203125" style="44" customWidth="1"/>
    <col min="5381" max="5381" width="1.44140625" style="44" customWidth="1"/>
    <col min="5382" max="5382" width="16.33203125" style="44" customWidth="1"/>
    <col min="5383" max="5383" width="1.44140625" style="44" customWidth="1"/>
    <col min="5384" max="5384" width="16.33203125" style="44" customWidth="1"/>
    <col min="5385" max="5385" width="1.44140625" style="44" customWidth="1"/>
    <col min="5386" max="5386" width="28.6640625" style="44" customWidth="1"/>
    <col min="5387" max="5387" width="1" style="44" customWidth="1"/>
    <col min="5388" max="5388" width="1.44140625" style="44" customWidth="1"/>
    <col min="5389" max="5389" width="16.44140625" style="44" customWidth="1"/>
    <col min="5390" max="5390" width="0.6640625" style="44" customWidth="1"/>
    <col min="5391" max="5628" width="8.6640625" style="44"/>
    <col min="5629" max="5629" width="12.6640625" style="44" customWidth="1"/>
    <col min="5630" max="5630" width="9.6640625" style="44" customWidth="1"/>
    <col min="5631" max="5631" width="19" style="44" customWidth="1"/>
    <col min="5632" max="5632" width="9.5546875" style="44" customWidth="1"/>
    <col min="5633" max="5633" width="1" style="44" customWidth="1"/>
    <col min="5634" max="5634" width="16.33203125" style="44" customWidth="1"/>
    <col min="5635" max="5635" width="1.44140625" style="44" customWidth="1"/>
    <col min="5636" max="5636" width="16.33203125" style="44" customWidth="1"/>
    <col min="5637" max="5637" width="1.44140625" style="44" customWidth="1"/>
    <col min="5638" max="5638" width="16.33203125" style="44" customWidth="1"/>
    <col min="5639" max="5639" width="1.44140625" style="44" customWidth="1"/>
    <col min="5640" max="5640" width="16.33203125" style="44" customWidth="1"/>
    <col min="5641" max="5641" width="1.44140625" style="44" customWidth="1"/>
    <col min="5642" max="5642" width="28.6640625" style="44" customWidth="1"/>
    <col min="5643" max="5643" width="1" style="44" customWidth="1"/>
    <col min="5644" max="5644" width="1.44140625" style="44" customWidth="1"/>
    <col min="5645" max="5645" width="16.44140625" style="44" customWidth="1"/>
    <col min="5646" max="5646" width="0.6640625" style="44" customWidth="1"/>
    <col min="5647" max="5884" width="8.6640625" style="44"/>
    <col min="5885" max="5885" width="12.6640625" style="44" customWidth="1"/>
    <col min="5886" max="5886" width="9.6640625" style="44" customWidth="1"/>
    <col min="5887" max="5887" width="19" style="44" customWidth="1"/>
    <col min="5888" max="5888" width="9.5546875" style="44" customWidth="1"/>
    <col min="5889" max="5889" width="1" style="44" customWidth="1"/>
    <col min="5890" max="5890" width="16.33203125" style="44" customWidth="1"/>
    <col min="5891" max="5891" width="1.44140625" style="44" customWidth="1"/>
    <col min="5892" max="5892" width="16.33203125" style="44" customWidth="1"/>
    <col min="5893" max="5893" width="1.44140625" style="44" customWidth="1"/>
    <col min="5894" max="5894" width="16.33203125" style="44" customWidth="1"/>
    <col min="5895" max="5895" width="1.44140625" style="44" customWidth="1"/>
    <col min="5896" max="5896" width="16.33203125" style="44" customWidth="1"/>
    <col min="5897" max="5897" width="1.44140625" style="44" customWidth="1"/>
    <col min="5898" max="5898" width="28.6640625" style="44" customWidth="1"/>
    <col min="5899" max="5899" width="1" style="44" customWidth="1"/>
    <col min="5900" max="5900" width="1.44140625" style="44" customWidth="1"/>
    <col min="5901" max="5901" width="16.44140625" style="44" customWidth="1"/>
    <col min="5902" max="5902" width="0.6640625" style="44" customWidth="1"/>
    <col min="5903" max="6140" width="8.6640625" style="44"/>
    <col min="6141" max="6141" width="12.6640625" style="44" customWidth="1"/>
    <col min="6142" max="6142" width="9.6640625" style="44" customWidth="1"/>
    <col min="6143" max="6143" width="19" style="44" customWidth="1"/>
    <col min="6144" max="6144" width="9.5546875" style="44" customWidth="1"/>
    <col min="6145" max="6145" width="1" style="44" customWidth="1"/>
    <col min="6146" max="6146" width="16.33203125" style="44" customWidth="1"/>
    <col min="6147" max="6147" width="1.44140625" style="44" customWidth="1"/>
    <col min="6148" max="6148" width="16.33203125" style="44" customWidth="1"/>
    <col min="6149" max="6149" width="1.44140625" style="44" customWidth="1"/>
    <col min="6150" max="6150" width="16.33203125" style="44" customWidth="1"/>
    <col min="6151" max="6151" width="1.44140625" style="44" customWidth="1"/>
    <col min="6152" max="6152" width="16.33203125" style="44" customWidth="1"/>
    <col min="6153" max="6153" width="1.44140625" style="44" customWidth="1"/>
    <col min="6154" max="6154" width="28.6640625" style="44" customWidth="1"/>
    <col min="6155" max="6155" width="1" style="44" customWidth="1"/>
    <col min="6156" max="6156" width="1.44140625" style="44" customWidth="1"/>
    <col min="6157" max="6157" width="16.44140625" style="44" customWidth="1"/>
    <col min="6158" max="6158" width="0.6640625" style="44" customWidth="1"/>
    <col min="6159" max="6396" width="8.6640625" style="44"/>
    <col min="6397" max="6397" width="12.6640625" style="44" customWidth="1"/>
    <col min="6398" max="6398" width="9.6640625" style="44" customWidth="1"/>
    <col min="6399" max="6399" width="19" style="44" customWidth="1"/>
    <col min="6400" max="6400" width="9.5546875" style="44" customWidth="1"/>
    <col min="6401" max="6401" width="1" style="44" customWidth="1"/>
    <col min="6402" max="6402" width="16.33203125" style="44" customWidth="1"/>
    <col min="6403" max="6403" width="1.44140625" style="44" customWidth="1"/>
    <col min="6404" max="6404" width="16.33203125" style="44" customWidth="1"/>
    <col min="6405" max="6405" width="1.44140625" style="44" customWidth="1"/>
    <col min="6406" max="6406" width="16.33203125" style="44" customWidth="1"/>
    <col min="6407" max="6407" width="1.44140625" style="44" customWidth="1"/>
    <col min="6408" max="6408" width="16.33203125" style="44" customWidth="1"/>
    <col min="6409" max="6409" width="1.44140625" style="44" customWidth="1"/>
    <col min="6410" max="6410" width="28.6640625" style="44" customWidth="1"/>
    <col min="6411" max="6411" width="1" style="44" customWidth="1"/>
    <col min="6412" max="6412" width="1.44140625" style="44" customWidth="1"/>
    <col min="6413" max="6413" width="16.44140625" style="44" customWidth="1"/>
    <col min="6414" max="6414" width="0.6640625" style="44" customWidth="1"/>
    <col min="6415" max="6652" width="8.6640625" style="44"/>
    <col min="6653" max="6653" width="12.6640625" style="44" customWidth="1"/>
    <col min="6654" max="6654" width="9.6640625" style="44" customWidth="1"/>
    <col min="6655" max="6655" width="19" style="44" customWidth="1"/>
    <col min="6656" max="6656" width="9.5546875" style="44" customWidth="1"/>
    <col min="6657" max="6657" width="1" style="44" customWidth="1"/>
    <col min="6658" max="6658" width="16.33203125" style="44" customWidth="1"/>
    <col min="6659" max="6659" width="1.44140625" style="44" customWidth="1"/>
    <col min="6660" max="6660" width="16.33203125" style="44" customWidth="1"/>
    <col min="6661" max="6661" width="1.44140625" style="44" customWidth="1"/>
    <col min="6662" max="6662" width="16.33203125" style="44" customWidth="1"/>
    <col min="6663" max="6663" width="1.44140625" style="44" customWidth="1"/>
    <col min="6664" max="6664" width="16.33203125" style="44" customWidth="1"/>
    <col min="6665" max="6665" width="1.44140625" style="44" customWidth="1"/>
    <col min="6666" max="6666" width="28.6640625" style="44" customWidth="1"/>
    <col min="6667" max="6667" width="1" style="44" customWidth="1"/>
    <col min="6668" max="6668" width="1.44140625" style="44" customWidth="1"/>
    <col min="6669" max="6669" width="16.44140625" style="44" customWidth="1"/>
    <col min="6670" max="6670" width="0.6640625" style="44" customWidth="1"/>
    <col min="6671" max="6908" width="8.6640625" style="44"/>
    <col min="6909" max="6909" width="12.6640625" style="44" customWidth="1"/>
    <col min="6910" max="6910" width="9.6640625" style="44" customWidth="1"/>
    <col min="6911" max="6911" width="19" style="44" customWidth="1"/>
    <col min="6912" max="6912" width="9.5546875" style="44" customWidth="1"/>
    <col min="6913" max="6913" width="1" style="44" customWidth="1"/>
    <col min="6914" max="6914" width="16.33203125" style="44" customWidth="1"/>
    <col min="6915" max="6915" width="1.44140625" style="44" customWidth="1"/>
    <col min="6916" max="6916" width="16.33203125" style="44" customWidth="1"/>
    <col min="6917" max="6917" width="1.44140625" style="44" customWidth="1"/>
    <col min="6918" max="6918" width="16.33203125" style="44" customWidth="1"/>
    <col min="6919" max="6919" width="1.44140625" style="44" customWidth="1"/>
    <col min="6920" max="6920" width="16.33203125" style="44" customWidth="1"/>
    <col min="6921" max="6921" width="1.44140625" style="44" customWidth="1"/>
    <col min="6922" max="6922" width="28.6640625" style="44" customWidth="1"/>
    <col min="6923" max="6923" width="1" style="44" customWidth="1"/>
    <col min="6924" max="6924" width="1.44140625" style="44" customWidth="1"/>
    <col min="6925" max="6925" width="16.44140625" style="44" customWidth="1"/>
    <col min="6926" max="6926" width="0.6640625" style="44" customWidth="1"/>
    <col min="6927" max="7164" width="8.6640625" style="44"/>
    <col min="7165" max="7165" width="12.6640625" style="44" customWidth="1"/>
    <col min="7166" max="7166" width="9.6640625" style="44" customWidth="1"/>
    <col min="7167" max="7167" width="19" style="44" customWidth="1"/>
    <col min="7168" max="7168" width="9.5546875" style="44" customWidth="1"/>
    <col min="7169" max="7169" width="1" style="44" customWidth="1"/>
    <col min="7170" max="7170" width="16.33203125" style="44" customWidth="1"/>
    <col min="7171" max="7171" width="1.44140625" style="44" customWidth="1"/>
    <col min="7172" max="7172" width="16.33203125" style="44" customWidth="1"/>
    <col min="7173" max="7173" width="1.44140625" style="44" customWidth="1"/>
    <col min="7174" max="7174" width="16.33203125" style="44" customWidth="1"/>
    <col min="7175" max="7175" width="1.44140625" style="44" customWidth="1"/>
    <col min="7176" max="7176" width="16.33203125" style="44" customWidth="1"/>
    <col min="7177" max="7177" width="1.44140625" style="44" customWidth="1"/>
    <col min="7178" max="7178" width="28.6640625" style="44" customWidth="1"/>
    <col min="7179" max="7179" width="1" style="44" customWidth="1"/>
    <col min="7180" max="7180" width="1.44140625" style="44" customWidth="1"/>
    <col min="7181" max="7181" width="16.44140625" style="44" customWidth="1"/>
    <col min="7182" max="7182" width="0.6640625" style="44" customWidth="1"/>
    <col min="7183" max="7420" width="8.6640625" style="44"/>
    <col min="7421" max="7421" width="12.6640625" style="44" customWidth="1"/>
    <col min="7422" max="7422" width="9.6640625" style="44" customWidth="1"/>
    <col min="7423" max="7423" width="19" style="44" customWidth="1"/>
    <col min="7424" max="7424" width="9.5546875" style="44" customWidth="1"/>
    <col min="7425" max="7425" width="1" style="44" customWidth="1"/>
    <col min="7426" max="7426" width="16.33203125" style="44" customWidth="1"/>
    <col min="7427" max="7427" width="1.44140625" style="44" customWidth="1"/>
    <col min="7428" max="7428" width="16.33203125" style="44" customWidth="1"/>
    <col min="7429" max="7429" width="1.44140625" style="44" customWidth="1"/>
    <col min="7430" max="7430" width="16.33203125" style="44" customWidth="1"/>
    <col min="7431" max="7431" width="1.44140625" style="44" customWidth="1"/>
    <col min="7432" max="7432" width="16.33203125" style="44" customWidth="1"/>
    <col min="7433" max="7433" width="1.44140625" style="44" customWidth="1"/>
    <col min="7434" max="7434" width="28.6640625" style="44" customWidth="1"/>
    <col min="7435" max="7435" width="1" style="44" customWidth="1"/>
    <col min="7436" max="7436" width="1.44140625" style="44" customWidth="1"/>
    <col min="7437" max="7437" width="16.44140625" style="44" customWidth="1"/>
    <col min="7438" max="7438" width="0.6640625" style="44" customWidth="1"/>
    <col min="7439" max="7676" width="8.6640625" style="44"/>
    <col min="7677" max="7677" width="12.6640625" style="44" customWidth="1"/>
    <col min="7678" max="7678" width="9.6640625" style="44" customWidth="1"/>
    <col min="7679" max="7679" width="19" style="44" customWidth="1"/>
    <col min="7680" max="7680" width="9.5546875" style="44" customWidth="1"/>
    <col min="7681" max="7681" width="1" style="44" customWidth="1"/>
    <col min="7682" max="7682" width="16.33203125" style="44" customWidth="1"/>
    <col min="7683" max="7683" width="1.44140625" style="44" customWidth="1"/>
    <col min="7684" max="7684" width="16.33203125" style="44" customWidth="1"/>
    <col min="7685" max="7685" width="1.44140625" style="44" customWidth="1"/>
    <col min="7686" max="7686" width="16.33203125" style="44" customWidth="1"/>
    <col min="7687" max="7687" width="1.44140625" style="44" customWidth="1"/>
    <col min="7688" max="7688" width="16.33203125" style="44" customWidth="1"/>
    <col min="7689" max="7689" width="1.44140625" style="44" customWidth="1"/>
    <col min="7690" max="7690" width="28.6640625" style="44" customWidth="1"/>
    <col min="7691" max="7691" width="1" style="44" customWidth="1"/>
    <col min="7692" max="7692" width="1.44140625" style="44" customWidth="1"/>
    <col min="7693" max="7693" width="16.44140625" style="44" customWidth="1"/>
    <col min="7694" max="7694" width="0.6640625" style="44" customWidth="1"/>
    <col min="7695" max="7932" width="8.6640625" style="44"/>
    <col min="7933" max="7933" width="12.6640625" style="44" customWidth="1"/>
    <col min="7934" max="7934" width="9.6640625" style="44" customWidth="1"/>
    <col min="7935" max="7935" width="19" style="44" customWidth="1"/>
    <col min="7936" max="7936" width="9.5546875" style="44" customWidth="1"/>
    <col min="7937" max="7937" width="1" style="44" customWidth="1"/>
    <col min="7938" max="7938" width="16.33203125" style="44" customWidth="1"/>
    <col min="7939" max="7939" width="1.44140625" style="44" customWidth="1"/>
    <col min="7940" max="7940" width="16.33203125" style="44" customWidth="1"/>
    <col min="7941" max="7941" width="1.44140625" style="44" customWidth="1"/>
    <col min="7942" max="7942" width="16.33203125" style="44" customWidth="1"/>
    <col min="7943" max="7943" width="1.44140625" style="44" customWidth="1"/>
    <col min="7944" max="7944" width="16.33203125" style="44" customWidth="1"/>
    <col min="7945" max="7945" width="1.44140625" style="44" customWidth="1"/>
    <col min="7946" max="7946" width="28.6640625" style="44" customWidth="1"/>
    <col min="7947" max="7947" width="1" style="44" customWidth="1"/>
    <col min="7948" max="7948" width="1.44140625" style="44" customWidth="1"/>
    <col min="7949" max="7949" width="16.44140625" style="44" customWidth="1"/>
    <col min="7950" max="7950" width="0.6640625" style="44" customWidth="1"/>
    <col min="7951" max="8188" width="8.6640625" style="44"/>
    <col min="8189" max="8189" width="12.6640625" style="44" customWidth="1"/>
    <col min="8190" max="8190" width="9.6640625" style="44" customWidth="1"/>
    <col min="8191" max="8191" width="19" style="44" customWidth="1"/>
    <col min="8192" max="8192" width="9.5546875" style="44" customWidth="1"/>
    <col min="8193" max="8193" width="1" style="44" customWidth="1"/>
    <col min="8194" max="8194" width="16.33203125" style="44" customWidth="1"/>
    <col min="8195" max="8195" width="1.44140625" style="44" customWidth="1"/>
    <col min="8196" max="8196" width="16.33203125" style="44" customWidth="1"/>
    <col min="8197" max="8197" width="1.44140625" style="44" customWidth="1"/>
    <col min="8198" max="8198" width="16.33203125" style="44" customWidth="1"/>
    <col min="8199" max="8199" width="1.44140625" style="44" customWidth="1"/>
    <col min="8200" max="8200" width="16.33203125" style="44" customWidth="1"/>
    <col min="8201" max="8201" width="1.44140625" style="44" customWidth="1"/>
    <col min="8202" max="8202" width="28.6640625" style="44" customWidth="1"/>
    <col min="8203" max="8203" width="1" style="44" customWidth="1"/>
    <col min="8204" max="8204" width="1.44140625" style="44" customWidth="1"/>
    <col min="8205" max="8205" width="16.44140625" style="44" customWidth="1"/>
    <col min="8206" max="8206" width="0.6640625" style="44" customWidth="1"/>
    <col min="8207" max="8444" width="8.6640625" style="44"/>
    <col min="8445" max="8445" width="12.6640625" style="44" customWidth="1"/>
    <col min="8446" max="8446" width="9.6640625" style="44" customWidth="1"/>
    <col min="8447" max="8447" width="19" style="44" customWidth="1"/>
    <col min="8448" max="8448" width="9.5546875" style="44" customWidth="1"/>
    <col min="8449" max="8449" width="1" style="44" customWidth="1"/>
    <col min="8450" max="8450" width="16.33203125" style="44" customWidth="1"/>
    <col min="8451" max="8451" width="1.44140625" style="44" customWidth="1"/>
    <col min="8452" max="8452" width="16.33203125" style="44" customWidth="1"/>
    <col min="8453" max="8453" width="1.44140625" style="44" customWidth="1"/>
    <col min="8454" max="8454" width="16.33203125" style="44" customWidth="1"/>
    <col min="8455" max="8455" width="1.44140625" style="44" customWidth="1"/>
    <col min="8456" max="8456" width="16.33203125" style="44" customWidth="1"/>
    <col min="8457" max="8457" width="1.44140625" style="44" customWidth="1"/>
    <col min="8458" max="8458" width="28.6640625" style="44" customWidth="1"/>
    <col min="8459" max="8459" width="1" style="44" customWidth="1"/>
    <col min="8460" max="8460" width="1.44140625" style="44" customWidth="1"/>
    <col min="8461" max="8461" width="16.44140625" style="44" customWidth="1"/>
    <col min="8462" max="8462" width="0.6640625" style="44" customWidth="1"/>
    <col min="8463" max="8700" width="8.6640625" style="44"/>
    <col min="8701" max="8701" width="12.6640625" style="44" customWidth="1"/>
    <col min="8702" max="8702" width="9.6640625" style="44" customWidth="1"/>
    <col min="8703" max="8703" width="19" style="44" customWidth="1"/>
    <col min="8704" max="8704" width="9.5546875" style="44" customWidth="1"/>
    <col min="8705" max="8705" width="1" style="44" customWidth="1"/>
    <col min="8706" max="8706" width="16.33203125" style="44" customWidth="1"/>
    <col min="8707" max="8707" width="1.44140625" style="44" customWidth="1"/>
    <col min="8708" max="8708" width="16.33203125" style="44" customWidth="1"/>
    <col min="8709" max="8709" width="1.44140625" style="44" customWidth="1"/>
    <col min="8710" max="8710" width="16.33203125" style="44" customWidth="1"/>
    <col min="8711" max="8711" width="1.44140625" style="44" customWidth="1"/>
    <col min="8712" max="8712" width="16.33203125" style="44" customWidth="1"/>
    <col min="8713" max="8713" width="1.44140625" style="44" customWidth="1"/>
    <col min="8714" max="8714" width="28.6640625" style="44" customWidth="1"/>
    <col min="8715" max="8715" width="1" style="44" customWidth="1"/>
    <col min="8716" max="8716" width="1.44140625" style="44" customWidth="1"/>
    <col min="8717" max="8717" width="16.44140625" style="44" customWidth="1"/>
    <col min="8718" max="8718" width="0.6640625" style="44" customWidth="1"/>
    <col min="8719" max="8956" width="8.6640625" style="44"/>
    <col min="8957" max="8957" width="12.6640625" style="44" customWidth="1"/>
    <col min="8958" max="8958" width="9.6640625" style="44" customWidth="1"/>
    <col min="8959" max="8959" width="19" style="44" customWidth="1"/>
    <col min="8960" max="8960" width="9.5546875" style="44" customWidth="1"/>
    <col min="8961" max="8961" width="1" style="44" customWidth="1"/>
    <col min="8962" max="8962" width="16.33203125" style="44" customWidth="1"/>
    <col min="8963" max="8963" width="1.44140625" style="44" customWidth="1"/>
    <col min="8964" max="8964" width="16.33203125" style="44" customWidth="1"/>
    <col min="8965" max="8965" width="1.44140625" style="44" customWidth="1"/>
    <col min="8966" max="8966" width="16.33203125" style="44" customWidth="1"/>
    <col min="8967" max="8967" width="1.44140625" style="44" customWidth="1"/>
    <col min="8968" max="8968" width="16.33203125" style="44" customWidth="1"/>
    <col min="8969" max="8969" width="1.44140625" style="44" customWidth="1"/>
    <col min="8970" max="8970" width="28.6640625" style="44" customWidth="1"/>
    <col min="8971" max="8971" width="1" style="44" customWidth="1"/>
    <col min="8972" max="8972" width="1.44140625" style="44" customWidth="1"/>
    <col min="8973" max="8973" width="16.44140625" style="44" customWidth="1"/>
    <col min="8974" max="8974" width="0.6640625" style="44" customWidth="1"/>
    <col min="8975" max="9212" width="8.6640625" style="44"/>
    <col min="9213" max="9213" width="12.6640625" style="44" customWidth="1"/>
    <col min="9214" max="9214" width="9.6640625" style="44" customWidth="1"/>
    <col min="9215" max="9215" width="19" style="44" customWidth="1"/>
    <col min="9216" max="9216" width="9.5546875" style="44" customWidth="1"/>
    <col min="9217" max="9217" width="1" style="44" customWidth="1"/>
    <col min="9218" max="9218" width="16.33203125" style="44" customWidth="1"/>
    <col min="9219" max="9219" width="1.44140625" style="44" customWidth="1"/>
    <col min="9220" max="9220" width="16.33203125" style="44" customWidth="1"/>
    <col min="9221" max="9221" width="1.44140625" style="44" customWidth="1"/>
    <col min="9222" max="9222" width="16.33203125" style="44" customWidth="1"/>
    <col min="9223" max="9223" width="1.44140625" style="44" customWidth="1"/>
    <col min="9224" max="9224" width="16.33203125" style="44" customWidth="1"/>
    <col min="9225" max="9225" width="1.44140625" style="44" customWidth="1"/>
    <col min="9226" max="9226" width="28.6640625" style="44" customWidth="1"/>
    <col min="9227" max="9227" width="1" style="44" customWidth="1"/>
    <col min="9228" max="9228" width="1.44140625" style="44" customWidth="1"/>
    <col min="9229" max="9229" width="16.44140625" style="44" customWidth="1"/>
    <col min="9230" max="9230" width="0.6640625" style="44" customWidth="1"/>
    <col min="9231" max="9468" width="8.6640625" style="44"/>
    <col min="9469" max="9469" width="12.6640625" style="44" customWidth="1"/>
    <col min="9470" max="9470" width="9.6640625" style="44" customWidth="1"/>
    <col min="9471" max="9471" width="19" style="44" customWidth="1"/>
    <col min="9472" max="9472" width="9.5546875" style="44" customWidth="1"/>
    <col min="9473" max="9473" width="1" style="44" customWidth="1"/>
    <col min="9474" max="9474" width="16.33203125" style="44" customWidth="1"/>
    <col min="9475" max="9475" width="1.44140625" style="44" customWidth="1"/>
    <col min="9476" max="9476" width="16.33203125" style="44" customWidth="1"/>
    <col min="9477" max="9477" width="1.44140625" style="44" customWidth="1"/>
    <col min="9478" max="9478" width="16.33203125" style="44" customWidth="1"/>
    <col min="9479" max="9479" width="1.44140625" style="44" customWidth="1"/>
    <col min="9480" max="9480" width="16.33203125" style="44" customWidth="1"/>
    <col min="9481" max="9481" width="1.44140625" style="44" customWidth="1"/>
    <col min="9482" max="9482" width="28.6640625" style="44" customWidth="1"/>
    <col min="9483" max="9483" width="1" style="44" customWidth="1"/>
    <col min="9484" max="9484" width="1.44140625" style="44" customWidth="1"/>
    <col min="9485" max="9485" width="16.44140625" style="44" customWidth="1"/>
    <col min="9486" max="9486" width="0.6640625" style="44" customWidth="1"/>
    <col min="9487" max="9724" width="8.6640625" style="44"/>
    <col min="9725" max="9725" width="12.6640625" style="44" customWidth="1"/>
    <col min="9726" max="9726" width="9.6640625" style="44" customWidth="1"/>
    <col min="9727" max="9727" width="19" style="44" customWidth="1"/>
    <col min="9728" max="9728" width="9.5546875" style="44" customWidth="1"/>
    <col min="9729" max="9729" width="1" style="44" customWidth="1"/>
    <col min="9730" max="9730" width="16.33203125" style="44" customWidth="1"/>
    <col min="9731" max="9731" width="1.44140625" style="44" customWidth="1"/>
    <col min="9732" max="9732" width="16.33203125" style="44" customWidth="1"/>
    <col min="9733" max="9733" width="1.44140625" style="44" customWidth="1"/>
    <col min="9734" max="9734" width="16.33203125" style="44" customWidth="1"/>
    <col min="9735" max="9735" width="1.44140625" style="44" customWidth="1"/>
    <col min="9736" max="9736" width="16.33203125" style="44" customWidth="1"/>
    <col min="9737" max="9737" width="1.44140625" style="44" customWidth="1"/>
    <col min="9738" max="9738" width="28.6640625" style="44" customWidth="1"/>
    <col min="9739" max="9739" width="1" style="44" customWidth="1"/>
    <col min="9740" max="9740" width="1.44140625" style="44" customWidth="1"/>
    <col min="9741" max="9741" width="16.44140625" style="44" customWidth="1"/>
    <col min="9742" max="9742" width="0.6640625" style="44" customWidth="1"/>
    <col min="9743" max="9980" width="8.6640625" style="44"/>
    <col min="9981" max="9981" width="12.6640625" style="44" customWidth="1"/>
    <col min="9982" max="9982" width="9.6640625" style="44" customWidth="1"/>
    <col min="9983" max="9983" width="19" style="44" customWidth="1"/>
    <col min="9984" max="9984" width="9.5546875" style="44" customWidth="1"/>
    <col min="9985" max="9985" width="1" style="44" customWidth="1"/>
    <col min="9986" max="9986" width="16.33203125" style="44" customWidth="1"/>
    <col min="9987" max="9987" width="1.44140625" style="44" customWidth="1"/>
    <col min="9988" max="9988" width="16.33203125" style="44" customWidth="1"/>
    <col min="9989" max="9989" width="1.44140625" style="44" customWidth="1"/>
    <col min="9990" max="9990" width="16.33203125" style="44" customWidth="1"/>
    <col min="9991" max="9991" width="1.44140625" style="44" customWidth="1"/>
    <col min="9992" max="9992" width="16.33203125" style="44" customWidth="1"/>
    <col min="9993" max="9993" width="1.44140625" style="44" customWidth="1"/>
    <col min="9994" max="9994" width="28.6640625" style="44" customWidth="1"/>
    <col min="9995" max="9995" width="1" style="44" customWidth="1"/>
    <col min="9996" max="9996" width="1.44140625" style="44" customWidth="1"/>
    <col min="9997" max="9997" width="16.44140625" style="44" customWidth="1"/>
    <col min="9998" max="9998" width="0.6640625" style="44" customWidth="1"/>
    <col min="9999" max="10236" width="8.6640625" style="44"/>
    <col min="10237" max="10237" width="12.6640625" style="44" customWidth="1"/>
    <col min="10238" max="10238" width="9.6640625" style="44" customWidth="1"/>
    <col min="10239" max="10239" width="19" style="44" customWidth="1"/>
    <col min="10240" max="10240" width="9.5546875" style="44" customWidth="1"/>
    <col min="10241" max="10241" width="1" style="44" customWidth="1"/>
    <col min="10242" max="10242" width="16.33203125" style="44" customWidth="1"/>
    <col min="10243" max="10243" width="1.44140625" style="44" customWidth="1"/>
    <col min="10244" max="10244" width="16.33203125" style="44" customWidth="1"/>
    <col min="10245" max="10245" width="1.44140625" style="44" customWidth="1"/>
    <col min="10246" max="10246" width="16.33203125" style="44" customWidth="1"/>
    <col min="10247" max="10247" width="1.44140625" style="44" customWidth="1"/>
    <col min="10248" max="10248" width="16.33203125" style="44" customWidth="1"/>
    <col min="10249" max="10249" width="1.44140625" style="44" customWidth="1"/>
    <col min="10250" max="10250" width="28.6640625" style="44" customWidth="1"/>
    <col min="10251" max="10251" width="1" style="44" customWidth="1"/>
    <col min="10252" max="10252" width="1.44140625" style="44" customWidth="1"/>
    <col min="10253" max="10253" width="16.44140625" style="44" customWidth="1"/>
    <col min="10254" max="10254" width="0.6640625" style="44" customWidth="1"/>
    <col min="10255" max="10492" width="8.6640625" style="44"/>
    <col min="10493" max="10493" width="12.6640625" style="44" customWidth="1"/>
    <col min="10494" max="10494" width="9.6640625" style="44" customWidth="1"/>
    <col min="10495" max="10495" width="19" style="44" customWidth="1"/>
    <col min="10496" max="10496" width="9.5546875" style="44" customWidth="1"/>
    <col min="10497" max="10497" width="1" style="44" customWidth="1"/>
    <col min="10498" max="10498" width="16.33203125" style="44" customWidth="1"/>
    <col min="10499" max="10499" width="1.44140625" style="44" customWidth="1"/>
    <col min="10500" max="10500" width="16.33203125" style="44" customWidth="1"/>
    <col min="10501" max="10501" width="1.44140625" style="44" customWidth="1"/>
    <col min="10502" max="10502" width="16.33203125" style="44" customWidth="1"/>
    <col min="10503" max="10503" width="1.44140625" style="44" customWidth="1"/>
    <col min="10504" max="10504" width="16.33203125" style="44" customWidth="1"/>
    <col min="10505" max="10505" width="1.44140625" style="44" customWidth="1"/>
    <col min="10506" max="10506" width="28.6640625" style="44" customWidth="1"/>
    <col min="10507" max="10507" width="1" style="44" customWidth="1"/>
    <col min="10508" max="10508" width="1.44140625" style="44" customWidth="1"/>
    <col min="10509" max="10509" width="16.44140625" style="44" customWidth="1"/>
    <col min="10510" max="10510" width="0.6640625" style="44" customWidth="1"/>
    <col min="10511" max="10748" width="8.6640625" style="44"/>
    <col min="10749" max="10749" width="12.6640625" style="44" customWidth="1"/>
    <col min="10750" max="10750" width="9.6640625" style="44" customWidth="1"/>
    <col min="10751" max="10751" width="19" style="44" customWidth="1"/>
    <col min="10752" max="10752" width="9.5546875" style="44" customWidth="1"/>
    <col min="10753" max="10753" width="1" style="44" customWidth="1"/>
    <col min="10754" max="10754" width="16.33203125" style="44" customWidth="1"/>
    <col min="10755" max="10755" width="1.44140625" style="44" customWidth="1"/>
    <col min="10756" max="10756" width="16.33203125" style="44" customWidth="1"/>
    <col min="10757" max="10757" width="1.44140625" style="44" customWidth="1"/>
    <col min="10758" max="10758" width="16.33203125" style="44" customWidth="1"/>
    <col min="10759" max="10759" width="1.44140625" style="44" customWidth="1"/>
    <col min="10760" max="10760" width="16.33203125" style="44" customWidth="1"/>
    <col min="10761" max="10761" width="1.44140625" style="44" customWidth="1"/>
    <col min="10762" max="10762" width="28.6640625" style="44" customWidth="1"/>
    <col min="10763" max="10763" width="1" style="44" customWidth="1"/>
    <col min="10764" max="10764" width="1.44140625" style="44" customWidth="1"/>
    <col min="10765" max="10765" width="16.44140625" style="44" customWidth="1"/>
    <col min="10766" max="10766" width="0.6640625" style="44" customWidth="1"/>
    <col min="10767" max="11004" width="8.6640625" style="44"/>
    <col min="11005" max="11005" width="12.6640625" style="44" customWidth="1"/>
    <col min="11006" max="11006" width="9.6640625" style="44" customWidth="1"/>
    <col min="11007" max="11007" width="19" style="44" customWidth="1"/>
    <col min="11008" max="11008" width="9.5546875" style="44" customWidth="1"/>
    <col min="11009" max="11009" width="1" style="44" customWidth="1"/>
    <col min="11010" max="11010" width="16.33203125" style="44" customWidth="1"/>
    <col min="11011" max="11011" width="1.44140625" style="44" customWidth="1"/>
    <col min="11012" max="11012" width="16.33203125" style="44" customWidth="1"/>
    <col min="11013" max="11013" width="1.44140625" style="44" customWidth="1"/>
    <col min="11014" max="11014" width="16.33203125" style="44" customWidth="1"/>
    <col min="11015" max="11015" width="1.44140625" style="44" customWidth="1"/>
    <col min="11016" max="11016" width="16.33203125" style="44" customWidth="1"/>
    <col min="11017" max="11017" width="1.44140625" style="44" customWidth="1"/>
    <col min="11018" max="11018" width="28.6640625" style="44" customWidth="1"/>
    <col min="11019" max="11019" width="1" style="44" customWidth="1"/>
    <col min="11020" max="11020" width="1.44140625" style="44" customWidth="1"/>
    <col min="11021" max="11021" width="16.44140625" style="44" customWidth="1"/>
    <col min="11022" max="11022" width="0.6640625" style="44" customWidth="1"/>
    <col min="11023" max="11260" width="8.6640625" style="44"/>
    <col min="11261" max="11261" width="12.6640625" style="44" customWidth="1"/>
    <col min="11262" max="11262" width="9.6640625" style="44" customWidth="1"/>
    <col min="11263" max="11263" width="19" style="44" customWidth="1"/>
    <col min="11264" max="11264" width="9.5546875" style="44" customWidth="1"/>
    <col min="11265" max="11265" width="1" style="44" customWidth="1"/>
    <col min="11266" max="11266" width="16.33203125" style="44" customWidth="1"/>
    <col min="11267" max="11267" width="1.44140625" style="44" customWidth="1"/>
    <col min="11268" max="11268" width="16.33203125" style="44" customWidth="1"/>
    <col min="11269" max="11269" width="1.44140625" style="44" customWidth="1"/>
    <col min="11270" max="11270" width="16.33203125" style="44" customWidth="1"/>
    <col min="11271" max="11271" width="1.44140625" style="44" customWidth="1"/>
    <col min="11272" max="11272" width="16.33203125" style="44" customWidth="1"/>
    <col min="11273" max="11273" width="1.44140625" style="44" customWidth="1"/>
    <col min="11274" max="11274" width="28.6640625" style="44" customWidth="1"/>
    <col min="11275" max="11275" width="1" style="44" customWidth="1"/>
    <col min="11276" max="11276" width="1.44140625" style="44" customWidth="1"/>
    <col min="11277" max="11277" width="16.44140625" style="44" customWidth="1"/>
    <col min="11278" max="11278" width="0.6640625" style="44" customWidth="1"/>
    <col min="11279" max="11516" width="8.6640625" style="44"/>
    <col min="11517" max="11517" width="12.6640625" style="44" customWidth="1"/>
    <col min="11518" max="11518" width="9.6640625" style="44" customWidth="1"/>
    <col min="11519" max="11519" width="19" style="44" customWidth="1"/>
    <col min="11520" max="11520" width="9.5546875" style="44" customWidth="1"/>
    <col min="11521" max="11521" width="1" style="44" customWidth="1"/>
    <col min="11522" max="11522" width="16.33203125" style="44" customWidth="1"/>
    <col min="11523" max="11523" width="1.44140625" style="44" customWidth="1"/>
    <col min="11524" max="11524" width="16.33203125" style="44" customWidth="1"/>
    <col min="11525" max="11525" width="1.44140625" style="44" customWidth="1"/>
    <col min="11526" max="11526" width="16.33203125" style="44" customWidth="1"/>
    <col min="11527" max="11527" width="1.44140625" style="44" customWidth="1"/>
    <col min="11528" max="11528" width="16.33203125" style="44" customWidth="1"/>
    <col min="11529" max="11529" width="1.44140625" style="44" customWidth="1"/>
    <col min="11530" max="11530" width="28.6640625" style="44" customWidth="1"/>
    <col min="11531" max="11531" width="1" style="44" customWidth="1"/>
    <col min="11532" max="11532" width="1.44140625" style="44" customWidth="1"/>
    <col min="11533" max="11533" width="16.44140625" style="44" customWidth="1"/>
    <col min="11534" max="11534" width="0.6640625" style="44" customWidth="1"/>
    <col min="11535" max="11772" width="8.6640625" style="44"/>
    <col min="11773" max="11773" width="12.6640625" style="44" customWidth="1"/>
    <col min="11774" max="11774" width="9.6640625" style="44" customWidth="1"/>
    <col min="11775" max="11775" width="19" style="44" customWidth="1"/>
    <col min="11776" max="11776" width="9.5546875" style="44" customWidth="1"/>
    <col min="11777" max="11777" width="1" style="44" customWidth="1"/>
    <col min="11778" max="11778" width="16.33203125" style="44" customWidth="1"/>
    <col min="11779" max="11779" width="1.44140625" style="44" customWidth="1"/>
    <col min="11780" max="11780" width="16.33203125" style="44" customWidth="1"/>
    <col min="11781" max="11781" width="1.44140625" style="44" customWidth="1"/>
    <col min="11782" max="11782" width="16.33203125" style="44" customWidth="1"/>
    <col min="11783" max="11783" width="1.44140625" style="44" customWidth="1"/>
    <col min="11784" max="11784" width="16.33203125" style="44" customWidth="1"/>
    <col min="11785" max="11785" width="1.44140625" style="44" customWidth="1"/>
    <col min="11786" max="11786" width="28.6640625" style="44" customWidth="1"/>
    <col min="11787" max="11787" width="1" style="44" customWidth="1"/>
    <col min="11788" max="11788" width="1.44140625" style="44" customWidth="1"/>
    <col min="11789" max="11789" width="16.44140625" style="44" customWidth="1"/>
    <col min="11790" max="11790" width="0.6640625" style="44" customWidth="1"/>
    <col min="11791" max="12028" width="8.6640625" style="44"/>
    <col min="12029" max="12029" width="12.6640625" style="44" customWidth="1"/>
    <col min="12030" max="12030" width="9.6640625" style="44" customWidth="1"/>
    <col min="12031" max="12031" width="19" style="44" customWidth="1"/>
    <col min="12032" max="12032" width="9.5546875" style="44" customWidth="1"/>
    <col min="12033" max="12033" width="1" style="44" customWidth="1"/>
    <col min="12034" max="12034" width="16.33203125" style="44" customWidth="1"/>
    <col min="12035" max="12035" width="1.44140625" style="44" customWidth="1"/>
    <col min="12036" max="12036" width="16.33203125" style="44" customWidth="1"/>
    <col min="12037" max="12037" width="1.44140625" style="44" customWidth="1"/>
    <col min="12038" max="12038" width="16.33203125" style="44" customWidth="1"/>
    <col min="12039" max="12039" width="1.44140625" style="44" customWidth="1"/>
    <col min="12040" max="12040" width="16.33203125" style="44" customWidth="1"/>
    <col min="12041" max="12041" width="1.44140625" style="44" customWidth="1"/>
    <col min="12042" max="12042" width="28.6640625" style="44" customWidth="1"/>
    <col min="12043" max="12043" width="1" style="44" customWidth="1"/>
    <col min="12044" max="12044" width="1.44140625" style="44" customWidth="1"/>
    <col min="12045" max="12045" width="16.44140625" style="44" customWidth="1"/>
    <col min="12046" max="12046" width="0.6640625" style="44" customWidth="1"/>
    <col min="12047" max="12284" width="8.6640625" style="44"/>
    <col min="12285" max="12285" width="12.6640625" style="44" customWidth="1"/>
    <col min="12286" max="12286" width="9.6640625" style="44" customWidth="1"/>
    <col min="12287" max="12287" width="19" style="44" customWidth="1"/>
    <col min="12288" max="12288" width="9.5546875" style="44" customWidth="1"/>
    <col min="12289" max="12289" width="1" style="44" customWidth="1"/>
    <col min="12290" max="12290" width="16.33203125" style="44" customWidth="1"/>
    <col min="12291" max="12291" width="1.44140625" style="44" customWidth="1"/>
    <col min="12292" max="12292" width="16.33203125" style="44" customWidth="1"/>
    <col min="12293" max="12293" width="1.44140625" style="44" customWidth="1"/>
    <col min="12294" max="12294" width="16.33203125" style="44" customWidth="1"/>
    <col min="12295" max="12295" width="1.44140625" style="44" customWidth="1"/>
    <col min="12296" max="12296" width="16.33203125" style="44" customWidth="1"/>
    <col min="12297" max="12297" width="1.44140625" style="44" customWidth="1"/>
    <col min="12298" max="12298" width="28.6640625" style="44" customWidth="1"/>
    <col min="12299" max="12299" width="1" style="44" customWidth="1"/>
    <col min="12300" max="12300" width="1.44140625" style="44" customWidth="1"/>
    <col min="12301" max="12301" width="16.44140625" style="44" customWidth="1"/>
    <col min="12302" max="12302" width="0.6640625" style="44" customWidth="1"/>
    <col min="12303" max="12540" width="8.6640625" style="44"/>
    <col min="12541" max="12541" width="12.6640625" style="44" customWidth="1"/>
    <col min="12542" max="12542" width="9.6640625" style="44" customWidth="1"/>
    <col min="12543" max="12543" width="19" style="44" customWidth="1"/>
    <col min="12544" max="12544" width="9.5546875" style="44" customWidth="1"/>
    <col min="12545" max="12545" width="1" style="44" customWidth="1"/>
    <col min="12546" max="12546" width="16.33203125" style="44" customWidth="1"/>
    <col min="12547" max="12547" width="1.44140625" style="44" customWidth="1"/>
    <col min="12548" max="12548" width="16.33203125" style="44" customWidth="1"/>
    <col min="12549" max="12549" width="1.44140625" style="44" customWidth="1"/>
    <col min="12550" max="12550" width="16.33203125" style="44" customWidth="1"/>
    <col min="12551" max="12551" width="1.44140625" style="44" customWidth="1"/>
    <col min="12552" max="12552" width="16.33203125" style="44" customWidth="1"/>
    <col min="12553" max="12553" width="1.44140625" style="44" customWidth="1"/>
    <col min="12554" max="12554" width="28.6640625" style="44" customWidth="1"/>
    <col min="12555" max="12555" width="1" style="44" customWidth="1"/>
    <col min="12556" max="12556" width="1.44140625" style="44" customWidth="1"/>
    <col min="12557" max="12557" width="16.44140625" style="44" customWidth="1"/>
    <col min="12558" max="12558" width="0.6640625" style="44" customWidth="1"/>
    <col min="12559" max="12796" width="8.6640625" style="44"/>
    <col min="12797" max="12797" width="12.6640625" style="44" customWidth="1"/>
    <col min="12798" max="12798" width="9.6640625" style="44" customWidth="1"/>
    <col min="12799" max="12799" width="19" style="44" customWidth="1"/>
    <col min="12800" max="12800" width="9.5546875" style="44" customWidth="1"/>
    <col min="12801" max="12801" width="1" style="44" customWidth="1"/>
    <col min="12802" max="12802" width="16.33203125" style="44" customWidth="1"/>
    <col min="12803" max="12803" width="1.44140625" style="44" customWidth="1"/>
    <col min="12804" max="12804" width="16.33203125" style="44" customWidth="1"/>
    <col min="12805" max="12805" width="1.44140625" style="44" customWidth="1"/>
    <col min="12806" max="12806" width="16.33203125" style="44" customWidth="1"/>
    <col min="12807" max="12807" width="1.44140625" style="44" customWidth="1"/>
    <col min="12808" max="12808" width="16.33203125" style="44" customWidth="1"/>
    <col min="12809" max="12809" width="1.44140625" style="44" customWidth="1"/>
    <col min="12810" max="12810" width="28.6640625" style="44" customWidth="1"/>
    <col min="12811" max="12811" width="1" style="44" customWidth="1"/>
    <col min="12812" max="12812" width="1.44140625" style="44" customWidth="1"/>
    <col min="12813" max="12813" width="16.44140625" style="44" customWidth="1"/>
    <col min="12814" max="12814" width="0.6640625" style="44" customWidth="1"/>
    <col min="12815" max="13052" width="8.6640625" style="44"/>
    <col min="13053" max="13053" width="12.6640625" style="44" customWidth="1"/>
    <col min="13054" max="13054" width="9.6640625" style="44" customWidth="1"/>
    <col min="13055" max="13055" width="19" style="44" customWidth="1"/>
    <col min="13056" max="13056" width="9.5546875" style="44" customWidth="1"/>
    <col min="13057" max="13057" width="1" style="44" customWidth="1"/>
    <col min="13058" max="13058" width="16.33203125" style="44" customWidth="1"/>
    <col min="13059" max="13059" width="1.44140625" style="44" customWidth="1"/>
    <col min="13060" max="13060" width="16.33203125" style="44" customWidth="1"/>
    <col min="13061" max="13061" width="1.44140625" style="44" customWidth="1"/>
    <col min="13062" max="13062" width="16.33203125" style="44" customWidth="1"/>
    <col min="13063" max="13063" width="1.44140625" style="44" customWidth="1"/>
    <col min="13064" max="13064" width="16.33203125" style="44" customWidth="1"/>
    <col min="13065" max="13065" width="1.44140625" style="44" customWidth="1"/>
    <col min="13066" max="13066" width="28.6640625" style="44" customWidth="1"/>
    <col min="13067" max="13067" width="1" style="44" customWidth="1"/>
    <col min="13068" max="13068" width="1.44140625" style="44" customWidth="1"/>
    <col min="13069" max="13069" width="16.44140625" style="44" customWidth="1"/>
    <col min="13070" max="13070" width="0.6640625" style="44" customWidth="1"/>
    <col min="13071" max="13308" width="8.6640625" style="44"/>
    <col min="13309" max="13309" width="12.6640625" style="44" customWidth="1"/>
    <col min="13310" max="13310" width="9.6640625" style="44" customWidth="1"/>
    <col min="13311" max="13311" width="19" style="44" customWidth="1"/>
    <col min="13312" max="13312" width="9.5546875" style="44" customWidth="1"/>
    <col min="13313" max="13313" width="1" style="44" customWidth="1"/>
    <col min="13314" max="13314" width="16.33203125" style="44" customWidth="1"/>
    <col min="13315" max="13315" width="1.44140625" style="44" customWidth="1"/>
    <col min="13316" max="13316" width="16.33203125" style="44" customWidth="1"/>
    <col min="13317" max="13317" width="1.44140625" style="44" customWidth="1"/>
    <col min="13318" max="13318" width="16.33203125" style="44" customWidth="1"/>
    <col min="13319" max="13319" width="1.44140625" style="44" customWidth="1"/>
    <col min="13320" max="13320" width="16.33203125" style="44" customWidth="1"/>
    <col min="13321" max="13321" width="1.44140625" style="44" customWidth="1"/>
    <col min="13322" max="13322" width="28.6640625" style="44" customWidth="1"/>
    <col min="13323" max="13323" width="1" style="44" customWidth="1"/>
    <col min="13324" max="13324" width="1.44140625" style="44" customWidth="1"/>
    <col min="13325" max="13325" width="16.44140625" style="44" customWidth="1"/>
    <col min="13326" max="13326" width="0.6640625" style="44" customWidth="1"/>
    <col min="13327" max="13564" width="8.6640625" style="44"/>
    <col min="13565" max="13565" width="12.6640625" style="44" customWidth="1"/>
    <col min="13566" max="13566" width="9.6640625" style="44" customWidth="1"/>
    <col min="13567" max="13567" width="19" style="44" customWidth="1"/>
    <col min="13568" max="13568" width="9.5546875" style="44" customWidth="1"/>
    <col min="13569" max="13569" width="1" style="44" customWidth="1"/>
    <col min="13570" max="13570" width="16.33203125" style="44" customWidth="1"/>
    <col min="13571" max="13571" width="1.44140625" style="44" customWidth="1"/>
    <col min="13572" max="13572" width="16.33203125" style="44" customWidth="1"/>
    <col min="13573" max="13573" width="1.44140625" style="44" customWidth="1"/>
    <col min="13574" max="13574" width="16.33203125" style="44" customWidth="1"/>
    <col min="13575" max="13575" width="1.44140625" style="44" customWidth="1"/>
    <col min="13576" max="13576" width="16.33203125" style="44" customWidth="1"/>
    <col min="13577" max="13577" width="1.44140625" style="44" customWidth="1"/>
    <col min="13578" max="13578" width="28.6640625" style="44" customWidth="1"/>
    <col min="13579" max="13579" width="1" style="44" customWidth="1"/>
    <col min="13580" max="13580" width="1.44140625" style="44" customWidth="1"/>
    <col min="13581" max="13581" width="16.44140625" style="44" customWidth="1"/>
    <col min="13582" max="13582" width="0.6640625" style="44" customWidth="1"/>
    <col min="13583" max="13820" width="8.6640625" style="44"/>
    <col min="13821" max="13821" width="12.6640625" style="44" customWidth="1"/>
    <col min="13822" max="13822" width="9.6640625" style="44" customWidth="1"/>
    <col min="13823" max="13823" width="19" style="44" customWidth="1"/>
    <col min="13824" max="13824" width="9.5546875" style="44" customWidth="1"/>
    <col min="13825" max="13825" width="1" style="44" customWidth="1"/>
    <col min="13826" max="13826" width="16.33203125" style="44" customWidth="1"/>
    <col min="13827" max="13827" width="1.44140625" style="44" customWidth="1"/>
    <col min="13828" max="13828" width="16.33203125" style="44" customWidth="1"/>
    <col min="13829" max="13829" width="1.44140625" style="44" customWidth="1"/>
    <col min="13830" max="13830" width="16.33203125" style="44" customWidth="1"/>
    <col min="13831" max="13831" width="1.44140625" style="44" customWidth="1"/>
    <col min="13832" max="13832" width="16.33203125" style="44" customWidth="1"/>
    <col min="13833" max="13833" width="1.44140625" style="44" customWidth="1"/>
    <col min="13834" max="13834" width="28.6640625" style="44" customWidth="1"/>
    <col min="13835" max="13835" width="1" style="44" customWidth="1"/>
    <col min="13836" max="13836" width="1.44140625" style="44" customWidth="1"/>
    <col min="13837" max="13837" width="16.44140625" style="44" customWidth="1"/>
    <col min="13838" max="13838" width="0.6640625" style="44" customWidth="1"/>
    <col min="13839" max="14076" width="8.6640625" style="44"/>
    <col min="14077" max="14077" width="12.6640625" style="44" customWidth="1"/>
    <col min="14078" max="14078" width="9.6640625" style="44" customWidth="1"/>
    <col min="14079" max="14079" width="19" style="44" customWidth="1"/>
    <col min="14080" max="14080" width="9.5546875" style="44" customWidth="1"/>
    <col min="14081" max="14081" width="1" style="44" customWidth="1"/>
    <col min="14082" max="14082" width="16.33203125" style="44" customWidth="1"/>
    <col min="14083" max="14083" width="1.44140625" style="44" customWidth="1"/>
    <col min="14084" max="14084" width="16.33203125" style="44" customWidth="1"/>
    <col min="14085" max="14085" width="1.44140625" style="44" customWidth="1"/>
    <col min="14086" max="14086" width="16.33203125" style="44" customWidth="1"/>
    <col min="14087" max="14087" width="1.44140625" style="44" customWidth="1"/>
    <col min="14088" max="14088" width="16.33203125" style="44" customWidth="1"/>
    <col min="14089" max="14089" width="1.44140625" style="44" customWidth="1"/>
    <col min="14090" max="14090" width="28.6640625" style="44" customWidth="1"/>
    <col min="14091" max="14091" width="1" style="44" customWidth="1"/>
    <col min="14092" max="14092" width="1.44140625" style="44" customWidth="1"/>
    <col min="14093" max="14093" width="16.44140625" style="44" customWidth="1"/>
    <col min="14094" max="14094" width="0.6640625" style="44" customWidth="1"/>
    <col min="14095" max="14332" width="8.6640625" style="44"/>
    <col min="14333" max="14333" width="12.6640625" style="44" customWidth="1"/>
    <col min="14334" max="14334" width="9.6640625" style="44" customWidth="1"/>
    <col min="14335" max="14335" width="19" style="44" customWidth="1"/>
    <col min="14336" max="14336" width="9.5546875" style="44" customWidth="1"/>
    <col min="14337" max="14337" width="1" style="44" customWidth="1"/>
    <col min="14338" max="14338" width="16.33203125" style="44" customWidth="1"/>
    <col min="14339" max="14339" width="1.44140625" style="44" customWidth="1"/>
    <col min="14340" max="14340" width="16.33203125" style="44" customWidth="1"/>
    <col min="14341" max="14341" width="1.44140625" style="44" customWidth="1"/>
    <col min="14342" max="14342" width="16.33203125" style="44" customWidth="1"/>
    <col min="14343" max="14343" width="1.44140625" style="44" customWidth="1"/>
    <col min="14344" max="14344" width="16.33203125" style="44" customWidth="1"/>
    <col min="14345" max="14345" width="1.44140625" style="44" customWidth="1"/>
    <col min="14346" max="14346" width="28.6640625" style="44" customWidth="1"/>
    <col min="14347" max="14347" width="1" style="44" customWidth="1"/>
    <col min="14348" max="14348" width="1.44140625" style="44" customWidth="1"/>
    <col min="14349" max="14349" width="16.44140625" style="44" customWidth="1"/>
    <col min="14350" max="14350" width="0.6640625" style="44" customWidth="1"/>
    <col min="14351" max="14588" width="8.6640625" style="44"/>
    <col min="14589" max="14589" width="12.6640625" style="44" customWidth="1"/>
    <col min="14590" max="14590" width="9.6640625" style="44" customWidth="1"/>
    <col min="14591" max="14591" width="19" style="44" customWidth="1"/>
    <col min="14592" max="14592" width="9.5546875" style="44" customWidth="1"/>
    <col min="14593" max="14593" width="1" style="44" customWidth="1"/>
    <col min="14594" max="14594" width="16.33203125" style="44" customWidth="1"/>
    <col min="14595" max="14595" width="1.44140625" style="44" customWidth="1"/>
    <col min="14596" max="14596" width="16.33203125" style="44" customWidth="1"/>
    <col min="14597" max="14597" width="1.44140625" style="44" customWidth="1"/>
    <col min="14598" max="14598" width="16.33203125" style="44" customWidth="1"/>
    <col min="14599" max="14599" width="1.44140625" style="44" customWidth="1"/>
    <col min="14600" max="14600" width="16.33203125" style="44" customWidth="1"/>
    <col min="14601" max="14601" width="1.44140625" style="44" customWidth="1"/>
    <col min="14602" max="14602" width="28.6640625" style="44" customWidth="1"/>
    <col min="14603" max="14603" width="1" style="44" customWidth="1"/>
    <col min="14604" max="14604" width="1.44140625" style="44" customWidth="1"/>
    <col min="14605" max="14605" width="16.44140625" style="44" customWidth="1"/>
    <col min="14606" max="14606" width="0.6640625" style="44" customWidth="1"/>
    <col min="14607" max="14844" width="8.6640625" style="44"/>
    <col min="14845" max="14845" width="12.6640625" style="44" customWidth="1"/>
    <col min="14846" max="14846" width="9.6640625" style="44" customWidth="1"/>
    <col min="14847" max="14847" width="19" style="44" customWidth="1"/>
    <col min="14848" max="14848" width="9.5546875" style="44" customWidth="1"/>
    <col min="14849" max="14849" width="1" style="44" customWidth="1"/>
    <col min="14850" max="14850" width="16.33203125" style="44" customWidth="1"/>
    <col min="14851" max="14851" width="1.44140625" style="44" customWidth="1"/>
    <col min="14852" max="14852" width="16.33203125" style="44" customWidth="1"/>
    <col min="14853" max="14853" width="1.44140625" style="44" customWidth="1"/>
    <col min="14854" max="14854" width="16.33203125" style="44" customWidth="1"/>
    <col min="14855" max="14855" width="1.44140625" style="44" customWidth="1"/>
    <col min="14856" max="14856" width="16.33203125" style="44" customWidth="1"/>
    <col min="14857" max="14857" width="1.44140625" style="44" customWidth="1"/>
    <col min="14858" max="14858" width="28.6640625" style="44" customWidth="1"/>
    <col min="14859" max="14859" width="1" style="44" customWidth="1"/>
    <col min="14860" max="14860" width="1.44140625" style="44" customWidth="1"/>
    <col min="14861" max="14861" width="16.44140625" style="44" customWidth="1"/>
    <col min="14862" max="14862" width="0.6640625" style="44" customWidth="1"/>
    <col min="14863" max="15100" width="8.6640625" style="44"/>
    <col min="15101" max="15101" width="12.6640625" style="44" customWidth="1"/>
    <col min="15102" max="15102" width="9.6640625" style="44" customWidth="1"/>
    <col min="15103" max="15103" width="19" style="44" customWidth="1"/>
    <col min="15104" max="15104" width="9.5546875" style="44" customWidth="1"/>
    <col min="15105" max="15105" width="1" style="44" customWidth="1"/>
    <col min="15106" max="15106" width="16.33203125" style="44" customWidth="1"/>
    <col min="15107" max="15107" width="1.44140625" style="44" customWidth="1"/>
    <col min="15108" max="15108" width="16.33203125" style="44" customWidth="1"/>
    <col min="15109" max="15109" width="1.44140625" style="44" customWidth="1"/>
    <col min="15110" max="15110" width="16.33203125" style="44" customWidth="1"/>
    <col min="15111" max="15111" width="1.44140625" style="44" customWidth="1"/>
    <col min="15112" max="15112" width="16.33203125" style="44" customWidth="1"/>
    <col min="15113" max="15113" width="1.44140625" style="44" customWidth="1"/>
    <col min="15114" max="15114" width="28.6640625" style="44" customWidth="1"/>
    <col min="15115" max="15115" width="1" style="44" customWidth="1"/>
    <col min="15116" max="15116" width="1.44140625" style="44" customWidth="1"/>
    <col min="15117" max="15117" width="16.44140625" style="44" customWidth="1"/>
    <col min="15118" max="15118" width="0.6640625" style="44" customWidth="1"/>
    <col min="15119" max="15356" width="8.6640625" style="44"/>
    <col min="15357" max="15357" width="12.6640625" style="44" customWidth="1"/>
    <col min="15358" max="15358" width="9.6640625" style="44" customWidth="1"/>
    <col min="15359" max="15359" width="19" style="44" customWidth="1"/>
    <col min="15360" max="15360" width="9.5546875" style="44" customWidth="1"/>
    <col min="15361" max="15361" width="1" style="44" customWidth="1"/>
    <col min="15362" max="15362" width="16.33203125" style="44" customWidth="1"/>
    <col min="15363" max="15363" width="1.44140625" style="44" customWidth="1"/>
    <col min="15364" max="15364" width="16.33203125" style="44" customWidth="1"/>
    <col min="15365" max="15365" width="1.44140625" style="44" customWidth="1"/>
    <col min="15366" max="15366" width="16.33203125" style="44" customWidth="1"/>
    <col min="15367" max="15367" width="1.44140625" style="44" customWidth="1"/>
    <col min="15368" max="15368" width="16.33203125" style="44" customWidth="1"/>
    <col min="15369" max="15369" width="1.44140625" style="44" customWidth="1"/>
    <col min="15370" max="15370" width="28.6640625" style="44" customWidth="1"/>
    <col min="15371" max="15371" width="1" style="44" customWidth="1"/>
    <col min="15372" max="15372" width="1.44140625" style="44" customWidth="1"/>
    <col min="15373" max="15373" width="16.44140625" style="44" customWidth="1"/>
    <col min="15374" max="15374" width="0.6640625" style="44" customWidth="1"/>
    <col min="15375" max="15612" width="8.6640625" style="44"/>
    <col min="15613" max="15613" width="12.6640625" style="44" customWidth="1"/>
    <col min="15614" max="15614" width="9.6640625" style="44" customWidth="1"/>
    <col min="15615" max="15615" width="19" style="44" customWidth="1"/>
    <col min="15616" max="15616" width="9.5546875" style="44" customWidth="1"/>
    <col min="15617" max="15617" width="1" style="44" customWidth="1"/>
    <col min="15618" max="15618" width="16.33203125" style="44" customWidth="1"/>
    <col min="15619" max="15619" width="1.44140625" style="44" customWidth="1"/>
    <col min="15620" max="15620" width="16.33203125" style="44" customWidth="1"/>
    <col min="15621" max="15621" width="1.44140625" style="44" customWidth="1"/>
    <col min="15622" max="15622" width="16.33203125" style="44" customWidth="1"/>
    <col min="15623" max="15623" width="1.44140625" style="44" customWidth="1"/>
    <col min="15624" max="15624" width="16.33203125" style="44" customWidth="1"/>
    <col min="15625" max="15625" width="1.44140625" style="44" customWidth="1"/>
    <col min="15626" max="15626" width="28.6640625" style="44" customWidth="1"/>
    <col min="15627" max="15627" width="1" style="44" customWidth="1"/>
    <col min="15628" max="15628" width="1.44140625" style="44" customWidth="1"/>
    <col min="15629" max="15629" width="16.44140625" style="44" customWidth="1"/>
    <col min="15630" max="15630" width="0.6640625" style="44" customWidth="1"/>
    <col min="15631" max="15868" width="8.6640625" style="44"/>
    <col min="15869" max="15869" width="12.6640625" style="44" customWidth="1"/>
    <col min="15870" max="15870" width="9.6640625" style="44" customWidth="1"/>
    <col min="15871" max="15871" width="19" style="44" customWidth="1"/>
    <col min="15872" max="15872" width="9.5546875" style="44" customWidth="1"/>
    <col min="15873" max="15873" width="1" style="44" customWidth="1"/>
    <col min="15874" max="15874" width="16.33203125" style="44" customWidth="1"/>
    <col min="15875" max="15875" width="1.44140625" style="44" customWidth="1"/>
    <col min="15876" max="15876" width="16.33203125" style="44" customWidth="1"/>
    <col min="15877" max="15877" width="1.44140625" style="44" customWidth="1"/>
    <col min="15878" max="15878" width="16.33203125" style="44" customWidth="1"/>
    <col min="15879" max="15879" width="1.44140625" style="44" customWidth="1"/>
    <col min="15880" max="15880" width="16.33203125" style="44" customWidth="1"/>
    <col min="15881" max="15881" width="1.44140625" style="44" customWidth="1"/>
    <col min="15882" max="15882" width="28.6640625" style="44" customWidth="1"/>
    <col min="15883" max="15883" width="1" style="44" customWidth="1"/>
    <col min="15884" max="15884" width="1.44140625" style="44" customWidth="1"/>
    <col min="15885" max="15885" width="16.44140625" style="44" customWidth="1"/>
    <col min="15886" max="15886" width="0.6640625" style="44" customWidth="1"/>
    <col min="15887" max="16124" width="8.6640625" style="44"/>
    <col min="16125" max="16125" width="12.6640625" style="44" customWidth="1"/>
    <col min="16126" max="16126" width="9.6640625" style="44" customWidth="1"/>
    <col min="16127" max="16127" width="19" style="44" customWidth="1"/>
    <col min="16128" max="16128" width="9.5546875" style="44" customWidth="1"/>
    <col min="16129" max="16129" width="1" style="44" customWidth="1"/>
    <col min="16130" max="16130" width="16.33203125" style="44" customWidth="1"/>
    <col min="16131" max="16131" width="1.44140625" style="44" customWidth="1"/>
    <col min="16132" max="16132" width="16.33203125" style="44" customWidth="1"/>
    <col min="16133" max="16133" width="1.44140625" style="44" customWidth="1"/>
    <col min="16134" max="16134" width="16.33203125" style="44" customWidth="1"/>
    <col min="16135" max="16135" width="1.44140625" style="44" customWidth="1"/>
    <col min="16136" max="16136" width="16.33203125" style="44" customWidth="1"/>
    <col min="16137" max="16137" width="1.44140625" style="44" customWidth="1"/>
    <col min="16138" max="16138" width="28.6640625" style="44" customWidth="1"/>
    <col min="16139" max="16139" width="1" style="44" customWidth="1"/>
    <col min="16140" max="16140" width="1.44140625" style="44" customWidth="1"/>
    <col min="16141" max="16141" width="16.44140625" style="44" customWidth="1"/>
    <col min="16142" max="16142" width="0.6640625" style="44" customWidth="1"/>
    <col min="16143" max="16376" width="8.6640625" style="44"/>
    <col min="16377" max="16384" width="9.33203125" style="44" customWidth="1"/>
  </cols>
  <sheetData>
    <row r="1" spans="1:16" ht="22.95" customHeight="1">
      <c r="M1" s="45" t="s">
        <v>96</v>
      </c>
    </row>
    <row r="2" spans="1:16" ht="22.95" customHeight="1">
      <c r="A2" s="79" t="s">
        <v>203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5"/>
    </row>
    <row r="3" spans="1:16" ht="22.95" customHeight="1">
      <c r="A3" s="46" t="s">
        <v>135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P3" s="46"/>
    </row>
    <row r="4" spans="1:16" ht="22.95" customHeight="1">
      <c r="A4" s="46" t="s">
        <v>127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P4" s="46"/>
    </row>
    <row r="5" spans="1:16" ht="22.95" customHeight="1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5" t="s">
        <v>180</v>
      </c>
      <c r="P5" s="46"/>
    </row>
    <row r="6" spans="1:16" ht="22.95" customHeight="1">
      <c r="A6" s="49"/>
      <c r="B6" s="49"/>
      <c r="C6" s="49"/>
      <c r="D6" s="50"/>
      <c r="E6" s="84" t="s">
        <v>78</v>
      </c>
      <c r="F6" s="84"/>
      <c r="G6" s="84"/>
      <c r="H6" s="84"/>
      <c r="I6" s="84"/>
      <c r="J6" s="84"/>
      <c r="K6" s="84"/>
      <c r="L6" s="84"/>
      <c r="M6" s="84"/>
    </row>
    <row r="7" spans="1:16" s="49" customFormat="1" ht="22.95" customHeight="1">
      <c r="E7" s="49" t="s">
        <v>40</v>
      </c>
      <c r="G7" s="49" t="s">
        <v>76</v>
      </c>
      <c r="I7" s="85" t="s">
        <v>43</v>
      </c>
      <c r="J7" s="85"/>
      <c r="K7" s="85"/>
    </row>
    <row r="8" spans="1:16" s="49" customFormat="1" ht="22.95" customHeight="1">
      <c r="E8" s="51" t="s">
        <v>194</v>
      </c>
      <c r="G8" s="51" t="s">
        <v>77</v>
      </c>
      <c r="I8" s="51" t="s">
        <v>181</v>
      </c>
      <c r="K8" s="51" t="s">
        <v>44</v>
      </c>
      <c r="M8" s="51" t="s">
        <v>46</v>
      </c>
    </row>
    <row r="9" spans="1:16" ht="22.95" customHeight="1">
      <c r="A9" s="52" t="s">
        <v>73</v>
      </c>
      <c r="E9" s="53">
        <v>568595</v>
      </c>
      <c r="F9" s="53"/>
      <c r="G9" s="53">
        <v>1701411</v>
      </c>
      <c r="H9" s="53"/>
      <c r="I9" s="53">
        <v>42590</v>
      </c>
      <c r="J9" s="53"/>
      <c r="K9" s="53">
        <v>484248</v>
      </c>
      <c r="L9" s="53"/>
      <c r="M9" s="53">
        <f>SUM(E9:K9)</f>
        <v>2796844</v>
      </c>
    </row>
    <row r="10" spans="1:16" ht="22.95" customHeight="1">
      <c r="A10" s="54" t="s">
        <v>104</v>
      </c>
      <c r="E10" s="53">
        <v>0</v>
      </c>
      <c r="F10" s="53"/>
      <c r="G10" s="53">
        <v>0</v>
      </c>
      <c r="H10" s="53"/>
      <c r="I10" s="53">
        <v>0</v>
      </c>
      <c r="J10" s="53"/>
      <c r="K10" s="53">
        <f>PL!K36</f>
        <v>95005</v>
      </c>
      <c r="L10" s="53"/>
      <c r="M10" s="53">
        <f>SUM(E10:K10)</f>
        <v>95005</v>
      </c>
    </row>
    <row r="11" spans="1:16" ht="22.95" customHeight="1">
      <c r="A11" s="54" t="s">
        <v>106</v>
      </c>
      <c r="E11" s="55">
        <v>0</v>
      </c>
      <c r="F11" s="53"/>
      <c r="G11" s="55">
        <v>0</v>
      </c>
      <c r="H11" s="53"/>
      <c r="I11" s="55">
        <v>0</v>
      </c>
      <c r="J11" s="53"/>
      <c r="K11" s="55">
        <v>0</v>
      </c>
      <c r="L11" s="53"/>
      <c r="M11" s="55">
        <f>SUM(E11:K11)</f>
        <v>0</v>
      </c>
    </row>
    <row r="12" spans="1:16" ht="22.95" customHeight="1">
      <c r="A12" s="54" t="s">
        <v>107</v>
      </c>
      <c r="E12" s="53">
        <f>SUM(E10:E11)</f>
        <v>0</v>
      </c>
      <c r="F12" s="53"/>
      <c r="G12" s="53">
        <f>SUM(G10:G11)</f>
        <v>0</v>
      </c>
      <c r="H12" s="53"/>
      <c r="I12" s="53">
        <f>SUM(I10:I11)</f>
        <v>0</v>
      </c>
      <c r="J12" s="53"/>
      <c r="K12" s="53">
        <f>SUM(K10:K11)</f>
        <v>95005</v>
      </c>
      <c r="L12" s="53"/>
      <c r="M12" s="53">
        <f>SUM(M10:M11)</f>
        <v>95005</v>
      </c>
    </row>
    <row r="13" spans="1:16" ht="22.95" customHeight="1" thickBot="1">
      <c r="A13" s="52" t="s">
        <v>75</v>
      </c>
      <c r="E13" s="56">
        <f>SUM(E9,E12:E12)</f>
        <v>568595</v>
      </c>
      <c r="F13" s="53"/>
      <c r="G13" s="56">
        <f>SUM(G9,G12:G12)</f>
        <v>1701411</v>
      </c>
      <c r="H13" s="53"/>
      <c r="I13" s="56">
        <f>SUM(I9,I12:I12)</f>
        <v>42590</v>
      </c>
      <c r="J13" s="53"/>
      <c r="K13" s="56">
        <f>SUM(K9,K12:K12)</f>
        <v>579253</v>
      </c>
      <c r="L13" s="53"/>
      <c r="M13" s="56">
        <f>SUM(M9,M12:M12)</f>
        <v>2891849</v>
      </c>
    </row>
    <row r="14" spans="1:16" ht="22.95" customHeight="1" thickTop="1">
      <c r="A14" s="52"/>
      <c r="E14" s="53"/>
      <c r="F14" s="53"/>
      <c r="G14" s="53"/>
      <c r="H14" s="53"/>
      <c r="I14" s="53"/>
      <c r="J14" s="53"/>
      <c r="K14" s="53"/>
      <c r="L14" s="53"/>
      <c r="M14" s="53"/>
    </row>
    <row r="15" spans="1:16" ht="22.95" customHeight="1">
      <c r="A15" s="52" t="s">
        <v>137</v>
      </c>
      <c r="D15" s="49"/>
      <c r="E15" s="53">
        <v>582806</v>
      </c>
      <c r="F15" s="53"/>
      <c r="G15" s="53">
        <v>1701411</v>
      </c>
      <c r="H15" s="53"/>
      <c r="I15" s="53">
        <v>52908</v>
      </c>
      <c r="J15" s="53"/>
      <c r="K15" s="53">
        <v>664500</v>
      </c>
      <c r="L15" s="53"/>
      <c r="M15" s="53">
        <f>SUM(E15:K15)</f>
        <v>3001625</v>
      </c>
    </row>
    <row r="16" spans="1:16" ht="22.95" customHeight="1">
      <c r="A16" s="54" t="s">
        <v>134</v>
      </c>
      <c r="D16" s="49"/>
      <c r="E16" s="53">
        <v>0</v>
      </c>
      <c r="F16" s="53"/>
      <c r="G16" s="53">
        <v>0</v>
      </c>
      <c r="H16" s="53"/>
      <c r="I16" s="53">
        <v>0</v>
      </c>
      <c r="J16" s="53"/>
      <c r="K16" s="53">
        <f>PL!I36</f>
        <v>38536</v>
      </c>
      <c r="L16" s="53"/>
      <c r="M16" s="53">
        <f t="shared" ref="M16:M17" si="0">SUM(E16:K16)</f>
        <v>38536</v>
      </c>
    </row>
    <row r="17" spans="1:14" ht="22.95" customHeight="1">
      <c r="A17" s="54" t="s">
        <v>106</v>
      </c>
      <c r="D17" s="49"/>
      <c r="E17" s="55">
        <v>0</v>
      </c>
      <c r="F17" s="53"/>
      <c r="G17" s="55">
        <v>0</v>
      </c>
      <c r="H17" s="53"/>
      <c r="I17" s="55">
        <v>0</v>
      </c>
      <c r="J17" s="53"/>
      <c r="K17" s="55">
        <v>0</v>
      </c>
      <c r="L17" s="53"/>
      <c r="M17" s="55">
        <f t="shared" si="0"/>
        <v>0</v>
      </c>
    </row>
    <row r="18" spans="1:14" ht="22.95" customHeight="1">
      <c r="A18" s="54" t="s">
        <v>107</v>
      </c>
      <c r="D18" s="49"/>
      <c r="E18" s="53">
        <f>SUM(E16:E17)</f>
        <v>0</v>
      </c>
      <c r="F18" s="53"/>
      <c r="G18" s="53">
        <f>SUM(G16:G17)</f>
        <v>0</v>
      </c>
      <c r="H18" s="53"/>
      <c r="I18" s="53">
        <f>SUM(I16:I17)</f>
        <v>0</v>
      </c>
      <c r="J18" s="53"/>
      <c r="K18" s="53">
        <f>SUM(K16:K17)</f>
        <v>38536</v>
      </c>
      <c r="L18" s="53"/>
      <c r="M18" s="53">
        <f>SUM(M16:M17)</f>
        <v>38536</v>
      </c>
    </row>
    <row r="19" spans="1:14" ht="22.95" customHeight="1" thickBot="1">
      <c r="A19" s="52" t="s">
        <v>136</v>
      </c>
      <c r="D19" s="49"/>
      <c r="E19" s="56">
        <f>SUM(E15,E18:E18)</f>
        <v>582806</v>
      </c>
      <c r="F19" s="53"/>
      <c r="G19" s="56">
        <f>SUM(G15,G18:G18)</f>
        <v>1701411</v>
      </c>
      <c r="H19" s="53"/>
      <c r="I19" s="56">
        <f>SUM(I15,I18:I18)</f>
        <v>52908</v>
      </c>
      <c r="J19" s="53"/>
      <c r="K19" s="56">
        <f>SUM(K15,K18:K18)</f>
        <v>703036</v>
      </c>
      <c r="L19" s="53"/>
      <c r="M19" s="56">
        <f>SUM(M15,M18:M18)</f>
        <v>3040161</v>
      </c>
      <c r="N19" s="53"/>
    </row>
    <row r="20" spans="1:14" ht="22.95" customHeight="1" thickTop="1">
      <c r="A20" s="52"/>
      <c r="D20" s="49"/>
      <c r="E20" s="53">
        <f>SUM(E15-BS!J88)</f>
        <v>0</v>
      </c>
      <c r="F20" s="53"/>
      <c r="G20" s="53">
        <f>SUM(G15-BS!J89)</f>
        <v>0</v>
      </c>
      <c r="H20" s="53"/>
      <c r="I20" s="53">
        <f>SUM(I15-BS!J95)</f>
        <v>0</v>
      </c>
      <c r="J20" s="53"/>
      <c r="K20" s="53">
        <f>SUM(K15-BS!J96)</f>
        <v>0</v>
      </c>
      <c r="L20" s="53"/>
      <c r="M20" s="53">
        <f>SUM(M15-BS!J97)</f>
        <v>0</v>
      </c>
      <c r="N20" s="53"/>
    </row>
    <row r="21" spans="1:14" ht="22.95" customHeight="1">
      <c r="A21" s="52"/>
      <c r="D21" s="49"/>
      <c r="E21" s="53">
        <f>SUM(E19-BS!H88)</f>
        <v>0</v>
      </c>
      <c r="F21" s="53"/>
      <c r="G21" s="53">
        <f>SUM(G19-BS!H89)</f>
        <v>0</v>
      </c>
      <c r="H21" s="53"/>
      <c r="I21" s="53">
        <f>SUM(I19-BS!H95)</f>
        <v>0</v>
      </c>
      <c r="J21" s="53"/>
      <c r="K21" s="53">
        <f>SUM(K19-BS!H96)</f>
        <v>0</v>
      </c>
      <c r="L21" s="53"/>
      <c r="M21" s="53">
        <f>SUM(M19-BS!H97)</f>
        <v>0</v>
      </c>
    </row>
    <row r="22" spans="1:14" ht="22.95" customHeight="1">
      <c r="A22" s="52"/>
      <c r="D22" s="49"/>
      <c r="E22" s="53"/>
      <c r="F22" s="53"/>
      <c r="G22" s="53"/>
      <c r="H22" s="53"/>
      <c r="I22" s="53"/>
      <c r="J22" s="53"/>
      <c r="K22" s="53"/>
      <c r="L22" s="53"/>
      <c r="M22" s="53"/>
    </row>
    <row r="23" spans="1:14" ht="22.95" customHeight="1">
      <c r="A23" s="80" t="s">
        <v>206</v>
      </c>
      <c r="K23" s="53"/>
      <c r="L23" s="53"/>
    </row>
  </sheetData>
  <mergeCells count="2">
    <mergeCell ref="E6:M6"/>
    <mergeCell ref="I7:K7"/>
  </mergeCells>
  <pageMargins left="0.78740157480314965" right="0.39370078740157483" top="0.78740157480314965" bottom="0.39370078740157483" header="0.19685039370078741" footer="0.19685039370078741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D67B0-4464-41E9-96FB-B2AA97254F5C}">
  <dimension ref="A1:V81"/>
  <sheetViews>
    <sheetView showGridLines="0" view="pageBreakPreview" topLeftCell="A28" zoomScale="85" zoomScaleNormal="100" zoomScaleSheetLayoutView="85" workbookViewId="0">
      <selection activeCell="A38" sqref="A38"/>
    </sheetView>
  </sheetViews>
  <sheetFormatPr defaultColWidth="9.33203125" defaultRowHeight="25.5" customHeight="1"/>
  <cols>
    <col min="1" max="1" width="54.5546875" style="7" customWidth="1"/>
    <col min="2" max="2" width="5" style="7" customWidth="1"/>
    <col min="3" max="3" width="6.6640625" style="7" customWidth="1"/>
    <col min="4" max="4" width="1.44140625" style="7" customWidth="1"/>
    <col min="5" max="5" width="16.6640625" style="7" customWidth="1"/>
    <col min="6" max="6" width="1.44140625" style="7" customWidth="1"/>
    <col min="7" max="7" width="16.6640625" style="7" customWidth="1"/>
    <col min="8" max="8" width="1.44140625" style="7" customWidth="1"/>
    <col min="9" max="9" width="16.6640625" style="7" customWidth="1"/>
    <col min="10" max="10" width="1.44140625" style="7" customWidth="1"/>
    <col min="11" max="11" width="16.6640625" style="7" customWidth="1"/>
    <col min="12" max="12" width="1.33203125" style="7" customWidth="1"/>
    <col min="13" max="16" width="9.33203125" style="7"/>
    <col min="17" max="17" width="12.6640625" style="7" bestFit="1" customWidth="1"/>
    <col min="18" max="16384" width="9.33203125" style="7"/>
  </cols>
  <sheetData>
    <row r="1" spans="1:14" ht="25.5" customHeight="1">
      <c r="A1" s="4"/>
      <c r="B1" s="4"/>
      <c r="C1" s="5"/>
      <c r="D1" s="5"/>
      <c r="E1" s="5"/>
      <c r="F1" s="5"/>
      <c r="G1" s="5"/>
      <c r="H1" s="5"/>
      <c r="J1" s="5"/>
      <c r="K1" s="8" t="s">
        <v>96</v>
      </c>
    </row>
    <row r="2" spans="1:14" ht="25.5" customHeight="1">
      <c r="A2" s="1" t="s">
        <v>203</v>
      </c>
      <c r="B2" s="4"/>
      <c r="C2" s="5"/>
      <c r="D2" s="5"/>
      <c r="E2" s="5"/>
      <c r="F2" s="5"/>
      <c r="G2" s="5"/>
      <c r="H2" s="5"/>
      <c r="I2" s="8"/>
      <c r="J2" s="5"/>
      <c r="K2" s="5"/>
    </row>
    <row r="3" spans="1:14" ht="25.5" customHeight="1">
      <c r="A3" s="4" t="s">
        <v>79</v>
      </c>
      <c r="B3" s="4"/>
      <c r="C3" s="5"/>
      <c r="D3" s="5"/>
    </row>
    <row r="4" spans="1:14" ht="25.5" customHeight="1">
      <c r="A4" s="4" t="s">
        <v>127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4" s="9" customFormat="1" ht="25.5" customHeight="1">
      <c r="A5" s="10"/>
      <c r="B5" s="10"/>
      <c r="C5" s="10"/>
      <c r="D5" s="10"/>
      <c r="E5" s="86"/>
      <c r="F5" s="86"/>
      <c r="G5" s="86"/>
      <c r="H5" s="10"/>
      <c r="J5" s="8"/>
      <c r="K5" s="8" t="s">
        <v>176</v>
      </c>
      <c r="N5" s="7"/>
    </row>
    <row r="6" spans="1:14" s="9" customFormat="1" ht="25.5" customHeight="1">
      <c r="A6" s="10"/>
      <c r="B6" s="10"/>
      <c r="C6" s="10"/>
      <c r="D6" s="10"/>
      <c r="E6" s="82" t="s">
        <v>72</v>
      </c>
      <c r="F6" s="82"/>
      <c r="G6" s="82"/>
      <c r="H6" s="10"/>
      <c r="I6" s="82" t="s">
        <v>78</v>
      </c>
      <c r="J6" s="82"/>
      <c r="K6" s="82"/>
      <c r="N6" s="7"/>
    </row>
    <row r="7" spans="1:14" ht="25.5" customHeight="1">
      <c r="C7" s="11"/>
      <c r="E7" s="12">
        <v>2569</v>
      </c>
      <c r="G7" s="12">
        <v>2568</v>
      </c>
      <c r="I7" s="12">
        <v>2569</v>
      </c>
      <c r="K7" s="12">
        <v>2568</v>
      </c>
      <c r="N7" s="9"/>
    </row>
    <row r="8" spans="1:14" ht="25.5" customHeight="1">
      <c r="A8" s="9" t="s">
        <v>80</v>
      </c>
      <c r="B8" s="9"/>
      <c r="E8" s="27"/>
      <c r="F8" s="27"/>
      <c r="G8" s="27"/>
      <c r="H8" s="27"/>
      <c r="I8" s="27"/>
      <c r="J8" s="27"/>
      <c r="K8" s="27"/>
      <c r="N8" s="9"/>
    </row>
    <row r="9" spans="1:14" ht="25.5" customHeight="1">
      <c r="A9" s="7" t="s">
        <v>108</v>
      </c>
      <c r="E9" s="16">
        <f>SUM(PL!E27)</f>
        <v>161742</v>
      </c>
      <c r="F9" s="16"/>
      <c r="G9" s="16">
        <f>SUM(PL!G27)</f>
        <v>156838</v>
      </c>
      <c r="H9" s="16"/>
      <c r="I9" s="16">
        <f>SUM(PL!I27)</f>
        <v>43218</v>
      </c>
      <c r="J9" s="16"/>
      <c r="K9" s="16">
        <f>SUM(PL!K27)</f>
        <v>99181</v>
      </c>
    </row>
    <row r="10" spans="1:14" ht="25.5" customHeight="1">
      <c r="A10" s="7" t="s">
        <v>109</v>
      </c>
      <c r="E10" s="16"/>
      <c r="F10" s="16"/>
      <c r="G10" s="16"/>
      <c r="H10" s="16"/>
      <c r="I10" s="16"/>
      <c r="J10" s="16"/>
      <c r="K10" s="16"/>
    </row>
    <row r="11" spans="1:14" ht="25.5" customHeight="1">
      <c r="A11" s="7" t="s">
        <v>110</v>
      </c>
      <c r="E11" s="16"/>
      <c r="F11" s="16"/>
      <c r="G11" s="16"/>
      <c r="H11" s="16"/>
      <c r="I11" s="16"/>
      <c r="J11" s="16"/>
      <c r="K11" s="16"/>
    </row>
    <row r="12" spans="1:14" ht="25.5" customHeight="1">
      <c r="A12" s="7" t="s">
        <v>210</v>
      </c>
      <c r="E12" s="17">
        <v>1</v>
      </c>
      <c r="F12" s="16"/>
      <c r="G12" s="17">
        <v>6</v>
      </c>
      <c r="H12" s="16"/>
      <c r="I12" s="17">
        <v>0</v>
      </c>
      <c r="J12" s="16"/>
      <c r="K12" s="17">
        <v>0</v>
      </c>
    </row>
    <row r="13" spans="1:14" ht="25.5" customHeight="1">
      <c r="A13" s="7" t="s">
        <v>111</v>
      </c>
      <c r="E13" s="17">
        <v>2823</v>
      </c>
      <c r="F13" s="16"/>
      <c r="G13" s="17">
        <v>3396</v>
      </c>
      <c r="H13" s="17"/>
      <c r="I13" s="17">
        <v>2042</v>
      </c>
      <c r="J13" s="17"/>
      <c r="K13" s="17">
        <v>2306</v>
      </c>
    </row>
    <row r="14" spans="1:14" ht="25.5" customHeight="1">
      <c r="A14" s="7" t="s">
        <v>143</v>
      </c>
      <c r="E14" s="17">
        <v>156668</v>
      </c>
      <c r="F14" s="16"/>
      <c r="G14" s="17">
        <v>211224</v>
      </c>
      <c r="H14" s="17"/>
      <c r="I14" s="17">
        <v>10334</v>
      </c>
      <c r="J14" s="17"/>
      <c r="K14" s="17">
        <v>35621</v>
      </c>
    </row>
    <row r="15" spans="1:14" ht="25.5" customHeight="1">
      <c r="A15" s="7" t="s">
        <v>144</v>
      </c>
      <c r="D15" s="17"/>
      <c r="E15" s="17">
        <v>0</v>
      </c>
      <c r="F15" s="17"/>
      <c r="G15" s="17">
        <v>22</v>
      </c>
      <c r="H15" s="17"/>
      <c r="I15" s="17">
        <v>0</v>
      </c>
      <c r="J15" s="17"/>
      <c r="K15" s="17">
        <v>6</v>
      </c>
    </row>
    <row r="16" spans="1:14" ht="25.5" customHeight="1">
      <c r="A16" s="7" t="s">
        <v>145</v>
      </c>
      <c r="D16" s="17"/>
      <c r="E16" s="17">
        <v>-1040</v>
      </c>
      <c r="F16" s="17"/>
      <c r="G16" s="17">
        <v>-2979</v>
      </c>
      <c r="H16" s="17"/>
      <c r="I16" s="17">
        <v>0</v>
      </c>
      <c r="J16" s="17"/>
      <c r="K16" s="17">
        <v>0</v>
      </c>
    </row>
    <row r="17" spans="1:15" ht="25.5" customHeight="1">
      <c r="A17" s="7" t="s">
        <v>197</v>
      </c>
      <c r="D17" s="17"/>
      <c r="E17" s="17">
        <v>0</v>
      </c>
      <c r="F17" s="17"/>
      <c r="G17" s="17">
        <v>0</v>
      </c>
      <c r="H17" s="17"/>
      <c r="I17" s="17">
        <v>-612</v>
      </c>
      <c r="J17" s="17"/>
      <c r="K17" s="17">
        <v>0</v>
      </c>
    </row>
    <row r="18" spans="1:15" ht="25.5" customHeight="1">
      <c r="A18" s="7" t="s">
        <v>219</v>
      </c>
      <c r="E18" s="17">
        <v>283</v>
      </c>
      <c r="F18" s="16"/>
      <c r="G18" s="17">
        <v>269</v>
      </c>
      <c r="H18" s="16"/>
      <c r="I18" s="17">
        <v>146</v>
      </c>
      <c r="J18" s="16"/>
      <c r="K18" s="17">
        <v>138</v>
      </c>
    </row>
    <row r="19" spans="1:15" ht="25.5" customHeight="1">
      <c r="A19" s="7" t="s">
        <v>112</v>
      </c>
      <c r="E19" s="17">
        <v>0</v>
      </c>
      <c r="F19" s="16"/>
      <c r="G19" s="17">
        <v>0</v>
      </c>
      <c r="H19" s="16"/>
      <c r="I19" s="17">
        <v>-19637</v>
      </c>
      <c r="J19" s="16"/>
      <c r="K19" s="17">
        <v>-79197</v>
      </c>
    </row>
    <row r="20" spans="1:15" ht="25.5" customHeight="1">
      <c r="A20" s="7" t="s">
        <v>146</v>
      </c>
      <c r="E20" s="17">
        <v>-450410</v>
      </c>
      <c r="F20" s="16"/>
      <c r="G20" s="17">
        <v>-531466</v>
      </c>
      <c r="H20" s="16"/>
      <c r="I20" s="17">
        <v>-17287</v>
      </c>
      <c r="J20" s="16"/>
      <c r="K20" s="17">
        <v>-43967</v>
      </c>
    </row>
    <row r="21" spans="1:15" ht="25.5" customHeight="1">
      <c r="A21" s="7" t="s">
        <v>147</v>
      </c>
      <c r="E21" s="17">
        <v>-269</v>
      </c>
      <c r="F21" s="16"/>
      <c r="G21" s="17">
        <v>-137</v>
      </c>
      <c r="H21" s="16"/>
      <c r="I21" s="17">
        <v>-76275</v>
      </c>
      <c r="J21" s="16"/>
      <c r="K21" s="17">
        <v>-74957</v>
      </c>
    </row>
    <row r="22" spans="1:15" ht="25.5" customHeight="1">
      <c r="A22" s="7" t="s">
        <v>113</v>
      </c>
      <c r="E22" s="60">
        <v>70796</v>
      </c>
      <c r="F22" s="16"/>
      <c r="G22" s="60">
        <v>74069</v>
      </c>
      <c r="H22" s="16"/>
      <c r="I22" s="60">
        <v>63250</v>
      </c>
      <c r="J22" s="16"/>
      <c r="K22" s="60">
        <v>63581</v>
      </c>
    </row>
    <row r="23" spans="1:15" ht="25.5" customHeight="1">
      <c r="A23" s="7" t="s">
        <v>211</v>
      </c>
      <c r="E23" s="37"/>
      <c r="F23" s="16"/>
      <c r="G23" s="37"/>
      <c r="H23" s="16"/>
      <c r="I23" s="37"/>
      <c r="J23" s="16"/>
      <c r="K23" s="37"/>
    </row>
    <row r="24" spans="1:15" ht="25.5" customHeight="1">
      <c r="A24" s="7" t="s">
        <v>114</v>
      </c>
      <c r="E24" s="16">
        <f>SUM(E9:E22)</f>
        <v>-59406</v>
      </c>
      <c r="F24" s="16"/>
      <c r="G24" s="16">
        <f>SUM(G9:G22)</f>
        <v>-88758</v>
      </c>
      <c r="H24" s="16"/>
      <c r="I24" s="16">
        <f>SUM(I9:I22)</f>
        <v>5179</v>
      </c>
      <c r="J24" s="16"/>
      <c r="K24" s="16">
        <f>SUM(K9:K22)</f>
        <v>2712</v>
      </c>
    </row>
    <row r="25" spans="1:15" ht="25.5" customHeight="1">
      <c r="A25" s="7" t="s">
        <v>115</v>
      </c>
      <c r="E25" s="16"/>
      <c r="F25" s="16"/>
      <c r="G25" s="16"/>
      <c r="H25" s="16"/>
      <c r="I25" s="16"/>
      <c r="J25" s="16"/>
      <c r="K25" s="16"/>
    </row>
    <row r="26" spans="1:15" ht="25.5" customHeight="1">
      <c r="A26" s="35" t="s">
        <v>116</v>
      </c>
      <c r="E26" s="16">
        <v>16581</v>
      </c>
      <c r="F26" s="16"/>
      <c r="G26" s="16">
        <v>-3376</v>
      </c>
      <c r="H26" s="16"/>
      <c r="I26" s="16">
        <v>-11403</v>
      </c>
      <c r="J26" s="16"/>
      <c r="K26" s="16">
        <v>-4797</v>
      </c>
      <c r="O26" s="17"/>
    </row>
    <row r="27" spans="1:15" ht="25.5" customHeight="1">
      <c r="A27" s="35" t="s">
        <v>191</v>
      </c>
      <c r="E27" s="16">
        <v>13118</v>
      </c>
      <c r="F27" s="16"/>
      <c r="G27" s="16">
        <v>-31979</v>
      </c>
      <c r="H27" s="16"/>
      <c r="I27" s="16">
        <v>0</v>
      </c>
      <c r="J27" s="16"/>
      <c r="K27" s="16">
        <v>-55</v>
      </c>
      <c r="O27" s="17"/>
    </row>
    <row r="28" spans="1:15" ht="25.5" customHeight="1">
      <c r="A28" s="35" t="s">
        <v>190</v>
      </c>
      <c r="E28" s="16">
        <v>-2240</v>
      </c>
      <c r="F28" s="16"/>
      <c r="G28" s="16">
        <v>53576</v>
      </c>
      <c r="H28" s="16"/>
      <c r="I28" s="16">
        <v>0</v>
      </c>
      <c r="J28" s="16"/>
      <c r="K28" s="16">
        <v>0</v>
      </c>
      <c r="O28" s="17"/>
    </row>
    <row r="29" spans="1:15" ht="25.5" customHeight="1">
      <c r="A29" s="35" t="s">
        <v>117</v>
      </c>
      <c r="E29" s="16">
        <v>41</v>
      </c>
      <c r="F29" s="16"/>
      <c r="G29" s="16">
        <v>-25</v>
      </c>
      <c r="H29" s="16"/>
      <c r="I29" s="16">
        <v>88</v>
      </c>
      <c r="J29" s="16"/>
      <c r="K29" s="16">
        <v>9</v>
      </c>
      <c r="O29" s="17"/>
    </row>
    <row r="30" spans="1:15" ht="25.5" customHeight="1">
      <c r="A30" s="35" t="s">
        <v>189</v>
      </c>
      <c r="E30" s="16">
        <v>66643</v>
      </c>
      <c r="F30" s="16"/>
      <c r="G30" s="16">
        <v>22358</v>
      </c>
      <c r="H30" s="16"/>
      <c r="I30" s="16">
        <v>1290</v>
      </c>
      <c r="J30" s="16"/>
      <c r="K30" s="16">
        <v>3452</v>
      </c>
    </row>
    <row r="31" spans="1:15" ht="25.5" customHeight="1">
      <c r="A31" s="35" t="s">
        <v>148</v>
      </c>
      <c r="E31" s="16">
        <v>-1068</v>
      </c>
      <c r="F31" s="16"/>
      <c r="G31" s="16">
        <v>9311</v>
      </c>
      <c r="H31" s="16"/>
      <c r="I31" s="16">
        <v>0</v>
      </c>
      <c r="J31" s="16"/>
      <c r="K31" s="16">
        <v>0</v>
      </c>
    </row>
    <row r="32" spans="1:15" ht="25.5" customHeight="1">
      <c r="A32" s="35" t="s">
        <v>118</v>
      </c>
      <c r="E32" s="16">
        <v>-100</v>
      </c>
      <c r="F32" s="16"/>
      <c r="G32" s="16">
        <v>-7215</v>
      </c>
      <c r="H32" s="16"/>
      <c r="I32" s="16">
        <v>-100</v>
      </c>
      <c r="J32" s="16"/>
      <c r="K32" s="16">
        <v>-6890</v>
      </c>
    </row>
    <row r="33" spans="1:14" ht="25.5" customHeight="1">
      <c r="A33" s="7" t="s">
        <v>119</v>
      </c>
      <c r="E33" s="16"/>
      <c r="F33" s="16"/>
      <c r="G33" s="16"/>
      <c r="H33" s="16"/>
      <c r="I33" s="16"/>
      <c r="J33" s="16"/>
      <c r="K33" s="16"/>
    </row>
    <row r="34" spans="1:14" ht="25.5" customHeight="1">
      <c r="A34" s="7" t="s">
        <v>120</v>
      </c>
      <c r="E34" s="16">
        <v>14274</v>
      </c>
      <c r="F34" s="16"/>
      <c r="G34" s="16">
        <v>576</v>
      </c>
      <c r="H34" s="16"/>
      <c r="I34" s="16">
        <v>3125</v>
      </c>
      <c r="J34" s="16"/>
      <c r="K34" s="16">
        <v>-3361</v>
      </c>
    </row>
    <row r="35" spans="1:14" ht="25.5" customHeight="1">
      <c r="A35" s="7" t="s">
        <v>121</v>
      </c>
      <c r="E35" s="16">
        <v>881</v>
      </c>
      <c r="F35" s="16"/>
      <c r="G35" s="16">
        <v>-109</v>
      </c>
      <c r="H35" s="16"/>
      <c r="I35" s="16">
        <v>1425</v>
      </c>
      <c r="J35" s="16"/>
      <c r="K35" s="16">
        <v>-426</v>
      </c>
    </row>
    <row r="36" spans="1:14" ht="25.5" customHeight="1">
      <c r="A36" s="7" t="s">
        <v>122</v>
      </c>
      <c r="E36" s="18">
        <v>0</v>
      </c>
      <c r="F36" s="16"/>
      <c r="G36" s="18">
        <v>460</v>
      </c>
      <c r="H36" s="16"/>
      <c r="I36" s="18">
        <v>0</v>
      </c>
      <c r="J36" s="16"/>
      <c r="K36" s="18">
        <v>0</v>
      </c>
    </row>
    <row r="37" spans="1:14" ht="25.5" customHeight="1">
      <c r="A37" s="7" t="s">
        <v>218</v>
      </c>
      <c r="E37" s="16">
        <f>SUM(E24,E26:E36)</f>
        <v>48724</v>
      </c>
      <c r="F37" s="16"/>
      <c r="G37" s="16">
        <f>SUM(G24,G26:G36)</f>
        <v>-45181</v>
      </c>
      <c r="H37" s="16"/>
      <c r="I37" s="16">
        <f>SUM(I24,I26:I36)</f>
        <v>-396</v>
      </c>
      <c r="J37" s="16"/>
      <c r="K37" s="16">
        <f>SUM(K24,K26:K36)</f>
        <v>-9356</v>
      </c>
    </row>
    <row r="38" spans="1:14" ht="25.5" customHeight="1">
      <c r="A38" s="7" t="s">
        <v>138</v>
      </c>
      <c r="E38" s="16">
        <v>269</v>
      </c>
      <c r="F38" s="16"/>
      <c r="G38" s="16">
        <v>137</v>
      </c>
      <c r="H38" s="16"/>
      <c r="I38" s="16">
        <v>100003</v>
      </c>
      <c r="J38" s="16"/>
      <c r="K38" s="16">
        <v>126</v>
      </c>
    </row>
    <row r="39" spans="1:14" ht="25.5" customHeight="1">
      <c r="A39" s="7" t="s">
        <v>139</v>
      </c>
      <c r="E39" s="16">
        <v>138667</v>
      </c>
      <c r="F39" s="16"/>
      <c r="G39" s="16">
        <v>156254</v>
      </c>
      <c r="H39" s="16"/>
      <c r="I39" s="16">
        <v>7046</v>
      </c>
      <c r="J39" s="16"/>
      <c r="K39" s="16">
        <v>9008</v>
      </c>
    </row>
    <row r="40" spans="1:14" ht="25.5" customHeight="1">
      <c r="A40" s="7" t="s">
        <v>140</v>
      </c>
      <c r="E40" s="16">
        <v>-63779</v>
      </c>
      <c r="F40" s="16"/>
      <c r="G40" s="16">
        <v>-70426</v>
      </c>
      <c r="H40" s="16"/>
      <c r="I40" s="16">
        <v>-56585</v>
      </c>
      <c r="J40" s="16"/>
      <c r="K40" s="16">
        <v>-60403</v>
      </c>
    </row>
    <row r="41" spans="1:14" ht="25.5" customHeight="1">
      <c r="A41" s="7" t="s">
        <v>141</v>
      </c>
      <c r="E41" s="16">
        <v>-1720</v>
      </c>
      <c r="F41" s="16"/>
      <c r="G41" s="16">
        <v>-2792</v>
      </c>
      <c r="H41" s="16"/>
      <c r="I41" s="16">
        <v>-1467</v>
      </c>
      <c r="J41" s="16"/>
      <c r="K41" s="16">
        <v>-631</v>
      </c>
    </row>
    <row r="42" spans="1:14" ht="25.5" customHeight="1">
      <c r="A42" s="7" t="s">
        <v>220</v>
      </c>
      <c r="E42" s="16">
        <v>0</v>
      </c>
      <c r="F42" s="16"/>
      <c r="G42" s="16">
        <v>-702</v>
      </c>
      <c r="H42" s="16"/>
      <c r="I42" s="16">
        <v>0</v>
      </c>
      <c r="J42" s="16"/>
      <c r="K42" s="16">
        <v>0</v>
      </c>
      <c r="N42" s="17"/>
    </row>
    <row r="43" spans="1:14" ht="25.5" customHeight="1">
      <c r="A43" s="9" t="s">
        <v>142</v>
      </c>
      <c r="B43" s="9"/>
      <c r="E43" s="19">
        <f>SUM(E37:E42)</f>
        <v>122161</v>
      </c>
      <c r="F43" s="16"/>
      <c r="G43" s="19">
        <f>SUM(G37:G42)</f>
        <v>37290</v>
      </c>
      <c r="H43" s="16"/>
      <c r="I43" s="19">
        <f>SUM(I37:I42)</f>
        <v>48601</v>
      </c>
      <c r="J43" s="16"/>
      <c r="K43" s="19">
        <f>SUM(K37:K42)</f>
        <v>-61256</v>
      </c>
    </row>
    <row r="45" spans="1:14" ht="25.5" customHeight="1">
      <c r="A45" s="7" t="s">
        <v>206</v>
      </c>
    </row>
    <row r="46" spans="1:14" ht="25.5" customHeight="1">
      <c r="A46" s="4"/>
      <c r="B46" s="4"/>
      <c r="C46" s="5"/>
      <c r="D46" s="5"/>
      <c r="E46" s="5"/>
      <c r="F46" s="5"/>
      <c r="G46" s="5"/>
      <c r="H46" s="5"/>
      <c r="J46" s="5"/>
      <c r="K46" s="8" t="s">
        <v>96</v>
      </c>
    </row>
    <row r="47" spans="1:14" ht="25.5" customHeight="1">
      <c r="A47" s="1" t="s">
        <v>203</v>
      </c>
      <c r="B47" s="4"/>
      <c r="C47" s="5"/>
      <c r="D47" s="5"/>
      <c r="E47" s="5"/>
      <c r="F47" s="5"/>
      <c r="G47" s="5"/>
      <c r="H47" s="5"/>
      <c r="J47" s="5"/>
      <c r="K47" s="5"/>
    </row>
    <row r="48" spans="1:14" ht="25.5" customHeight="1">
      <c r="A48" s="4" t="s">
        <v>81</v>
      </c>
      <c r="B48" s="4"/>
      <c r="C48" s="5"/>
      <c r="D48" s="5"/>
      <c r="E48" s="5"/>
      <c r="F48" s="5"/>
      <c r="G48" s="5"/>
      <c r="H48" s="5"/>
      <c r="J48" s="5"/>
      <c r="K48" s="5"/>
    </row>
    <row r="49" spans="1:13" ht="25.5" customHeight="1">
      <c r="A49" s="4" t="s">
        <v>127</v>
      </c>
      <c r="B49" s="4"/>
      <c r="C49" s="5"/>
      <c r="D49" s="5"/>
      <c r="E49" s="5"/>
      <c r="F49" s="5"/>
      <c r="G49" s="5"/>
      <c r="H49" s="5"/>
      <c r="J49" s="5"/>
      <c r="K49" s="5"/>
    </row>
    <row r="50" spans="1:13" s="9" customFormat="1" ht="25.5" customHeight="1">
      <c r="A50" s="10"/>
      <c r="B50" s="10"/>
      <c r="C50" s="10"/>
      <c r="D50" s="10"/>
      <c r="E50" s="86"/>
      <c r="F50" s="86"/>
      <c r="G50" s="86"/>
      <c r="H50" s="10"/>
      <c r="J50" s="8"/>
      <c r="K50" s="8" t="s">
        <v>176</v>
      </c>
    </row>
    <row r="51" spans="1:13" s="9" customFormat="1" ht="25.5" customHeight="1">
      <c r="A51" s="10"/>
      <c r="B51" s="10"/>
      <c r="C51" s="10"/>
      <c r="D51" s="10"/>
      <c r="E51" s="82" t="s">
        <v>72</v>
      </c>
      <c r="F51" s="82"/>
      <c r="G51" s="82"/>
      <c r="H51" s="10"/>
      <c r="I51" s="82" t="s">
        <v>78</v>
      </c>
      <c r="J51" s="82"/>
      <c r="K51" s="82"/>
    </row>
    <row r="52" spans="1:13" ht="25.5" customHeight="1">
      <c r="C52" s="11"/>
      <c r="E52" s="12">
        <v>2569</v>
      </c>
      <c r="G52" s="12">
        <v>2568</v>
      </c>
      <c r="I52" s="12">
        <v>2569</v>
      </c>
      <c r="K52" s="12">
        <v>2568</v>
      </c>
    </row>
    <row r="53" spans="1:13" ht="25.5" customHeight="1">
      <c r="A53" s="9" t="s">
        <v>82</v>
      </c>
      <c r="B53" s="9"/>
    </row>
    <row r="54" spans="1:13" ht="25.5" customHeight="1">
      <c r="A54" s="7" t="s">
        <v>212</v>
      </c>
      <c r="E54" s="17">
        <v>30452</v>
      </c>
      <c r="F54" s="16"/>
      <c r="G54" s="17">
        <v>5306</v>
      </c>
      <c r="H54" s="16"/>
      <c r="I54" s="17">
        <v>30497</v>
      </c>
      <c r="J54" s="16"/>
      <c r="K54" s="17">
        <v>199</v>
      </c>
    </row>
    <row r="55" spans="1:13" ht="25.5" customHeight="1">
      <c r="A55" s="7" t="s">
        <v>149</v>
      </c>
      <c r="E55" s="17">
        <v>0</v>
      </c>
      <c r="F55" s="16"/>
      <c r="G55" s="17">
        <v>0</v>
      </c>
      <c r="H55" s="16"/>
      <c r="I55" s="17">
        <v>19637</v>
      </c>
      <c r="J55" s="16"/>
      <c r="K55" s="17">
        <v>79197</v>
      </c>
    </row>
    <row r="56" spans="1:13" ht="25.5" customHeight="1">
      <c r="A56" s="7" t="s">
        <v>150</v>
      </c>
      <c r="D56" s="17">
        <v>0</v>
      </c>
      <c r="E56" s="17">
        <v>-475</v>
      </c>
      <c r="F56" s="16"/>
      <c r="G56" s="17">
        <v>-570</v>
      </c>
      <c r="H56" s="16"/>
      <c r="I56" s="17">
        <v>-57</v>
      </c>
      <c r="J56" s="16"/>
      <c r="K56" s="17">
        <v>-491</v>
      </c>
      <c r="L56" s="16"/>
      <c r="M56" s="38"/>
    </row>
    <row r="57" spans="1:13" ht="25.5" customHeight="1">
      <c r="A57" s="7" t="s">
        <v>151</v>
      </c>
      <c r="E57" s="37">
        <v>0</v>
      </c>
      <c r="F57" s="16"/>
      <c r="G57" s="37">
        <v>0</v>
      </c>
      <c r="H57" s="16"/>
      <c r="I57" s="37">
        <v>265</v>
      </c>
      <c r="J57" s="16"/>
      <c r="K57" s="37">
        <v>151</v>
      </c>
    </row>
    <row r="58" spans="1:13" ht="25.5" customHeight="1">
      <c r="A58" s="7" t="s">
        <v>217</v>
      </c>
      <c r="E58" s="37">
        <v>0</v>
      </c>
      <c r="F58" s="16"/>
      <c r="G58" s="37">
        <v>0</v>
      </c>
      <c r="H58" s="16"/>
      <c r="I58" s="37">
        <v>-13500</v>
      </c>
      <c r="J58" s="16"/>
      <c r="K58" s="37">
        <v>-15000</v>
      </c>
    </row>
    <row r="59" spans="1:13" ht="25.5" customHeight="1">
      <c r="A59" s="7" t="s">
        <v>214</v>
      </c>
      <c r="E59" s="37">
        <v>0</v>
      </c>
      <c r="F59" s="16"/>
      <c r="G59" s="37">
        <v>0</v>
      </c>
      <c r="H59" s="16"/>
      <c r="I59" s="37">
        <v>478500</v>
      </c>
      <c r="J59" s="16"/>
      <c r="K59" s="37">
        <v>0</v>
      </c>
    </row>
    <row r="60" spans="1:13" ht="25.5" customHeight="1">
      <c r="A60" s="7" t="s">
        <v>188</v>
      </c>
      <c r="E60" s="37">
        <v>0</v>
      </c>
      <c r="F60" s="16"/>
      <c r="G60" s="17">
        <v>-357</v>
      </c>
      <c r="H60" s="16"/>
      <c r="I60" s="37">
        <v>0</v>
      </c>
      <c r="J60" s="16"/>
      <c r="K60" s="37">
        <v>-211</v>
      </c>
    </row>
    <row r="61" spans="1:13" ht="25.5" customHeight="1">
      <c r="A61" s="7" t="s">
        <v>152</v>
      </c>
      <c r="E61" s="37">
        <v>0</v>
      </c>
      <c r="F61" s="16"/>
      <c r="G61" s="17">
        <v>-1225</v>
      </c>
      <c r="H61" s="16"/>
      <c r="I61" s="37">
        <v>0</v>
      </c>
      <c r="J61" s="16"/>
      <c r="K61" s="37">
        <v>-1225</v>
      </c>
    </row>
    <row r="62" spans="1:13" ht="25.5" customHeight="1">
      <c r="A62" s="7" t="s">
        <v>199</v>
      </c>
      <c r="E62" s="37">
        <v>0</v>
      </c>
      <c r="F62" s="16"/>
      <c r="G62" s="17">
        <v>0</v>
      </c>
      <c r="H62" s="16"/>
      <c r="I62" s="37">
        <v>-500000</v>
      </c>
      <c r="J62" s="16"/>
      <c r="K62" s="37">
        <v>0</v>
      </c>
    </row>
    <row r="63" spans="1:13" ht="25.5" customHeight="1">
      <c r="A63" s="7" t="s">
        <v>198</v>
      </c>
      <c r="D63" s="17"/>
      <c r="E63" s="17">
        <v>1280</v>
      </c>
      <c r="F63" s="17"/>
      <c r="G63" s="17">
        <v>0</v>
      </c>
      <c r="H63" s="37"/>
      <c r="I63" s="17">
        <v>1280</v>
      </c>
      <c r="J63" s="37"/>
      <c r="K63" s="17">
        <v>0</v>
      </c>
      <c r="L63" s="17"/>
    </row>
    <row r="64" spans="1:13" ht="25.5" customHeight="1">
      <c r="A64" s="9" t="s">
        <v>201</v>
      </c>
      <c r="B64" s="9"/>
      <c r="E64" s="19">
        <f>SUM(E54:E63)</f>
        <v>31257</v>
      </c>
      <c r="F64" s="16"/>
      <c r="G64" s="19">
        <f>SUM(G54:G63)</f>
        <v>3154</v>
      </c>
      <c r="H64" s="16"/>
      <c r="I64" s="19">
        <f>SUM(I54:I63)</f>
        <v>16622</v>
      </c>
      <c r="J64" s="16"/>
      <c r="K64" s="19">
        <f>SUM(K54:K63)</f>
        <v>62620</v>
      </c>
    </row>
    <row r="65" spans="1:22" s="9" customFormat="1" ht="25.5" customHeight="1">
      <c r="A65" s="9" t="s">
        <v>83</v>
      </c>
      <c r="E65" s="39"/>
      <c r="F65" s="39"/>
      <c r="G65" s="39"/>
      <c r="H65" s="39"/>
      <c r="I65" s="39"/>
      <c r="J65" s="16"/>
      <c r="K65" s="16"/>
    </row>
    <row r="66" spans="1:22" s="9" customFormat="1" ht="25.5" customHeight="1">
      <c r="A66" s="7" t="s">
        <v>153</v>
      </c>
      <c r="E66" s="16">
        <v>0</v>
      </c>
      <c r="F66" s="39"/>
      <c r="G66" s="16">
        <v>25000</v>
      </c>
      <c r="H66" s="39"/>
      <c r="I66" s="16">
        <v>0</v>
      </c>
      <c r="J66" s="16"/>
      <c r="K66" s="16">
        <v>0</v>
      </c>
      <c r="T66" s="7"/>
      <c r="U66" s="7"/>
      <c r="V66" s="7"/>
    </row>
    <row r="67" spans="1:22" s="9" customFormat="1" ht="25.5" customHeight="1">
      <c r="A67" s="7" t="s">
        <v>154</v>
      </c>
      <c r="E67" s="16">
        <v>0</v>
      </c>
      <c r="F67" s="16"/>
      <c r="G67" s="16">
        <v>-100000</v>
      </c>
      <c r="H67" s="16"/>
      <c r="I67" s="16">
        <v>0</v>
      </c>
      <c r="J67" s="16"/>
      <c r="K67" s="16">
        <v>-5010</v>
      </c>
      <c r="T67" s="7"/>
      <c r="U67" s="7"/>
      <c r="V67" s="7"/>
    </row>
    <row r="68" spans="1:22" s="9" customFormat="1" ht="25.5" customHeight="1">
      <c r="A68" s="7" t="s">
        <v>155</v>
      </c>
      <c r="E68" s="16">
        <v>-7010</v>
      </c>
      <c r="F68" s="16"/>
      <c r="G68" s="16">
        <v>-46577</v>
      </c>
      <c r="H68" s="16"/>
      <c r="I68" s="16">
        <v>-5010</v>
      </c>
      <c r="J68" s="16"/>
      <c r="K68" s="16">
        <v>0</v>
      </c>
      <c r="T68" s="7"/>
      <c r="U68" s="7"/>
      <c r="V68" s="7"/>
    </row>
    <row r="69" spans="1:22" s="9" customFormat="1" ht="25.5" customHeight="1">
      <c r="A69" s="7" t="s">
        <v>156</v>
      </c>
      <c r="B69" s="7"/>
      <c r="E69" s="16">
        <v>-100000</v>
      </c>
      <c r="F69" s="16"/>
      <c r="G69" s="16">
        <v>0</v>
      </c>
      <c r="H69" s="16"/>
      <c r="I69" s="16">
        <v>-100000</v>
      </c>
      <c r="J69" s="16"/>
      <c r="K69" s="16">
        <v>0</v>
      </c>
      <c r="T69" s="7"/>
      <c r="U69" s="7"/>
      <c r="V69" s="7"/>
    </row>
    <row r="70" spans="1:22" s="9" customFormat="1" ht="25.5" customHeight="1">
      <c r="A70" s="7" t="s">
        <v>157</v>
      </c>
      <c r="B70" s="7"/>
      <c r="E70" s="16">
        <v>-741</v>
      </c>
      <c r="F70" s="16"/>
      <c r="G70" s="16">
        <v>-834</v>
      </c>
      <c r="H70" s="16"/>
      <c r="I70" s="16">
        <v>-639</v>
      </c>
      <c r="J70" s="16"/>
      <c r="K70" s="16">
        <v>-737</v>
      </c>
      <c r="T70" s="7"/>
      <c r="U70" s="7"/>
      <c r="V70" s="7"/>
    </row>
    <row r="71" spans="1:22" s="9" customFormat="1" ht="25.5" customHeight="1">
      <c r="A71" s="7" t="s">
        <v>158</v>
      </c>
      <c r="B71" s="7"/>
      <c r="E71" s="18">
        <v>-16067</v>
      </c>
      <c r="F71" s="16"/>
      <c r="G71" s="18">
        <v>-15707</v>
      </c>
      <c r="H71" s="16"/>
      <c r="I71" s="18">
        <v>0</v>
      </c>
      <c r="J71" s="16"/>
      <c r="K71" s="18">
        <v>0</v>
      </c>
      <c r="T71" s="7"/>
      <c r="U71" s="7"/>
      <c r="V71" s="7"/>
    </row>
    <row r="72" spans="1:22" ht="25.5" customHeight="1">
      <c r="A72" s="9" t="s">
        <v>202</v>
      </c>
      <c r="B72" s="9"/>
      <c r="E72" s="19">
        <f>SUM(E66:E71)</f>
        <v>-123818</v>
      </c>
      <c r="F72" s="16"/>
      <c r="G72" s="19">
        <f>SUM(G66:G71)</f>
        <v>-138118</v>
      </c>
      <c r="H72" s="16"/>
      <c r="I72" s="19">
        <f>SUM(I66:I71)</f>
        <v>-105649</v>
      </c>
      <c r="J72" s="16"/>
      <c r="K72" s="19">
        <v>-5747</v>
      </c>
    </row>
    <row r="73" spans="1:22" ht="25.5" customHeight="1">
      <c r="A73" s="9" t="s">
        <v>84</v>
      </c>
      <c r="B73" s="9"/>
      <c r="E73" s="16">
        <f>SUM(E43,E64,E72)</f>
        <v>29600</v>
      </c>
      <c r="F73" s="16"/>
      <c r="G73" s="16">
        <f>SUM(G43,G64,G72)</f>
        <v>-97674</v>
      </c>
      <c r="H73" s="16"/>
      <c r="I73" s="16">
        <f>SUM(I43,I64,I72)</f>
        <v>-40426</v>
      </c>
      <c r="J73" s="16"/>
      <c r="K73" s="16">
        <f>SUM(K43,K64,K72)</f>
        <v>-4383</v>
      </c>
    </row>
    <row r="74" spans="1:22" ht="25.5" customHeight="1">
      <c r="A74" s="7" t="s">
        <v>123</v>
      </c>
      <c r="E74" s="16">
        <f>BS!F11</f>
        <v>233119</v>
      </c>
      <c r="F74" s="16"/>
      <c r="G74" s="16">
        <v>406276</v>
      </c>
      <c r="H74" s="16"/>
      <c r="I74" s="16">
        <f>BS!J11</f>
        <v>67290</v>
      </c>
      <c r="J74" s="16"/>
      <c r="K74" s="16">
        <v>102706</v>
      </c>
    </row>
    <row r="75" spans="1:22" ht="25.5" customHeight="1" thickBot="1">
      <c r="A75" s="9" t="s">
        <v>124</v>
      </c>
      <c r="B75" s="9"/>
      <c r="C75" s="15"/>
      <c r="E75" s="20">
        <f>SUM(E73:E74)</f>
        <v>262719</v>
      </c>
      <c r="F75" s="16"/>
      <c r="G75" s="20">
        <f>SUM(G73:G74)</f>
        <v>308602</v>
      </c>
      <c r="H75" s="16"/>
      <c r="I75" s="20">
        <f>SUM(I73:I74)</f>
        <v>26864</v>
      </c>
      <c r="J75" s="16"/>
      <c r="K75" s="20">
        <f>SUM(K73:K74)</f>
        <v>98323</v>
      </c>
    </row>
    <row r="76" spans="1:22" ht="25.5" customHeight="1" thickTop="1">
      <c r="A76" s="9"/>
      <c r="B76" s="9"/>
      <c r="C76" s="15"/>
      <c r="E76" s="40">
        <f>SUM(E75-BS!D11)</f>
        <v>0</v>
      </c>
      <c r="F76" s="40"/>
      <c r="G76" s="40">
        <f>SUM(G75-308602)</f>
        <v>0</v>
      </c>
      <c r="H76" s="40"/>
      <c r="I76" s="40">
        <f>SUM(I75-BS!H11)</f>
        <v>0</v>
      </c>
      <c r="J76" s="16"/>
      <c r="K76" s="40">
        <f>SUM(K75-98323)</f>
        <v>0</v>
      </c>
    </row>
    <row r="77" spans="1:22" ht="25.5" customHeight="1">
      <c r="A77" s="9" t="s">
        <v>125</v>
      </c>
      <c r="B77" s="9"/>
      <c r="C77" s="15"/>
      <c r="E77" s="16"/>
      <c r="F77" s="16"/>
      <c r="G77" s="16"/>
      <c r="H77" s="16"/>
      <c r="I77" s="16"/>
      <c r="K77" s="16"/>
    </row>
    <row r="78" spans="1:22" ht="25.5" customHeight="1">
      <c r="A78" s="7" t="s">
        <v>126</v>
      </c>
      <c r="C78" s="15"/>
      <c r="E78" s="16"/>
      <c r="F78" s="16"/>
      <c r="G78" s="16"/>
      <c r="H78" s="16"/>
      <c r="I78" s="16"/>
      <c r="K78" s="16"/>
    </row>
    <row r="79" spans="1:22" ht="25.5" customHeight="1">
      <c r="A79" s="3" t="s">
        <v>159</v>
      </c>
      <c r="C79" s="15"/>
      <c r="E79" s="16">
        <v>307381</v>
      </c>
      <c r="F79" s="28"/>
      <c r="G79" s="16">
        <v>5789</v>
      </c>
      <c r="H79" s="28"/>
      <c r="I79" s="16">
        <v>0</v>
      </c>
      <c r="J79" s="16"/>
      <c r="K79" s="16">
        <v>0</v>
      </c>
    </row>
    <row r="81" spans="1:1" ht="25.5" customHeight="1">
      <c r="A81" s="7" t="s">
        <v>206</v>
      </c>
    </row>
  </sheetData>
  <mergeCells count="6">
    <mergeCell ref="E50:G50"/>
    <mergeCell ref="E51:G51"/>
    <mergeCell ref="I51:K51"/>
    <mergeCell ref="E5:G5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C9E2C6612EA342828FAEBACC39FC9E" ma:contentTypeVersion="10" ma:contentTypeDescription="สร้างเอกสารใหม่" ma:contentTypeScope="" ma:versionID="40c2acd99c1ac8ea85e5c93c83a9f502">
  <xsd:schema xmlns:xsd="http://www.w3.org/2001/XMLSchema" xmlns:xs="http://www.w3.org/2001/XMLSchema" xmlns:p="http://schemas.microsoft.com/office/2006/metadata/properties" xmlns:ns2="ff9f19ab-68f0-4953-94b2-fed367656a43" xmlns:ns3="e85eb461-0e25-41d5-9df5-3c5471fa85b4" targetNamespace="http://schemas.microsoft.com/office/2006/metadata/properties" ma:root="true" ma:fieldsID="557bdf9d251b2757c89b1bd56dbff2f8" ns2:_="" ns3:_="">
    <xsd:import namespace="ff9f19ab-68f0-4953-94b2-fed367656a43"/>
    <xsd:import namespace="e85eb461-0e25-41d5-9df5-3c5471fa85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f19ab-68f0-4953-94b2-fed36765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eb461-0e25-41d5-9df5-3c5471fa85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0ba9651-9b91-4707-bfed-be76a1f7c871}" ma:internalName="TaxCatchAll" ma:showField="CatchAllData" ma:web="e85eb461-0e25-41d5-9df5-3c5471fa85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85eb461-0e25-41d5-9df5-3c5471fa85b4" xsi:nil="true"/>
    <lcf76f155ced4ddcb4097134ff3c332f xmlns="ff9f19ab-68f0-4953-94b2-fed36765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48B25E-0ABC-4133-8D02-99A8A8569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f19ab-68f0-4953-94b2-fed367656a43"/>
    <ds:schemaRef ds:uri="e85eb461-0e25-41d5-9df5-3c5471fa85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ff9f19ab-68f0-4953-94b2-fed367656a43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e85eb461-0e25-41d5-9df5-3c5471fa85b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Statement of changes-Conso</vt:lpstr>
      <vt:lpstr>Statement of changes-Company </vt:lpstr>
      <vt:lpstr>Cashflow</vt:lpstr>
      <vt:lpstr>BS!Print_Area</vt:lpstr>
      <vt:lpstr>Cashflow!Print_Area</vt:lpstr>
      <vt:lpstr>PL!Print_Area</vt:lpstr>
      <vt:lpstr>'Statement of changes-Company '!Print_Area</vt:lpstr>
      <vt:lpstr>'Statement of changes-Conso'!Print_Area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Rungrudi Khainunlong</cp:lastModifiedBy>
  <cp:revision/>
  <cp:lastPrinted>2026-05-07T05:49:28Z</cp:lastPrinted>
  <dcterms:created xsi:type="dcterms:W3CDTF">2003-04-25T10:31:53Z</dcterms:created>
  <dcterms:modified xsi:type="dcterms:W3CDTF">2026-05-07T05:49:38Z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0x01010080C9E2C6612EA342828FAEBACC39FC9E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