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\Public In Department\Audit\Y'69\Q1'69\SET FS\"/>
    </mc:Choice>
  </mc:AlternateContent>
  <bookViews>
    <workbookView xWindow="-120" yWindow="-120" windowWidth="29040" windowHeight="15720" tabRatio="691" activeTab="4"/>
  </bookViews>
  <sheets>
    <sheet name="BS" sheetId="1" r:id="rId1"/>
    <sheet name="PL (3 month)" sheetId="5" r:id="rId2"/>
    <sheet name="Consolidated" sheetId="6" r:id="rId3"/>
    <sheet name="The Company only" sheetId="8" r:id="rId4"/>
    <sheet name="CF" sheetId="10" r:id="rId5"/>
  </sheets>
  <definedNames>
    <definedName name="_xlnm._FilterDatabase" localSheetId="0" hidden="1">BS!$E$11:$E$18</definedName>
    <definedName name="_xlnm.Print_Area" localSheetId="0">BS!$A$1:$K$90</definedName>
    <definedName name="_xlnm.Print_Area" localSheetId="4">CF!$A$1:$K$72</definedName>
    <definedName name="_xlnm.Print_Area" localSheetId="2">Consolidated!$A$1:$Q$24</definedName>
    <definedName name="_xlnm.Print_Area" localSheetId="1">'PL (3 month)'!$A$1:$K$73</definedName>
    <definedName name="_xlnm.Print_Area" localSheetId="3">'The Company only'!$A$1:$M$21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8" i="5" l="1"/>
  <c r="I58" i="5"/>
  <c r="I48" i="5"/>
  <c r="I68" i="5"/>
  <c r="E35" i="5"/>
  <c r="K35" i="5"/>
  <c r="I35" i="5"/>
  <c r="G35" i="5"/>
  <c r="E28" i="5" l="1"/>
  <c r="E10" i="10"/>
  <c r="K19" i="6"/>
  <c r="O13" i="6"/>
  <c r="K13" i="6"/>
  <c r="E70" i="5"/>
  <c r="E69" i="5"/>
  <c r="E63" i="5"/>
  <c r="E25" i="10"/>
  <c r="I25" i="10"/>
  <c r="E20" i="10"/>
  <c r="E68" i="5"/>
  <c r="E62" i="5"/>
  <c r="I18" i="1"/>
  <c r="G69" i="5" l="1"/>
  <c r="G68" i="5"/>
  <c r="G70" i="5" s="1"/>
  <c r="E64" i="5"/>
  <c r="G63" i="5"/>
  <c r="G62" i="5"/>
  <c r="E59" i="5"/>
  <c r="G59" i="5"/>
  <c r="G54" i="5"/>
  <c r="G55" i="5" s="1"/>
  <c r="E54" i="5"/>
  <c r="O19" i="6" s="1"/>
  <c r="G50" i="5"/>
  <c r="G13" i="5"/>
  <c r="G64" i="5" l="1"/>
  <c r="E23" i="1" l="1"/>
  <c r="I23" i="1"/>
  <c r="E50" i="5" l="1"/>
  <c r="E55" i="5" s="1"/>
  <c r="I18" i="5"/>
  <c r="E18" i="5"/>
  <c r="I24" i="5"/>
  <c r="E28" i="1"/>
  <c r="I28" i="1"/>
  <c r="I27" i="10" l="1"/>
  <c r="G81" i="1"/>
  <c r="E61" i="10" l="1"/>
  <c r="E62" i="10" s="1"/>
  <c r="E55" i="10"/>
  <c r="E54" i="10"/>
  <c r="I55" i="10"/>
  <c r="E18" i="1"/>
  <c r="E32" i="1"/>
  <c r="G17" i="1" l="1"/>
  <c r="G34" i="5" l="1"/>
  <c r="G58" i="5" s="1"/>
  <c r="K34" i="5"/>
  <c r="E34" i="5"/>
  <c r="E58" i="5" s="1"/>
  <c r="E60" i="5" s="1"/>
  <c r="E65" i="5" s="1"/>
  <c r="I54" i="10"/>
  <c r="I57" i="10" s="1"/>
  <c r="I34" i="5"/>
  <c r="G60" i="5" l="1"/>
  <c r="G65" i="5" s="1"/>
  <c r="K17" i="1"/>
  <c r="I19" i="8" l="1"/>
  <c r="G19" i="8"/>
  <c r="E19" i="8"/>
  <c r="I12" i="8" l="1"/>
  <c r="K52" i="1"/>
  <c r="I52" i="1"/>
  <c r="G52" i="1"/>
  <c r="E52" i="1"/>
  <c r="K18" i="1"/>
  <c r="G18" i="1"/>
  <c r="Q14" i="10" l="1"/>
  <c r="Q13" i="10" s="1"/>
  <c r="N14" i="10"/>
  <c r="N13" i="10" s="1"/>
  <c r="M54" i="10" l="1"/>
  <c r="K57" i="10"/>
  <c r="G57" i="10"/>
  <c r="E57" i="10" l="1"/>
  <c r="M56" i="10"/>
  <c r="E64" i="10"/>
  <c r="I64" i="10"/>
  <c r="K62" i="10" l="1"/>
  <c r="I62" i="10"/>
  <c r="G62" i="10"/>
  <c r="K58" i="1" l="1"/>
  <c r="I58" i="1"/>
  <c r="G58" i="1"/>
  <c r="E58" i="1"/>
  <c r="O47" i="1" l="1"/>
  <c r="M9" i="8" l="1"/>
  <c r="K19" i="5" l="1"/>
  <c r="K13" i="5"/>
  <c r="G19" i="5"/>
  <c r="K20" i="5" l="1"/>
  <c r="K23" i="5" s="1"/>
  <c r="K25" i="5" s="1"/>
  <c r="G20" i="5"/>
  <c r="G23" i="5" s="1"/>
  <c r="K10" i="8" l="1"/>
  <c r="K28" i="5"/>
  <c r="K48" i="5" s="1"/>
  <c r="G9" i="10"/>
  <c r="G25" i="5"/>
  <c r="G28" i="5" s="1"/>
  <c r="K9" i="10"/>
  <c r="K11" i="10" s="1"/>
  <c r="K23" i="10" s="1"/>
  <c r="G11" i="10"/>
  <c r="K17" i="8"/>
  <c r="K20" i="6"/>
  <c r="K34" i="10" l="1"/>
  <c r="K38" i="10" s="1"/>
  <c r="K63" i="10" s="1"/>
  <c r="K65" i="10" s="1"/>
  <c r="O77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7" i="1"/>
  <c r="O56" i="1"/>
  <c r="O55" i="1"/>
  <c r="O53" i="1"/>
  <c r="O51" i="1"/>
  <c r="O50" i="1"/>
  <c r="O49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1" i="1"/>
  <c r="O28" i="1"/>
  <c r="O27" i="1"/>
  <c r="O26" i="1"/>
  <c r="O25" i="1"/>
  <c r="O24" i="1"/>
  <c r="O23" i="1"/>
  <c r="O22" i="1"/>
  <c r="O21" i="1"/>
  <c r="O20" i="1"/>
  <c r="O19" i="1"/>
  <c r="O17" i="1"/>
  <c r="O14" i="1"/>
  <c r="O12" i="1"/>
  <c r="O11" i="1"/>
  <c r="M50" i="1" l="1"/>
  <c r="M57" i="1"/>
  <c r="M12" i="1"/>
  <c r="M24" i="1"/>
  <c r="M14" i="1"/>
  <c r="M51" i="1" l="1"/>
  <c r="M17" i="1"/>
  <c r="M26" i="1"/>
  <c r="M20" i="1"/>
  <c r="M49" i="1"/>
  <c r="M55" i="1"/>
  <c r="I18" i="8" l="1"/>
  <c r="G18" i="8"/>
  <c r="E18" i="8"/>
  <c r="M17" i="8"/>
  <c r="I21" i="6" l="1"/>
  <c r="I22" i="6" s="1"/>
  <c r="G21" i="6"/>
  <c r="G22" i="6" s="1"/>
  <c r="E21" i="6"/>
  <c r="E22" i="6" s="1"/>
  <c r="M20" i="6"/>
  <c r="Q20" i="6" s="1"/>
  <c r="I32" i="1" l="1"/>
  <c r="E15" i="6" l="1"/>
  <c r="E16" i="6" s="1"/>
  <c r="I59" i="1" l="1"/>
  <c r="M12" i="6"/>
  <c r="Q12" i="6" l="1"/>
  <c r="I13" i="8"/>
  <c r="G12" i="8"/>
  <c r="G13" i="8" s="1"/>
  <c r="E12" i="8"/>
  <c r="E13" i="8" s="1"/>
  <c r="I15" i="6" l="1"/>
  <c r="I16" i="6" s="1"/>
  <c r="G15" i="6"/>
  <c r="G16" i="6" s="1"/>
  <c r="O15" i="6" l="1"/>
  <c r="O16" i="6" s="1"/>
  <c r="K11" i="8"/>
  <c r="M11" i="8" s="1"/>
  <c r="K14" i="6"/>
  <c r="M14" i="6" l="1"/>
  <c r="Q14" i="6" s="1"/>
  <c r="K12" i="8"/>
  <c r="K13" i="8" s="1"/>
  <c r="M13" i="6"/>
  <c r="M10" i="8" l="1"/>
  <c r="Q13" i="6"/>
  <c r="K15" i="6"/>
  <c r="K16" i="6" s="1"/>
  <c r="G59" i="1"/>
  <c r="K32" i="1"/>
  <c r="G32" i="1"/>
  <c r="O32" i="1" l="1"/>
  <c r="G33" i="1"/>
  <c r="M12" i="8"/>
  <c r="M13" i="8" s="1"/>
  <c r="M15" i="6"/>
  <c r="M16" i="6" s="1"/>
  <c r="K33" i="1"/>
  <c r="O58" i="1"/>
  <c r="K59" i="1" l="1"/>
  <c r="Q15" i="6"/>
  <c r="Q16" i="6" s="1"/>
  <c r="I13" i="5" l="1"/>
  <c r="I19" i="5"/>
  <c r="I20" i="5" l="1"/>
  <c r="I23" i="5" l="1"/>
  <c r="O21" i="6" l="1"/>
  <c r="O22" i="6" s="1"/>
  <c r="I25" i="5"/>
  <c r="I28" i="5" s="1"/>
  <c r="K16" i="8" l="1"/>
  <c r="E81" i="1"/>
  <c r="M18" i="6" l="1"/>
  <c r="K18" i="8" l="1"/>
  <c r="K19" i="8" s="1"/>
  <c r="I79" i="1" s="1"/>
  <c r="M16" i="8"/>
  <c r="M18" i="8" l="1"/>
  <c r="M19" i="8" s="1"/>
  <c r="I78" i="1"/>
  <c r="K79" i="1"/>
  <c r="K78" i="1"/>
  <c r="K76" i="1"/>
  <c r="K75" i="1"/>
  <c r="G79" i="1"/>
  <c r="G78" i="1"/>
  <c r="G76" i="1"/>
  <c r="G75" i="1"/>
  <c r="E78" i="1"/>
  <c r="E76" i="1"/>
  <c r="E75" i="1"/>
  <c r="I76" i="1"/>
  <c r="I75" i="1"/>
  <c r="M15" i="8"/>
  <c r="G80" i="1" l="1"/>
  <c r="G82" i="1" s="1"/>
  <c r="K80" i="1"/>
  <c r="K82" i="1" s="1"/>
  <c r="O76" i="1"/>
  <c r="O78" i="1"/>
  <c r="O81" i="1"/>
  <c r="K83" i="1" l="1"/>
  <c r="K84" i="1" s="1"/>
  <c r="I33" i="1"/>
  <c r="G83" i="1"/>
  <c r="Q18" i="6"/>
  <c r="E59" i="1" l="1"/>
  <c r="O59" i="1" s="1"/>
  <c r="G84" i="1"/>
  <c r="E19" i="5"/>
  <c r="E13" i="5"/>
  <c r="E20" i="5" l="1"/>
  <c r="I9" i="10"/>
  <c r="I11" i="10" s="1"/>
  <c r="I23" i="10" s="1"/>
  <c r="I34" i="10" s="1"/>
  <c r="I38" i="10" s="1"/>
  <c r="I63" i="10" l="1"/>
  <c r="I65" i="10" s="1"/>
  <c r="I66" i="10" s="1"/>
  <c r="E23" i="5"/>
  <c r="E25" i="5" s="1"/>
  <c r="E9" i="10" l="1"/>
  <c r="E11" i="10" s="1"/>
  <c r="G23" i="10" s="1"/>
  <c r="G34" i="10" s="1"/>
  <c r="G38" i="10" s="1"/>
  <c r="G63" i="10" s="1"/>
  <c r="G65" i="10" s="1"/>
  <c r="K68" i="5"/>
  <c r="E23" i="10" l="1"/>
  <c r="E34" i="10" s="1"/>
  <c r="E38" i="10" l="1"/>
  <c r="K21" i="6"/>
  <c r="K22" i="6" l="1"/>
  <c r="E63" i="10"/>
  <c r="E65" i="10" s="1"/>
  <c r="E66" i="10" s="1"/>
  <c r="M19" i="6"/>
  <c r="M21" i="6" s="1"/>
  <c r="M22" i="6" s="1"/>
  <c r="E79" i="1" l="1"/>
  <c r="E80" i="1" s="1"/>
  <c r="O80" i="1" s="1"/>
  <c r="I80" i="1"/>
  <c r="I82" i="1" s="1"/>
  <c r="Q19" i="6"/>
  <c r="Q21" i="6" s="1"/>
  <c r="Q22" i="6" s="1"/>
  <c r="E33" i="1"/>
  <c r="O18" i="1"/>
  <c r="O79" i="1" l="1"/>
  <c r="O33" i="1"/>
  <c r="M20" i="8"/>
  <c r="I83" i="1"/>
  <c r="I84" i="1" s="1"/>
  <c r="E82" i="1"/>
  <c r="Q23" i="6" s="1"/>
  <c r="E83" i="1" l="1"/>
  <c r="O82" i="1"/>
  <c r="O83" i="1" l="1"/>
  <c r="E84" i="1"/>
</calcChain>
</file>

<file path=xl/sharedStrings.xml><?xml version="1.0" encoding="utf-8"?>
<sst xmlns="http://schemas.openxmlformats.org/spreadsheetml/2006/main" count="304" uniqueCount="187">
  <si>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</si>
  <si>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</si>
  <si>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</si>
  <si>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</si>
  <si>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</si>
  <si>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</si>
  <si>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</si>
  <si>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</si>
  <si>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</si>
  <si>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</si>
  <si>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</si>
  <si>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</si>
  <si>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</si>
  <si>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</si>
  <si>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</si>
  <si>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</si>
  <si>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</si>
  <si>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</si>
  <si>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</si>
  <si>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</si>
  <si>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</si>
  <si>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</si>
  <si>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</si>
  <si>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</si>
  <si>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</si>
  <si>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</si>
  <si>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</si>
  <si>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</si>
  <si>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</si>
  <si>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</si>
  <si>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</si>
  <si>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</si>
  <si>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</si>
  <si>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</si>
  <si>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</si>
  <si>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</si>
  <si>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</si>
  <si>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</si>
  <si>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</si>
  <si>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</si>
  <si>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</si>
  <si>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</si>
  <si>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</si>
  <si>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</si>
  <si>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</si>
  <si>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</si>
  <si>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</si>
  <si>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</si>
  <si>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</si>
  <si>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</si>
  <si>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</si>
  <si>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</si>
  <si>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</si>
  <si>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</si>
  <si>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</si>
  <si>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</si>
  <si>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</si>
  <si>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ส่วนของผู้มี</t>
  </si>
  <si>
    <t>รวม</t>
  </si>
  <si>
    <t>ส่วนได้เสียที่</t>
  </si>
  <si>
    <t>ส่วนเกินมูลค่า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</si>
  <si>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</si>
  <si>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</si>
  <si>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</si>
  <si>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</si>
  <si>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</si>
  <si>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</si>
  <si>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</si>
  <si>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</si>
  <si>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</si>
  <si>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</si>
  <si>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</si>
  <si>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สินทรัพย์ไม่มีตัวตนอื่น</t>
  </si>
  <si>
    <t>ต้นทุนขาย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</si>
  <si>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</si>
  <si>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</si>
  <si>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</si>
  <si>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</si>
  <si>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ชำระคืนเงินต้นของหนี้สินตามสัญญาเช่า </t>
  </si>
  <si>
    <t>สินทรัพย์สิทธิการใช้</t>
  </si>
  <si>
    <t xml:space="preserve">   รายได้ทางการเงิน</t>
  </si>
  <si>
    <t xml:space="preserve">   ต้นทุนทางการเงิน</t>
  </si>
  <si>
    <t>การแบ่งปันกำไร (ขาดทุน)</t>
  </si>
  <si>
    <t xml:space="preserve">   เงินสดรับจากดอกเบี้ย</t>
  </si>
  <si>
    <t>ที่ดิน อาคารและอุปกรณ์</t>
  </si>
  <si>
    <t>บริษัท ดีโอดี ไบโอเทค จำกัด (มหาชน) และบริษัทย่อย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</si>
  <si>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</si>
  <si>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</si>
  <si>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</si>
  <si>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</si>
  <si>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 xml:space="preserve"> 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</si>
  <si>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</si>
  <si>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</si>
  <si>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</si>
  <si>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</si>
  <si>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</si>
  <si>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</si>
  <si>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</si>
  <si>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</si>
  <si>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งบกำไรขาดทุนเบ็ดเสร็จ (ต่อ)</t>
  </si>
  <si>
    <t>ค่าใช้จ่ายอื่น</t>
  </si>
  <si>
    <t>การดำเนินงานต่อเนื่อง</t>
  </si>
  <si>
    <t>กำไร (ขาดทุน) สำหรับงวด</t>
  </si>
  <si>
    <t>กำไร (ขาดทุน) ก่อนภาษี</t>
  </si>
  <si>
    <t>กำไร (ขาดทุน) ต่อหุ้นขั้นพื้นฐาน</t>
  </si>
  <si>
    <t>หนี้สินภาษีเงินได้รอการตัดบัญชี</t>
  </si>
  <si>
    <t xml:space="preserve">   ยังไม่ได้จัดสรร</t>
  </si>
  <si>
    <t>กำไร (ขาดทุน) สะสม</t>
  </si>
  <si>
    <t>กำไรหรือขาดทุน:</t>
  </si>
  <si>
    <t xml:space="preserve">      หุ้นสามัญ 686,943,121 หุ้น มูลค่าหุ้นละ 0.50 บาท</t>
  </si>
  <si>
    <t xml:space="preserve">   การปรับลดราคาทุนของสินค้าคงเหลือเป็นมูลค่าสุทธิที่จะได้รับ (โอนกลับ)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</si>
  <si>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</si>
  <si>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</si>
  <si>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</si>
  <si>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</si>
  <si>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ค่าความนิยม</t>
  </si>
  <si>
    <t>(หน่วย: พันบาท)</t>
  </si>
  <si>
    <t>(หน่วย: พันบาท ยกเว้นกำไรต่อหุ้นแสดงเป็นบาท)</t>
  </si>
  <si>
    <t xml:space="preserve">      หุ้นสามัญ 450,414,285 หุ้น มูลค่าหุ้นละ 0.50 บาท</t>
  </si>
  <si>
    <t>กำไร (ขาดทุน) ก่อนภาษีจากการดำเนินงานต่อเนื่อง</t>
  </si>
  <si>
    <t xml:space="preserve">   ขาดทุนจากการด้อยค่าของสินทรัพย์ทางการเงิน (โอนกลับ)</t>
  </si>
  <si>
    <t xml:space="preserve">   ขาดทุนจากการด้อยค่าของเงินลงทุนในบริษัทย่อย</t>
  </si>
  <si>
    <t>เงินเบิกเกินบัญชีและเงินกู้ยืมระยะสั้นจากธนาคารลดลง</t>
  </si>
  <si>
    <t>กำไร (ขาดทุน) จากการดำเนินงาน</t>
  </si>
  <si>
    <t>ข้อมูลกระแสเงินสดเปิดเผยเพิ่มเติม</t>
  </si>
  <si>
    <t>รายการที่ไม่ใช่เงินสด</t>
  </si>
  <si>
    <t>เงินรับล่วงหน้าค่าสินค้า</t>
  </si>
  <si>
    <t>ขาดทุนสำหรับงวด</t>
  </si>
  <si>
    <t xml:space="preserve">   เงินรับล่วงหน้าค่าสินค้า</t>
  </si>
  <si>
    <t>กำไร (ขาดทุน) ก่อนภาษีเงินได้</t>
  </si>
  <si>
    <t>ยอดคงเหลือ ณ วันที่ 1 มกราคม 2568</t>
  </si>
  <si>
    <t xml:space="preserve">   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</si>
  <si>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</si>
  <si>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</si>
  <si>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</si>
  <si>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</si>
  <si>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</si>
  <si>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กำไรขาดทุนเบ็ดเสร็จอื่นสำหรับงวด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</si>
  <si>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</si>
  <si>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</si>
  <si>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เงินกู้ยืมระยะยาว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</si>
  <si>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</si>
  <si>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เงินสดสุทธิจาก (ใช้ไปใน) กิจกรรมลงทุน</t>
  </si>
  <si>
    <t>กำไร (ขาดทุน) ต่อหุ้น (บาท)</t>
  </si>
  <si>
    <t>ซื้ออาคาร อุปกรณ์และสินทรัพย์ไม่มีตัวตนอื่น</t>
  </si>
  <si>
    <t xml:space="preserve">   ขาดทุน (กำไร) จากการจำหน่ายที่ดิน อาคารและอุปกรณ์</t>
  </si>
  <si>
    <t>สินทรัพย์ทางการเงินหมุนเวียนอื่นเพิ่มขึ้น</t>
  </si>
  <si>
    <t>สินทรัพย์ทางการเงินหมุนเวียนอื่นลดลง</t>
  </si>
  <si>
    <t>เงินสดรับจากการจำหน่ายเครื่องจักและอุปกรณ์</t>
  </si>
  <si>
    <t>เงินสดจ่ายค่าใช้จ่ายที่เกี่ยวข้องกับการขายที่ดิน อาคารและอุปกรณ์</t>
  </si>
  <si>
    <t xml:space="preserve">   เงินมัดจำรับจากการขายที่ดิน อาคารและอุปกรณ์ลดลง</t>
  </si>
  <si>
    <t>เงินสดสุทธิใช้ไปในกิจกรรมจัดหาเงิน</t>
  </si>
  <si>
    <t>รายการปรับกระทบยอดกำไร (ขาดทุน) ก่อนภาษีเป็นเงินสดรับ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</si>
  <si>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</si>
  <si>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</si>
  <si>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</si>
  <si>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</si>
  <si>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</si>
  <si>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</si>
  <si>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</si>
  <si>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กำไรสะสม</t>
  </si>
  <si>
    <t>เงินมัดจำค่าซื้อที่ดิน</t>
  </si>
  <si>
    <t xml:space="preserve">   - สุทธิจากภาษีเงินได้</t>
  </si>
  <si>
    <t>ไม่มีอำนาจควบคุม</t>
  </si>
  <si>
    <t>รายการที่จะไม่ถูกบันทึกในส่วนของกำไรหรือขาดทุนในภายหลัง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</si>
  <si>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</si>
  <si>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เงินมัดจำจ่ายค่าซื้อที่ดิน</t>
  </si>
  <si>
    <t>รายได้ (ค่าใช้จ่าย) ภาษีเงินได้</t>
  </si>
  <si>
    <t>เงินสดและรายการเทียบเท่าเงินสดลดลงสุทธิ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</si>
  <si>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</si>
  <si>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</si>
  <si>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ส่วนของเงินให้กู้ยืมระยะยาวที่ถึงกำหนดชำระภายในหนึ่งปี</t>
  </si>
  <si>
    <t>เงินให้กู้ยืมระยะยาว - สุทธิจากส่วนที่ถึงกำหนดชำระภายในหนึ่งปี</t>
  </si>
  <si>
    <t xml:space="preserve">   เงินให้กู้ยืมระยะยาวเพิ่มขึ้น</t>
  </si>
  <si>
    <t>การดำเนินงานที่ยกเลิก</t>
  </si>
  <si>
    <t>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</si>
  <si>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สำหรับงวดจากการดำเนินงานต่อเนื่อง</t>
  </si>
  <si>
    <t xml:space="preserve">   กำไรสำหรับงวดจากการดำเนินงานต่อเนื่อง</t>
  </si>
  <si>
    <t>เงินให้กู้ยืมระยะยาวลดลง</t>
  </si>
  <si>
    <t>กำไร (ขาดทุน) จากการดำเนินงานก่อนการเปลี่ยนแปลงในสินทรัพย์</t>
  </si>
  <si>
    <t>กำไร (ขาดทุน) สำหรับงวดจากการดำเนินงานที่ยกเลิก - สุทธิจากภาษีเงินได้</t>
  </si>
  <si>
    <t xml:space="preserve">   กำไร (ขาดทุน) สำหรับงวดจากการดำเนินงานที่ยกเลิก</t>
  </si>
  <si>
    <t>กำไร (ขาดทุน) ก่อนภาษีจากการดำเนินงานที่ยกเลิก</t>
  </si>
  <si>
    <t>เงินจ่ายล่วงหน้าค่าสินค้า</t>
  </si>
  <si>
    <t>เงินจ่ายล่วงหน้าค่าซื้อสินทรัพย์</t>
  </si>
  <si>
    <t>ส่วนของหนี้สินตามสัญญาเช่าที่ถึงกำหนดชำระภายในหนึ่งปี</t>
  </si>
  <si>
    <t xml:space="preserve">สินทรัพย์ทางการเงินหมุนเวียนอื่น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</si>
</sst>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[$€-2]\ * #,##0.00_);_([$€-2]\ * \(#,##0.00\);_([$€-2]\ * &quot;-&quot;??_);_(@_)"/>
    <numFmt numFmtId="169" formatCode="[$-409]d\-mmm\-yy;@"/>
    <numFmt numFmtId="170" formatCode="[$-1010000]d/m/yyyy;@"/>
    <numFmt numFmtId="171" formatCode="[$-409]mmmm\-yy;@"/>
    <numFmt numFmtId="172" formatCode="_(* #,##0.000_);_(* \(#,##0.000\);_(* &quot;-&quot;??_);_(@_)"/>
    <numFmt numFmtId="173" formatCode="_(* #,##0.000_);_(* \(#,##0.0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.0500000000000007"/>
      <color indexed="8"/>
      <name val="Tahoma"/>
      <family val="2"/>
    </font>
    <font>
      <sz val="9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9"/>
      <color theme="1"/>
      <name val="Verdana"/>
      <family val="2"/>
    </font>
    <font>
      <u/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1">
    <xf numFmtId="0" fontId="0" fillId="0" borderId="0"/>
    <xf numFmtId="0" fontId="10" fillId="0" borderId="0"/>
    <xf numFmtId="0" fontId="4" fillId="0" borderId="0"/>
    <xf numFmtId="166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18" fillId="0" borderId="0"/>
    <xf numFmtId="170" fontId="22" fillId="0" borderId="0"/>
    <xf numFmtId="0" fontId="18" fillId="0" borderId="0"/>
    <xf numFmtId="0" fontId="22" fillId="0" borderId="0"/>
    <xf numFmtId="0" fontId="22" fillId="0" borderId="0"/>
    <xf numFmtId="170" fontId="3" fillId="0" borderId="0"/>
    <xf numFmtId="169" fontId="20" fillId="0" borderId="0"/>
    <xf numFmtId="0" fontId="15" fillId="0" borderId="0"/>
    <xf numFmtId="169" fontId="18" fillId="0" borderId="0"/>
    <xf numFmtId="169" fontId="22" fillId="0" borderId="0"/>
    <xf numFmtId="170" fontId="22" fillId="0" borderId="0"/>
    <xf numFmtId="171" fontId="3" fillId="0" borderId="0"/>
    <xf numFmtId="169" fontId="18" fillId="0" borderId="0"/>
    <xf numFmtId="169" fontId="18" fillId="0" borderId="0"/>
    <xf numFmtId="169" fontId="18" fillId="0" borderId="0"/>
    <xf numFmtId="170" fontId="3" fillId="0" borderId="0"/>
    <xf numFmtId="37" fontId="14" fillId="0" borderId="0"/>
    <xf numFmtId="0" fontId="3" fillId="0" borderId="0"/>
    <xf numFmtId="169" fontId="18" fillId="0" borderId="0"/>
    <xf numFmtId="0" fontId="15" fillId="0" borderId="0"/>
    <xf numFmtId="0" fontId="22" fillId="0" borderId="0"/>
    <xf numFmtId="0" fontId="22" fillId="0" borderId="0"/>
    <xf numFmtId="170" fontId="15" fillId="0" borderId="0"/>
    <xf numFmtId="0" fontId="17" fillId="0" borderId="0"/>
    <xf numFmtId="164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9" fontId="17" fillId="0" borderId="0" applyFont="0" applyFill="0" applyBorder="0" applyAlignment="0" applyProtection="0"/>
    <xf numFmtId="0" fontId="24" fillId="0" borderId="0"/>
    <xf numFmtId="0" fontId="23" fillId="0" borderId="0"/>
    <xf numFmtId="0" fontId="17" fillId="0" borderId="0"/>
    <xf numFmtId="0" fontId="23" fillId="0" borderId="0"/>
    <xf numFmtId="43" fontId="3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/>
    <xf numFmtId="0" fontId="2" fillId="0" borderId="0"/>
    <xf numFmtId="171" fontId="2" fillId="0" borderId="0"/>
    <xf numFmtId="0" fontId="2" fillId="0" borderId="0"/>
    <xf numFmtId="170" fontId="2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/>
    <xf numFmtId="0" fontId="1" fillId="0" borderId="0"/>
    <xf numFmtId="171" fontId="1" fillId="0" borderId="0"/>
    <xf numFmtId="0" fontId="1" fillId="0" borderId="0"/>
    <xf numFmtId="170" fontId="1" fillId="0" borderId="0"/>
    <xf numFmtId="0" fontId="1" fillId="0" borderId="0"/>
  </cellStyleXfs>
  <cellXfs count="124">
    <xf numFmtId="0" fontId="0" fillId="0" borderId="0" xfId="0"/>
    <xf numFmtId="166" fontId="6" fillId="0" borderId="0" xfId="3" applyFont="1" applyFill="1" applyBorder="1" applyAlignment="1">
      <alignment horizontal="right" vertical="top"/>
    </xf>
    <xf numFmtId="166" fontId="6" fillId="0" borderId="0" xfId="3" applyFont="1" applyFill="1" applyAlignment="1">
      <alignment vertical="top"/>
    </xf>
    <xf numFmtId="172" fontId="6" fillId="0" borderId="0" xfId="3" applyNumberFormat="1" applyFont="1" applyFill="1" applyAlignment="1">
      <alignment horizontal="right" vertical="top"/>
    </xf>
    <xf numFmtId="0" fontId="6" fillId="0" borderId="0" xfId="0" applyFont="1" applyAlignment="1">
      <alignment vertical="top"/>
    </xf>
    <xf numFmtId="167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167" fontId="6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left" vertical="top"/>
    </xf>
    <xf numFmtId="164" fontId="9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vertical="top"/>
    </xf>
    <xf numFmtId="0" fontId="6" fillId="0" borderId="0" xfId="0" quotePrefix="1" applyFont="1" applyAlignment="1">
      <alignment horizontal="left" vertical="top"/>
    </xf>
    <xf numFmtId="167" fontId="6" fillId="0" borderId="0" xfId="0" quotePrefix="1" applyNumberFormat="1" applyFont="1" applyAlignment="1">
      <alignment horizontal="left" vertical="top"/>
    </xf>
    <xf numFmtId="167" fontId="6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right" vertical="top"/>
    </xf>
    <xf numFmtId="167" fontId="5" fillId="0" borderId="0" xfId="0" applyNumberFormat="1" applyFont="1" applyAlignment="1">
      <alignment vertical="top"/>
    </xf>
    <xf numFmtId="167" fontId="5" fillId="0" borderId="1" xfId="0" applyNumberFormat="1" applyFont="1" applyBorder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3" xfId="0" applyNumberFormat="1" applyFont="1" applyBorder="1" applyAlignment="1">
      <alignment horizontal="center" vertical="top"/>
    </xf>
    <xf numFmtId="167" fontId="6" fillId="0" borderId="0" xfId="0" quotePrefix="1" applyNumberFormat="1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centerContinuous" vertical="top"/>
    </xf>
    <xf numFmtId="167" fontId="6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center" vertical="top"/>
    </xf>
    <xf numFmtId="167" fontId="6" fillId="0" borderId="6" xfId="0" applyNumberFormat="1" applyFont="1" applyBorder="1" applyAlignment="1">
      <alignment horizontal="center" vertical="top"/>
    </xf>
    <xf numFmtId="167" fontId="6" fillId="0" borderId="0" xfId="0" quotePrefix="1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164" fontId="6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67" fontId="6" fillId="0" borderId="3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center" vertical="top"/>
    </xf>
    <xf numFmtId="0" fontId="6" fillId="0" borderId="0" xfId="0" applyFont="1"/>
    <xf numFmtId="164" fontId="6" fillId="0" borderId="1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vertical="top"/>
    </xf>
    <xf numFmtId="164" fontId="6" fillId="0" borderId="0" xfId="0" applyNumberFormat="1" applyFont="1" applyAlignment="1">
      <alignment vertical="top"/>
    </xf>
    <xf numFmtId="167" fontId="6" fillId="0" borderId="4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right" vertical="top"/>
    </xf>
    <xf numFmtId="168" fontId="9" fillId="0" borderId="0" xfId="0" applyNumberFormat="1" applyFont="1" applyAlignment="1">
      <alignment vertical="top"/>
    </xf>
    <xf numFmtId="1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172" fontId="6" fillId="0" borderId="4" xfId="0" applyNumberFormat="1" applyFont="1" applyBorder="1" applyAlignment="1">
      <alignment vertical="top"/>
    </xf>
    <xf numFmtId="166" fontId="6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37" fontId="6" fillId="0" borderId="0" xfId="1" applyNumberFormat="1" applyFont="1" applyAlignment="1">
      <alignment vertical="top"/>
    </xf>
    <xf numFmtId="167" fontId="8" fillId="0" borderId="0" xfId="0" applyNumberFormat="1" applyFont="1" applyAlignment="1">
      <alignment horizontal="center" vertical="top"/>
    </xf>
    <xf numFmtId="0" fontId="6" fillId="0" borderId="5" xfId="0" applyFont="1" applyBorder="1" applyAlignment="1">
      <alignment vertical="top"/>
    </xf>
    <xf numFmtId="0" fontId="9" fillId="0" borderId="0" xfId="0" applyFont="1"/>
    <xf numFmtId="37" fontId="6" fillId="0" borderId="0" xfId="0" applyNumberFormat="1" applyFont="1" applyAlignment="1">
      <alignment vertical="top"/>
    </xf>
    <xf numFmtId="167" fontId="27" fillId="0" borderId="0" xfId="0" applyNumberFormat="1" applyFont="1" applyAlignment="1">
      <alignment vertical="top"/>
    </xf>
    <xf numFmtId="167" fontId="28" fillId="0" borderId="0" xfId="0" applyNumberFormat="1" applyFont="1" applyAlignment="1">
      <alignment vertical="top"/>
    </xf>
    <xf numFmtId="49" fontId="8" fillId="0" borderId="0" xfId="2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4" fontId="6" fillId="0" borderId="1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vertical="top"/>
    </xf>
    <xf numFmtId="172" fontId="6" fillId="0" borderId="0" xfId="0" applyNumberFormat="1" applyFont="1" applyAlignment="1">
      <alignment vertical="top"/>
    </xf>
    <xf numFmtId="172" fontId="6" fillId="0" borderId="3" xfId="3" applyNumberFormat="1" applyFont="1" applyFill="1" applyBorder="1" applyAlignment="1">
      <alignment horizontal="center" vertical="top"/>
    </xf>
    <xf numFmtId="0" fontId="7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6" fillId="0" borderId="3" xfId="0" applyNumberFormat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4" fontId="6" fillId="0" borderId="4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167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0" fontId="12" fillId="0" borderId="0" xfId="0" quotePrefix="1" applyFont="1" applyAlignment="1">
      <alignment horizontal="left" vertical="top"/>
    </xf>
    <xf numFmtId="167" fontId="9" fillId="0" borderId="0" xfId="0" applyNumberFormat="1" applyFont="1" applyAlignment="1">
      <alignment horizontal="centerContinuous" vertical="top"/>
    </xf>
    <xf numFmtId="0" fontId="9" fillId="0" borderId="0" xfId="0" applyFont="1" applyAlignment="1">
      <alignment horizontal="centerContinuous" vertical="top"/>
    </xf>
    <xf numFmtId="167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7" fontId="9" fillId="0" borderId="0" xfId="0" quotePrefix="1" applyNumberFormat="1" applyFont="1" applyAlignment="1">
      <alignment horizontal="centerContinuous" vertical="top"/>
    </xf>
    <xf numFmtId="37" fontId="9" fillId="0" borderId="0" xfId="0" applyNumberFormat="1" applyFont="1" applyAlignment="1">
      <alignment horizontal="right" vertical="top"/>
    </xf>
    <xf numFmtId="167" fontId="12" fillId="0" borderId="1" xfId="0" applyNumberFormat="1" applyFont="1" applyBorder="1" applyAlignment="1">
      <alignment horizontal="center" vertical="top"/>
    </xf>
    <xf numFmtId="167" fontId="12" fillId="0" borderId="0" xfId="0" applyNumberFormat="1" applyFont="1" applyAlignment="1">
      <alignment vertical="top"/>
    </xf>
    <xf numFmtId="0" fontId="26" fillId="0" borderId="0" xfId="0" applyFont="1" applyAlignment="1">
      <alignment horizontal="center" vertical="top"/>
    </xf>
    <xf numFmtId="167" fontId="26" fillId="0" borderId="0" xfId="0" applyNumberFormat="1" applyFont="1" applyAlignment="1">
      <alignment horizontal="right" vertical="top"/>
    </xf>
    <xf numFmtId="1" fontId="26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7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6" fontId="6" fillId="0" borderId="0" xfId="3" applyFont="1" applyFill="1"/>
    <xf numFmtId="164" fontId="6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167" fontId="9" fillId="0" borderId="0" xfId="0" quotePrefix="1" applyNumberFormat="1" applyFont="1" applyAlignment="1">
      <alignment horizontal="left" vertical="top"/>
    </xf>
    <xf numFmtId="167" fontId="9" fillId="0" borderId="1" xfId="0" applyNumberFormat="1" applyFont="1" applyBorder="1" applyAlignment="1">
      <alignment horizontal="center" vertical="top"/>
    </xf>
    <xf numFmtId="0" fontId="9" fillId="0" borderId="0" xfId="0" quotePrefix="1" applyFont="1" applyAlignment="1">
      <alignment horizontal="left" vertical="top"/>
    </xf>
    <xf numFmtId="164" fontId="9" fillId="0" borderId="2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3" fontId="6" fillId="0" borderId="0" xfId="0" applyNumberFormat="1" applyFont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6" fillId="0" borderId="0" xfId="0" quotePrefix="1" applyFont="1" applyAlignment="1">
      <alignment vertical="top"/>
    </xf>
    <xf numFmtId="167" fontId="5" fillId="0" borderId="1" xfId="0" applyNumberFormat="1" applyFont="1" applyBorder="1" applyAlignment="1">
      <alignment horizontal="center" vertical="top"/>
    </xf>
    <xf numFmtId="167" fontId="6" fillId="0" borderId="7" xfId="0" applyNumberFormat="1" applyFont="1" applyBorder="1" applyAlignment="1">
      <alignment horizontal="center" vertical="top"/>
    </xf>
    <xf numFmtId="167" fontId="6" fillId="0" borderId="8" xfId="0" applyNumberFormat="1" applyFont="1" applyBorder="1" applyAlignment="1">
      <alignment horizontal="center" vertical="top"/>
    </xf>
    <xf numFmtId="167" fontId="6" fillId="0" borderId="9" xfId="0" applyNumberFormat="1" applyFont="1" applyBorder="1" applyAlignment="1">
      <alignment horizontal="center" vertical="top"/>
    </xf>
    <xf numFmtId="167" fontId="6" fillId="0" borderId="2" xfId="0" applyNumberFormat="1" applyFont="1" applyBorder="1" applyAlignment="1">
      <alignment horizontal="center" vertical="top"/>
    </xf>
    <xf numFmtId="167" fontId="6" fillId="0" borderId="0" xfId="0" applyNumberFormat="1" applyFont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</cellXfs>
  <cellStyles count="121">
    <cellStyle name="Comma" xfId="3" builtinId="3"/>
    <cellStyle name="Comma [0] 2" xfId="48"/>
    <cellStyle name="Comma [0] 2 2" xfId="91"/>
    <cellStyle name="Comma [0] 2 3" xfId="106"/>
    <cellStyle name="Comma [0] 3" xfId="69"/>
    <cellStyle name="Comma 10" xfId="49"/>
    <cellStyle name="Comma 11" xfId="66"/>
    <cellStyle name="Comma 11 2" xfId="92"/>
    <cellStyle name="Comma 11 3" xfId="107"/>
    <cellStyle name="Comma 11 3 2" xfId="9"/>
    <cellStyle name="Comma 11 3 2 2" xfId="10"/>
    <cellStyle name="Comma 111 2" xfId="11"/>
    <cellStyle name="Comma 12" xfId="12"/>
    <cellStyle name="Comma 12 2" xfId="93"/>
    <cellStyle name="Comma 12 3" xfId="108"/>
    <cellStyle name="Comma 13" xfId="68"/>
    <cellStyle name="Comma 14" xfId="72"/>
    <cellStyle name="Comma 15" xfId="73"/>
    <cellStyle name="Comma 16" xfId="74"/>
    <cellStyle name="Comma 17" xfId="76"/>
    <cellStyle name="Comma 18" xfId="78"/>
    <cellStyle name="Comma 19" xfId="5"/>
    <cellStyle name="Comma 2" xfId="8"/>
    <cellStyle name="Comma 2 11 10" xfId="13"/>
    <cellStyle name="Comma 2 11 10 2" xfId="95"/>
    <cellStyle name="Comma 2 11 10 3" xfId="110"/>
    <cellStyle name="Comma 2 2" xfId="50"/>
    <cellStyle name="Comma 2 2 2" xfId="51"/>
    <cellStyle name="Comma 2 2 3" xfId="96"/>
    <cellStyle name="Comma 2 2 4" xfId="111"/>
    <cellStyle name="Comma 2 3" xfId="14"/>
    <cellStyle name="Comma 2 34" xfId="15"/>
    <cellStyle name="Comma 2 34 3" xfId="16"/>
    <cellStyle name="Comma 2 4" xfId="94"/>
    <cellStyle name="Comma 2 5" xfId="109"/>
    <cellStyle name="Comma 20" xfId="79"/>
    <cellStyle name="Comma 21" xfId="80"/>
    <cellStyle name="Comma 22" xfId="89"/>
    <cellStyle name="Comma 23" xfId="87"/>
    <cellStyle name="Comma 24" xfId="88"/>
    <cellStyle name="Comma 25" xfId="90"/>
    <cellStyle name="Comma 26" xfId="82"/>
    <cellStyle name="Comma 27" xfId="84"/>
    <cellStyle name="Comma 27 23" xfId="17"/>
    <cellStyle name="Comma 27 23 2" xfId="97"/>
    <cellStyle name="Comma 27 23 3" xfId="112"/>
    <cellStyle name="Comma 28" xfId="85"/>
    <cellStyle name="Comma 29" xfId="81"/>
    <cellStyle name="Comma 3" xfId="18"/>
    <cellStyle name="Comma 3 2" xfId="52"/>
    <cellStyle name="Comma 30" xfId="86"/>
    <cellStyle name="Comma 31" xfId="83"/>
    <cellStyle name="Comma 32" xfId="19"/>
    <cellStyle name="Comma 32 2" xfId="98"/>
    <cellStyle name="Comma 32 3" xfId="113"/>
    <cellStyle name="Comma 4" xfId="53"/>
    <cellStyle name="Comma 5" xfId="54"/>
    <cellStyle name="Comma 5 2" xfId="20"/>
    <cellStyle name="Comma 6" xfId="55"/>
    <cellStyle name="Comma 7" xfId="56"/>
    <cellStyle name="Comma 8" xfId="57"/>
    <cellStyle name="Comma 82" xfId="21"/>
    <cellStyle name="Comma 82 3" xfId="22"/>
    <cellStyle name="Comma 9" xfId="58"/>
    <cellStyle name="Currency 2" xfId="23"/>
    <cellStyle name="Currency 2 2" xfId="99"/>
    <cellStyle name="Currency 2 3" xfId="114"/>
    <cellStyle name="Normal" xfId="0" builtinId="0"/>
    <cellStyle name="Normal 10" xfId="24"/>
    <cellStyle name="Normal 10 3" xfId="25"/>
    <cellStyle name="Normal 10 3 3" xfId="26"/>
    <cellStyle name="Normal 10 6" xfId="27"/>
    <cellStyle name="Normal 104 2" xfId="28"/>
    <cellStyle name="Normal 11" xfId="67"/>
    <cellStyle name="Normal 12" xfId="70"/>
    <cellStyle name="Normal 13" xfId="29"/>
    <cellStyle name="Normal 13 2" xfId="100"/>
    <cellStyle name="Normal 13 3" xfId="115"/>
    <cellStyle name="Normal 135" xfId="30"/>
    <cellStyle name="Normal 14" xfId="71"/>
    <cellStyle name="Normal 15" xfId="75"/>
    <cellStyle name="Normal 16" xfId="77"/>
    <cellStyle name="Normal 17" xfId="31"/>
    <cellStyle name="Normal 18" xfId="4"/>
    <cellStyle name="Normal 2" xfId="2"/>
    <cellStyle name="Normal 2 2" xfId="32"/>
    <cellStyle name="Normal 2 2 2" xfId="65"/>
    <cellStyle name="Normal 2 3" xfId="47"/>
    <cellStyle name="Normal 2 39" xfId="33"/>
    <cellStyle name="Normal 2 39 2" xfId="34"/>
    <cellStyle name="Normal 2 39 3" xfId="35"/>
    <cellStyle name="Normal 2 39 3 2" xfId="102"/>
    <cellStyle name="Normal 2 39 3 3" xfId="117"/>
    <cellStyle name="Normal 2 4" xfId="36"/>
    <cellStyle name="Normal 2 5" xfId="63"/>
    <cellStyle name="Normal 2 6" xfId="7"/>
    <cellStyle name="Normal 2 6 2" xfId="103"/>
    <cellStyle name="Normal 2 6 3" xfId="118"/>
    <cellStyle name="Normal 2 7" xfId="101"/>
    <cellStyle name="Normal 2 8" xfId="116"/>
    <cellStyle name="Normal 23" xfId="37"/>
    <cellStyle name="Normal 25" xfId="38"/>
    <cellStyle name="Normal 3" xfId="39"/>
    <cellStyle name="Normal 3 2" xfId="64"/>
    <cellStyle name="Normal 3 3" xfId="104"/>
    <cellStyle name="Normal 3 4" xfId="119"/>
    <cellStyle name="Normal 4" xfId="40"/>
    <cellStyle name="Normal 4 2" xfId="41"/>
    <cellStyle name="Normal 4 2 2" xfId="105"/>
    <cellStyle name="Normal 4 2 3" xfId="120"/>
    <cellStyle name="Normal 5" xfId="42"/>
    <cellStyle name="Normal 5 2" xfId="62"/>
    <cellStyle name="Normal 527 2" xfId="43"/>
    <cellStyle name="Normal 543" xfId="44"/>
    <cellStyle name="Normal 6" xfId="45"/>
    <cellStyle name="Normal 7" xfId="59"/>
    <cellStyle name="Normal 8" xfId="46"/>
    <cellStyle name="Normal 9" xfId="60"/>
    <cellStyle name="Normal_BS&amp;PLT Q1'2006" xfId="1"/>
    <cellStyle name="Percent 2" xfId="61"/>
    <cellStyle name="Percent 3" xfId="6"/>
  </cellStyles>
  <dxfs count="0"/>
  <tableStyles count="0" defaultTableStyle="TableStyleMedium9" defaultPivotStyle="PivotStyleLight16"/>
  <colors>
    <mruColors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7"/>
  <sheetViews>
    <sheetView showGridLines="0" view="pageBreakPreview" topLeftCell="A78" zoomScale="85" zoomScaleNormal="68" zoomScaleSheetLayoutView="85" workbookViewId="0">
      <selection activeCell="T92" sqref="T92"/>
    </sheetView>
  </sheetViews>
  <sheetFormatPr defaultColWidth="10.7109375" defaultRowHeight="24" customHeight="1"/>
  <cols>
    <col min="1" max="1" width="47.42578125" style="4" customWidth="1"/>
    <col min="2" max="2" width="2.28515625" style="5" customWidth="1"/>
    <col min="3" max="3" width="6.28515625" style="4" customWidth="1"/>
    <col min="4" max="4" width="1.42578125" style="5" customWidth="1"/>
    <col min="5" max="5" width="13.42578125" style="5" customWidth="1"/>
    <col min="6" max="6" width="1.42578125" style="5" customWidth="1"/>
    <col min="7" max="7" width="13.42578125" style="5" customWidth="1"/>
    <col min="8" max="8" width="1.42578125" style="5" customWidth="1"/>
    <col min="9" max="9" width="13.42578125" style="5" customWidth="1"/>
    <col min="10" max="10" width="1.42578125" style="5" customWidth="1"/>
    <col min="11" max="11" width="13.42578125" style="5" customWidth="1"/>
    <col min="12" max="12" width="0.42578125" style="5" customWidth="1"/>
    <col min="13" max="14" width="14.28515625" style="5" hidden="1" customWidth="1"/>
    <col min="15" max="15" width="12" style="5" hidden="1" customWidth="1"/>
    <col min="16" max="21" width="12" style="5" customWidth="1"/>
    <col min="22" max="16384" width="10.7109375" style="5"/>
  </cols>
  <sheetData>
    <row r="1" spans="1:16" s="13" customFormat="1" ht="23.25">
      <c r="A1" s="19" t="s">
        <v>85</v>
      </c>
      <c r="B1" s="35"/>
      <c r="C1" s="36"/>
      <c r="D1" s="31"/>
      <c r="E1" s="31"/>
      <c r="F1" s="31"/>
      <c r="G1" s="31"/>
      <c r="H1" s="31"/>
      <c r="I1" s="31"/>
      <c r="J1" s="31"/>
      <c r="K1" s="31"/>
    </row>
    <row r="2" spans="1:16" s="13" customFormat="1" ht="23.25">
      <c r="A2" s="20" t="s">
        <v>111</v>
      </c>
      <c r="B2" s="35"/>
      <c r="C2" s="36"/>
      <c r="D2" s="31"/>
      <c r="E2" s="31"/>
      <c r="F2" s="31"/>
      <c r="G2" s="31"/>
      <c r="H2" s="31"/>
      <c r="I2" s="35"/>
      <c r="J2" s="31"/>
      <c r="K2" s="35"/>
    </row>
    <row r="3" spans="1:16" s="62" customFormat="1" ht="22.7" customHeight="1">
      <c r="A3" s="26" t="s">
        <v>153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6" ht="23.25">
      <c r="A4" s="36"/>
      <c r="B4" s="31"/>
      <c r="C4" s="36"/>
      <c r="D4" s="31"/>
      <c r="E4" s="31"/>
      <c r="F4" s="31"/>
      <c r="G4" s="31"/>
      <c r="H4" s="31"/>
      <c r="I4" s="31"/>
      <c r="J4" s="31"/>
      <c r="K4" s="30" t="s">
        <v>116</v>
      </c>
    </row>
    <row r="5" spans="1:16" ht="23.25">
      <c r="E5" s="117" t="s">
        <v>0</v>
      </c>
      <c r="F5" s="117"/>
      <c r="G5" s="117"/>
      <c r="H5" s="23"/>
      <c r="I5" s="117" t="s">
        <v>1</v>
      </c>
      <c r="J5" s="117"/>
      <c r="K5" s="117"/>
    </row>
    <row r="6" spans="1:16" ht="23.25">
      <c r="C6" s="38" t="s">
        <v>2</v>
      </c>
      <c r="D6" s="39"/>
      <c r="E6" s="75" t="s">
        <v>154</v>
      </c>
      <c r="F6" s="40"/>
      <c r="G6" s="75" t="s">
        <v>155</v>
      </c>
      <c r="H6" s="41"/>
      <c r="I6" s="75" t="s">
        <v>154</v>
      </c>
      <c r="J6" s="40"/>
      <c r="K6" s="75" t="s">
        <v>155</v>
      </c>
    </row>
    <row r="7" spans="1:16" ht="23.25">
      <c r="C7" s="38"/>
      <c r="D7" s="39"/>
      <c r="E7" s="61" t="s">
        <v>87</v>
      </c>
      <c r="F7" s="76"/>
      <c r="G7" s="61" t="s">
        <v>88</v>
      </c>
      <c r="H7" s="41"/>
      <c r="I7" s="61" t="s">
        <v>87</v>
      </c>
      <c r="J7" s="76"/>
      <c r="K7" s="61" t="s">
        <v>88</v>
      </c>
    </row>
    <row r="8" spans="1:16" ht="23.25">
      <c r="C8" s="38"/>
      <c r="D8" s="39"/>
      <c r="E8" s="61" t="s">
        <v>89</v>
      </c>
      <c r="F8" s="76"/>
      <c r="G8" s="61"/>
      <c r="H8" s="41"/>
      <c r="I8" s="61" t="s">
        <v>89</v>
      </c>
      <c r="J8" s="76"/>
      <c r="K8" s="61"/>
    </row>
    <row r="9" spans="1:16" ht="23.25">
      <c r="A9" s="26" t="s">
        <v>3</v>
      </c>
    </row>
    <row r="10" spans="1:16" ht="23.25">
      <c r="A10" s="26" t="s">
        <v>4</v>
      </c>
      <c r="C10" s="11"/>
    </row>
    <row r="11" spans="1:16" ht="23.25">
      <c r="A11" s="4" t="s">
        <v>5</v>
      </c>
      <c r="C11" s="11"/>
      <c r="E11" s="6">
        <v>52643</v>
      </c>
      <c r="F11" s="6"/>
      <c r="G11" s="6">
        <v>129229</v>
      </c>
      <c r="H11" s="6"/>
      <c r="I11" s="6">
        <v>30701</v>
      </c>
      <c r="J11" s="6"/>
      <c r="K11" s="6">
        <v>85257</v>
      </c>
      <c r="O11" s="5">
        <f>E11-G11</f>
        <v>-76586</v>
      </c>
    </row>
    <row r="12" spans="1:16" ht="23.25">
      <c r="A12" s="4" t="s">
        <v>132</v>
      </c>
      <c r="C12" s="11">
        <v>3</v>
      </c>
      <c r="D12" s="63"/>
      <c r="E12" s="6">
        <v>95552</v>
      </c>
      <c r="F12" s="77"/>
      <c r="G12" s="6">
        <v>72185</v>
      </c>
      <c r="H12" s="6"/>
      <c r="I12" s="6">
        <v>61511</v>
      </c>
      <c r="J12" s="6"/>
      <c r="K12" s="6">
        <v>66326</v>
      </c>
      <c r="M12" s="5">
        <f>I12-K12</f>
        <v>-4815</v>
      </c>
      <c r="O12" s="5">
        <f t="shared" ref="O12:O72" si="0">E12-G12</f>
        <v>23367</v>
      </c>
    </row>
    <row r="13" spans="1:16" ht="23.25">
      <c r="A13" s="16" t="s">
        <v>171</v>
      </c>
      <c r="B13" s="17"/>
      <c r="C13" s="11"/>
      <c r="E13" s="6">
        <v>2908</v>
      </c>
      <c r="F13" s="6"/>
      <c r="G13" s="6">
        <v>0</v>
      </c>
      <c r="H13" s="6"/>
      <c r="I13" s="6">
        <v>2846</v>
      </c>
      <c r="J13" s="6"/>
      <c r="K13" s="6">
        <v>0</v>
      </c>
      <c r="P13" s="16"/>
    </row>
    <row r="14" spans="1:16" ht="23.25">
      <c r="A14" s="16" t="s">
        <v>71</v>
      </c>
      <c r="B14" s="17"/>
      <c r="C14" s="11">
        <v>4</v>
      </c>
      <c r="E14" s="6">
        <v>97995</v>
      </c>
      <c r="F14" s="6"/>
      <c r="G14" s="6">
        <v>111920</v>
      </c>
      <c r="H14" s="6"/>
      <c r="I14" s="6">
        <v>48570</v>
      </c>
      <c r="J14" s="6"/>
      <c r="K14" s="6">
        <v>44802</v>
      </c>
      <c r="M14" s="5">
        <f>K14-I14</f>
        <v>-3768</v>
      </c>
      <c r="O14" s="5">
        <f t="shared" si="0"/>
        <v>-13925</v>
      </c>
    </row>
    <row r="15" spans="1:16" ht="23.25">
      <c r="A15" s="16" t="s">
        <v>186</v>
      </c>
      <c r="B15" s="17"/>
      <c r="C15" s="11"/>
      <c r="E15" s="6">
        <v>61298</v>
      </c>
      <c r="F15" s="6"/>
      <c r="G15" s="6">
        <v>160795</v>
      </c>
      <c r="H15" s="6"/>
      <c r="I15" s="6">
        <v>60645</v>
      </c>
      <c r="J15" s="6"/>
      <c r="K15" s="6">
        <v>160116</v>
      </c>
    </row>
    <row r="16" spans="1:16" ht="23.25">
      <c r="A16" s="16" t="s">
        <v>183</v>
      </c>
      <c r="B16" s="17"/>
      <c r="C16" s="11">
        <v>13</v>
      </c>
      <c r="E16" s="6">
        <v>57915</v>
      </c>
      <c r="F16" s="6"/>
      <c r="G16" s="6">
        <v>7423</v>
      </c>
      <c r="H16" s="6"/>
      <c r="I16" s="6">
        <v>45052</v>
      </c>
      <c r="J16" s="6"/>
      <c r="K16" s="6">
        <v>0</v>
      </c>
    </row>
    <row r="17" spans="1:22" ht="23.25">
      <c r="A17" s="4" t="s">
        <v>6</v>
      </c>
      <c r="C17" s="11"/>
      <c r="E17" s="6">
        <v>17394</v>
      </c>
      <c r="F17" s="6"/>
      <c r="G17" s="6">
        <f>23203-G16</f>
        <v>15780</v>
      </c>
      <c r="H17" s="6"/>
      <c r="I17" s="6">
        <v>8155</v>
      </c>
      <c r="J17" s="6"/>
      <c r="K17" s="6">
        <f>6648-K16</f>
        <v>6648</v>
      </c>
      <c r="M17" s="5">
        <f>I17-K17</f>
        <v>1507</v>
      </c>
      <c r="O17" s="5">
        <f t="shared" si="0"/>
        <v>1614</v>
      </c>
    </row>
    <row r="18" spans="1:22" ht="23.25">
      <c r="A18" s="26" t="s">
        <v>7</v>
      </c>
      <c r="C18" s="11"/>
      <c r="E18" s="78">
        <f>SUM(E11:E17)</f>
        <v>385705</v>
      </c>
      <c r="F18" s="6"/>
      <c r="G18" s="78">
        <f>SUM(G11:G17)</f>
        <v>497332</v>
      </c>
      <c r="H18" s="6"/>
      <c r="I18" s="78">
        <f>SUM(I11:I17)</f>
        <v>257480</v>
      </c>
      <c r="J18" s="6"/>
      <c r="K18" s="78">
        <f>SUM(K11:K17)</f>
        <v>363149</v>
      </c>
      <c r="O18" s="5">
        <f t="shared" si="0"/>
        <v>-111627</v>
      </c>
    </row>
    <row r="19" spans="1:22" ht="23.25">
      <c r="A19" s="26" t="s">
        <v>8</v>
      </c>
      <c r="C19" s="11"/>
      <c r="E19" s="6"/>
      <c r="F19" s="6"/>
      <c r="G19" s="6"/>
      <c r="H19" s="6"/>
      <c r="I19" s="6"/>
      <c r="J19" s="6"/>
      <c r="K19" s="6"/>
      <c r="O19" s="5">
        <f t="shared" si="0"/>
        <v>0</v>
      </c>
    </row>
    <row r="20" spans="1:22" ht="23.25">
      <c r="A20" s="9" t="s">
        <v>9</v>
      </c>
      <c r="C20" s="11"/>
      <c r="E20" s="6">
        <v>15000</v>
      </c>
      <c r="F20" s="6"/>
      <c r="G20" s="6">
        <v>15000</v>
      </c>
      <c r="H20" s="6"/>
      <c r="I20" s="6">
        <v>15000</v>
      </c>
      <c r="J20" s="6"/>
      <c r="K20" s="6">
        <v>15000</v>
      </c>
      <c r="M20" s="5">
        <f>I20-K20</f>
        <v>0</v>
      </c>
      <c r="O20" s="5">
        <f t="shared" si="0"/>
        <v>0</v>
      </c>
    </row>
    <row r="21" spans="1:22" ht="23.25">
      <c r="A21" s="9" t="s">
        <v>75</v>
      </c>
      <c r="C21" s="11"/>
      <c r="E21" s="6">
        <v>2772</v>
      </c>
      <c r="F21" s="6"/>
      <c r="G21" s="6">
        <v>2772</v>
      </c>
      <c r="H21" s="6"/>
      <c r="I21" s="6">
        <v>2772</v>
      </c>
      <c r="K21" s="6">
        <v>2772</v>
      </c>
      <c r="O21" s="5">
        <f t="shared" si="0"/>
        <v>0</v>
      </c>
    </row>
    <row r="22" spans="1:22" ht="23.25">
      <c r="A22" s="9" t="s">
        <v>10</v>
      </c>
      <c r="C22" s="11"/>
      <c r="E22" s="6">
        <v>0</v>
      </c>
      <c r="F22" s="6"/>
      <c r="G22" s="6">
        <v>0</v>
      </c>
      <c r="H22" s="6"/>
      <c r="I22" s="6">
        <v>91000</v>
      </c>
      <c r="J22" s="6"/>
      <c r="K22" s="6">
        <v>91000</v>
      </c>
      <c r="O22" s="5">
        <f>E22-G22</f>
        <v>0</v>
      </c>
    </row>
    <row r="23" spans="1:22" ht="23.25">
      <c r="A23" s="9" t="s">
        <v>172</v>
      </c>
      <c r="B23" s="17"/>
      <c r="C23" s="11"/>
      <c r="E23" s="6">
        <f>3635-E13</f>
        <v>727</v>
      </c>
      <c r="F23" s="6"/>
      <c r="G23" s="6">
        <v>0</v>
      </c>
      <c r="H23" s="6"/>
      <c r="I23" s="6">
        <f>3557-I13</f>
        <v>711</v>
      </c>
      <c r="J23" s="6"/>
      <c r="K23" s="6">
        <v>0</v>
      </c>
      <c r="O23" s="5">
        <f>E23-G23</f>
        <v>727</v>
      </c>
    </row>
    <row r="24" spans="1:22" ht="23.25">
      <c r="A24" s="9" t="s">
        <v>84</v>
      </c>
      <c r="B24" s="17"/>
      <c r="C24" s="11">
        <v>5</v>
      </c>
      <c r="E24" s="6">
        <v>500409</v>
      </c>
      <c r="F24" s="6"/>
      <c r="G24" s="6">
        <v>506578</v>
      </c>
      <c r="H24" s="6"/>
      <c r="I24" s="5">
        <v>459218</v>
      </c>
      <c r="J24" s="6"/>
      <c r="K24" s="6">
        <v>464747</v>
      </c>
      <c r="M24" s="5">
        <f>I22-K24</f>
        <v>-373747</v>
      </c>
      <c r="O24" s="5">
        <f t="shared" si="0"/>
        <v>-6169</v>
      </c>
      <c r="V24" s="72"/>
    </row>
    <row r="25" spans="1:22" ht="23.25">
      <c r="A25" s="9" t="s">
        <v>79</v>
      </c>
      <c r="B25" s="17"/>
      <c r="C25" s="11"/>
      <c r="E25" s="6">
        <v>792</v>
      </c>
      <c r="F25" s="6"/>
      <c r="G25" s="6">
        <v>1079</v>
      </c>
      <c r="H25" s="6"/>
      <c r="I25" s="6">
        <v>792</v>
      </c>
      <c r="K25" s="6">
        <v>955</v>
      </c>
      <c r="O25" s="5">
        <f t="shared" si="0"/>
        <v>-287</v>
      </c>
      <c r="V25" s="72"/>
    </row>
    <row r="26" spans="1:22" ht="23.25">
      <c r="A26" s="9" t="s">
        <v>115</v>
      </c>
      <c r="B26" s="17"/>
      <c r="C26" s="11"/>
      <c r="E26" s="6">
        <v>252</v>
      </c>
      <c r="F26" s="6"/>
      <c r="G26" s="6">
        <v>252</v>
      </c>
      <c r="H26" s="6"/>
      <c r="I26" s="6">
        <v>0</v>
      </c>
      <c r="J26" s="6"/>
      <c r="K26" s="6">
        <v>0</v>
      </c>
      <c r="M26" s="5">
        <f>I26-K26</f>
        <v>0</v>
      </c>
      <c r="O26" s="5">
        <f t="shared" si="0"/>
        <v>0</v>
      </c>
      <c r="V26" s="72"/>
    </row>
    <row r="27" spans="1:22" ht="23.25">
      <c r="A27" s="9" t="s">
        <v>72</v>
      </c>
      <c r="B27" s="17"/>
      <c r="C27" s="11"/>
      <c r="E27" s="6">
        <v>35353</v>
      </c>
      <c r="F27" s="6"/>
      <c r="G27" s="6">
        <v>37042</v>
      </c>
      <c r="H27" s="6"/>
      <c r="I27" s="6">
        <v>2115</v>
      </c>
      <c r="J27" s="6"/>
      <c r="K27" s="6">
        <v>2370</v>
      </c>
      <c r="O27" s="5">
        <f t="shared" si="0"/>
        <v>-1689</v>
      </c>
      <c r="V27" s="72"/>
    </row>
    <row r="28" spans="1:22" ht="23.25">
      <c r="A28" s="9" t="s">
        <v>86</v>
      </c>
      <c r="B28" s="17"/>
      <c r="C28" s="11"/>
      <c r="E28" s="6">
        <f>93763-200+6</f>
        <v>93569</v>
      </c>
      <c r="F28" s="6"/>
      <c r="G28" s="6">
        <v>92604</v>
      </c>
      <c r="H28" s="6"/>
      <c r="I28" s="6">
        <f>91935-200+6</f>
        <v>91741</v>
      </c>
      <c r="J28" s="6"/>
      <c r="K28" s="6">
        <v>90796</v>
      </c>
      <c r="O28" s="5">
        <f t="shared" si="0"/>
        <v>965</v>
      </c>
    </row>
    <row r="29" spans="1:22" ht="23.25">
      <c r="A29" s="16" t="s">
        <v>161</v>
      </c>
      <c r="B29" s="17"/>
      <c r="C29" s="11">
        <v>13</v>
      </c>
      <c r="E29" s="6">
        <v>50000</v>
      </c>
      <c r="F29" s="6"/>
      <c r="G29" s="6">
        <v>0</v>
      </c>
      <c r="H29" s="6"/>
      <c r="I29" s="6">
        <v>50000</v>
      </c>
      <c r="J29" s="6"/>
      <c r="K29" s="6">
        <v>0</v>
      </c>
    </row>
    <row r="30" spans="1:22" ht="23.25">
      <c r="A30" s="16" t="s">
        <v>184</v>
      </c>
      <c r="B30" s="17"/>
      <c r="C30" s="11">
        <v>13</v>
      </c>
      <c r="E30" s="6">
        <v>44000</v>
      </c>
      <c r="F30" s="6"/>
      <c r="G30" s="6">
        <v>0</v>
      </c>
      <c r="H30" s="6"/>
      <c r="I30" s="6">
        <v>44000</v>
      </c>
      <c r="J30" s="6"/>
      <c r="K30" s="6">
        <v>0</v>
      </c>
    </row>
    <row r="31" spans="1:22" ht="23.25">
      <c r="A31" s="4" t="s">
        <v>11</v>
      </c>
      <c r="C31" s="11"/>
      <c r="E31" s="27">
        <v>1267</v>
      </c>
      <c r="F31" s="6"/>
      <c r="G31" s="27">
        <v>1309</v>
      </c>
      <c r="H31" s="6"/>
      <c r="I31" s="27">
        <v>507</v>
      </c>
      <c r="J31" s="6"/>
      <c r="K31" s="27">
        <v>507</v>
      </c>
      <c r="O31" s="5">
        <f t="shared" si="0"/>
        <v>-42</v>
      </c>
    </row>
    <row r="32" spans="1:22" ht="23.25">
      <c r="A32" s="26" t="s">
        <v>12</v>
      </c>
      <c r="C32" s="11"/>
      <c r="E32" s="6">
        <f>SUM(E19:E31)</f>
        <v>744141</v>
      </c>
      <c r="F32" s="6"/>
      <c r="G32" s="6">
        <f>SUM(G19:G31)</f>
        <v>656636</v>
      </c>
      <c r="H32" s="6"/>
      <c r="I32" s="6">
        <f>SUM(I19:I31)</f>
        <v>757856</v>
      </c>
      <c r="J32" s="6"/>
      <c r="K32" s="6">
        <f>SUM(K19:K31)</f>
        <v>668147</v>
      </c>
      <c r="O32" s="5">
        <f t="shared" si="0"/>
        <v>87505</v>
      </c>
    </row>
    <row r="33" spans="1:21" thickBot="1">
      <c r="A33" s="26" t="s">
        <v>13</v>
      </c>
      <c r="E33" s="79">
        <f>E18+E32</f>
        <v>1129846</v>
      </c>
      <c r="F33" s="6"/>
      <c r="G33" s="79">
        <f>G18+G32</f>
        <v>1153968</v>
      </c>
      <c r="H33" s="6"/>
      <c r="I33" s="79">
        <f>I18+I32</f>
        <v>1015336</v>
      </c>
      <c r="J33" s="6"/>
      <c r="K33" s="79">
        <f>K18+K32</f>
        <v>1031296</v>
      </c>
      <c r="O33" s="5">
        <f t="shared" si="0"/>
        <v>-24122</v>
      </c>
    </row>
    <row r="34" spans="1:21" thickTop="1">
      <c r="O34" s="5">
        <f t="shared" si="0"/>
        <v>0</v>
      </c>
    </row>
    <row r="35" spans="1:21" ht="23.25">
      <c r="A35" s="4" t="s">
        <v>14</v>
      </c>
      <c r="O35" s="5">
        <f t="shared" si="0"/>
        <v>0</v>
      </c>
    </row>
    <row r="36" spans="1:21" s="13" customFormat="1" ht="23.25">
      <c r="A36" s="19" t="s">
        <v>85</v>
      </c>
      <c r="B36" s="35"/>
      <c r="C36" s="36"/>
      <c r="D36" s="31"/>
      <c r="E36" s="31"/>
      <c r="F36" s="31"/>
      <c r="G36" s="31"/>
      <c r="H36" s="31"/>
      <c r="I36" s="31"/>
      <c r="J36" s="31"/>
      <c r="K36" s="31"/>
      <c r="N36" s="5"/>
      <c r="O36" s="5">
        <f t="shared" si="0"/>
        <v>0</v>
      </c>
      <c r="P36" s="5"/>
      <c r="Q36" s="5"/>
      <c r="R36" s="5"/>
      <c r="S36" s="5"/>
      <c r="T36" s="5"/>
      <c r="U36" s="5"/>
    </row>
    <row r="37" spans="1:21" s="13" customFormat="1" ht="23.25">
      <c r="A37" s="44" t="s">
        <v>112</v>
      </c>
      <c r="B37" s="35"/>
      <c r="C37" s="36"/>
      <c r="D37" s="31"/>
      <c r="E37" s="31"/>
      <c r="F37" s="31"/>
      <c r="G37" s="31"/>
      <c r="H37" s="31"/>
      <c r="I37" s="35"/>
      <c r="J37" s="31"/>
      <c r="K37" s="35"/>
      <c r="N37" s="5"/>
      <c r="O37" s="5">
        <f t="shared" si="0"/>
        <v>0</v>
      </c>
      <c r="P37" s="5"/>
      <c r="Q37" s="5"/>
      <c r="R37" s="5"/>
      <c r="S37" s="5"/>
      <c r="T37" s="5"/>
      <c r="U37" s="5"/>
    </row>
    <row r="38" spans="1:21" s="62" customFormat="1" ht="22.7" customHeight="1">
      <c r="A38" s="26" t="s">
        <v>153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N38" s="5"/>
      <c r="O38" s="5">
        <f t="shared" si="0"/>
        <v>0</v>
      </c>
      <c r="P38" s="5"/>
      <c r="Q38" s="5"/>
      <c r="R38" s="5"/>
      <c r="S38" s="5"/>
      <c r="T38" s="5"/>
      <c r="U38" s="5"/>
    </row>
    <row r="39" spans="1:21" ht="23.25">
      <c r="A39" s="36"/>
      <c r="B39" s="31"/>
      <c r="C39" s="36"/>
      <c r="D39" s="31"/>
      <c r="E39" s="31"/>
      <c r="F39" s="31"/>
      <c r="G39" s="31"/>
      <c r="H39" s="31"/>
      <c r="I39" s="31"/>
      <c r="J39" s="31"/>
      <c r="K39" s="30" t="s">
        <v>116</v>
      </c>
      <c r="O39" s="5">
        <f t="shared" si="0"/>
        <v>0</v>
      </c>
    </row>
    <row r="40" spans="1:21" ht="23.25">
      <c r="E40" s="117" t="s">
        <v>0</v>
      </c>
      <c r="F40" s="117"/>
      <c r="G40" s="117"/>
      <c r="H40" s="23"/>
      <c r="I40" s="117" t="s">
        <v>1</v>
      </c>
      <c r="J40" s="117"/>
      <c r="K40" s="117"/>
      <c r="O40" s="5" t="e">
        <f t="shared" si="0"/>
        <v>#VALUE!</v>
      </c>
    </row>
    <row r="41" spans="1:21" ht="23.25">
      <c r="C41" s="38" t="s">
        <v>2</v>
      </c>
      <c r="D41" s="39"/>
      <c r="E41" s="75" t="s">
        <v>154</v>
      </c>
      <c r="F41" s="40"/>
      <c r="G41" s="75" t="s">
        <v>155</v>
      </c>
      <c r="H41" s="41"/>
      <c r="I41" s="75" t="s">
        <v>154</v>
      </c>
      <c r="J41" s="40"/>
      <c r="K41" s="75" t="s">
        <v>155</v>
      </c>
      <c r="O41" s="5" t="e">
        <f t="shared" si="0"/>
        <v>#VALUE!</v>
      </c>
    </row>
    <row r="42" spans="1:21" ht="23.25">
      <c r="C42" s="38"/>
      <c r="D42" s="39"/>
      <c r="E42" s="61" t="s">
        <v>87</v>
      </c>
      <c r="F42" s="76"/>
      <c r="G42" s="61" t="s">
        <v>88</v>
      </c>
      <c r="H42" s="41"/>
      <c r="I42" s="61" t="s">
        <v>87</v>
      </c>
      <c r="J42" s="76"/>
      <c r="K42" s="61" t="s">
        <v>88</v>
      </c>
      <c r="O42" s="5" t="e">
        <f t="shared" si="0"/>
        <v>#VALUE!</v>
      </c>
    </row>
    <row r="43" spans="1:21" ht="23.25">
      <c r="C43" s="38"/>
      <c r="D43" s="39"/>
      <c r="E43" s="61" t="s">
        <v>89</v>
      </c>
      <c r="F43" s="76"/>
      <c r="G43" s="61"/>
      <c r="H43" s="41"/>
      <c r="I43" s="61" t="s">
        <v>89</v>
      </c>
      <c r="J43" s="76"/>
      <c r="K43" s="61"/>
      <c r="O43" s="5" t="e">
        <f t="shared" si="0"/>
        <v>#VALUE!</v>
      </c>
    </row>
    <row r="44" spans="1:21" ht="23.25">
      <c r="A44" s="26" t="s">
        <v>15</v>
      </c>
      <c r="O44" s="5">
        <f t="shared" si="0"/>
        <v>0</v>
      </c>
    </row>
    <row r="45" spans="1:21" ht="23.25">
      <c r="A45" s="26" t="s">
        <v>16</v>
      </c>
      <c r="O45" s="5">
        <f t="shared" si="0"/>
        <v>0</v>
      </c>
    </row>
    <row r="46" spans="1:21" ht="23.25">
      <c r="A46" s="16" t="s">
        <v>133</v>
      </c>
      <c r="B46" s="17"/>
      <c r="C46" s="11"/>
      <c r="E46" s="7">
        <v>72992</v>
      </c>
      <c r="F46" s="7"/>
      <c r="G46" s="7">
        <v>80885</v>
      </c>
      <c r="H46" s="7"/>
      <c r="I46" s="7">
        <v>51795</v>
      </c>
      <c r="J46" s="7"/>
      <c r="K46" s="7">
        <v>53833</v>
      </c>
      <c r="O46" s="5">
        <f t="shared" si="0"/>
        <v>-7893</v>
      </c>
    </row>
    <row r="47" spans="1:21" ht="23.25">
      <c r="A47" s="9" t="s">
        <v>126</v>
      </c>
      <c r="B47" s="17"/>
      <c r="C47" s="11"/>
      <c r="E47" s="53">
        <v>27175</v>
      </c>
      <c r="F47" s="7"/>
      <c r="G47" s="7">
        <v>18666</v>
      </c>
      <c r="H47" s="7"/>
      <c r="I47" s="53">
        <v>27807</v>
      </c>
      <c r="J47" s="7"/>
      <c r="K47" s="53">
        <v>19314</v>
      </c>
      <c r="O47" s="5" t="e">
        <f>#REF!-G47</f>
        <v>#REF!</v>
      </c>
    </row>
    <row r="48" spans="1:21" ht="23.25">
      <c r="A48" s="16" t="s">
        <v>141</v>
      </c>
      <c r="B48" s="17"/>
      <c r="C48" s="11">
        <v>6</v>
      </c>
      <c r="E48" s="7">
        <v>12924</v>
      </c>
      <c r="F48" s="7"/>
      <c r="G48" s="7">
        <v>12924</v>
      </c>
      <c r="H48" s="7"/>
      <c r="I48" s="7">
        <v>6000</v>
      </c>
      <c r="J48" s="7"/>
      <c r="K48" s="7">
        <v>6000</v>
      </c>
    </row>
    <row r="49" spans="1:21" ht="23.25">
      <c r="A49" s="16" t="s">
        <v>185</v>
      </c>
      <c r="B49" s="17"/>
      <c r="C49" s="11"/>
      <c r="E49" s="7">
        <v>111</v>
      </c>
      <c r="F49" s="7"/>
      <c r="G49" s="7">
        <v>286</v>
      </c>
      <c r="H49" s="7"/>
      <c r="I49" s="7">
        <v>111</v>
      </c>
      <c r="J49" s="53"/>
      <c r="K49" s="7">
        <v>276</v>
      </c>
      <c r="M49" s="5">
        <f>I49-K49</f>
        <v>-165</v>
      </c>
      <c r="O49" s="5" t="e">
        <f>#REF!-G49</f>
        <v>#REF!</v>
      </c>
    </row>
    <row r="50" spans="1:21" ht="23.25">
      <c r="A50" s="9" t="s">
        <v>134</v>
      </c>
      <c r="B50" s="17"/>
      <c r="C50" s="11"/>
      <c r="E50" s="7">
        <v>2743</v>
      </c>
      <c r="F50" s="7"/>
      <c r="G50" s="7">
        <v>1964</v>
      </c>
      <c r="H50" s="7"/>
      <c r="I50" s="53">
        <v>0</v>
      </c>
      <c r="J50" s="7"/>
      <c r="K50" s="53">
        <v>0</v>
      </c>
      <c r="M50" s="5">
        <f>I50-K50</f>
        <v>0</v>
      </c>
      <c r="O50" s="5">
        <f t="shared" si="0"/>
        <v>779</v>
      </c>
    </row>
    <row r="51" spans="1:21" ht="23.25">
      <c r="A51" s="4" t="s">
        <v>17</v>
      </c>
      <c r="C51" s="11"/>
      <c r="E51" s="8">
        <v>1677</v>
      </c>
      <c r="F51" s="7"/>
      <c r="G51" s="8">
        <v>1467</v>
      </c>
      <c r="H51" s="7"/>
      <c r="I51" s="8">
        <v>1276</v>
      </c>
      <c r="J51" s="7"/>
      <c r="K51" s="8">
        <v>1051</v>
      </c>
      <c r="M51" s="5">
        <f>I51-K51</f>
        <v>225</v>
      </c>
      <c r="O51" s="5">
        <f t="shared" si="0"/>
        <v>210</v>
      </c>
    </row>
    <row r="52" spans="1:21" ht="23.25">
      <c r="A52" s="26" t="s">
        <v>18</v>
      </c>
      <c r="C52" s="11"/>
      <c r="E52" s="8">
        <f>SUM(E46:E51)</f>
        <v>117622</v>
      </c>
      <c r="F52" s="7"/>
      <c r="G52" s="8">
        <f>SUM(G46:G51)</f>
        <v>116192</v>
      </c>
      <c r="H52" s="7"/>
      <c r="I52" s="8">
        <f>SUM(I46:I51)</f>
        <v>86989</v>
      </c>
      <c r="J52" s="7"/>
      <c r="K52" s="8">
        <f>SUM(K46:K51)</f>
        <v>80474</v>
      </c>
    </row>
    <row r="53" spans="1:21" ht="23.25">
      <c r="A53" s="26" t="s">
        <v>19</v>
      </c>
      <c r="C53" s="11"/>
      <c r="E53" s="7"/>
      <c r="F53" s="7"/>
      <c r="G53" s="7"/>
      <c r="H53" s="7"/>
      <c r="I53" s="7"/>
      <c r="J53" s="7"/>
      <c r="K53" s="7"/>
      <c r="O53" s="5">
        <f t="shared" si="0"/>
        <v>0</v>
      </c>
    </row>
    <row r="54" spans="1:21" ht="23.25">
      <c r="A54" s="4" t="s">
        <v>140</v>
      </c>
      <c r="C54" s="11">
        <v>6</v>
      </c>
      <c r="E54" s="7">
        <v>53906</v>
      </c>
      <c r="F54" s="7"/>
      <c r="G54" s="7">
        <v>57137</v>
      </c>
      <c r="H54" s="7"/>
      <c r="I54" s="7">
        <v>19600</v>
      </c>
      <c r="J54" s="7"/>
      <c r="K54" s="7">
        <v>21100</v>
      </c>
    </row>
    <row r="55" spans="1:21" ht="23.25">
      <c r="A55" s="4" t="s">
        <v>135</v>
      </c>
      <c r="C55" s="11"/>
      <c r="E55" s="53">
        <v>10074</v>
      </c>
      <c r="F55" s="7"/>
      <c r="G55" s="7">
        <v>13343</v>
      </c>
      <c r="H55" s="7"/>
      <c r="I55" s="7">
        <v>7859</v>
      </c>
      <c r="J55" s="7"/>
      <c r="K55" s="7">
        <v>11276</v>
      </c>
      <c r="M55" s="5">
        <f>I55-K55</f>
        <v>-3417</v>
      </c>
      <c r="O55" s="5">
        <f>E56-G55</f>
        <v>-6716</v>
      </c>
    </row>
    <row r="56" spans="1:21" ht="23.25">
      <c r="A56" s="4" t="s">
        <v>105</v>
      </c>
      <c r="C56" s="11"/>
      <c r="E56" s="7">
        <v>6627</v>
      </c>
      <c r="F56" s="7"/>
      <c r="G56" s="7">
        <v>6921</v>
      </c>
      <c r="H56" s="7"/>
      <c r="I56" s="7">
        <v>0</v>
      </c>
      <c r="J56" s="7"/>
      <c r="K56" s="7">
        <v>0</v>
      </c>
      <c r="O56" s="5">
        <f>E57-G56</f>
        <v>-321</v>
      </c>
    </row>
    <row r="57" spans="1:21" ht="23.25">
      <c r="A57" s="4" t="s">
        <v>20</v>
      </c>
      <c r="C57" s="11"/>
      <c r="E57" s="8">
        <v>6600</v>
      </c>
      <c r="F57" s="7"/>
      <c r="G57" s="8">
        <v>6534</v>
      </c>
      <c r="H57" s="7"/>
      <c r="I57" s="8">
        <v>6781</v>
      </c>
      <c r="J57" s="7"/>
      <c r="K57" s="8">
        <v>6714</v>
      </c>
      <c r="M57" s="5">
        <f>I57-K57</f>
        <v>67</v>
      </c>
      <c r="O57" s="5" t="e">
        <f>#REF!-G57</f>
        <v>#REF!</v>
      </c>
    </row>
    <row r="58" spans="1:21" ht="23.25">
      <c r="A58" s="26" t="s">
        <v>21</v>
      </c>
      <c r="C58" s="11"/>
      <c r="E58" s="7">
        <f>SUM(E54:E57)</f>
        <v>77207</v>
      </c>
      <c r="F58" s="7"/>
      <c r="G58" s="7">
        <f>SUM(G54:G57)</f>
        <v>83935</v>
      </c>
      <c r="H58" s="7"/>
      <c r="I58" s="7">
        <f>SUM(I54:I57)</f>
        <v>34240</v>
      </c>
      <c r="J58" s="7"/>
      <c r="K58" s="7">
        <f>SUM(K54:K57)</f>
        <v>39090</v>
      </c>
      <c r="O58" s="5">
        <f t="shared" si="0"/>
        <v>-6728</v>
      </c>
    </row>
    <row r="59" spans="1:21" ht="23.25">
      <c r="A59" s="26" t="s">
        <v>22</v>
      </c>
      <c r="E59" s="43">
        <f>SUM(E58,E52)</f>
        <v>194829</v>
      </c>
      <c r="F59" s="7"/>
      <c r="G59" s="43">
        <f>SUM(G58,G52)</f>
        <v>200127</v>
      </c>
      <c r="H59" s="7"/>
      <c r="I59" s="43">
        <f>SUM(I58,I52)</f>
        <v>121229</v>
      </c>
      <c r="J59" s="7"/>
      <c r="K59" s="43">
        <f>SUM(K58,K52)</f>
        <v>119564</v>
      </c>
      <c r="O59" s="5">
        <f t="shared" si="0"/>
        <v>-5298</v>
      </c>
    </row>
    <row r="60" spans="1:21" ht="23.25">
      <c r="E60" s="18"/>
      <c r="F60" s="18"/>
      <c r="G60" s="18"/>
      <c r="I60" s="18"/>
      <c r="J60" s="18"/>
      <c r="K60" s="18"/>
      <c r="O60" s="5">
        <f t="shared" si="0"/>
        <v>0</v>
      </c>
    </row>
    <row r="61" spans="1:21" ht="23.25">
      <c r="A61" s="4" t="s">
        <v>14</v>
      </c>
      <c r="E61" s="18"/>
      <c r="F61" s="18"/>
      <c r="G61" s="18"/>
      <c r="I61" s="18"/>
      <c r="J61" s="18"/>
      <c r="K61" s="18"/>
      <c r="O61" s="5">
        <f t="shared" si="0"/>
        <v>0</v>
      </c>
    </row>
    <row r="62" spans="1:21" s="13" customFormat="1" ht="23.25">
      <c r="A62" s="19" t="s">
        <v>85</v>
      </c>
      <c r="B62" s="35"/>
      <c r="C62" s="36"/>
      <c r="D62" s="31"/>
      <c r="E62" s="31"/>
      <c r="F62" s="31"/>
      <c r="G62" s="31"/>
      <c r="H62" s="31"/>
      <c r="I62" s="31"/>
      <c r="J62" s="31"/>
      <c r="K62" s="31"/>
      <c r="N62" s="5"/>
      <c r="O62" s="5">
        <f t="shared" si="0"/>
        <v>0</v>
      </c>
      <c r="P62" s="5"/>
      <c r="Q62" s="5"/>
      <c r="R62" s="5"/>
      <c r="S62" s="5"/>
      <c r="T62" s="5"/>
      <c r="U62" s="5"/>
    </row>
    <row r="63" spans="1:21" s="13" customFormat="1" ht="23.25">
      <c r="A63" s="19" t="s">
        <v>112</v>
      </c>
      <c r="B63" s="35"/>
      <c r="C63" s="36"/>
      <c r="D63" s="31"/>
      <c r="E63" s="31"/>
      <c r="F63" s="31"/>
      <c r="G63" s="31"/>
      <c r="H63" s="31"/>
      <c r="I63" s="35"/>
      <c r="J63" s="31"/>
      <c r="K63" s="35"/>
      <c r="N63" s="5"/>
      <c r="O63" s="5">
        <f t="shared" si="0"/>
        <v>0</v>
      </c>
      <c r="P63" s="5"/>
      <c r="Q63" s="5"/>
      <c r="R63" s="5"/>
      <c r="S63" s="5"/>
      <c r="T63" s="5"/>
      <c r="U63" s="5"/>
    </row>
    <row r="64" spans="1:21" s="62" customFormat="1" ht="22.7" customHeight="1">
      <c r="A64" s="26" t="s">
        <v>153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N64" s="5"/>
      <c r="O64" s="5">
        <f t="shared" si="0"/>
        <v>0</v>
      </c>
      <c r="P64" s="5"/>
      <c r="Q64" s="5"/>
      <c r="R64" s="5"/>
      <c r="S64" s="5"/>
      <c r="T64" s="5"/>
      <c r="U64" s="5"/>
    </row>
    <row r="65" spans="1:15" ht="23.25">
      <c r="A65" s="36"/>
      <c r="B65" s="31"/>
      <c r="C65" s="36"/>
      <c r="D65" s="31"/>
      <c r="E65" s="31"/>
      <c r="F65" s="31"/>
      <c r="G65" s="31"/>
      <c r="H65" s="31"/>
      <c r="I65" s="31"/>
      <c r="J65" s="31"/>
      <c r="K65" s="30" t="s">
        <v>116</v>
      </c>
      <c r="O65" s="5">
        <f t="shared" si="0"/>
        <v>0</v>
      </c>
    </row>
    <row r="66" spans="1:15" ht="23.25">
      <c r="E66" s="117" t="s">
        <v>0</v>
      </c>
      <c r="F66" s="117"/>
      <c r="G66" s="117"/>
      <c r="H66" s="23"/>
      <c r="I66" s="117" t="s">
        <v>1</v>
      </c>
      <c r="J66" s="117"/>
      <c r="K66" s="117"/>
      <c r="O66" s="5" t="e">
        <f t="shared" si="0"/>
        <v>#VALUE!</v>
      </c>
    </row>
    <row r="67" spans="1:15" ht="23.25">
      <c r="C67" s="38"/>
      <c r="D67" s="39"/>
      <c r="E67" s="75" t="s">
        <v>154</v>
      </c>
      <c r="F67" s="40"/>
      <c r="G67" s="75" t="s">
        <v>155</v>
      </c>
      <c r="H67" s="41"/>
      <c r="I67" s="75" t="s">
        <v>154</v>
      </c>
      <c r="J67" s="40"/>
      <c r="K67" s="75" t="s">
        <v>155</v>
      </c>
      <c r="O67" s="5" t="e">
        <f t="shared" si="0"/>
        <v>#VALUE!</v>
      </c>
    </row>
    <row r="68" spans="1:15" ht="23.25">
      <c r="C68" s="38"/>
      <c r="D68" s="39"/>
      <c r="E68" s="61" t="s">
        <v>87</v>
      </c>
      <c r="F68" s="76"/>
      <c r="G68" s="61" t="s">
        <v>88</v>
      </c>
      <c r="H68" s="41"/>
      <c r="I68" s="61" t="s">
        <v>87</v>
      </c>
      <c r="J68" s="76"/>
      <c r="K68" s="61" t="s">
        <v>88</v>
      </c>
      <c r="O68" s="5" t="e">
        <f t="shared" si="0"/>
        <v>#VALUE!</v>
      </c>
    </row>
    <row r="69" spans="1:15" ht="23.25">
      <c r="C69" s="38"/>
      <c r="D69" s="39"/>
      <c r="E69" s="61" t="s">
        <v>89</v>
      </c>
      <c r="F69" s="76"/>
      <c r="G69" s="61"/>
      <c r="H69" s="41"/>
      <c r="I69" s="61" t="s">
        <v>89</v>
      </c>
      <c r="J69" s="76"/>
      <c r="K69" s="61"/>
      <c r="O69" s="5" t="e">
        <f t="shared" si="0"/>
        <v>#VALUE!</v>
      </c>
    </row>
    <row r="70" spans="1:15" ht="23.25">
      <c r="A70" s="26" t="s">
        <v>23</v>
      </c>
      <c r="E70" s="18"/>
      <c r="F70" s="18"/>
      <c r="G70" s="18"/>
      <c r="I70" s="18"/>
      <c r="J70" s="18"/>
      <c r="K70" s="18"/>
      <c r="O70" s="5">
        <f t="shared" si="0"/>
        <v>0</v>
      </c>
    </row>
    <row r="71" spans="1:15" ht="23.25">
      <c r="A71" s="4" t="s">
        <v>24</v>
      </c>
      <c r="C71" s="11"/>
      <c r="E71" s="18"/>
      <c r="F71" s="18"/>
      <c r="G71" s="18"/>
      <c r="I71" s="18"/>
      <c r="J71" s="18"/>
      <c r="K71" s="18"/>
      <c r="O71" s="5">
        <f t="shared" si="0"/>
        <v>0</v>
      </c>
    </row>
    <row r="72" spans="1:15" ht="23.25">
      <c r="A72" s="9" t="s">
        <v>25</v>
      </c>
      <c r="B72" s="17"/>
      <c r="E72" s="18"/>
      <c r="F72" s="18"/>
      <c r="G72" s="18"/>
      <c r="I72" s="18"/>
      <c r="J72" s="18"/>
      <c r="K72" s="18"/>
      <c r="O72" s="5">
        <f t="shared" si="0"/>
        <v>0</v>
      </c>
    </row>
    <row r="73" spans="1:15" thickBot="1">
      <c r="A73" s="9" t="s">
        <v>109</v>
      </c>
      <c r="B73" s="13"/>
      <c r="E73" s="80">
        <v>343472</v>
      </c>
      <c r="F73" s="18"/>
      <c r="G73" s="80">
        <v>343472</v>
      </c>
      <c r="I73" s="80">
        <v>343472</v>
      </c>
      <c r="J73" s="18"/>
      <c r="K73" s="80">
        <v>343472</v>
      </c>
      <c r="O73" s="5" t="e">
        <f>#REF!-#REF!</f>
        <v>#REF!</v>
      </c>
    </row>
    <row r="74" spans="1:15" thickTop="1">
      <c r="A74" s="9" t="s">
        <v>26</v>
      </c>
      <c r="B74" s="17"/>
      <c r="C74" s="11"/>
      <c r="E74" s="18"/>
      <c r="F74" s="18"/>
      <c r="G74" s="18"/>
      <c r="I74" s="18"/>
      <c r="J74" s="18"/>
      <c r="K74" s="18"/>
      <c r="O74" s="5">
        <f t="shared" ref="O74:O83" si="1">E74-G74</f>
        <v>0</v>
      </c>
    </row>
    <row r="75" spans="1:15" ht="23.25">
      <c r="A75" s="9" t="s">
        <v>118</v>
      </c>
      <c r="B75" s="13"/>
      <c r="E75" s="6">
        <f>+Consolidated!E22</f>
        <v>225207</v>
      </c>
      <c r="F75" s="6"/>
      <c r="G75" s="6">
        <f>+Consolidated!E18</f>
        <v>225207</v>
      </c>
      <c r="H75" s="53"/>
      <c r="I75" s="6">
        <f>+'The Company only'!E19</f>
        <v>225207</v>
      </c>
      <c r="J75" s="6"/>
      <c r="K75" s="6">
        <f>+'The Company only'!E15</f>
        <v>225207</v>
      </c>
      <c r="O75" s="5" t="e">
        <f>#REF!-#REF!</f>
        <v>#REF!</v>
      </c>
    </row>
    <row r="76" spans="1:15" ht="23.25">
      <c r="A76" s="4" t="s">
        <v>27</v>
      </c>
      <c r="E76" s="53">
        <f>+Consolidated!G22</f>
        <v>651330</v>
      </c>
      <c r="F76" s="6"/>
      <c r="G76" s="6">
        <f>+Consolidated!G18</f>
        <v>651330</v>
      </c>
      <c r="H76" s="53"/>
      <c r="I76" s="6">
        <f>+'The Company only'!G19</f>
        <v>651330</v>
      </c>
      <c r="J76" s="6"/>
      <c r="K76" s="6">
        <f>+'The Company only'!G15</f>
        <v>651330</v>
      </c>
      <c r="O76" s="5">
        <f t="shared" si="1"/>
        <v>0</v>
      </c>
    </row>
    <row r="77" spans="1:15" ht="23.25">
      <c r="A77" s="9" t="s">
        <v>160</v>
      </c>
      <c r="B77" s="13"/>
      <c r="C77" s="11"/>
      <c r="E77" s="6"/>
      <c r="F77" s="6"/>
      <c r="G77" s="6"/>
      <c r="H77" s="53"/>
      <c r="I77" s="6"/>
      <c r="J77" s="6"/>
      <c r="K77" s="6"/>
      <c r="O77" s="5">
        <f t="shared" si="1"/>
        <v>0</v>
      </c>
    </row>
    <row r="78" spans="1:15" ht="23.25">
      <c r="A78" s="9" t="s">
        <v>28</v>
      </c>
      <c r="B78" s="13"/>
      <c r="C78" s="11"/>
      <c r="E78" s="6">
        <f>+Consolidated!I22</f>
        <v>10880</v>
      </c>
      <c r="F78" s="6"/>
      <c r="G78" s="6">
        <f>+Consolidated!I18</f>
        <v>10880</v>
      </c>
      <c r="H78" s="53"/>
      <c r="I78" s="6">
        <f>+'The Company only'!I19</f>
        <v>10880</v>
      </c>
      <c r="J78" s="6"/>
      <c r="K78" s="6">
        <f>+'The Company only'!I15</f>
        <v>10880</v>
      </c>
      <c r="O78" s="5">
        <f t="shared" si="1"/>
        <v>0</v>
      </c>
    </row>
    <row r="79" spans="1:15" ht="23.25">
      <c r="A79" s="9" t="s">
        <v>106</v>
      </c>
      <c r="B79" s="13"/>
      <c r="E79" s="27">
        <f>+Consolidated!K22</f>
        <v>52066</v>
      </c>
      <c r="F79" s="6"/>
      <c r="G79" s="27">
        <f>+Consolidated!K18</f>
        <v>70910</v>
      </c>
      <c r="H79" s="53"/>
      <c r="I79" s="27">
        <f>+'The Company only'!K19</f>
        <v>6690</v>
      </c>
      <c r="J79" s="6"/>
      <c r="K79" s="27">
        <f>+'The Company only'!K15</f>
        <v>24315</v>
      </c>
      <c r="O79" s="5">
        <f t="shared" si="1"/>
        <v>-18844</v>
      </c>
    </row>
    <row r="80" spans="1:15" ht="23.25" customHeight="1">
      <c r="A80" s="9" t="s">
        <v>67</v>
      </c>
      <c r="B80" s="13"/>
      <c r="E80" s="6">
        <f>SUM(E75:E79)</f>
        <v>939483</v>
      </c>
      <c r="F80" s="6"/>
      <c r="G80" s="6">
        <f>SUM(G75:G79)</f>
        <v>958327</v>
      </c>
      <c r="H80" s="53"/>
      <c r="I80" s="6">
        <f>SUM(I75:I79)</f>
        <v>894107</v>
      </c>
      <c r="J80" s="6"/>
      <c r="K80" s="6">
        <f>SUM(K75:K79)</f>
        <v>911732</v>
      </c>
      <c r="O80" s="5">
        <f t="shared" si="1"/>
        <v>-18844</v>
      </c>
    </row>
    <row r="81" spans="1:15" ht="23.25" customHeight="1">
      <c r="A81" s="9" t="s">
        <v>29</v>
      </c>
      <c r="B81" s="17"/>
      <c r="E81" s="27">
        <f>+Consolidated!O22</f>
        <v>-4466</v>
      </c>
      <c r="F81" s="6"/>
      <c r="G81" s="27">
        <f>+Consolidated!O18</f>
        <v>-4486</v>
      </c>
      <c r="H81" s="53"/>
      <c r="I81" s="27">
        <v>0</v>
      </c>
      <c r="J81" s="6"/>
      <c r="K81" s="27">
        <v>0</v>
      </c>
      <c r="O81" s="5">
        <f t="shared" si="1"/>
        <v>20</v>
      </c>
    </row>
    <row r="82" spans="1:15" ht="23.25" customHeight="1">
      <c r="A82" s="44" t="s">
        <v>30</v>
      </c>
      <c r="B82" s="13"/>
      <c r="E82" s="27">
        <f>SUM(E80:E81)</f>
        <v>935017</v>
      </c>
      <c r="F82" s="6"/>
      <c r="G82" s="27">
        <f>SUM(G80:G81)</f>
        <v>953841</v>
      </c>
      <c r="H82" s="53"/>
      <c r="I82" s="27">
        <f>SUM(I80:I81)</f>
        <v>894107</v>
      </c>
      <c r="J82" s="6"/>
      <c r="K82" s="27">
        <f>SUM(K80:K81)</f>
        <v>911732</v>
      </c>
      <c r="O82" s="5">
        <f t="shared" si="1"/>
        <v>-18824</v>
      </c>
    </row>
    <row r="83" spans="1:15" ht="23.25" customHeight="1" thickBot="1">
      <c r="A83" s="26" t="s">
        <v>31</v>
      </c>
      <c r="E83" s="81">
        <f>E59+E82</f>
        <v>1129846</v>
      </c>
      <c r="F83" s="6"/>
      <c r="G83" s="81">
        <f>G59+G82</f>
        <v>1153968</v>
      </c>
      <c r="H83" s="53"/>
      <c r="I83" s="81">
        <f>I59+I82</f>
        <v>1015336</v>
      </c>
      <c r="J83" s="6"/>
      <c r="K83" s="81">
        <f>K59+K82</f>
        <v>1031296</v>
      </c>
      <c r="O83" s="5">
        <f t="shared" si="1"/>
        <v>-24122</v>
      </c>
    </row>
    <row r="84" spans="1:15" ht="23.25" customHeight="1" thickTop="1">
      <c r="C84" s="61"/>
      <c r="E84" s="6">
        <f>+E83-E33</f>
        <v>0</v>
      </c>
      <c r="F84" s="6"/>
      <c r="G84" s="6">
        <f>+G83-G33</f>
        <v>0</v>
      </c>
      <c r="H84" s="6"/>
      <c r="I84" s="6">
        <f>+I83-I33</f>
        <v>0</v>
      </c>
      <c r="J84" s="6"/>
      <c r="K84" s="6">
        <f>+K83-K33</f>
        <v>0</v>
      </c>
    </row>
    <row r="85" spans="1:15" ht="23.25" customHeight="1">
      <c r="A85" s="4" t="s">
        <v>14</v>
      </c>
      <c r="C85" s="61"/>
    </row>
    <row r="86" spans="1:15" ht="23.25" customHeight="1">
      <c r="C86" s="61"/>
    </row>
    <row r="87" spans="1:15" ht="23.25" customHeight="1">
      <c r="A87" s="64"/>
      <c r="C87" s="61"/>
    </row>
    <row r="88" spans="1:15" ht="23.25" customHeight="1">
      <c r="C88" s="61"/>
    </row>
    <row r="89" spans="1:15" ht="23.25" customHeight="1">
      <c r="B89" s="12" t="s">
        <v>32</v>
      </c>
    </row>
    <row r="90" spans="1:15" ht="23.25" customHeight="1">
      <c r="A90" s="64"/>
      <c r="C90" s="61"/>
    </row>
    <row r="91" spans="1:15" ht="23.25"/>
    <row r="92" spans="1:15" ht="23.25"/>
    <row r="93" spans="1:15" ht="23.25"/>
    <row r="94" spans="1:15" ht="23.25"/>
    <row r="95" spans="1:15" ht="23.25"/>
    <row r="96" spans="1:15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  <row r="145" ht="23.25"/>
    <row r="146" ht="23.25"/>
    <row r="147" ht="23.25"/>
  </sheetData>
  <mergeCells count="6">
    <mergeCell ref="E66:G66"/>
    <mergeCell ref="I66:K66"/>
    <mergeCell ref="E5:G5"/>
    <mergeCell ref="I5:K5"/>
    <mergeCell ref="E40:G40"/>
    <mergeCell ref="I40:K40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9" fitToHeight="7" orientation="portrait" r:id="rId1"/>
  <headerFooter scaleWithDoc="0" alignWithMargins="0">
    <evenHeader>&amp;R&amp;"Arial,Italic"&amp;12For internal use only</evenHead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showGridLines="0" view="pageBreakPreview" topLeftCell="A55" zoomScale="85" zoomScaleNormal="90" zoomScaleSheetLayoutView="85" workbookViewId="0">
      <selection activeCell="A57" sqref="A57"/>
    </sheetView>
  </sheetViews>
  <sheetFormatPr defaultColWidth="10.7109375" defaultRowHeight="24" customHeight="1"/>
  <cols>
    <col min="1" max="1" width="43.42578125" style="4" customWidth="1"/>
    <col min="2" max="2" width="8.42578125" style="5" customWidth="1"/>
    <col min="3" max="3" width="7.42578125" style="4" customWidth="1"/>
    <col min="4" max="4" width="1.28515625" style="5" customWidth="1"/>
    <col min="5" max="5" width="12.28515625" style="5" customWidth="1"/>
    <col min="6" max="6" width="1.7109375" style="5" customWidth="1"/>
    <col min="7" max="7" width="12.28515625" style="5" customWidth="1"/>
    <col min="8" max="8" width="1.7109375" style="5" customWidth="1"/>
    <col min="9" max="9" width="12.28515625" style="5" customWidth="1"/>
    <col min="10" max="10" width="1.7109375" style="5" customWidth="1"/>
    <col min="11" max="11" width="12.28515625" style="5" customWidth="1"/>
    <col min="12" max="12" width="1.28515625" style="5" customWidth="1"/>
    <col min="13" max="13" width="12.28515625" style="5" hidden="1" customWidth="1"/>
    <col min="14" max="14" width="14.28515625" style="5" hidden="1" customWidth="1"/>
    <col min="15" max="15" width="1.7109375" style="5" hidden="1" customWidth="1"/>
    <col min="16" max="16" width="14.28515625" style="5" hidden="1" customWidth="1"/>
    <col min="17" max="17" width="0" style="5" hidden="1" customWidth="1"/>
    <col min="18" max="18" width="14" style="5" hidden="1" customWidth="1"/>
    <col min="19" max="19" width="4.7109375" style="5" hidden="1" customWidth="1"/>
    <col min="20" max="20" width="12.28515625" style="5" hidden="1" customWidth="1"/>
    <col min="21" max="21" width="0" style="5" hidden="1" customWidth="1"/>
    <col min="22" max="22" width="12.28515625" style="5" hidden="1" customWidth="1"/>
    <col min="23" max="24" width="0" style="5" hidden="1" customWidth="1"/>
    <col min="25" max="25" width="12.42578125" style="5" hidden="1" customWidth="1"/>
    <col min="26" max="26" width="1.7109375" style="5" hidden="1" customWidth="1"/>
    <col min="27" max="27" width="12.42578125" style="5" hidden="1" customWidth="1"/>
    <col min="28" max="16384" width="10.7109375" style="5"/>
  </cols>
  <sheetData>
    <row r="1" spans="1:27" ht="24" customHeight="1">
      <c r="K1" s="18" t="s">
        <v>90</v>
      </c>
    </row>
    <row r="2" spans="1:27" s="13" customFormat="1" ht="23.25" customHeight="1" thickBot="1">
      <c r="A2" s="19" t="s">
        <v>85</v>
      </c>
      <c r="B2" s="35"/>
      <c r="C2" s="36"/>
      <c r="D2" s="31"/>
      <c r="E2" s="31"/>
      <c r="F2" s="31"/>
      <c r="G2" s="31"/>
      <c r="H2" s="31"/>
      <c r="I2" s="31"/>
      <c r="J2" s="31"/>
      <c r="K2" s="31"/>
      <c r="N2" s="31"/>
      <c r="O2" s="31"/>
      <c r="P2" s="31"/>
      <c r="Y2" s="31"/>
      <c r="Z2" s="31"/>
      <c r="AA2" s="31"/>
    </row>
    <row r="3" spans="1:27" s="13" customFormat="1" ht="23.25" customHeight="1" thickBot="1">
      <c r="A3" s="37" t="s">
        <v>94</v>
      </c>
      <c r="B3" s="35"/>
      <c r="C3" s="36"/>
      <c r="D3" s="31"/>
      <c r="E3" s="31"/>
      <c r="F3" s="31"/>
      <c r="G3" s="31"/>
      <c r="H3" s="31"/>
      <c r="I3" s="31"/>
      <c r="J3" s="31"/>
      <c r="K3" s="31"/>
      <c r="N3" s="118"/>
      <c r="O3" s="119"/>
      <c r="P3" s="120"/>
      <c r="Q3" s="5"/>
      <c r="R3" s="118"/>
      <c r="S3" s="119"/>
      <c r="T3" s="120"/>
      <c r="V3" s="118"/>
      <c r="W3" s="119"/>
      <c r="X3" s="120"/>
      <c r="Y3" s="31"/>
      <c r="Z3" s="31"/>
      <c r="AA3" s="31"/>
    </row>
    <row r="4" spans="1:27" s="13" customFormat="1" ht="23.25" customHeight="1">
      <c r="A4" s="19" t="s">
        <v>156</v>
      </c>
      <c r="B4" s="35"/>
      <c r="C4" s="36"/>
      <c r="D4" s="31"/>
      <c r="E4" s="31"/>
      <c r="F4" s="31"/>
      <c r="G4" s="31"/>
      <c r="H4" s="31"/>
      <c r="I4" s="31"/>
      <c r="J4" s="31"/>
      <c r="K4" s="31"/>
      <c r="N4" s="31"/>
      <c r="O4" s="31"/>
      <c r="P4" s="31"/>
      <c r="Y4" s="31"/>
      <c r="Z4" s="31"/>
      <c r="AA4" s="31"/>
    </row>
    <row r="5" spans="1:27" s="13" customFormat="1" ht="23.25" customHeight="1">
      <c r="B5" s="35"/>
      <c r="C5" s="36"/>
      <c r="D5" s="31"/>
      <c r="E5" s="31"/>
      <c r="F5" s="31"/>
      <c r="G5" s="31"/>
      <c r="H5" s="31"/>
      <c r="I5" s="35"/>
      <c r="J5" s="31"/>
      <c r="K5" s="30" t="s">
        <v>117</v>
      </c>
      <c r="N5" s="35"/>
      <c r="O5" s="31"/>
      <c r="P5" s="30"/>
      <c r="Y5" s="31"/>
      <c r="Z5" s="31"/>
      <c r="AA5" s="31"/>
    </row>
    <row r="6" spans="1:27" ht="23.25">
      <c r="E6" s="24"/>
      <c r="F6" s="24" t="s">
        <v>0</v>
      </c>
      <c r="G6" s="24"/>
      <c r="H6" s="23"/>
      <c r="I6" s="24"/>
      <c r="J6" s="24" t="s">
        <v>1</v>
      </c>
      <c r="K6" s="24"/>
      <c r="N6" s="24"/>
      <c r="O6" s="24"/>
      <c r="P6" s="24"/>
      <c r="V6" s="24"/>
      <c r="W6" s="24"/>
      <c r="X6" s="24"/>
      <c r="Y6" s="24"/>
      <c r="Z6" s="24"/>
      <c r="AA6" s="24"/>
    </row>
    <row r="7" spans="1:27" ht="23.25">
      <c r="C7" s="38" t="s">
        <v>2</v>
      </c>
      <c r="D7" s="39"/>
      <c r="E7" s="38">
        <v>2569</v>
      </c>
      <c r="F7" s="40"/>
      <c r="G7" s="38">
        <v>2568</v>
      </c>
      <c r="H7" s="41"/>
      <c r="I7" s="38">
        <v>2569</v>
      </c>
      <c r="J7" s="40"/>
      <c r="K7" s="38">
        <v>2568</v>
      </c>
      <c r="N7" s="38"/>
      <c r="O7" s="40"/>
      <c r="P7" s="38"/>
      <c r="R7" s="38"/>
      <c r="S7" s="40"/>
      <c r="T7" s="38"/>
      <c r="Y7" s="38"/>
      <c r="Z7" s="40"/>
      <c r="AA7" s="38"/>
    </row>
    <row r="8" spans="1:27" ht="23.25">
      <c r="A8" s="26" t="s">
        <v>108</v>
      </c>
      <c r="C8" s="38"/>
      <c r="D8" s="39"/>
      <c r="E8" s="38"/>
      <c r="F8" s="40"/>
      <c r="G8" s="38"/>
      <c r="H8" s="41"/>
      <c r="I8" s="38"/>
      <c r="J8" s="40"/>
      <c r="K8" s="38"/>
      <c r="N8" s="38"/>
      <c r="O8" s="40"/>
      <c r="P8" s="38"/>
      <c r="Y8" s="38"/>
      <c r="Z8" s="40"/>
      <c r="AA8" s="38"/>
    </row>
    <row r="9" spans="1:27" ht="23.25">
      <c r="A9" s="26" t="s">
        <v>101</v>
      </c>
      <c r="C9" s="38"/>
      <c r="D9" s="39"/>
      <c r="E9" s="38"/>
      <c r="F9" s="40"/>
      <c r="G9" s="38"/>
      <c r="H9" s="41"/>
      <c r="I9" s="38"/>
      <c r="J9" s="40"/>
      <c r="K9" s="38"/>
      <c r="N9" s="38"/>
      <c r="O9" s="40"/>
      <c r="P9" s="38"/>
      <c r="Y9" s="38"/>
      <c r="Z9" s="40"/>
      <c r="AA9" s="38"/>
    </row>
    <row r="10" spans="1:27" ht="23.25">
      <c r="A10" s="26" t="s">
        <v>33</v>
      </c>
    </row>
    <row r="11" spans="1:27" ht="23.25">
      <c r="A11" s="9" t="s">
        <v>33</v>
      </c>
      <c r="B11" s="17"/>
      <c r="C11" s="42"/>
      <c r="E11" s="7">
        <v>119906</v>
      </c>
      <c r="F11" s="7"/>
      <c r="G11" s="5">
        <v>171066</v>
      </c>
      <c r="H11" s="7"/>
      <c r="I11" s="7">
        <v>78789</v>
      </c>
      <c r="J11" s="7"/>
      <c r="K11" s="7">
        <v>108033</v>
      </c>
      <c r="M11" s="65"/>
      <c r="N11" s="10"/>
      <c r="O11" s="10"/>
      <c r="P11" s="10"/>
      <c r="R11" s="10"/>
      <c r="T11" s="10"/>
      <c r="Y11" s="10"/>
      <c r="Z11" s="10"/>
      <c r="AA11" s="10"/>
    </row>
    <row r="12" spans="1:27" ht="23.25">
      <c r="A12" s="9" t="s">
        <v>34</v>
      </c>
      <c r="B12" s="17"/>
      <c r="C12" s="11"/>
      <c r="E12" s="7">
        <v>2644</v>
      </c>
      <c r="F12" s="7"/>
      <c r="G12" s="5">
        <v>2166</v>
      </c>
      <c r="H12" s="7"/>
      <c r="I12" s="7">
        <v>3108</v>
      </c>
      <c r="J12" s="7"/>
      <c r="K12" s="7">
        <v>3695</v>
      </c>
      <c r="M12" s="65"/>
      <c r="N12" s="10"/>
      <c r="O12" s="10"/>
      <c r="P12" s="10"/>
      <c r="R12" s="10"/>
      <c r="T12" s="10"/>
      <c r="Y12" s="10"/>
      <c r="Z12" s="10"/>
      <c r="AA12" s="10"/>
    </row>
    <row r="13" spans="1:27" ht="23.25">
      <c r="A13" s="26" t="s">
        <v>35</v>
      </c>
      <c r="E13" s="43">
        <f>SUM(E10:E12)</f>
        <v>122550</v>
      </c>
      <c r="F13" s="7"/>
      <c r="G13" s="43">
        <f>SUM(G10:G12)</f>
        <v>173232</v>
      </c>
      <c r="H13" s="7"/>
      <c r="I13" s="43">
        <f>SUM(I10:I12)</f>
        <v>81897</v>
      </c>
      <c r="J13" s="7"/>
      <c r="K13" s="43">
        <f>SUM(K10:K12)</f>
        <v>111728</v>
      </c>
      <c r="M13" s="65"/>
      <c r="N13" s="32"/>
      <c r="O13" s="10"/>
      <c r="P13" s="32"/>
      <c r="R13" s="32"/>
      <c r="T13" s="32"/>
      <c r="Y13" s="32"/>
      <c r="Z13" s="10"/>
      <c r="AA13" s="32"/>
    </row>
    <row r="14" spans="1:27" ht="23.25">
      <c r="A14" s="26" t="s">
        <v>36</v>
      </c>
      <c r="E14" s="7"/>
      <c r="F14" s="7"/>
      <c r="G14" s="7"/>
      <c r="H14" s="7"/>
      <c r="I14" s="7"/>
      <c r="J14" s="7"/>
      <c r="K14" s="7"/>
      <c r="M14" s="65"/>
      <c r="N14" s="10"/>
      <c r="O14" s="10"/>
      <c r="P14" s="10"/>
      <c r="R14" s="10"/>
      <c r="T14" s="10"/>
      <c r="Y14" s="10"/>
      <c r="Z14" s="10"/>
      <c r="AA14" s="10"/>
    </row>
    <row r="15" spans="1:27" ht="23.25">
      <c r="A15" s="9" t="s">
        <v>73</v>
      </c>
      <c r="B15" s="17"/>
      <c r="C15" s="42"/>
      <c r="E15" s="7">
        <v>93318</v>
      </c>
      <c r="F15" s="7"/>
      <c r="G15" s="5">
        <v>111925</v>
      </c>
      <c r="H15" s="7"/>
      <c r="I15" s="7">
        <v>71684</v>
      </c>
      <c r="J15" s="7"/>
      <c r="K15" s="7">
        <v>81577</v>
      </c>
      <c r="M15" s="65"/>
      <c r="N15" s="10"/>
      <c r="O15" s="10"/>
      <c r="P15" s="10"/>
      <c r="R15" s="10"/>
      <c r="T15" s="10"/>
      <c r="Y15" s="10"/>
      <c r="Z15" s="10"/>
      <c r="AA15" s="10"/>
    </row>
    <row r="16" spans="1:27" ht="23.25">
      <c r="A16" s="9" t="s">
        <v>74</v>
      </c>
      <c r="B16" s="17"/>
      <c r="C16" s="11"/>
      <c r="E16" s="7">
        <v>15687</v>
      </c>
      <c r="F16" s="7"/>
      <c r="G16" s="5">
        <v>20763</v>
      </c>
      <c r="H16" s="7"/>
      <c r="I16" s="7">
        <v>4189</v>
      </c>
      <c r="J16" s="7"/>
      <c r="K16" s="7">
        <v>4511</v>
      </c>
      <c r="M16" s="65"/>
      <c r="N16" s="10"/>
      <c r="O16" s="10"/>
      <c r="P16" s="10"/>
      <c r="R16" s="10"/>
      <c r="T16" s="10"/>
      <c r="Y16" s="10"/>
      <c r="Z16" s="10"/>
      <c r="AA16" s="10"/>
    </row>
    <row r="17" spans="1:27" ht="23.25">
      <c r="A17" s="9" t="s">
        <v>37</v>
      </c>
      <c r="B17" s="17"/>
      <c r="C17" s="11"/>
      <c r="E17" s="7">
        <v>26041</v>
      </c>
      <c r="F17" s="7"/>
      <c r="G17" s="5">
        <v>22911</v>
      </c>
      <c r="H17" s="7"/>
      <c r="I17" s="7">
        <v>20147</v>
      </c>
      <c r="J17" s="7"/>
      <c r="K17" s="7">
        <v>16695</v>
      </c>
      <c r="M17" s="65"/>
      <c r="N17" s="10"/>
      <c r="O17" s="10"/>
      <c r="P17" s="10"/>
      <c r="R17" s="10"/>
      <c r="T17" s="10"/>
      <c r="Y17" s="10"/>
      <c r="Z17" s="10"/>
      <c r="AA17" s="10"/>
    </row>
    <row r="18" spans="1:27" ht="23.25">
      <c r="A18" s="9" t="s">
        <v>100</v>
      </c>
      <c r="B18" s="17"/>
      <c r="C18" s="11">
        <v>7</v>
      </c>
      <c r="E18" s="7">
        <f>8195+31</f>
        <v>8226</v>
      </c>
      <c r="F18" s="7"/>
      <c r="G18" s="5">
        <v>-2317</v>
      </c>
      <c r="H18" s="7"/>
      <c r="I18" s="7">
        <f>8195+31</f>
        <v>8226</v>
      </c>
      <c r="J18" s="7"/>
      <c r="K18" s="7">
        <v>19166</v>
      </c>
      <c r="M18" s="65"/>
      <c r="N18" s="10"/>
      <c r="O18" s="10"/>
      <c r="P18" s="10"/>
      <c r="R18" s="10"/>
      <c r="T18" s="10"/>
      <c r="Y18" s="10"/>
      <c r="Z18" s="10"/>
      <c r="AA18" s="10"/>
    </row>
    <row r="19" spans="1:27" ht="23.25">
      <c r="A19" s="26" t="s">
        <v>38</v>
      </c>
      <c r="E19" s="43">
        <f>SUM(E14:E18)</f>
        <v>143272</v>
      </c>
      <c r="F19" s="7"/>
      <c r="G19" s="43">
        <f>SUM(G14:G18)</f>
        <v>153282</v>
      </c>
      <c r="H19" s="7"/>
      <c r="I19" s="43">
        <f>SUM(I14:I18)</f>
        <v>104246</v>
      </c>
      <c r="J19" s="7"/>
      <c r="K19" s="43">
        <f>SUM(K14:K18)</f>
        <v>121949</v>
      </c>
      <c r="M19" s="65"/>
      <c r="N19" s="32"/>
      <c r="O19" s="10"/>
      <c r="P19" s="32"/>
      <c r="R19" s="32"/>
      <c r="T19" s="32"/>
      <c r="Y19" s="32"/>
      <c r="Z19" s="10"/>
      <c r="AA19" s="32"/>
    </row>
    <row r="20" spans="1:27" ht="23.25">
      <c r="A20" s="44" t="s">
        <v>123</v>
      </c>
      <c r="E20" s="7">
        <f>E13-E19</f>
        <v>-20722</v>
      </c>
      <c r="F20" s="7"/>
      <c r="G20" s="7">
        <f>G13-G19</f>
        <v>19950</v>
      </c>
      <c r="H20" s="7"/>
      <c r="I20" s="7">
        <f>I13-I19</f>
        <v>-22349</v>
      </c>
      <c r="J20" s="7"/>
      <c r="K20" s="7">
        <f>K13-K19</f>
        <v>-10221</v>
      </c>
      <c r="M20" s="65"/>
      <c r="N20" s="10"/>
      <c r="O20" s="10"/>
      <c r="P20" s="10"/>
      <c r="R20" s="10"/>
      <c r="T20" s="10"/>
      <c r="Y20" s="10"/>
      <c r="Z20" s="10"/>
      <c r="AA20" s="10"/>
    </row>
    <row r="21" spans="1:27" ht="23.25">
      <c r="A21" s="9" t="s">
        <v>76</v>
      </c>
      <c r="C21" s="5"/>
      <c r="E21" s="7">
        <v>226</v>
      </c>
      <c r="F21" s="7"/>
      <c r="G21" s="7">
        <v>306</v>
      </c>
      <c r="H21" s="7"/>
      <c r="I21" s="7">
        <v>225</v>
      </c>
      <c r="J21" s="7"/>
      <c r="K21" s="7">
        <v>1106</v>
      </c>
      <c r="M21" s="65"/>
      <c r="N21" s="10"/>
      <c r="O21" s="10"/>
      <c r="P21" s="10"/>
      <c r="R21" s="10"/>
      <c r="T21" s="10"/>
      <c r="Y21" s="10"/>
      <c r="Z21" s="10"/>
      <c r="AA21" s="10"/>
    </row>
    <row r="22" spans="1:27" ht="23.25">
      <c r="A22" s="9" t="s">
        <v>77</v>
      </c>
      <c r="E22" s="8">
        <v>-899</v>
      </c>
      <c r="F22" s="7"/>
      <c r="G22" s="8">
        <v>-488</v>
      </c>
      <c r="H22" s="7"/>
      <c r="I22" s="8">
        <v>-234</v>
      </c>
      <c r="J22" s="7"/>
      <c r="K22" s="8">
        <v>-487</v>
      </c>
      <c r="M22" s="65"/>
      <c r="N22" s="25"/>
      <c r="O22" s="10"/>
      <c r="P22" s="25"/>
      <c r="R22" s="25"/>
      <c r="T22" s="25"/>
      <c r="Y22" s="25"/>
      <c r="Z22" s="10"/>
      <c r="AA22" s="25"/>
    </row>
    <row r="23" spans="1:27" ht="23.25">
      <c r="A23" s="44" t="s">
        <v>129</v>
      </c>
      <c r="B23" s="13"/>
      <c r="E23" s="7">
        <f>SUM(E20:E22)</f>
        <v>-21395</v>
      </c>
      <c r="F23" s="7"/>
      <c r="G23" s="7">
        <f>SUM(G20:G22)</f>
        <v>19768</v>
      </c>
      <c r="H23" s="7"/>
      <c r="I23" s="7">
        <f>SUM(I20:I22)</f>
        <v>-22358</v>
      </c>
      <c r="J23" s="7"/>
      <c r="K23" s="7">
        <f>SUM(K20:K22)</f>
        <v>-9602</v>
      </c>
      <c r="M23" s="65"/>
      <c r="N23" s="10"/>
      <c r="O23" s="10"/>
      <c r="P23" s="10"/>
      <c r="R23" s="10"/>
      <c r="T23" s="10"/>
      <c r="Y23" s="10"/>
      <c r="Z23" s="10"/>
      <c r="AA23" s="10"/>
    </row>
    <row r="24" spans="1:27" ht="23.25">
      <c r="A24" s="9" t="s">
        <v>167</v>
      </c>
      <c r="B24" s="13"/>
      <c r="C24" s="11"/>
      <c r="E24" s="8">
        <v>1168</v>
      </c>
      <c r="F24" s="7"/>
      <c r="G24" s="8">
        <v>-2733</v>
      </c>
      <c r="H24" s="7"/>
      <c r="I24" s="8">
        <f>1897-200+6</f>
        <v>1703</v>
      </c>
      <c r="J24" s="7"/>
      <c r="K24" s="8">
        <v>-901</v>
      </c>
      <c r="M24" s="65"/>
      <c r="N24" s="25"/>
      <c r="O24" s="10"/>
      <c r="P24" s="25"/>
      <c r="R24" s="25"/>
      <c r="T24" s="25"/>
      <c r="Y24" s="25"/>
      <c r="Z24" s="10"/>
      <c r="AA24" s="25"/>
    </row>
    <row r="25" spans="1:27" ht="23.25">
      <c r="A25" s="26" t="s">
        <v>175</v>
      </c>
      <c r="E25" s="115">
        <f>SUM(E23:E24)</f>
        <v>-20227</v>
      </c>
      <c r="F25" s="7"/>
      <c r="G25" s="115">
        <f>SUM(G23:G24)</f>
        <v>17035</v>
      </c>
      <c r="H25" s="7"/>
      <c r="I25" s="115">
        <f>SUM(I23:I24)</f>
        <v>-20655</v>
      </c>
      <c r="J25" s="7"/>
      <c r="K25" s="115">
        <f>SUM(K23:K24)</f>
        <v>-10503</v>
      </c>
      <c r="M25" s="65"/>
      <c r="N25" s="34"/>
      <c r="O25" s="10"/>
      <c r="P25" s="34"/>
      <c r="R25" s="34"/>
      <c r="T25" s="34"/>
      <c r="Y25" s="34"/>
      <c r="Z25" s="10"/>
      <c r="AA25" s="34"/>
    </row>
    <row r="26" spans="1:27" ht="23.25">
      <c r="A26" s="26" t="s">
        <v>174</v>
      </c>
      <c r="E26" s="7"/>
      <c r="F26" s="7"/>
      <c r="G26" s="7"/>
      <c r="H26" s="7"/>
      <c r="I26" s="7"/>
      <c r="J26" s="7"/>
      <c r="K26" s="7"/>
      <c r="M26"/>
      <c r="N26" s="10"/>
      <c r="O26" s="10"/>
      <c r="P26" s="10"/>
      <c r="R26" s="10"/>
      <c r="T26" s="10"/>
      <c r="Y26" s="10"/>
      <c r="Z26" s="10"/>
      <c r="AA26" s="10"/>
    </row>
    <row r="27" spans="1:27" ht="23.25">
      <c r="A27" s="4" t="s">
        <v>180</v>
      </c>
      <c r="C27" s="11"/>
      <c r="E27" s="7">
        <v>-1627</v>
      </c>
      <c r="F27" s="7"/>
      <c r="G27" s="7">
        <v>13177</v>
      </c>
      <c r="H27" s="7"/>
      <c r="I27" s="45">
        <v>0</v>
      </c>
      <c r="J27" s="7"/>
      <c r="K27" s="45">
        <v>0</v>
      </c>
      <c r="M27"/>
      <c r="N27" s="45"/>
      <c r="O27" s="10"/>
      <c r="P27" s="45"/>
      <c r="R27" s="45"/>
      <c r="T27" s="45"/>
      <c r="Y27" s="10"/>
      <c r="Z27" s="10"/>
      <c r="AA27" s="10"/>
    </row>
    <row r="28" spans="1:27" thickBot="1">
      <c r="A28" s="26" t="s">
        <v>102</v>
      </c>
      <c r="E28" s="28">
        <f>E25+E27</f>
        <v>-21854</v>
      </c>
      <c r="F28" s="7"/>
      <c r="G28" s="28">
        <f>G25+G27</f>
        <v>30212</v>
      </c>
      <c r="H28" s="7"/>
      <c r="I28" s="28">
        <f>I25+I27</f>
        <v>-20655</v>
      </c>
      <c r="J28" s="7"/>
      <c r="K28" s="28">
        <f>K25+K27</f>
        <v>-10503</v>
      </c>
      <c r="M28"/>
      <c r="N28" s="46"/>
      <c r="O28" s="10"/>
      <c r="P28" s="46"/>
      <c r="R28" s="46"/>
      <c r="T28" s="46"/>
      <c r="Y28" s="46"/>
      <c r="Z28" s="10"/>
      <c r="AA28" s="46"/>
    </row>
    <row r="29" spans="1:27" thickTop="1">
      <c r="E29" s="10"/>
      <c r="F29" s="10"/>
      <c r="G29" s="10"/>
      <c r="H29" s="10"/>
      <c r="I29" s="10"/>
      <c r="J29" s="10"/>
      <c r="K29" s="10"/>
      <c r="M29"/>
      <c r="N29" s="45"/>
      <c r="O29" s="47"/>
      <c r="P29" s="45"/>
      <c r="R29" s="45"/>
      <c r="T29" s="45"/>
      <c r="Y29" s="10"/>
      <c r="Z29" s="10"/>
      <c r="AA29" s="10"/>
    </row>
    <row r="30" spans="1:27" ht="23.25">
      <c r="A30" s="48" t="s">
        <v>95</v>
      </c>
      <c r="B30" s="49"/>
      <c r="C30" s="49"/>
      <c r="D30" s="50"/>
      <c r="E30" s="50"/>
      <c r="F30" s="10"/>
      <c r="G30" s="50"/>
      <c r="H30" s="10"/>
      <c r="I30" s="10"/>
      <c r="J30" s="10"/>
      <c r="K30" s="10"/>
      <c r="M30" s="65"/>
      <c r="N30" s="45"/>
      <c r="O30" s="47"/>
      <c r="P30" s="45"/>
      <c r="R30" s="45"/>
      <c r="T30" s="45"/>
      <c r="Y30" s="50"/>
      <c r="Z30" s="10"/>
      <c r="AA30" s="50"/>
    </row>
    <row r="31" spans="1:27" ht="23.25">
      <c r="A31" s="69" t="s">
        <v>164</v>
      </c>
      <c r="B31" s="49"/>
      <c r="C31" s="49"/>
      <c r="D31" s="50"/>
      <c r="E31" s="50"/>
      <c r="F31" s="10"/>
      <c r="G31" s="50"/>
      <c r="H31" s="10"/>
      <c r="I31" s="10"/>
      <c r="J31" s="10"/>
      <c r="K31" s="10"/>
      <c r="M31" s="65"/>
      <c r="N31" s="45"/>
      <c r="O31" s="47"/>
      <c r="P31" s="45"/>
      <c r="R31" s="45"/>
      <c r="T31" s="45"/>
      <c r="Y31" s="50"/>
      <c r="Z31" s="10"/>
      <c r="AA31" s="50"/>
    </row>
    <row r="32" spans="1:27" ht="23.25">
      <c r="A32" s="69" t="s">
        <v>165</v>
      </c>
      <c r="B32" s="49"/>
      <c r="C32" s="49"/>
      <c r="D32" s="50"/>
      <c r="E32" s="50"/>
      <c r="F32" s="10"/>
      <c r="G32" s="50"/>
      <c r="H32" s="10"/>
      <c r="I32" s="10"/>
      <c r="J32" s="10"/>
      <c r="K32" s="10"/>
      <c r="M32" s="65"/>
      <c r="N32" s="45"/>
      <c r="O32" s="47"/>
      <c r="P32" s="45"/>
      <c r="R32" s="45"/>
      <c r="T32" s="45"/>
      <c r="Y32" s="50"/>
      <c r="Z32" s="10"/>
      <c r="AA32" s="50"/>
    </row>
    <row r="33" spans="1:27" ht="23.25">
      <c r="A33" s="70" t="s">
        <v>162</v>
      </c>
      <c r="B33" s="49"/>
      <c r="C33" s="49"/>
      <c r="D33" s="50"/>
      <c r="E33" s="25">
        <v>3030</v>
      </c>
      <c r="F33" s="10"/>
      <c r="G33" s="71">
        <v>0</v>
      </c>
      <c r="H33" s="10"/>
      <c r="I33" s="25">
        <v>3030</v>
      </c>
      <c r="J33" s="10"/>
      <c r="K33" s="71">
        <v>0</v>
      </c>
      <c r="M33" s="65"/>
      <c r="N33" s="45"/>
      <c r="O33" s="47"/>
      <c r="P33" s="45"/>
      <c r="R33" s="45"/>
      <c r="T33" s="45"/>
      <c r="Y33" s="50"/>
      <c r="Z33" s="10"/>
      <c r="AA33" s="50"/>
    </row>
    <row r="34" spans="1:27" ht="23.25">
      <c r="A34" s="48" t="s">
        <v>96</v>
      </c>
      <c r="B34" s="49"/>
      <c r="C34" s="49"/>
      <c r="D34" s="50"/>
      <c r="E34" s="51">
        <f>E33</f>
        <v>3030</v>
      </c>
      <c r="F34" s="47"/>
      <c r="G34" s="51">
        <f>G33</f>
        <v>0</v>
      </c>
      <c r="H34" s="47"/>
      <c r="I34" s="51">
        <f>I33</f>
        <v>3030</v>
      </c>
      <c r="J34" s="47"/>
      <c r="K34" s="51">
        <f>K33</f>
        <v>0</v>
      </c>
      <c r="M34" s="65"/>
      <c r="N34" s="51"/>
      <c r="O34" s="47"/>
      <c r="P34" s="51"/>
      <c r="R34" s="51"/>
      <c r="T34" s="51"/>
      <c r="Y34" s="51"/>
      <c r="Z34" s="47"/>
      <c r="AA34" s="51"/>
    </row>
    <row r="35" spans="1:27" thickBot="1">
      <c r="A35" s="48" t="s">
        <v>97</v>
      </c>
      <c r="C35" s="11"/>
      <c r="D35" s="50"/>
      <c r="E35" s="52">
        <f>E28+E34</f>
        <v>-18824</v>
      </c>
      <c r="F35" s="6"/>
      <c r="G35" s="52">
        <f>G28+G34</f>
        <v>30212</v>
      </c>
      <c r="H35" s="6"/>
      <c r="I35" s="52">
        <f>I28+I34</f>
        <v>-17625</v>
      </c>
      <c r="J35" s="6"/>
      <c r="K35" s="52">
        <f>K28+K34</f>
        <v>-10503</v>
      </c>
      <c r="M35" s="65"/>
      <c r="N35" s="52"/>
      <c r="O35" s="6"/>
      <c r="P35" s="52"/>
      <c r="R35" s="52"/>
      <c r="T35" s="52"/>
      <c r="Y35" s="52"/>
      <c r="Z35" s="6"/>
      <c r="AA35" s="52"/>
    </row>
    <row r="36" spans="1:27" thickTop="1">
      <c r="A36" s="48"/>
      <c r="C36" s="11"/>
      <c r="D36" s="50"/>
      <c r="E36" s="53"/>
      <c r="F36" s="6"/>
      <c r="G36" s="53"/>
      <c r="H36" s="6"/>
      <c r="I36" s="53"/>
      <c r="J36" s="6"/>
      <c r="K36" s="53"/>
      <c r="M36" s="65"/>
      <c r="Y36" s="53"/>
      <c r="Z36" s="6"/>
      <c r="AA36" s="53"/>
    </row>
    <row r="37" spans="1:27" ht="23.25">
      <c r="A37" s="4" t="s">
        <v>14</v>
      </c>
      <c r="C37" s="11"/>
      <c r="D37" s="50"/>
      <c r="E37" s="53"/>
      <c r="F37" s="6"/>
      <c r="G37" s="53"/>
      <c r="H37" s="6"/>
      <c r="I37" s="53"/>
      <c r="J37" s="6"/>
      <c r="K37" s="53"/>
      <c r="M37" s="65"/>
      <c r="N37" s="53"/>
      <c r="O37" s="6"/>
      <c r="P37" s="53"/>
      <c r="Q37" s="13"/>
      <c r="R37" s="13"/>
      <c r="S37" s="13"/>
      <c r="Y37" s="53"/>
      <c r="Z37" s="6"/>
      <c r="AA37" s="53"/>
    </row>
    <row r="38" spans="1:27" ht="24" customHeight="1">
      <c r="K38" s="18" t="s">
        <v>90</v>
      </c>
      <c r="M38" s="65"/>
      <c r="P38" s="18"/>
    </row>
    <row r="39" spans="1:27" s="13" customFormat="1" ht="23.25" customHeight="1">
      <c r="A39" s="19" t="s">
        <v>85</v>
      </c>
      <c r="B39" s="35"/>
      <c r="C39" s="36"/>
      <c r="D39" s="31"/>
      <c r="E39" s="31"/>
      <c r="F39" s="31"/>
      <c r="G39" s="31"/>
      <c r="H39" s="31"/>
      <c r="I39" s="31"/>
      <c r="J39" s="31"/>
      <c r="K39" s="31"/>
      <c r="M39" s="65"/>
      <c r="N39" s="31"/>
      <c r="O39" s="31"/>
      <c r="P39" s="31"/>
      <c r="Q39" s="5"/>
      <c r="R39" s="5"/>
      <c r="S39" s="5"/>
      <c r="Y39" s="31"/>
      <c r="Z39" s="31"/>
      <c r="AA39" s="31"/>
    </row>
    <row r="40" spans="1:27" s="13" customFormat="1" ht="23.25" customHeight="1">
      <c r="A40" s="37" t="s">
        <v>99</v>
      </c>
      <c r="B40" s="35"/>
      <c r="C40" s="36"/>
      <c r="D40" s="31"/>
      <c r="E40" s="31"/>
      <c r="F40" s="31"/>
      <c r="G40" s="31"/>
      <c r="H40" s="31"/>
      <c r="I40" s="31"/>
      <c r="J40" s="31"/>
      <c r="K40" s="31"/>
      <c r="M40" s="65"/>
      <c r="N40" s="31"/>
      <c r="O40" s="31"/>
      <c r="P40" s="31"/>
      <c r="Q40" s="5"/>
      <c r="R40" s="5"/>
      <c r="S40" s="5"/>
      <c r="Y40" s="31"/>
      <c r="Z40" s="31"/>
      <c r="AA40" s="31"/>
    </row>
    <row r="41" spans="1:27" s="13" customFormat="1" ht="23.25" customHeight="1">
      <c r="A41" s="19" t="s">
        <v>156</v>
      </c>
      <c r="B41" s="35"/>
      <c r="C41" s="36"/>
      <c r="D41" s="31"/>
      <c r="E41" s="31"/>
      <c r="F41" s="31"/>
      <c r="G41" s="31"/>
      <c r="H41" s="31"/>
      <c r="I41" s="31"/>
      <c r="J41" s="31"/>
      <c r="K41" s="31"/>
      <c r="M41" s="65"/>
      <c r="N41" s="31"/>
      <c r="O41" s="31"/>
      <c r="P41" s="31"/>
      <c r="Q41" s="5"/>
      <c r="R41" s="5"/>
      <c r="S41" s="5"/>
      <c r="Y41" s="31"/>
      <c r="Z41" s="31"/>
      <c r="AA41" s="31"/>
    </row>
    <row r="42" spans="1:27" s="13" customFormat="1" ht="23.25" customHeight="1">
      <c r="B42" s="35"/>
      <c r="C42" s="36"/>
      <c r="D42" s="31"/>
      <c r="E42" s="31"/>
      <c r="F42" s="31"/>
      <c r="G42" s="31"/>
      <c r="H42" s="31"/>
      <c r="I42" s="35"/>
      <c r="J42" s="31"/>
      <c r="K42" s="30" t="s">
        <v>117</v>
      </c>
      <c r="M42" s="65"/>
      <c r="N42" s="35"/>
      <c r="O42" s="31"/>
      <c r="P42" s="30"/>
      <c r="Q42" s="5"/>
      <c r="R42" s="5"/>
      <c r="S42" s="5"/>
      <c r="Y42" s="31"/>
      <c r="Z42" s="31"/>
      <c r="AA42" s="31"/>
    </row>
    <row r="43" spans="1:27" ht="23.25">
      <c r="E43" s="24"/>
      <c r="F43" s="24" t="s">
        <v>0</v>
      </c>
      <c r="G43" s="24"/>
      <c r="H43" s="23"/>
      <c r="I43" s="24"/>
      <c r="J43" s="24" t="s">
        <v>1</v>
      </c>
      <c r="K43" s="24"/>
      <c r="M43" s="65"/>
      <c r="N43" s="24"/>
      <c r="O43" s="24"/>
      <c r="P43" s="24"/>
      <c r="Y43" s="24"/>
      <c r="Z43" s="24"/>
      <c r="AA43" s="24"/>
    </row>
    <row r="44" spans="1:27" ht="23.25">
      <c r="C44" s="38" t="s">
        <v>2</v>
      </c>
      <c r="D44" s="39"/>
      <c r="E44" s="38">
        <v>2569</v>
      </c>
      <c r="F44" s="40"/>
      <c r="G44" s="38">
        <v>2568</v>
      </c>
      <c r="H44" s="41"/>
      <c r="I44" s="38">
        <v>2569</v>
      </c>
      <c r="J44" s="40"/>
      <c r="K44" s="38">
        <v>2568</v>
      </c>
      <c r="M44" s="65"/>
      <c r="N44" s="38"/>
      <c r="O44" s="40"/>
      <c r="P44" s="38"/>
      <c r="Y44" s="38"/>
      <c r="Z44" s="40"/>
      <c r="AA44" s="38"/>
    </row>
    <row r="45" spans="1:27" ht="23.25">
      <c r="C45" s="38"/>
      <c r="D45" s="39"/>
      <c r="E45" s="38"/>
      <c r="F45" s="40"/>
      <c r="G45" s="12"/>
      <c r="H45" s="41"/>
      <c r="I45" s="38"/>
      <c r="J45" s="40"/>
      <c r="K45" s="38"/>
      <c r="M45" s="65"/>
      <c r="N45" s="38"/>
      <c r="O45" s="40"/>
      <c r="P45" s="38"/>
      <c r="Y45" s="38"/>
      <c r="Z45" s="40"/>
      <c r="AA45" s="38"/>
    </row>
    <row r="46" spans="1:27" ht="23.25">
      <c r="A46" s="26" t="s">
        <v>82</v>
      </c>
      <c r="C46" s="11"/>
      <c r="E46" s="18"/>
      <c r="G46" s="18"/>
      <c r="I46" s="18"/>
      <c r="J46" s="18"/>
      <c r="K46" s="18"/>
      <c r="M46" s="65"/>
      <c r="N46" s="18"/>
      <c r="O46" s="18"/>
      <c r="P46" s="18"/>
      <c r="Y46" s="18"/>
      <c r="AA46" s="18"/>
    </row>
    <row r="47" spans="1:27" ht="23.25">
      <c r="A47" s="4" t="s">
        <v>68</v>
      </c>
      <c r="C47" s="11"/>
      <c r="H47" s="10"/>
      <c r="M47" s="65"/>
      <c r="Y47" s="10"/>
      <c r="Z47" s="10"/>
      <c r="AA47" s="10"/>
    </row>
    <row r="48" spans="1:27" thickBot="1">
      <c r="A48" s="4" t="s">
        <v>176</v>
      </c>
      <c r="C48" s="11"/>
      <c r="E48" s="10">
        <v>-20409</v>
      </c>
      <c r="F48" s="10"/>
      <c r="G48" s="10">
        <v>15344</v>
      </c>
      <c r="H48" s="10"/>
      <c r="I48" s="54">
        <f>+I28</f>
        <v>-20655</v>
      </c>
      <c r="J48" s="10"/>
      <c r="K48" s="54">
        <f>+K28</f>
        <v>-10503</v>
      </c>
      <c r="M48" s="65"/>
      <c r="Y48" s="10"/>
      <c r="Z48" s="10"/>
      <c r="AA48" s="10"/>
    </row>
    <row r="49" spans="1:27" thickTop="1">
      <c r="A49" s="4" t="s">
        <v>181</v>
      </c>
      <c r="C49" s="11"/>
      <c r="E49" s="7">
        <v>-1465</v>
      </c>
      <c r="F49" s="10"/>
      <c r="G49" s="10">
        <v>11860</v>
      </c>
      <c r="H49" s="10"/>
      <c r="I49" s="18"/>
      <c r="J49" s="18"/>
      <c r="K49" s="18"/>
      <c r="M49" s="65"/>
      <c r="Y49" s="10"/>
      <c r="Z49" s="10"/>
      <c r="AA49" s="10"/>
    </row>
    <row r="50" spans="1:27" thickBot="1">
      <c r="C50" s="11"/>
      <c r="E50" s="32">
        <f>SUM(E48:E49)</f>
        <v>-21874</v>
      </c>
      <c r="F50" s="10"/>
      <c r="G50" s="32">
        <f>SUM(G48:G49)</f>
        <v>27204</v>
      </c>
      <c r="H50" s="10"/>
      <c r="I50" s="18"/>
      <c r="J50" s="18"/>
      <c r="K50" s="18"/>
      <c r="M50" s="65"/>
      <c r="N50" s="54"/>
      <c r="O50" s="10"/>
      <c r="P50" s="54"/>
      <c r="T50" s="10"/>
      <c r="Y50" s="10"/>
      <c r="Z50" s="10"/>
      <c r="AA50" s="10"/>
    </row>
    <row r="51" spans="1:27" thickTop="1">
      <c r="A51" s="4" t="s">
        <v>39</v>
      </c>
      <c r="C51" s="11"/>
      <c r="E51" s="10"/>
      <c r="F51" s="10"/>
      <c r="G51" s="10"/>
      <c r="H51" s="10"/>
      <c r="I51" s="18"/>
      <c r="J51" s="18"/>
      <c r="K51" s="18"/>
      <c r="M51" s="65"/>
      <c r="N51" s="10"/>
      <c r="O51" s="10"/>
      <c r="P51" s="10"/>
      <c r="T51" s="10"/>
      <c r="Y51" s="10"/>
      <c r="Z51" s="10"/>
      <c r="AA51" s="10"/>
    </row>
    <row r="52" spans="1:27" ht="23.25">
      <c r="A52" s="4" t="s">
        <v>177</v>
      </c>
      <c r="C52" s="11"/>
      <c r="E52" s="10">
        <v>182</v>
      </c>
      <c r="F52" s="10"/>
      <c r="G52" s="10">
        <v>1691</v>
      </c>
      <c r="H52" s="10"/>
      <c r="I52" s="18"/>
      <c r="J52" s="18"/>
      <c r="K52" s="18"/>
      <c r="M52" s="65"/>
      <c r="N52" s="10"/>
      <c r="O52" s="10"/>
      <c r="P52" s="10"/>
      <c r="T52" s="10"/>
      <c r="Y52" s="10"/>
      <c r="Z52" s="10"/>
      <c r="AA52" s="10"/>
    </row>
    <row r="53" spans="1:27" ht="23.25">
      <c r="A53" s="4" t="s">
        <v>181</v>
      </c>
      <c r="C53" s="11"/>
      <c r="E53" s="7">
        <v>-162</v>
      </c>
      <c r="F53" s="10"/>
      <c r="G53" s="10">
        <v>1317</v>
      </c>
      <c r="H53" s="10"/>
      <c r="I53" s="18"/>
      <c r="J53" s="18"/>
      <c r="K53" s="18"/>
      <c r="M53" s="65"/>
      <c r="N53" s="10"/>
      <c r="O53" s="10"/>
      <c r="P53" s="10"/>
      <c r="T53" s="10"/>
      <c r="Y53" s="10"/>
      <c r="Z53" s="10"/>
      <c r="AA53" s="10"/>
    </row>
    <row r="54" spans="1:27" ht="23.25">
      <c r="C54" s="11"/>
      <c r="D54" s="11"/>
      <c r="E54" s="32">
        <f>SUM(E52:E53)</f>
        <v>20</v>
      </c>
      <c r="F54" s="10"/>
      <c r="G54" s="32">
        <f>SUM(G52:G53)</f>
        <v>3008</v>
      </c>
      <c r="H54" s="10"/>
      <c r="I54" s="18"/>
      <c r="J54" s="18"/>
      <c r="K54" s="18"/>
      <c r="M54" s="65"/>
      <c r="N54" s="18"/>
      <c r="O54" s="18"/>
      <c r="P54" s="18"/>
      <c r="Y54" s="32"/>
      <c r="Z54" s="10"/>
      <c r="AA54" s="32"/>
    </row>
    <row r="55" spans="1:27" thickBot="1">
      <c r="A55" s="48" t="s">
        <v>58</v>
      </c>
      <c r="B55" s="66"/>
      <c r="C55" s="56"/>
      <c r="D55" s="57"/>
      <c r="E55" s="46">
        <f>E50+E54</f>
        <v>-21854</v>
      </c>
      <c r="F55" s="10"/>
      <c r="G55" s="46">
        <f>G50+G54</f>
        <v>30212</v>
      </c>
      <c r="H55" s="15"/>
      <c r="I55" s="14"/>
      <c r="J55" s="56"/>
      <c r="K55" s="56"/>
      <c r="M55" s="65"/>
      <c r="N55" s="14"/>
      <c r="O55" s="56"/>
      <c r="P55" s="56"/>
      <c r="Y55" s="56"/>
      <c r="Z55" s="58"/>
      <c r="AA55" s="56"/>
    </row>
    <row r="56" spans="1:27" thickTop="1">
      <c r="A56" s="48" t="s">
        <v>98</v>
      </c>
      <c r="B56" s="66"/>
      <c r="C56" s="56"/>
      <c r="D56" s="57"/>
      <c r="M56" s="65"/>
    </row>
    <row r="57" spans="1:27" ht="23.25">
      <c r="A57" s="4" t="s">
        <v>68</v>
      </c>
      <c r="B57" s="66"/>
      <c r="C57" s="56"/>
      <c r="D57" s="57"/>
      <c r="E57" s="7"/>
      <c r="F57" s="14"/>
      <c r="G57" s="7"/>
      <c r="H57" s="15"/>
      <c r="I57" s="10"/>
      <c r="J57" s="10"/>
      <c r="K57" s="10"/>
      <c r="M57" s="65"/>
    </row>
    <row r="58" spans="1:27" thickBot="1">
      <c r="A58" s="4" t="s">
        <v>176</v>
      </c>
      <c r="B58" s="66"/>
      <c r="C58" s="56"/>
      <c r="D58" s="57"/>
      <c r="E58" s="10">
        <f>E48+E34</f>
        <v>-17379</v>
      </c>
      <c r="F58" s="10"/>
      <c r="G58" s="10">
        <f>G48+G34</f>
        <v>15344</v>
      </c>
      <c r="H58" s="15"/>
      <c r="I58" s="54">
        <f>I35</f>
        <v>-17625</v>
      </c>
      <c r="J58" s="10"/>
      <c r="K58" s="54">
        <f>K35</f>
        <v>-10503</v>
      </c>
      <c r="M58" s="65"/>
    </row>
    <row r="59" spans="1:27" thickTop="1">
      <c r="A59" s="4" t="s">
        <v>181</v>
      </c>
      <c r="B59" s="66"/>
      <c r="C59" s="56"/>
      <c r="D59" s="57"/>
      <c r="E59" s="7">
        <f>E49</f>
        <v>-1465</v>
      </c>
      <c r="F59" s="10"/>
      <c r="G59" s="10">
        <f>G49</f>
        <v>11860</v>
      </c>
      <c r="H59" s="15"/>
      <c r="I59" s="10"/>
      <c r="J59" s="10"/>
      <c r="K59" s="10"/>
      <c r="M59" s="65"/>
    </row>
    <row r="60" spans="1:27" ht="23.25">
      <c r="B60" s="66"/>
      <c r="C60" s="56"/>
      <c r="D60" s="57"/>
      <c r="E60" s="32">
        <f>SUM(E58:E59)</f>
        <v>-18844</v>
      </c>
      <c r="F60" s="10"/>
      <c r="G60" s="32">
        <f>SUM(G58:G59)</f>
        <v>27204</v>
      </c>
      <c r="H60" s="15"/>
      <c r="I60" s="10"/>
      <c r="J60" s="10"/>
      <c r="K60" s="10"/>
      <c r="M60" s="65"/>
    </row>
    <row r="61" spans="1:27" thickBot="1">
      <c r="A61" s="4" t="s">
        <v>39</v>
      </c>
      <c r="B61" s="66"/>
      <c r="C61" s="56"/>
      <c r="D61" s="57"/>
      <c r="E61" s="7"/>
      <c r="F61" s="14"/>
      <c r="G61" s="7"/>
      <c r="H61" s="15"/>
      <c r="I61" s="14"/>
      <c r="J61" s="56"/>
      <c r="K61" s="14"/>
      <c r="M61" s="65"/>
      <c r="N61" s="54"/>
      <c r="O61" s="10"/>
      <c r="P61" s="54"/>
      <c r="T61" s="10"/>
      <c r="Y61" s="10"/>
      <c r="Z61" s="58"/>
      <c r="AA61" s="10"/>
    </row>
    <row r="62" spans="1:27" thickTop="1">
      <c r="A62" s="4" t="s">
        <v>177</v>
      </c>
      <c r="B62" s="66"/>
      <c r="C62" s="56"/>
      <c r="D62" s="57"/>
      <c r="E62" s="7">
        <f>E52</f>
        <v>182</v>
      </c>
      <c r="F62" s="14"/>
      <c r="G62" s="7">
        <f>G52</f>
        <v>1691</v>
      </c>
      <c r="H62" s="15"/>
      <c r="I62" s="14"/>
      <c r="J62" s="56"/>
      <c r="K62" s="14"/>
      <c r="M62" s="65"/>
      <c r="N62" s="10"/>
      <c r="O62" s="10"/>
      <c r="P62" s="10"/>
      <c r="T62" s="10"/>
      <c r="Y62" s="10"/>
      <c r="Z62" s="58"/>
      <c r="AA62" s="10"/>
    </row>
    <row r="63" spans="1:27" ht="23.25">
      <c r="A63" s="4" t="s">
        <v>181</v>
      </c>
      <c r="B63" s="66"/>
      <c r="C63" s="56"/>
      <c r="D63" s="57"/>
      <c r="E63" s="7">
        <f>E53</f>
        <v>-162</v>
      </c>
      <c r="F63" s="14"/>
      <c r="G63" s="7">
        <f>G53</f>
        <v>1317</v>
      </c>
      <c r="H63" s="15"/>
      <c r="I63" s="14"/>
      <c r="J63" s="56"/>
      <c r="K63" s="14"/>
      <c r="M63" s="65"/>
      <c r="N63" s="10"/>
      <c r="O63" s="10"/>
      <c r="P63" s="10"/>
      <c r="T63" s="10"/>
      <c r="Y63" s="10"/>
      <c r="Z63" s="58"/>
      <c r="AA63" s="10"/>
    </row>
    <row r="64" spans="1:27" ht="23.25">
      <c r="B64" s="66"/>
      <c r="C64" s="56"/>
      <c r="D64" s="57"/>
      <c r="E64" s="32">
        <f>SUM(E62:E63)</f>
        <v>20</v>
      </c>
      <c r="F64" s="10"/>
      <c r="G64" s="32">
        <f>SUM(G62:G63)</f>
        <v>3008</v>
      </c>
      <c r="H64" s="15"/>
      <c r="I64" s="14"/>
      <c r="J64" s="56"/>
      <c r="K64" s="14"/>
      <c r="M64" s="65"/>
      <c r="N64" s="14"/>
      <c r="O64" s="56"/>
      <c r="P64" s="14"/>
      <c r="Q64" s="4"/>
      <c r="R64" s="4"/>
      <c r="S64" s="4"/>
      <c r="Y64" s="14"/>
      <c r="Z64" s="58"/>
      <c r="AA64" s="14"/>
    </row>
    <row r="65" spans="1:27" ht="23.25" customHeight="1" thickBot="1">
      <c r="A65" s="48" t="s">
        <v>58</v>
      </c>
      <c r="B65" s="66"/>
      <c r="C65" s="56"/>
      <c r="D65" s="57"/>
      <c r="E65" s="46">
        <f>E60+E64</f>
        <v>-18824</v>
      </c>
      <c r="F65" s="10"/>
      <c r="G65" s="46">
        <f>G60+G64</f>
        <v>30212</v>
      </c>
      <c r="H65" s="15"/>
      <c r="I65" s="14"/>
      <c r="J65" s="56"/>
      <c r="K65" s="14"/>
      <c r="M65" s="65"/>
      <c r="N65" s="14"/>
      <c r="O65" s="56"/>
      <c r="P65" s="14"/>
      <c r="Z65" s="58"/>
    </row>
    <row r="66" spans="1:27" ht="24" customHeight="1" thickTop="1">
      <c r="A66" s="26" t="s">
        <v>143</v>
      </c>
      <c r="C66" s="11"/>
      <c r="E66" s="55"/>
      <c r="G66" s="18"/>
      <c r="I66" s="18"/>
      <c r="J66" s="18"/>
      <c r="K66" s="18"/>
      <c r="M66" s="65"/>
      <c r="N66" s="18"/>
      <c r="O66" s="18"/>
      <c r="P66" s="18"/>
      <c r="Y66" s="18"/>
      <c r="AA66" s="18"/>
    </row>
    <row r="67" spans="1:27" ht="24" customHeight="1">
      <c r="A67" s="9" t="s">
        <v>104</v>
      </c>
      <c r="B67" s="17"/>
      <c r="C67" s="11">
        <v>8</v>
      </c>
      <c r="E67" s="18"/>
      <c r="G67" s="18"/>
      <c r="H67" s="18"/>
      <c r="I67" s="18"/>
      <c r="J67" s="18"/>
      <c r="K67" s="18"/>
      <c r="M67" s="65"/>
      <c r="N67" s="18"/>
      <c r="O67" s="18"/>
      <c r="P67" s="18"/>
      <c r="Y67" s="18"/>
      <c r="AA67" s="18"/>
    </row>
    <row r="68" spans="1:27" ht="24" customHeight="1" thickBot="1">
      <c r="A68" s="4" t="s">
        <v>176</v>
      </c>
      <c r="B68" s="17"/>
      <c r="C68" s="11"/>
      <c r="E68" s="73">
        <f>E48/450414</f>
        <v>-4.5311646618444362E-2</v>
      </c>
      <c r="G68" s="73">
        <f>G48/450414</f>
        <v>3.406643665605421E-2</v>
      </c>
      <c r="H68" s="18"/>
      <c r="I68" s="59">
        <f>I48/450414</f>
        <v>-4.5857810814051075E-2</v>
      </c>
      <c r="J68" s="18"/>
      <c r="K68" s="59">
        <f>K48/450414</f>
        <v>-2.3318546936818129E-2</v>
      </c>
      <c r="M68" s="65"/>
      <c r="N68" s="18"/>
      <c r="O68" s="18"/>
      <c r="P68" s="18"/>
      <c r="Y68" s="18"/>
      <c r="AA68" s="18"/>
    </row>
    <row r="69" spans="1:27" ht="24" customHeight="1" thickTop="1">
      <c r="A69" s="4" t="s">
        <v>181</v>
      </c>
      <c r="B69" s="17"/>
      <c r="C69" s="11"/>
      <c r="E69" s="114">
        <f>E49/450414-0.001</f>
        <v>-4.252563197413935E-3</v>
      </c>
      <c r="F69" s="10"/>
      <c r="G69" s="3">
        <f>G49/450414</f>
        <v>2.6331330731282774E-2</v>
      </c>
      <c r="H69" s="18"/>
      <c r="I69" s="18"/>
      <c r="J69" s="18"/>
      <c r="K69" s="18"/>
      <c r="M69" s="65"/>
      <c r="N69" s="18"/>
      <c r="O69" s="18"/>
      <c r="P69" s="18"/>
      <c r="Y69" s="18"/>
      <c r="AA69" s="18"/>
    </row>
    <row r="70" spans="1:27" ht="24" customHeight="1" thickBot="1">
      <c r="A70" s="9"/>
      <c r="B70" s="17"/>
      <c r="C70" s="11"/>
      <c r="E70" s="74">
        <f>SUM(E68:E69)+0.001</f>
        <v>-4.8564209815858295E-2</v>
      </c>
      <c r="G70" s="74">
        <f>SUM(G68:G69)</f>
        <v>6.0397767387336987E-2</v>
      </c>
      <c r="H70" s="18"/>
      <c r="I70" s="18"/>
      <c r="J70" s="18"/>
      <c r="K70" s="18"/>
      <c r="M70" s="65"/>
      <c r="N70" s="18"/>
      <c r="O70" s="18"/>
      <c r="P70" s="18"/>
      <c r="Y70" s="18"/>
      <c r="AA70" s="18"/>
    </row>
    <row r="71" spans="1:27" ht="24" customHeight="1" thickTop="1" thickBot="1">
      <c r="A71" s="9"/>
      <c r="B71" s="17"/>
      <c r="C71" s="11"/>
      <c r="H71" s="18"/>
      <c r="N71" s="59"/>
      <c r="O71" s="18"/>
      <c r="P71" s="59"/>
      <c r="T71" s="10"/>
      <c r="V71" s="60"/>
      <c r="Y71" s="3"/>
      <c r="AA71" s="3"/>
    </row>
    <row r="72" spans="1:27" s="4" customFormat="1" thickTop="1">
      <c r="A72" s="9"/>
      <c r="B72" s="13"/>
      <c r="D72" s="5"/>
      <c r="E72" s="18"/>
      <c r="F72" s="5"/>
      <c r="G72" s="18"/>
      <c r="H72" s="5"/>
      <c r="I72" s="18"/>
      <c r="J72" s="18"/>
      <c r="K72" s="18"/>
      <c r="L72" s="5"/>
      <c r="M72" s="5"/>
      <c r="N72" s="18"/>
      <c r="O72" s="18"/>
      <c r="P72" s="18"/>
      <c r="Q72" s="5"/>
      <c r="R72" s="5"/>
      <c r="S72" s="5"/>
      <c r="Y72" s="18"/>
      <c r="Z72" s="5"/>
      <c r="AA72" s="18"/>
    </row>
    <row r="73" spans="1:27" ht="24" customHeight="1">
      <c r="A73" s="4" t="s">
        <v>14</v>
      </c>
      <c r="C73" s="61"/>
      <c r="E73" s="1"/>
      <c r="G73" s="1"/>
      <c r="I73" s="1"/>
      <c r="J73" s="18"/>
      <c r="K73" s="1"/>
      <c r="N73" s="1"/>
      <c r="O73" s="18"/>
      <c r="P73" s="1"/>
      <c r="Y73" s="1"/>
      <c r="AA73" s="1"/>
    </row>
  </sheetData>
  <mergeCells count="3">
    <mergeCell ref="N3:P3"/>
    <mergeCell ref="R3:T3"/>
    <mergeCell ref="V3:X3"/>
  </mergeCells>
  <pageMargins left="0.78740157480314965" right="0.31496062992125984" top="0.78740157480314965" bottom="0.31496062992125984" header="0.31496062992125984" footer="0.31496062992125984"/>
  <pageSetup paperSize="9" scale="80" fitToHeight="7" orientation="portrait" r:id="rId1"/>
  <headerFooter scaleWithDoc="0" alignWithMargins="0">
    <evenHeader>&amp;R&amp;"Arial,Italic"&amp;12For internal use only</evenHead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view="pageBreakPreview" zoomScale="91" zoomScaleNormal="90" zoomScaleSheetLayoutView="70" workbookViewId="0">
      <selection activeCell="D9" sqref="D9"/>
    </sheetView>
  </sheetViews>
  <sheetFormatPr defaultColWidth="9.28515625" defaultRowHeight="22.15" customHeight="1"/>
  <cols>
    <col min="1" max="1" width="14.7109375" style="5" customWidth="1"/>
    <col min="2" max="2" width="18.28515625" style="5" customWidth="1"/>
    <col min="3" max="3" width="11" style="5" customWidth="1"/>
    <col min="4" max="4" width="1.28515625" style="5" customWidth="1"/>
    <col min="5" max="5" width="15.7109375" style="5" customWidth="1"/>
    <col min="6" max="6" width="1.7109375" style="5" customWidth="1"/>
    <col min="7" max="7" width="15.28515625" style="5" customWidth="1"/>
    <col min="8" max="8" width="1.7109375" style="5" customWidth="1"/>
    <col min="9" max="9" width="15.28515625" style="5" customWidth="1"/>
    <col min="10" max="10" width="1.42578125" style="5" customWidth="1"/>
    <col min="11" max="11" width="15.28515625" style="5" customWidth="1"/>
    <col min="12" max="12" width="1.7109375" style="5" customWidth="1"/>
    <col min="13" max="13" width="15.28515625" style="5" customWidth="1"/>
    <col min="14" max="14" width="1.7109375" style="5" customWidth="1"/>
    <col min="15" max="15" width="15.28515625" style="5" customWidth="1"/>
    <col min="16" max="16" width="1.7109375" style="5" customWidth="1"/>
    <col min="17" max="17" width="15.28515625" style="5" customWidth="1"/>
    <col min="18" max="18" width="0.7109375" style="5" customWidth="1"/>
    <col min="19" max="16384" width="9.28515625" style="5"/>
  </cols>
  <sheetData>
    <row r="1" spans="1:17" ht="22.15" customHeight="1">
      <c r="Q1" s="18" t="s">
        <v>90</v>
      </c>
    </row>
    <row r="2" spans="1:17" ht="22.15" customHeight="1">
      <c r="A2" s="19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2.15" customHeight="1">
      <c r="A3" s="20" t="s">
        <v>113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22.15" customHeight="1">
      <c r="A4" s="19" t="s">
        <v>156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22.15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  <c r="N5" s="21"/>
      <c r="O5" s="21"/>
      <c r="P5" s="21"/>
      <c r="Q5" s="30" t="s">
        <v>116</v>
      </c>
    </row>
    <row r="6" spans="1:17" ht="22.15" customHeight="1">
      <c r="A6" s="10"/>
      <c r="B6" s="10"/>
      <c r="C6" s="10"/>
      <c r="D6" s="23"/>
      <c r="E6" s="117" t="s">
        <v>0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</row>
    <row r="7" spans="1:17" ht="22.15" customHeight="1">
      <c r="A7" s="10"/>
      <c r="B7" s="10"/>
      <c r="C7" s="10"/>
      <c r="D7" s="31"/>
      <c r="E7" s="121" t="s">
        <v>67</v>
      </c>
      <c r="F7" s="121"/>
      <c r="G7" s="121"/>
      <c r="H7" s="121"/>
      <c r="I7" s="121"/>
      <c r="J7" s="121"/>
      <c r="K7" s="121"/>
      <c r="L7" s="121"/>
      <c r="M7" s="121"/>
      <c r="N7" s="33"/>
      <c r="O7" s="10"/>
      <c r="P7" s="33"/>
      <c r="Q7" s="33"/>
    </row>
    <row r="8" spans="1:17" s="10" customFormat="1" ht="22.15" customHeight="1">
      <c r="I8" s="122"/>
      <c r="J8" s="122"/>
      <c r="K8" s="122"/>
      <c r="O8" s="10" t="s">
        <v>57</v>
      </c>
    </row>
    <row r="9" spans="1:17" s="10" customFormat="1" ht="22.15" customHeight="1">
      <c r="M9" s="10" t="s">
        <v>58</v>
      </c>
      <c r="O9" s="10" t="s">
        <v>59</v>
      </c>
      <c r="Q9" s="10" t="s">
        <v>58</v>
      </c>
    </row>
    <row r="10" spans="1:17" s="10" customFormat="1" ht="22.15" customHeight="1">
      <c r="D10" s="122" t="s">
        <v>24</v>
      </c>
      <c r="E10" s="122"/>
      <c r="G10" s="10" t="s">
        <v>60</v>
      </c>
      <c r="I10" s="123" t="s">
        <v>107</v>
      </c>
      <c r="J10" s="123"/>
      <c r="K10" s="123"/>
      <c r="M10" s="10" t="s">
        <v>23</v>
      </c>
      <c r="O10" s="10" t="s">
        <v>163</v>
      </c>
      <c r="Q10" s="10" t="s">
        <v>61</v>
      </c>
    </row>
    <row r="11" spans="1:17" s="10" customFormat="1" ht="22.15" customHeight="1">
      <c r="E11" s="25" t="s">
        <v>62</v>
      </c>
      <c r="G11" s="25" t="s">
        <v>63</v>
      </c>
      <c r="I11" s="25" t="s">
        <v>64</v>
      </c>
      <c r="K11" s="25" t="s">
        <v>65</v>
      </c>
      <c r="M11" s="25" t="s">
        <v>69</v>
      </c>
      <c r="O11" s="25" t="s">
        <v>70</v>
      </c>
      <c r="Q11" s="25" t="s">
        <v>66</v>
      </c>
    </row>
    <row r="12" spans="1:17" ht="22.15" customHeight="1">
      <c r="A12" s="26" t="s">
        <v>130</v>
      </c>
      <c r="C12" s="67"/>
      <c r="D12" s="67"/>
      <c r="E12" s="10">
        <v>225207</v>
      </c>
      <c r="F12" s="10"/>
      <c r="G12" s="10">
        <v>947266</v>
      </c>
      <c r="H12" s="10"/>
      <c r="I12" s="10">
        <v>9600</v>
      </c>
      <c r="J12" s="10"/>
      <c r="K12" s="10">
        <v>-283471</v>
      </c>
      <c r="L12" s="10"/>
      <c r="M12" s="10">
        <f>SUM(E12:K12)</f>
        <v>898602</v>
      </c>
      <c r="N12" s="7"/>
      <c r="O12" s="10">
        <v>-6689</v>
      </c>
      <c r="P12" s="10"/>
      <c r="Q12" s="10">
        <f t="shared" ref="Q12" si="0">SUM(M12:O12)</f>
        <v>891913</v>
      </c>
    </row>
    <row r="13" spans="1:17" ht="22.15" customHeight="1">
      <c r="A13" s="4" t="s">
        <v>93</v>
      </c>
      <c r="C13" s="67"/>
      <c r="D13" s="67"/>
      <c r="E13" s="6">
        <v>0</v>
      </c>
      <c r="F13" s="10"/>
      <c r="G13" s="6">
        <v>0</v>
      </c>
      <c r="H13" s="10"/>
      <c r="I13" s="6">
        <v>0</v>
      </c>
      <c r="J13" s="10"/>
      <c r="K13" s="6">
        <f>'PL (3 month)'!G50</f>
        <v>27204</v>
      </c>
      <c r="L13" s="10"/>
      <c r="M13" s="10">
        <f>SUM(E13:K13)</f>
        <v>27204</v>
      </c>
      <c r="N13" s="7"/>
      <c r="O13" s="6">
        <f>'PL (3 month)'!G54</f>
        <v>3008</v>
      </c>
      <c r="P13" s="10"/>
      <c r="Q13" s="6">
        <f>SUM(M13:O13)</f>
        <v>30212</v>
      </c>
    </row>
    <row r="14" spans="1:17" ht="22.15" customHeight="1">
      <c r="A14" s="4" t="s">
        <v>137</v>
      </c>
      <c r="C14" s="67"/>
      <c r="D14" s="67"/>
      <c r="E14" s="27">
        <v>0</v>
      </c>
      <c r="F14" s="10"/>
      <c r="G14" s="27">
        <v>0</v>
      </c>
      <c r="H14" s="10"/>
      <c r="I14" s="27">
        <v>0</v>
      </c>
      <c r="J14" s="10"/>
      <c r="K14" s="27">
        <f>'PL (3 month)'!G34</f>
        <v>0</v>
      </c>
      <c r="L14" s="10"/>
      <c r="M14" s="27">
        <f>SUM(E14:K14)</f>
        <v>0</v>
      </c>
      <c r="N14" s="7"/>
      <c r="O14" s="27">
        <v>0</v>
      </c>
      <c r="P14" s="10"/>
      <c r="Q14" s="27">
        <f t="shared" ref="Q14" si="1">SUM(M14:O14)</f>
        <v>0</v>
      </c>
    </row>
    <row r="15" spans="1:17" ht="22.15" customHeight="1">
      <c r="A15" s="4" t="s">
        <v>97</v>
      </c>
      <c r="C15" s="67"/>
      <c r="D15" s="67"/>
      <c r="E15" s="6">
        <f>SUM(E13:E14)</f>
        <v>0</v>
      </c>
      <c r="F15" s="7"/>
      <c r="G15" s="6">
        <f>SUM(G13:G14)</f>
        <v>0</v>
      </c>
      <c r="H15" s="7"/>
      <c r="I15" s="6">
        <f>SUM(I13:I14)</f>
        <v>0</v>
      </c>
      <c r="J15" s="7"/>
      <c r="K15" s="6">
        <f>SUM(K13:K14)</f>
        <v>27204</v>
      </c>
      <c r="L15" s="7"/>
      <c r="M15" s="7">
        <f>SUM(E15:K15)</f>
        <v>27204</v>
      </c>
      <c r="N15" s="7"/>
      <c r="O15" s="6">
        <f>SUM(O13:O14)</f>
        <v>3008</v>
      </c>
      <c r="P15" s="7"/>
      <c r="Q15" s="7">
        <f>SUM(M15:O15)</f>
        <v>30212</v>
      </c>
    </row>
    <row r="16" spans="1:17" ht="22.15" customHeight="1" thickBot="1">
      <c r="A16" s="26" t="s">
        <v>157</v>
      </c>
      <c r="D16" s="10"/>
      <c r="E16" s="28">
        <f>SUM(E15:E15,E12)</f>
        <v>225207</v>
      </c>
      <c r="F16" s="7"/>
      <c r="G16" s="28">
        <f>SUM(G15:G15,G12)</f>
        <v>947266</v>
      </c>
      <c r="H16" s="7"/>
      <c r="I16" s="28">
        <f>SUM(I15:I15,I12)</f>
        <v>9600</v>
      </c>
      <c r="J16" s="7"/>
      <c r="K16" s="28">
        <f>SUM(K15:K15,K12)</f>
        <v>-256267</v>
      </c>
      <c r="L16" s="7"/>
      <c r="M16" s="28">
        <f>SUM(M15:M15,M12)</f>
        <v>925806</v>
      </c>
      <c r="N16" s="7"/>
      <c r="O16" s="28">
        <f>SUM(O15:O15,O12)</f>
        <v>-3681</v>
      </c>
      <c r="P16" s="7"/>
      <c r="Q16" s="28">
        <f>SUM(Q15:Q15,Q12)</f>
        <v>922125</v>
      </c>
    </row>
    <row r="17" spans="1:17" ht="22.15" customHeight="1" thickTop="1">
      <c r="A17" s="26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22.15" customHeight="1">
      <c r="A18" s="26" t="s">
        <v>158</v>
      </c>
      <c r="D18" s="10"/>
      <c r="E18" s="7">
        <v>225207</v>
      </c>
      <c r="F18" s="7"/>
      <c r="G18" s="7">
        <v>651330</v>
      </c>
      <c r="H18" s="7"/>
      <c r="I18" s="7">
        <v>10880</v>
      </c>
      <c r="J18" s="7"/>
      <c r="K18" s="7">
        <v>70910</v>
      </c>
      <c r="L18" s="7"/>
      <c r="M18" s="7">
        <f>SUM(E18:K18)</f>
        <v>958327</v>
      </c>
      <c r="N18" s="7"/>
      <c r="O18" s="7">
        <v>-4486</v>
      </c>
      <c r="P18" s="7"/>
      <c r="Q18" s="7">
        <f t="shared" ref="Q18" si="2">SUM(M18:O18)</f>
        <v>953841</v>
      </c>
    </row>
    <row r="19" spans="1:17" ht="22.15" customHeight="1">
      <c r="A19" s="4" t="s">
        <v>102</v>
      </c>
      <c r="C19" s="67"/>
      <c r="D19" s="67"/>
      <c r="E19" s="6">
        <v>0</v>
      </c>
      <c r="F19" s="7"/>
      <c r="G19" s="6">
        <v>0</v>
      </c>
      <c r="H19" s="7"/>
      <c r="I19" s="6">
        <v>0</v>
      </c>
      <c r="J19" s="7"/>
      <c r="K19" s="6">
        <f>'PL (3 month)'!E50</f>
        <v>-21874</v>
      </c>
      <c r="L19" s="7"/>
      <c r="M19" s="7">
        <f>SUM(E19:K19)</f>
        <v>-21874</v>
      </c>
      <c r="N19" s="7"/>
      <c r="O19" s="6">
        <f>'PL (3 month)'!E54</f>
        <v>20</v>
      </c>
      <c r="P19" s="7"/>
      <c r="Q19" s="7">
        <f>SUM(M19:O19)</f>
        <v>-21854</v>
      </c>
    </row>
    <row r="20" spans="1:17" ht="22.15" customHeight="1">
      <c r="A20" s="4" t="s">
        <v>96</v>
      </c>
      <c r="C20" s="67"/>
      <c r="D20" s="67"/>
      <c r="E20" s="27">
        <v>0</v>
      </c>
      <c r="F20" s="7"/>
      <c r="G20" s="27">
        <v>0</v>
      </c>
      <c r="H20" s="7"/>
      <c r="I20" s="27">
        <v>0</v>
      </c>
      <c r="J20" s="7"/>
      <c r="K20" s="27">
        <f>SUM('PL (3 month)'!E34)</f>
        <v>3030</v>
      </c>
      <c r="L20" s="7"/>
      <c r="M20" s="8">
        <f>SUM(E20:K20)</f>
        <v>3030</v>
      </c>
      <c r="N20" s="7"/>
      <c r="O20" s="27">
        <v>0</v>
      </c>
      <c r="P20" s="7"/>
      <c r="Q20" s="8">
        <f>SUM(M20:O20)</f>
        <v>3030</v>
      </c>
    </row>
    <row r="21" spans="1:17" s="4" customFormat="1" ht="22.15" customHeight="1">
      <c r="A21" s="4" t="s">
        <v>97</v>
      </c>
      <c r="E21" s="6">
        <f>SUM(E19:E20)</f>
        <v>0</v>
      </c>
      <c r="F21" s="7"/>
      <c r="G21" s="6">
        <f>SUM(G19:G20)</f>
        <v>0</v>
      </c>
      <c r="H21" s="7"/>
      <c r="I21" s="6">
        <f>SUM(I19:I20)</f>
        <v>0</v>
      </c>
      <c r="J21" s="7"/>
      <c r="K21" s="6">
        <f>SUM(K19:K20)</f>
        <v>-18844</v>
      </c>
      <c r="L21" s="7"/>
      <c r="M21" s="6">
        <f>SUM(M19:M20)</f>
        <v>-18844</v>
      </c>
      <c r="N21" s="7"/>
      <c r="O21" s="6">
        <f>SUM(O19:O20)</f>
        <v>20</v>
      </c>
      <c r="P21" s="7"/>
      <c r="Q21" s="6">
        <f>SUM(Q19:Q20)</f>
        <v>-18824</v>
      </c>
    </row>
    <row r="22" spans="1:17" ht="22.15" customHeight="1" thickBot="1">
      <c r="A22" s="26" t="s">
        <v>159</v>
      </c>
      <c r="D22" s="10"/>
      <c r="E22" s="28">
        <f>SUM(E18,E21)</f>
        <v>225207</v>
      </c>
      <c r="F22" s="7"/>
      <c r="G22" s="28">
        <f>SUM(G18,G21)</f>
        <v>651330</v>
      </c>
      <c r="H22" s="7"/>
      <c r="I22" s="28">
        <f>SUM(I18,I21)</f>
        <v>10880</v>
      </c>
      <c r="J22" s="7"/>
      <c r="K22" s="28">
        <f>SUM(K18,K21)</f>
        <v>52066</v>
      </c>
      <c r="L22" s="7"/>
      <c r="M22" s="28">
        <f>SUM(M18,M21)</f>
        <v>939483</v>
      </c>
      <c r="N22" s="7"/>
      <c r="O22" s="28">
        <f>SUM(O18,O21)</f>
        <v>-4466</v>
      </c>
      <c r="P22" s="7"/>
      <c r="Q22" s="28">
        <f>SUM(Q18,Q21)</f>
        <v>935017</v>
      </c>
    </row>
    <row r="23" spans="1:17" ht="22.15" customHeight="1" thickTop="1">
      <c r="A23" s="26"/>
      <c r="D23" s="10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>
        <f>+Q22-BS!E82</f>
        <v>0</v>
      </c>
    </row>
    <row r="24" spans="1:17" ht="22.15" customHeight="1">
      <c r="A24" s="4" t="s">
        <v>14</v>
      </c>
    </row>
    <row r="25" spans="1:17" ht="22.15" customHeight="1">
      <c r="G25" s="68"/>
    </row>
    <row r="43" spans="1:1" ht="22.15" customHeight="1">
      <c r="A43" s="29"/>
    </row>
  </sheetData>
  <mergeCells count="5">
    <mergeCell ref="E6:Q6"/>
    <mergeCell ref="E7:M7"/>
    <mergeCell ref="D10:E10"/>
    <mergeCell ref="I8:K8"/>
    <mergeCell ref="I10:K10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view="pageBreakPreview" zoomScale="103" zoomScaleNormal="90" zoomScaleSheetLayoutView="80" workbookViewId="0">
      <selection activeCell="C6" sqref="C6"/>
    </sheetView>
  </sheetViews>
  <sheetFormatPr defaultColWidth="9.28515625" defaultRowHeight="23.25"/>
  <cols>
    <col min="1" max="1" width="12.7109375" style="5" customWidth="1"/>
    <col min="2" max="2" width="9.7109375" style="5" customWidth="1"/>
    <col min="3" max="3" width="23.42578125" style="5" customWidth="1"/>
    <col min="4" max="4" width="1.28515625" style="5" customWidth="1"/>
    <col min="5" max="5" width="17" style="5" customWidth="1"/>
    <col min="6" max="6" width="1.7109375" style="5" customWidth="1"/>
    <col min="7" max="7" width="17" style="5" customWidth="1"/>
    <col min="8" max="8" width="1.7109375" style="5" customWidth="1"/>
    <col min="9" max="9" width="17" style="5" customWidth="1"/>
    <col min="10" max="10" width="1.42578125" style="5" customWidth="1"/>
    <col min="11" max="11" width="17" style="5" customWidth="1"/>
    <col min="12" max="12" width="1.7109375" style="5" customWidth="1"/>
    <col min="13" max="13" width="17" style="5" customWidth="1"/>
    <col min="14" max="14" width="0.7109375" style="5" customWidth="1"/>
    <col min="15" max="16384" width="9.28515625" style="5"/>
  </cols>
  <sheetData>
    <row r="1" spans="1:15">
      <c r="M1" s="18" t="s">
        <v>90</v>
      </c>
    </row>
    <row r="2" spans="1:15" ht="22.7" customHeight="1">
      <c r="A2" s="19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ht="22.7" customHeight="1">
      <c r="A3" s="20" t="s">
        <v>114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ht="22.7" customHeight="1">
      <c r="A4" s="19" t="s">
        <v>156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5" ht="22.7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2" t="s">
        <v>116</v>
      </c>
    </row>
    <row r="6" spans="1:15" ht="22.7" customHeight="1">
      <c r="A6" s="10"/>
      <c r="B6" s="10"/>
      <c r="C6" s="10"/>
      <c r="D6" s="23"/>
      <c r="E6" s="117" t="s">
        <v>1</v>
      </c>
      <c r="F6" s="117"/>
      <c r="G6" s="117"/>
      <c r="H6" s="117"/>
      <c r="I6" s="117"/>
      <c r="J6" s="117"/>
      <c r="K6" s="117"/>
      <c r="L6" s="117"/>
      <c r="M6" s="117"/>
    </row>
    <row r="7" spans="1:15" s="10" customFormat="1" ht="22.7" customHeight="1">
      <c r="E7" s="122" t="s">
        <v>24</v>
      </c>
      <c r="F7" s="122"/>
      <c r="G7" s="10" t="s">
        <v>60</v>
      </c>
      <c r="I7" s="123" t="s">
        <v>107</v>
      </c>
      <c r="J7" s="123"/>
      <c r="K7" s="123"/>
      <c r="M7" s="10" t="s">
        <v>58</v>
      </c>
    </row>
    <row r="8" spans="1:15" s="10" customFormat="1" ht="22.7" customHeight="1">
      <c r="E8" s="25" t="s">
        <v>62</v>
      </c>
      <c r="G8" s="25" t="s">
        <v>63</v>
      </c>
      <c r="I8" s="25" t="s">
        <v>64</v>
      </c>
      <c r="K8" s="25" t="s">
        <v>65</v>
      </c>
      <c r="M8" s="25" t="s">
        <v>23</v>
      </c>
    </row>
    <row r="9" spans="1:15" ht="22.7" customHeight="1">
      <c r="A9" s="26" t="s">
        <v>130</v>
      </c>
      <c r="D9" s="10"/>
      <c r="E9" s="7">
        <v>225207</v>
      </c>
      <c r="F9" s="7"/>
      <c r="G9" s="7">
        <v>947266</v>
      </c>
      <c r="H9" s="7"/>
      <c r="I9" s="7">
        <v>9600</v>
      </c>
      <c r="J9" s="7"/>
      <c r="K9" s="7">
        <v>-295936</v>
      </c>
      <c r="L9" s="7"/>
      <c r="M9" s="7">
        <f>SUM(E9:K9)</f>
        <v>886137</v>
      </c>
    </row>
    <row r="10" spans="1:15" ht="22.7" customHeight="1">
      <c r="A10" s="4" t="s">
        <v>127</v>
      </c>
      <c r="C10" s="67"/>
      <c r="D10" s="67"/>
      <c r="E10" s="6">
        <v>0</v>
      </c>
      <c r="F10" s="7"/>
      <c r="G10" s="6">
        <v>0</v>
      </c>
      <c r="H10" s="7"/>
      <c r="I10" s="6">
        <v>0</v>
      </c>
      <c r="J10" s="7"/>
      <c r="K10" s="7">
        <f>'PL (3 month)'!K35</f>
        <v>-10503</v>
      </c>
      <c r="L10" s="7"/>
      <c r="M10" s="7">
        <f>SUM(E10:K10)</f>
        <v>-10503</v>
      </c>
      <c r="O10" s="2"/>
    </row>
    <row r="11" spans="1:15" ht="22.7" customHeight="1">
      <c r="A11" s="4" t="s">
        <v>96</v>
      </c>
      <c r="C11" s="67"/>
      <c r="D11" s="67"/>
      <c r="E11" s="27">
        <v>0</v>
      </c>
      <c r="F11" s="7"/>
      <c r="G11" s="27">
        <v>0</v>
      </c>
      <c r="H11" s="7"/>
      <c r="I11" s="27">
        <v>0</v>
      </c>
      <c r="J11" s="7"/>
      <c r="K11" s="8">
        <f>'PL (3 month)'!K34</f>
        <v>0</v>
      </c>
      <c r="L11" s="7"/>
      <c r="M11" s="8">
        <f>SUM(E11:K11)</f>
        <v>0</v>
      </c>
      <c r="O11" s="2"/>
    </row>
    <row r="12" spans="1:15" ht="22.7" customHeight="1">
      <c r="A12" s="4" t="s">
        <v>97</v>
      </c>
      <c r="C12" s="67"/>
      <c r="D12" s="67"/>
      <c r="E12" s="6">
        <f>SUM(E10:E11)</f>
        <v>0</v>
      </c>
      <c r="F12" s="7"/>
      <c r="G12" s="6">
        <f>SUM(G10:G11)</f>
        <v>0</v>
      </c>
      <c r="H12" s="7"/>
      <c r="I12" s="6">
        <f>SUM(I10:I11)</f>
        <v>0</v>
      </c>
      <c r="J12" s="7"/>
      <c r="K12" s="7">
        <f>SUM(K10:K11)</f>
        <v>-10503</v>
      </c>
      <c r="L12" s="7"/>
      <c r="M12" s="7">
        <f>SUM(E12:K12)</f>
        <v>-10503</v>
      </c>
    </row>
    <row r="13" spans="1:15" ht="22.7" customHeight="1" thickBot="1">
      <c r="A13" s="26" t="s">
        <v>157</v>
      </c>
      <c r="D13" s="10"/>
      <c r="E13" s="28">
        <f>SUM(E12:E12,E9)</f>
        <v>225207</v>
      </c>
      <c r="F13" s="7"/>
      <c r="G13" s="28">
        <f>SUM(G12:G12,G9)</f>
        <v>947266</v>
      </c>
      <c r="H13" s="7"/>
      <c r="I13" s="28">
        <f>SUM(I12:I12,I9)</f>
        <v>9600</v>
      </c>
      <c r="J13" s="7"/>
      <c r="K13" s="28">
        <f>SUM(K12:K12,K9)</f>
        <v>-306439</v>
      </c>
      <c r="L13" s="7"/>
      <c r="M13" s="28">
        <f>SUM(M12:M12,M9)</f>
        <v>875634</v>
      </c>
      <c r="O13" s="2"/>
    </row>
    <row r="14" spans="1:15" ht="22.7" customHeight="1" thickTop="1">
      <c r="A14" s="26"/>
      <c r="D14" s="10"/>
      <c r="E14" s="7"/>
      <c r="F14" s="7"/>
      <c r="G14" s="7"/>
      <c r="H14" s="7"/>
      <c r="I14" s="7"/>
      <c r="J14" s="7"/>
      <c r="K14" s="7"/>
      <c r="L14" s="7"/>
      <c r="M14" s="7"/>
    </row>
    <row r="15" spans="1:15" ht="22.7" customHeight="1">
      <c r="A15" s="26" t="s">
        <v>158</v>
      </c>
      <c r="D15" s="10"/>
      <c r="E15" s="7">
        <v>225207</v>
      </c>
      <c r="F15" s="7"/>
      <c r="G15" s="7">
        <v>651330</v>
      </c>
      <c r="H15" s="7"/>
      <c r="I15" s="7">
        <v>10880</v>
      </c>
      <c r="J15" s="7"/>
      <c r="K15" s="7">
        <v>24315</v>
      </c>
      <c r="L15" s="7"/>
      <c r="M15" s="7">
        <f>SUM(E15:K15)</f>
        <v>911732</v>
      </c>
    </row>
    <row r="16" spans="1:15" ht="22.7" customHeight="1">
      <c r="A16" s="4" t="s">
        <v>127</v>
      </c>
      <c r="C16" s="67"/>
      <c r="D16" s="67"/>
      <c r="E16" s="6">
        <v>0</v>
      </c>
      <c r="F16" s="7"/>
      <c r="G16" s="6">
        <v>0</v>
      </c>
      <c r="H16" s="7"/>
      <c r="I16" s="6">
        <v>0</v>
      </c>
      <c r="J16" s="7"/>
      <c r="K16" s="7">
        <f>'PL (3 month)'!I25</f>
        <v>-20655</v>
      </c>
      <c r="L16" s="7"/>
      <c r="M16" s="7">
        <f>SUM(E16:K16)</f>
        <v>-20655</v>
      </c>
      <c r="O16" s="2"/>
    </row>
    <row r="17" spans="1:15" ht="22.7" customHeight="1">
      <c r="A17" s="4" t="s">
        <v>96</v>
      </c>
      <c r="C17" s="67"/>
      <c r="D17" s="67"/>
      <c r="E17" s="27">
        <v>0</v>
      </c>
      <c r="F17" s="7"/>
      <c r="G17" s="27">
        <v>0</v>
      </c>
      <c r="H17" s="7"/>
      <c r="I17" s="27">
        <v>0</v>
      </c>
      <c r="J17" s="7"/>
      <c r="K17" s="8">
        <f>SUM('PL (3 month)'!I34)</f>
        <v>3030</v>
      </c>
      <c r="L17" s="7"/>
      <c r="M17" s="8">
        <f>SUM(E17:K17)</f>
        <v>3030</v>
      </c>
      <c r="O17" s="2"/>
    </row>
    <row r="18" spans="1:15" ht="22.7" customHeight="1">
      <c r="A18" s="4" t="s">
        <v>97</v>
      </c>
      <c r="C18" s="67"/>
      <c r="D18" s="67"/>
      <c r="E18" s="6">
        <f>SUM(E16:E17)</f>
        <v>0</v>
      </c>
      <c r="F18" s="7"/>
      <c r="G18" s="6">
        <f>SUM(G16:G17)</f>
        <v>0</v>
      </c>
      <c r="H18" s="7"/>
      <c r="I18" s="6">
        <f>SUM(I16:I17)</f>
        <v>0</v>
      </c>
      <c r="J18" s="7"/>
      <c r="K18" s="7">
        <f>SUM(K16:K17)</f>
        <v>-17625</v>
      </c>
      <c r="L18" s="7"/>
      <c r="M18" s="7">
        <f>SUM(E18:K18)</f>
        <v>-17625</v>
      </c>
    </row>
    <row r="19" spans="1:15" ht="22.7" customHeight="1" thickBot="1">
      <c r="A19" s="26" t="s">
        <v>159</v>
      </c>
      <c r="D19" s="10"/>
      <c r="E19" s="28">
        <f>SUM(E18:E18,E15)</f>
        <v>225207</v>
      </c>
      <c r="F19" s="7"/>
      <c r="G19" s="28">
        <f>SUM(G18:G18,G15)</f>
        <v>651330</v>
      </c>
      <c r="H19" s="7"/>
      <c r="I19" s="28">
        <f>SUM(I18:I18,I15)</f>
        <v>10880</v>
      </c>
      <c r="J19" s="7"/>
      <c r="K19" s="28">
        <f>SUM(K18:K18,K15)</f>
        <v>6690</v>
      </c>
      <c r="L19" s="7"/>
      <c r="M19" s="28">
        <f>SUM(M18:M18,M15)</f>
        <v>894107</v>
      </c>
    </row>
    <row r="20" spans="1:15" ht="22.7" customHeight="1" thickTop="1">
      <c r="A20" s="26"/>
      <c r="D20" s="10"/>
      <c r="E20" s="7"/>
      <c r="F20" s="7"/>
      <c r="G20" s="7"/>
      <c r="H20" s="7"/>
      <c r="I20" s="7"/>
      <c r="J20" s="7"/>
      <c r="K20" s="7"/>
      <c r="L20" s="7"/>
      <c r="M20" s="7">
        <f>+M19-BS!I82</f>
        <v>0</v>
      </c>
    </row>
    <row r="21" spans="1:15" ht="22.7" customHeight="1">
      <c r="A21" s="4" t="s">
        <v>14</v>
      </c>
    </row>
    <row r="22" spans="1:15">
      <c r="G22" s="67"/>
    </row>
    <row r="43" spans="1:1">
      <c r="A43" s="29"/>
    </row>
  </sheetData>
  <mergeCells count="3">
    <mergeCell ref="E7:F7"/>
    <mergeCell ref="E6:M6"/>
    <mergeCell ref="I7:K7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showGridLines="0" tabSelected="1" view="pageBreakPreview" topLeftCell="A49" zoomScale="85" zoomScaleNormal="90" zoomScaleSheetLayoutView="85" workbookViewId="0">
      <selection activeCell="V9" sqref="V9"/>
    </sheetView>
  </sheetViews>
  <sheetFormatPr defaultColWidth="10.7109375" defaultRowHeight="22.7" customHeight="1"/>
  <cols>
    <col min="1" max="1" width="45.85546875" style="82" customWidth="1"/>
    <col min="2" max="2" width="3.7109375" style="83" customWidth="1"/>
    <col min="3" max="3" width="8.140625" style="82" customWidth="1"/>
    <col min="4" max="4" width="1.7109375" style="83" customWidth="1"/>
    <col min="5" max="5" width="11.42578125" style="83" customWidth="1"/>
    <col min="6" max="6" width="1.28515625" style="83" customWidth="1"/>
    <col min="7" max="7" width="11.42578125" style="83" customWidth="1"/>
    <col min="8" max="8" width="1.28515625" style="83" customWidth="1"/>
    <col min="9" max="9" width="11.42578125" style="83" customWidth="1"/>
    <col min="10" max="10" width="1.28515625" style="83" customWidth="1"/>
    <col min="11" max="11" width="11.42578125" style="83" customWidth="1"/>
    <col min="12" max="12" width="1.7109375" style="83" customWidth="1"/>
    <col min="13" max="13" width="11.28515625" style="83" hidden="1" customWidth="1"/>
    <col min="14" max="14" width="11.7109375" style="83" hidden="1" customWidth="1"/>
    <col min="15" max="20" width="0" style="83" hidden="1" customWidth="1"/>
    <col min="21" max="16384" width="10.7109375" style="83"/>
  </cols>
  <sheetData>
    <row r="1" spans="1:17" ht="22.7" customHeight="1">
      <c r="K1" s="84" t="s">
        <v>90</v>
      </c>
    </row>
    <row r="2" spans="1:17" s="88" customFormat="1" ht="22.7" customHeight="1">
      <c r="A2" s="85" t="s">
        <v>85</v>
      </c>
      <c r="B2" s="86"/>
      <c r="C2" s="87"/>
      <c r="D2" s="86"/>
      <c r="E2" s="86"/>
      <c r="F2" s="86"/>
      <c r="G2" s="86"/>
      <c r="H2" s="86"/>
      <c r="I2" s="86"/>
      <c r="J2" s="86"/>
      <c r="K2" s="86"/>
    </row>
    <row r="3" spans="1:17" s="88" customFormat="1" ht="22.7" customHeight="1">
      <c r="A3" s="89" t="s">
        <v>40</v>
      </c>
      <c r="B3" s="90"/>
      <c r="C3" s="87"/>
      <c r="D3" s="86"/>
      <c r="E3" s="86"/>
      <c r="F3" s="86"/>
      <c r="G3" s="86"/>
      <c r="H3" s="86"/>
      <c r="I3" s="86"/>
      <c r="J3" s="86"/>
      <c r="K3" s="86"/>
    </row>
    <row r="4" spans="1:17" s="88" customFormat="1" ht="22.7" customHeight="1">
      <c r="A4" s="85" t="s">
        <v>156</v>
      </c>
      <c r="B4" s="90"/>
      <c r="C4" s="87"/>
      <c r="D4" s="86"/>
      <c r="E4" s="86"/>
      <c r="F4" s="86"/>
      <c r="G4" s="86"/>
      <c r="H4" s="86"/>
      <c r="I4" s="86"/>
      <c r="J4" s="86"/>
      <c r="K4" s="86"/>
    </row>
    <row r="5" spans="1:17" s="88" customFormat="1" ht="22.7" customHeight="1">
      <c r="B5" s="90"/>
      <c r="C5" s="87"/>
      <c r="D5" s="86"/>
      <c r="E5" s="86"/>
      <c r="F5" s="86"/>
      <c r="G5" s="86"/>
      <c r="H5" s="86"/>
      <c r="I5" s="90"/>
      <c r="J5" s="86"/>
      <c r="K5" s="91" t="s">
        <v>116</v>
      </c>
    </row>
    <row r="6" spans="1:17" ht="22.7" customHeight="1">
      <c r="E6" s="92"/>
      <c r="F6" s="92" t="s">
        <v>0</v>
      </c>
      <c r="G6" s="92"/>
      <c r="H6" s="93"/>
      <c r="I6" s="92"/>
      <c r="J6" s="92" t="s">
        <v>1</v>
      </c>
      <c r="K6" s="92"/>
    </row>
    <row r="7" spans="1:17" ht="22.7" customHeight="1">
      <c r="C7" s="94"/>
      <c r="D7" s="95"/>
      <c r="E7" s="94">
        <v>2569</v>
      </c>
      <c r="F7" s="96"/>
      <c r="G7" s="94">
        <v>2568</v>
      </c>
      <c r="H7" s="97"/>
      <c r="I7" s="94">
        <v>2569</v>
      </c>
      <c r="J7" s="96"/>
      <c r="K7" s="94">
        <v>2568</v>
      </c>
    </row>
    <row r="8" spans="1:17" ht="22.7" customHeight="1">
      <c r="A8" s="98" t="s">
        <v>41</v>
      </c>
      <c r="B8" s="93"/>
      <c r="C8" s="99"/>
      <c r="E8" s="100"/>
      <c r="F8" s="100"/>
      <c r="G8" s="100"/>
      <c r="I8" s="100"/>
      <c r="J8" s="100"/>
      <c r="K8" s="100"/>
    </row>
    <row r="9" spans="1:17" ht="22.7" customHeight="1">
      <c r="A9" s="82" t="s">
        <v>119</v>
      </c>
      <c r="C9" s="99"/>
      <c r="E9" s="101">
        <f>'PL (3 month)'!E23</f>
        <v>-21395</v>
      </c>
      <c r="F9" s="101"/>
      <c r="G9" s="101">
        <f>'PL (3 month)'!G23</f>
        <v>19768</v>
      </c>
      <c r="H9" s="101"/>
      <c r="I9" s="101">
        <f>'PL (3 month)'!I23</f>
        <v>-22358</v>
      </c>
      <c r="J9" s="101"/>
      <c r="K9" s="101">
        <f>'PL (3 month)'!K23</f>
        <v>-9602</v>
      </c>
    </row>
    <row r="10" spans="1:17" ht="22.7" customHeight="1">
      <c r="A10" s="82" t="s">
        <v>182</v>
      </c>
      <c r="C10" s="99"/>
      <c r="E10" s="102">
        <f>'PL (3 month)'!E27</f>
        <v>-1627</v>
      </c>
      <c r="F10" s="101"/>
      <c r="G10" s="102">
        <v>14226</v>
      </c>
      <c r="H10" s="101"/>
      <c r="I10" s="102">
        <v>0</v>
      </c>
      <c r="J10" s="101"/>
      <c r="K10" s="102">
        <v>0</v>
      </c>
    </row>
    <row r="11" spans="1:17" ht="22.7" customHeight="1">
      <c r="A11" s="82" t="s">
        <v>103</v>
      </c>
      <c r="C11" s="99"/>
      <c r="E11" s="101">
        <f>SUM(E9:E10)</f>
        <v>-23022</v>
      </c>
      <c r="F11" s="101"/>
      <c r="G11" s="101">
        <f>SUM(G9:G10)</f>
        <v>33994</v>
      </c>
      <c r="H11" s="101"/>
      <c r="I11" s="101">
        <f>SUM(I9:I10)</f>
        <v>-22358</v>
      </c>
      <c r="J11" s="101"/>
      <c r="K11" s="101">
        <f>SUM(K9:K10)</f>
        <v>-9602</v>
      </c>
    </row>
    <row r="12" spans="1:17" ht="22.7" customHeight="1">
      <c r="A12" s="82" t="s">
        <v>152</v>
      </c>
      <c r="C12" s="99"/>
      <c r="E12" s="101"/>
      <c r="F12" s="101"/>
      <c r="G12" s="101"/>
      <c r="H12" s="101"/>
      <c r="I12" s="101"/>
      <c r="J12" s="101"/>
      <c r="K12" s="101"/>
    </row>
    <row r="13" spans="1:17" ht="22.7" customHeight="1">
      <c r="A13" s="82" t="s">
        <v>42</v>
      </c>
      <c r="C13" s="99"/>
      <c r="E13" s="101"/>
      <c r="F13" s="101"/>
      <c r="G13" s="101"/>
      <c r="H13" s="101"/>
      <c r="I13" s="101"/>
      <c r="J13" s="101"/>
      <c r="K13" s="101"/>
      <c r="N13" s="83">
        <f>N14-N15-N16</f>
        <v>-14785</v>
      </c>
      <c r="Q13" s="83">
        <f>Q14-Q15-Q16</f>
        <v>-19523</v>
      </c>
    </row>
    <row r="14" spans="1:17" s="5" customFormat="1" ht="21.6" customHeight="1">
      <c r="A14" s="9" t="s">
        <v>43</v>
      </c>
      <c r="C14" s="12"/>
      <c r="E14" s="7">
        <v>11167</v>
      </c>
      <c r="F14" s="7"/>
      <c r="G14" s="7">
        <v>10480</v>
      </c>
      <c r="H14" s="7"/>
      <c r="I14" s="7">
        <v>8964</v>
      </c>
      <c r="J14" s="7"/>
      <c r="K14" s="7">
        <v>7740</v>
      </c>
      <c r="M14" s="5">
        <v>22915</v>
      </c>
      <c r="N14" s="103">
        <f>I14-M14</f>
        <v>-13951</v>
      </c>
      <c r="P14" s="5">
        <v>25438</v>
      </c>
      <c r="Q14" s="5">
        <f>E14-P14</f>
        <v>-14271</v>
      </c>
    </row>
    <row r="15" spans="1:17" s="5" customFormat="1" ht="21.6" customHeight="1">
      <c r="A15" s="4" t="s">
        <v>120</v>
      </c>
      <c r="C15" s="12"/>
      <c r="E15" s="104">
        <v>8226</v>
      </c>
      <c r="F15" s="7"/>
      <c r="G15" s="104">
        <v>-2318</v>
      </c>
      <c r="H15" s="7"/>
      <c r="I15" s="7">
        <v>8226</v>
      </c>
      <c r="J15" s="7"/>
      <c r="K15" s="7">
        <v>16666</v>
      </c>
      <c r="N15" s="5">
        <v>552</v>
      </c>
      <c r="Q15" s="5">
        <v>642</v>
      </c>
    </row>
    <row r="16" spans="1:17" s="5" customFormat="1" ht="21.6" customHeight="1">
      <c r="A16" s="4" t="s">
        <v>110</v>
      </c>
      <c r="C16" s="12"/>
      <c r="E16" s="7">
        <v>249</v>
      </c>
      <c r="F16" s="7"/>
      <c r="G16" s="7">
        <v>-2652</v>
      </c>
      <c r="H16" s="7"/>
      <c r="I16" s="7">
        <v>249</v>
      </c>
      <c r="J16" s="7"/>
      <c r="K16" s="7">
        <v>-2652</v>
      </c>
      <c r="N16" s="5">
        <v>282</v>
      </c>
      <c r="Q16" s="5">
        <v>4610</v>
      </c>
    </row>
    <row r="17" spans="1:11" s="5" customFormat="1" ht="21.6" customHeight="1">
      <c r="A17" s="4" t="s">
        <v>145</v>
      </c>
      <c r="C17" s="12"/>
      <c r="E17" s="104">
        <v>247</v>
      </c>
      <c r="F17" s="7"/>
      <c r="G17" s="7">
        <v>-15662</v>
      </c>
      <c r="H17" s="7"/>
      <c r="I17" s="6">
        <v>247</v>
      </c>
      <c r="J17" s="7"/>
      <c r="K17" s="6">
        <v>-60</v>
      </c>
    </row>
    <row r="18" spans="1:11" s="5" customFormat="1" ht="21.6" customHeight="1">
      <c r="A18" s="4" t="s">
        <v>136</v>
      </c>
      <c r="B18" s="13"/>
      <c r="C18" s="12"/>
      <c r="E18" s="7">
        <v>519</v>
      </c>
      <c r="F18" s="7"/>
      <c r="G18" s="7">
        <v>816</v>
      </c>
      <c r="H18" s="7"/>
      <c r="I18" s="7">
        <v>371</v>
      </c>
      <c r="J18" s="7"/>
      <c r="K18" s="7">
        <v>528</v>
      </c>
    </row>
    <row r="19" spans="1:11" s="5" customFormat="1" ht="21.6" customHeight="1">
      <c r="A19" s="4" t="s">
        <v>121</v>
      </c>
      <c r="B19" s="13"/>
      <c r="C19" s="12"/>
      <c r="E19" s="7">
        <v>0</v>
      </c>
      <c r="F19" s="7"/>
      <c r="G19" s="7">
        <v>0</v>
      </c>
      <c r="H19" s="7"/>
      <c r="I19" s="7">
        <v>0</v>
      </c>
      <c r="J19" s="7"/>
      <c r="K19" s="7">
        <v>2500</v>
      </c>
    </row>
    <row r="20" spans="1:11" s="5" customFormat="1" ht="21.6" customHeight="1">
      <c r="A20" s="4" t="s">
        <v>80</v>
      </c>
      <c r="B20" s="13"/>
      <c r="C20" s="12"/>
      <c r="E20" s="7">
        <f>-226</f>
        <v>-226</v>
      </c>
      <c r="F20" s="7"/>
      <c r="G20" s="7">
        <v>-306</v>
      </c>
      <c r="H20" s="7"/>
      <c r="I20" s="7">
        <v>-225</v>
      </c>
      <c r="J20" s="7"/>
      <c r="K20" s="7">
        <v>-1106</v>
      </c>
    </row>
    <row r="21" spans="1:11" s="5" customFormat="1" ht="21.6" customHeight="1">
      <c r="A21" s="4" t="s">
        <v>81</v>
      </c>
      <c r="B21" s="13"/>
      <c r="C21" s="12"/>
      <c r="E21" s="8">
        <v>899</v>
      </c>
      <c r="F21" s="7"/>
      <c r="G21" s="8">
        <v>488</v>
      </c>
      <c r="H21" s="7"/>
      <c r="I21" s="8">
        <v>234</v>
      </c>
      <c r="J21" s="7"/>
      <c r="K21" s="8">
        <v>487</v>
      </c>
    </row>
    <row r="22" spans="1:11" ht="22.7" customHeight="1">
      <c r="A22" s="82" t="s">
        <v>179</v>
      </c>
      <c r="C22" s="99"/>
      <c r="E22" s="101"/>
      <c r="F22" s="101"/>
      <c r="G22" s="101"/>
      <c r="H22" s="101"/>
      <c r="I22" s="101"/>
      <c r="J22" s="101"/>
      <c r="K22" s="101"/>
    </row>
    <row r="23" spans="1:11" ht="22.7" customHeight="1">
      <c r="A23" s="82" t="s">
        <v>44</v>
      </c>
      <c r="C23" s="99"/>
      <c r="E23" s="100">
        <f>SUM(E11:E21)</f>
        <v>-1941</v>
      </c>
      <c r="F23" s="100"/>
      <c r="G23" s="100">
        <f>SUM(G11:G21)</f>
        <v>24840</v>
      </c>
      <c r="H23" s="100"/>
      <c r="I23" s="100">
        <f>SUM(I11:I21)</f>
        <v>-4292</v>
      </c>
      <c r="J23" s="100"/>
      <c r="K23" s="100">
        <f>SUM(K11:K21)</f>
        <v>14501</v>
      </c>
    </row>
    <row r="24" spans="1:11" ht="22.7" customHeight="1">
      <c r="A24" s="82" t="s">
        <v>45</v>
      </c>
      <c r="C24" s="99"/>
      <c r="E24" s="100"/>
      <c r="F24" s="100"/>
      <c r="G24" s="100"/>
      <c r="H24" s="100"/>
      <c r="I24" s="100"/>
      <c r="J24" s="100"/>
      <c r="K24" s="100"/>
    </row>
    <row r="25" spans="1:11" ht="22.7" customHeight="1">
      <c r="A25" s="82" t="s">
        <v>138</v>
      </c>
      <c r="C25" s="99"/>
      <c r="E25" s="101">
        <f>-35571+1-727</f>
        <v>-36297</v>
      </c>
      <c r="F25" s="101"/>
      <c r="G25" s="101">
        <v>-23888</v>
      </c>
      <c r="H25" s="101"/>
      <c r="I25" s="101">
        <f>-7316-712</f>
        <v>-8028</v>
      </c>
      <c r="J25" s="101"/>
      <c r="K25" s="101">
        <v>-19292</v>
      </c>
    </row>
    <row r="26" spans="1:11" ht="22.7" customHeight="1">
      <c r="A26" s="82" t="s">
        <v>46</v>
      </c>
      <c r="C26" s="99"/>
      <c r="E26" s="101">
        <v>13676</v>
      </c>
      <c r="F26" s="101"/>
      <c r="G26" s="101">
        <v>30788</v>
      </c>
      <c r="H26" s="101"/>
      <c r="I26" s="101">
        <v>-4017</v>
      </c>
      <c r="J26" s="101"/>
      <c r="K26" s="101">
        <v>11790</v>
      </c>
    </row>
    <row r="27" spans="1:11" ht="22.7" customHeight="1">
      <c r="A27" s="105" t="s">
        <v>47</v>
      </c>
      <c r="B27" s="106"/>
      <c r="C27" s="99"/>
      <c r="E27" s="101">
        <v>-52039</v>
      </c>
      <c r="F27" s="101"/>
      <c r="G27" s="101">
        <v>-10523</v>
      </c>
      <c r="H27" s="101"/>
      <c r="I27" s="101">
        <f>-1441-45052</f>
        <v>-46493</v>
      </c>
      <c r="J27" s="101"/>
      <c r="K27" s="101">
        <v>478</v>
      </c>
    </row>
    <row r="28" spans="1:11" ht="22.7" customHeight="1">
      <c r="A28" s="4" t="s">
        <v>131</v>
      </c>
      <c r="C28" s="99"/>
      <c r="E28" s="101">
        <v>42</v>
      </c>
      <c r="F28" s="101"/>
      <c r="G28" s="101">
        <v>0</v>
      </c>
      <c r="H28" s="101"/>
      <c r="I28" s="101">
        <v>0</v>
      </c>
      <c r="J28" s="101"/>
      <c r="K28" s="14">
        <v>0</v>
      </c>
    </row>
    <row r="29" spans="1:11" ht="22.7" customHeight="1">
      <c r="A29" s="82" t="s">
        <v>48</v>
      </c>
      <c r="C29" s="99"/>
      <c r="E29" s="101"/>
      <c r="F29" s="101"/>
      <c r="G29" s="101"/>
      <c r="H29" s="101"/>
      <c r="I29" s="101"/>
      <c r="J29" s="101"/>
      <c r="K29" s="101"/>
    </row>
    <row r="30" spans="1:11" ht="22.7" customHeight="1">
      <c r="A30" s="105" t="s">
        <v>139</v>
      </c>
      <c r="B30" s="88"/>
      <c r="C30" s="99"/>
      <c r="E30" s="101">
        <v>-7883</v>
      </c>
      <c r="F30" s="101"/>
      <c r="G30" s="101">
        <v>5198</v>
      </c>
      <c r="H30" s="101"/>
      <c r="I30" s="101">
        <v>-2036</v>
      </c>
      <c r="J30" s="101"/>
      <c r="K30" s="101">
        <v>9823</v>
      </c>
    </row>
    <row r="31" spans="1:11" ht="22.7" customHeight="1">
      <c r="A31" s="105" t="s">
        <v>128</v>
      </c>
      <c r="B31" s="88"/>
      <c r="C31" s="99"/>
      <c r="E31" s="101">
        <v>8509</v>
      </c>
      <c r="F31" s="101"/>
      <c r="G31" s="101">
        <v>-1895</v>
      </c>
      <c r="H31" s="101"/>
      <c r="I31" s="101">
        <v>8493</v>
      </c>
      <c r="J31" s="101"/>
      <c r="K31" s="101">
        <v>-2204</v>
      </c>
    </row>
    <row r="32" spans="1:11" ht="22.7" customHeight="1">
      <c r="A32" s="105" t="s">
        <v>49</v>
      </c>
      <c r="B32" s="88"/>
      <c r="C32" s="99"/>
      <c r="E32" s="101">
        <v>210</v>
      </c>
      <c r="F32" s="101"/>
      <c r="G32" s="101">
        <v>637</v>
      </c>
      <c r="H32" s="101"/>
      <c r="I32" s="101">
        <v>225</v>
      </c>
      <c r="J32" s="101"/>
      <c r="K32" s="101">
        <v>368</v>
      </c>
    </row>
    <row r="33" spans="1:11" ht="22.7" customHeight="1">
      <c r="A33" s="82" t="s">
        <v>50</v>
      </c>
      <c r="B33" s="88"/>
      <c r="C33" s="99"/>
      <c r="E33" s="102">
        <v>66</v>
      </c>
      <c r="F33" s="101"/>
      <c r="G33" s="102">
        <v>-156</v>
      </c>
      <c r="H33" s="101"/>
      <c r="I33" s="102">
        <v>67</v>
      </c>
      <c r="J33" s="101"/>
      <c r="K33" s="102">
        <v>25</v>
      </c>
    </row>
    <row r="34" spans="1:11" ht="22.7" customHeight="1">
      <c r="A34" s="105" t="s">
        <v>170</v>
      </c>
      <c r="B34" s="88"/>
      <c r="C34" s="99"/>
      <c r="E34" s="101">
        <f>SUM(E23:E33)</f>
        <v>-75657</v>
      </c>
      <c r="F34" s="101"/>
      <c r="G34" s="101">
        <f>SUM(G23:G33)</f>
        <v>25001</v>
      </c>
      <c r="H34" s="101"/>
      <c r="I34" s="101">
        <f>SUM(I23:I33)</f>
        <v>-56081</v>
      </c>
      <c r="J34" s="101"/>
      <c r="K34" s="101">
        <f>SUM(K23:K33)</f>
        <v>15489</v>
      </c>
    </row>
    <row r="35" spans="1:11" ht="22.7" customHeight="1">
      <c r="A35" s="82" t="s">
        <v>83</v>
      </c>
      <c r="B35" s="88"/>
      <c r="C35" s="99"/>
      <c r="E35" s="101">
        <v>568</v>
      </c>
      <c r="F35" s="101"/>
      <c r="G35" s="101">
        <v>132</v>
      </c>
      <c r="H35" s="101"/>
      <c r="I35" s="101">
        <v>573</v>
      </c>
      <c r="J35" s="101"/>
      <c r="K35" s="101">
        <v>132</v>
      </c>
    </row>
    <row r="36" spans="1:11" ht="22.7" customHeight="1">
      <c r="A36" s="82" t="s">
        <v>51</v>
      </c>
      <c r="B36" s="88"/>
      <c r="C36" s="99"/>
      <c r="E36" s="100">
        <v>-909</v>
      </c>
      <c r="F36" s="100"/>
      <c r="G36" s="100">
        <v>-495</v>
      </c>
      <c r="H36" s="100"/>
      <c r="I36" s="100">
        <v>-236</v>
      </c>
      <c r="J36" s="100"/>
      <c r="K36" s="100">
        <v>-494</v>
      </c>
    </row>
    <row r="37" spans="1:11" ht="22.7" customHeight="1">
      <c r="A37" s="82" t="s">
        <v>52</v>
      </c>
      <c r="C37" s="99"/>
      <c r="E37" s="107">
        <v>-137</v>
      </c>
      <c r="F37" s="100"/>
      <c r="G37" s="107">
        <v>-163</v>
      </c>
      <c r="H37" s="100"/>
      <c r="I37" s="107">
        <v>-66</v>
      </c>
      <c r="J37" s="100"/>
      <c r="K37" s="107">
        <v>-146</v>
      </c>
    </row>
    <row r="38" spans="1:11" ht="22.7" customHeight="1">
      <c r="A38" s="89" t="s">
        <v>169</v>
      </c>
      <c r="B38" s="106"/>
      <c r="C38" s="99"/>
      <c r="E38" s="107">
        <f>SUM(E34:E37)</f>
        <v>-76135</v>
      </c>
      <c r="F38" s="100"/>
      <c r="G38" s="107">
        <f>SUM(G34:G37)</f>
        <v>24475</v>
      </c>
      <c r="H38" s="100"/>
      <c r="I38" s="107">
        <f>SUM(I34:I37)</f>
        <v>-55810</v>
      </c>
      <c r="J38" s="100"/>
      <c r="K38" s="107">
        <f>SUM(K34:K37)</f>
        <v>14981</v>
      </c>
    </row>
    <row r="39" spans="1:11" ht="15.75" customHeight="1">
      <c r="C39" s="99"/>
      <c r="E39" s="84"/>
      <c r="F39" s="84"/>
      <c r="G39" s="84"/>
      <c r="I39" s="84"/>
      <c r="J39" s="84"/>
      <c r="K39" s="84"/>
    </row>
    <row r="40" spans="1:11" ht="22.7" customHeight="1">
      <c r="A40" s="108" t="s">
        <v>14</v>
      </c>
      <c r="B40" s="106"/>
      <c r="C40" s="99"/>
      <c r="F40" s="84"/>
    </row>
    <row r="41" spans="1:11" ht="22.7" customHeight="1">
      <c r="A41" s="108"/>
      <c r="B41" s="106"/>
      <c r="C41" s="99"/>
      <c r="F41" s="84"/>
      <c r="K41" s="84" t="s">
        <v>90</v>
      </c>
    </row>
    <row r="42" spans="1:11" s="88" customFormat="1" ht="22.7" customHeight="1">
      <c r="A42" s="85" t="s">
        <v>85</v>
      </c>
      <c r="B42" s="90"/>
      <c r="C42" s="87"/>
      <c r="D42" s="86"/>
      <c r="E42" s="86"/>
      <c r="F42" s="86"/>
      <c r="G42" s="86"/>
      <c r="H42" s="86"/>
      <c r="I42" s="86"/>
      <c r="J42" s="86"/>
      <c r="K42" s="86"/>
    </row>
    <row r="43" spans="1:11" s="88" customFormat="1" ht="22.7" customHeight="1">
      <c r="A43" s="89" t="s">
        <v>53</v>
      </c>
      <c r="B43" s="86"/>
      <c r="C43" s="87"/>
      <c r="D43" s="86"/>
      <c r="E43" s="86"/>
      <c r="F43" s="86"/>
      <c r="G43" s="86"/>
      <c r="H43" s="86"/>
      <c r="I43" s="86"/>
      <c r="J43" s="86"/>
      <c r="K43" s="86"/>
    </row>
    <row r="44" spans="1:11" s="88" customFormat="1" ht="22.7" customHeight="1">
      <c r="A44" s="85" t="s">
        <v>156</v>
      </c>
      <c r="B44" s="90"/>
      <c r="C44" s="87"/>
      <c r="D44" s="86"/>
      <c r="E44" s="86"/>
      <c r="F44" s="86"/>
      <c r="G44" s="86"/>
      <c r="H44" s="86"/>
      <c r="I44" s="86"/>
      <c r="J44" s="86"/>
      <c r="K44" s="86"/>
    </row>
    <row r="45" spans="1:11" s="88" customFormat="1" ht="22.7" customHeight="1">
      <c r="B45" s="90"/>
      <c r="C45" s="87"/>
      <c r="D45" s="86"/>
      <c r="E45" s="86"/>
      <c r="F45" s="86"/>
      <c r="G45" s="86"/>
      <c r="H45" s="86"/>
      <c r="I45" s="90"/>
      <c r="J45" s="86"/>
      <c r="K45" s="91" t="s">
        <v>116</v>
      </c>
    </row>
    <row r="46" spans="1:11" ht="22.7" customHeight="1">
      <c r="E46" s="92"/>
      <c r="F46" s="92" t="s">
        <v>0</v>
      </c>
      <c r="G46" s="92"/>
      <c r="H46" s="93"/>
      <c r="I46" s="92"/>
      <c r="J46" s="92" t="s">
        <v>1</v>
      </c>
      <c r="K46" s="92"/>
    </row>
    <row r="47" spans="1:11" ht="22.7" customHeight="1">
      <c r="C47" s="94"/>
      <c r="D47" s="95"/>
      <c r="E47" s="94">
        <v>2569</v>
      </c>
      <c r="F47" s="96"/>
      <c r="G47" s="94">
        <v>2568</v>
      </c>
      <c r="H47" s="97"/>
      <c r="I47" s="94">
        <v>2569</v>
      </c>
      <c r="J47" s="96"/>
      <c r="K47" s="94">
        <v>2568</v>
      </c>
    </row>
    <row r="48" spans="1:11" ht="22.7" customHeight="1">
      <c r="A48" s="98" t="s">
        <v>54</v>
      </c>
      <c r="B48" s="93"/>
      <c r="C48" s="99"/>
      <c r="E48" s="84"/>
      <c r="F48" s="84"/>
      <c r="G48" s="84"/>
      <c r="I48" s="84"/>
      <c r="J48" s="84"/>
      <c r="K48" s="84"/>
    </row>
    <row r="49" spans="1:13" ht="22.7" customHeight="1">
      <c r="A49" s="4" t="s">
        <v>146</v>
      </c>
      <c r="B49" s="93"/>
      <c r="C49" s="99"/>
      <c r="E49" s="84">
        <v>-59488</v>
      </c>
      <c r="F49" s="84"/>
      <c r="G49" s="14">
        <v>-60000</v>
      </c>
      <c r="I49" s="84">
        <v>-59488</v>
      </c>
      <c r="J49" s="84"/>
      <c r="K49" s="14">
        <v>-60000</v>
      </c>
    </row>
    <row r="50" spans="1:13" ht="22.7" customHeight="1">
      <c r="A50" s="4" t="s">
        <v>147</v>
      </c>
      <c r="B50" s="93"/>
      <c r="C50" s="99"/>
      <c r="E50" s="84">
        <v>158985</v>
      </c>
      <c r="F50" s="84"/>
      <c r="G50" s="14">
        <v>0</v>
      </c>
      <c r="I50" s="84">
        <v>158959</v>
      </c>
      <c r="J50" s="84"/>
      <c r="K50" s="14">
        <v>0</v>
      </c>
    </row>
    <row r="51" spans="1:13" ht="21.6" customHeight="1">
      <c r="A51" s="4" t="s">
        <v>178</v>
      </c>
      <c r="C51" s="99"/>
      <c r="E51" s="101">
        <v>727</v>
      </c>
      <c r="F51" s="101"/>
      <c r="G51" s="101">
        <v>0</v>
      </c>
      <c r="H51" s="101"/>
      <c r="I51" s="14">
        <v>712</v>
      </c>
      <c r="J51" s="101"/>
      <c r="K51" s="101">
        <v>50000</v>
      </c>
    </row>
    <row r="52" spans="1:13" ht="21.6" customHeight="1">
      <c r="A52" s="4" t="s">
        <v>144</v>
      </c>
      <c r="C52" s="99"/>
      <c r="E52" s="14">
        <v>-3269</v>
      </c>
      <c r="F52" s="101"/>
      <c r="G52" s="14">
        <v>-8138</v>
      </c>
      <c r="H52" s="101"/>
      <c r="I52" s="14">
        <v>-3264</v>
      </c>
      <c r="J52" s="101"/>
      <c r="K52" s="14">
        <v>-8046</v>
      </c>
      <c r="M52" s="83">
        <v>24416</v>
      </c>
    </row>
    <row r="53" spans="1:13" ht="21.6" customHeight="1">
      <c r="A53" s="4" t="s">
        <v>148</v>
      </c>
      <c r="C53" s="99"/>
      <c r="E53" s="14">
        <v>0</v>
      </c>
      <c r="F53" s="101"/>
      <c r="G53" s="14">
        <v>60</v>
      </c>
      <c r="H53" s="101"/>
      <c r="I53" s="14">
        <v>0</v>
      </c>
      <c r="J53" s="101"/>
      <c r="K53" s="14">
        <v>60</v>
      </c>
    </row>
    <row r="54" spans="1:13" ht="21.6" customHeight="1">
      <c r="A54" s="4" t="s">
        <v>166</v>
      </c>
      <c r="C54" s="99"/>
      <c r="E54" s="84">
        <f>-50000</f>
        <v>-50000</v>
      </c>
      <c r="F54" s="101"/>
      <c r="G54" s="14">
        <v>0</v>
      </c>
      <c r="I54" s="84">
        <f>-50000</f>
        <v>-50000</v>
      </c>
      <c r="J54" s="84"/>
      <c r="K54" s="14">
        <v>0</v>
      </c>
      <c r="M54" s="83">
        <f>-159</f>
        <v>-159</v>
      </c>
    </row>
    <row r="55" spans="1:13" ht="21.6" customHeight="1">
      <c r="A55" s="116" t="s">
        <v>184</v>
      </c>
      <c r="C55" s="99"/>
      <c r="E55" s="84">
        <f>-44000</f>
        <v>-44000</v>
      </c>
      <c r="F55" s="101"/>
      <c r="G55" s="14">
        <v>0</v>
      </c>
      <c r="I55" s="84">
        <f>-44000</f>
        <v>-44000</v>
      </c>
      <c r="J55" s="84"/>
      <c r="K55" s="14">
        <v>0</v>
      </c>
    </row>
    <row r="56" spans="1:13" ht="21.6" customHeight="1">
      <c r="A56" s="4" t="s">
        <v>149</v>
      </c>
      <c r="C56" s="99"/>
      <c r="E56" s="14">
        <v>0</v>
      </c>
      <c r="F56" s="101"/>
      <c r="G56" s="14">
        <v>-15421</v>
      </c>
      <c r="H56" s="101"/>
      <c r="I56" s="14">
        <v>0</v>
      </c>
      <c r="J56" s="101"/>
      <c r="K56" s="14">
        <v>0</v>
      </c>
      <c r="M56" s="83">
        <f>E56-E17</f>
        <v>-247</v>
      </c>
    </row>
    <row r="57" spans="1:13" ht="22.7" customHeight="1">
      <c r="A57" s="98" t="s">
        <v>142</v>
      </c>
      <c r="C57" s="99"/>
      <c r="E57" s="109">
        <f>SUM(E49:E56)</f>
        <v>2955</v>
      </c>
      <c r="F57" s="101"/>
      <c r="G57" s="109">
        <f>SUM(G49:G56)</f>
        <v>-83499</v>
      </c>
      <c r="H57" s="101"/>
      <c r="I57" s="109">
        <f>SUM(I49:I56)</f>
        <v>2919</v>
      </c>
      <c r="J57" s="101"/>
      <c r="K57" s="109">
        <f>SUM(K49:K56)</f>
        <v>-17986</v>
      </c>
    </row>
    <row r="58" spans="1:13" ht="22.7" customHeight="1">
      <c r="A58" s="98" t="s">
        <v>55</v>
      </c>
      <c r="B58" s="93"/>
      <c r="C58" s="99"/>
      <c r="E58" s="101"/>
      <c r="F58" s="101"/>
      <c r="G58" s="101"/>
      <c r="H58" s="101"/>
      <c r="I58" s="101"/>
      <c r="J58" s="101"/>
      <c r="K58" s="101"/>
    </row>
    <row r="59" spans="1:13" s="5" customFormat="1" ht="21.6" customHeight="1">
      <c r="A59" s="16" t="s">
        <v>122</v>
      </c>
      <c r="B59" s="17"/>
      <c r="C59" s="12"/>
      <c r="E59" s="7">
        <v>0</v>
      </c>
      <c r="F59" s="7"/>
      <c r="G59" s="7">
        <v>-800</v>
      </c>
      <c r="H59" s="7"/>
      <c r="I59" s="7">
        <v>0</v>
      </c>
      <c r="J59" s="7"/>
      <c r="K59" s="7">
        <v>-800</v>
      </c>
    </row>
    <row r="60" spans="1:13" s="5" customFormat="1" ht="21.6" customHeight="1">
      <c r="A60" s="4" t="s">
        <v>56</v>
      </c>
      <c r="C60" s="12"/>
      <c r="E60" s="7">
        <v>-3231</v>
      </c>
      <c r="F60" s="7"/>
      <c r="G60" s="7">
        <v>0</v>
      </c>
      <c r="H60" s="7"/>
      <c r="I60" s="7">
        <v>-1500</v>
      </c>
      <c r="J60" s="7"/>
      <c r="K60" s="7">
        <v>0</v>
      </c>
    </row>
    <row r="61" spans="1:13" s="5" customFormat="1" ht="21.6" customHeight="1">
      <c r="A61" s="4" t="s">
        <v>78</v>
      </c>
      <c r="C61" s="12"/>
      <c r="E61" s="7">
        <f>-175</f>
        <v>-175</v>
      </c>
      <c r="F61" s="7"/>
      <c r="G61" s="7">
        <v>-190</v>
      </c>
      <c r="H61" s="7"/>
      <c r="I61" s="7">
        <v>-165</v>
      </c>
      <c r="J61" s="7"/>
      <c r="K61" s="7">
        <v>-158</v>
      </c>
    </row>
    <row r="62" spans="1:13" ht="22.7" customHeight="1">
      <c r="A62" s="98" t="s">
        <v>151</v>
      </c>
      <c r="C62" s="99"/>
      <c r="E62" s="109">
        <f>SUM(E59:E61)</f>
        <v>-3406</v>
      </c>
      <c r="F62" s="101"/>
      <c r="G62" s="109">
        <f>SUM(G59:G61)</f>
        <v>-990</v>
      </c>
      <c r="H62" s="101"/>
      <c r="I62" s="109">
        <f>SUM(I59:I61)</f>
        <v>-1665</v>
      </c>
      <c r="J62" s="101"/>
      <c r="K62" s="109">
        <f>SUM(K59:K61)</f>
        <v>-958</v>
      </c>
    </row>
    <row r="63" spans="1:13" ht="22.7" customHeight="1">
      <c r="A63" s="98" t="s">
        <v>168</v>
      </c>
      <c r="C63" s="99"/>
      <c r="E63" s="101">
        <f>+E38+E57+E62</f>
        <v>-76586</v>
      </c>
      <c r="F63" s="101"/>
      <c r="G63" s="101">
        <f>+G38+G57+G62</f>
        <v>-60014</v>
      </c>
      <c r="H63" s="101"/>
      <c r="I63" s="101">
        <f>+I38+I57+I62</f>
        <v>-54556</v>
      </c>
      <c r="J63" s="101"/>
      <c r="K63" s="101">
        <f>+K38+K57+K62</f>
        <v>-3963</v>
      </c>
    </row>
    <row r="64" spans="1:13" ht="22.7" customHeight="1">
      <c r="A64" s="105" t="s">
        <v>91</v>
      </c>
      <c r="B64" s="88"/>
      <c r="C64" s="99"/>
      <c r="E64" s="102">
        <f>BS!G11</f>
        <v>129229</v>
      </c>
      <c r="F64" s="101"/>
      <c r="G64" s="102">
        <v>223088</v>
      </c>
      <c r="H64" s="101"/>
      <c r="I64" s="102">
        <f>BS!K11</f>
        <v>85257</v>
      </c>
      <c r="J64" s="101"/>
      <c r="K64" s="102">
        <v>113020</v>
      </c>
    </row>
    <row r="65" spans="1:13" ht="22.7" customHeight="1" thickBot="1">
      <c r="A65" s="85" t="s">
        <v>92</v>
      </c>
      <c r="B65" s="106"/>
      <c r="C65" s="99"/>
      <c r="E65" s="110">
        <f>SUM(E63:E64)</f>
        <v>52643</v>
      </c>
      <c r="F65" s="101"/>
      <c r="G65" s="110">
        <f>SUM(G63:G64)</f>
        <v>163074</v>
      </c>
      <c r="H65" s="101"/>
      <c r="I65" s="110">
        <f>SUM(I63:I64)</f>
        <v>30701</v>
      </c>
      <c r="J65" s="101"/>
      <c r="K65" s="110">
        <f>SUM(K63:K64)</f>
        <v>109057</v>
      </c>
    </row>
    <row r="66" spans="1:13" ht="22.15" customHeight="1" thickTop="1">
      <c r="C66" s="99"/>
      <c r="D66" s="100"/>
      <c r="E66" s="101">
        <f>E65-BS!E11</f>
        <v>0</v>
      </c>
      <c r="F66" s="101"/>
      <c r="G66" s="101"/>
      <c r="H66" s="101"/>
      <c r="I66" s="101">
        <f>I65-BS!I11</f>
        <v>0</v>
      </c>
      <c r="J66" s="101"/>
      <c r="K66" s="101"/>
    </row>
    <row r="67" spans="1:13" ht="22.7" customHeight="1">
      <c r="A67" s="111" t="s">
        <v>124</v>
      </c>
      <c r="C67" s="99"/>
      <c r="D67" s="100"/>
      <c r="E67" s="101"/>
      <c r="F67" s="101"/>
      <c r="G67" s="101"/>
      <c r="H67" s="101"/>
      <c r="I67" s="101"/>
      <c r="J67" s="101"/>
      <c r="K67" s="101"/>
    </row>
    <row r="68" spans="1:13" ht="22.7" customHeight="1">
      <c r="A68" s="112" t="s">
        <v>125</v>
      </c>
      <c r="C68" s="99"/>
      <c r="D68" s="100"/>
      <c r="E68" s="101"/>
      <c r="F68" s="101"/>
      <c r="G68" s="101"/>
      <c r="H68" s="101"/>
      <c r="I68" s="101"/>
      <c r="J68" s="101"/>
      <c r="K68" s="101"/>
    </row>
    <row r="69" spans="1:13" ht="21.6" customHeight="1">
      <c r="A69" s="113" t="s">
        <v>150</v>
      </c>
      <c r="C69" s="99"/>
      <c r="D69" s="100"/>
      <c r="E69" s="101">
        <v>0</v>
      </c>
      <c r="F69" s="101"/>
      <c r="G69" s="101">
        <v>215000</v>
      </c>
      <c r="H69" s="101"/>
      <c r="I69" s="101">
        <v>0</v>
      </c>
      <c r="J69" s="101"/>
      <c r="K69" s="101">
        <v>0</v>
      </c>
    </row>
    <row r="70" spans="1:13" ht="21.6" customHeight="1">
      <c r="A70" s="113" t="s">
        <v>173</v>
      </c>
      <c r="C70" s="99"/>
      <c r="D70" s="100"/>
      <c r="E70" s="101">
        <v>4362</v>
      </c>
      <c r="F70" s="101"/>
      <c r="G70" s="101">
        <v>0</v>
      </c>
      <c r="H70" s="101"/>
      <c r="I70" s="101">
        <v>4269</v>
      </c>
      <c r="J70" s="101"/>
      <c r="K70" s="101">
        <v>0</v>
      </c>
    </row>
    <row r="71" spans="1:13" ht="21.6" customHeight="1">
      <c r="A71" s="113"/>
      <c r="C71" s="99"/>
      <c r="D71" s="100"/>
      <c r="E71" s="101"/>
      <c r="F71" s="101"/>
      <c r="G71" s="101"/>
      <c r="H71" s="101"/>
      <c r="I71" s="101"/>
      <c r="J71" s="101"/>
      <c r="K71" s="101"/>
    </row>
    <row r="72" spans="1:13" ht="22.7" customHeight="1">
      <c r="A72" s="108" t="s">
        <v>14</v>
      </c>
      <c r="B72" s="106"/>
      <c r="C72" s="99"/>
      <c r="E72" s="84"/>
      <c r="F72" s="84"/>
      <c r="G72" s="84"/>
    </row>
    <row r="78" spans="1:13" s="82" customFormat="1" ht="22.7" customHeight="1">
      <c r="B78" s="83"/>
      <c r="D78" s="83"/>
      <c r="E78" s="83"/>
      <c r="F78" s="83"/>
      <c r="G78" s="83"/>
      <c r="H78" s="83"/>
      <c r="I78" s="83"/>
      <c r="J78" s="83"/>
      <c r="K78" s="83"/>
      <c r="L78" s="83"/>
      <c r="M78" s="83"/>
    </row>
    <row r="79" spans="1:13" s="82" customFormat="1" ht="22.7" customHeight="1">
      <c r="B79" s="83"/>
      <c r="D79" s="83"/>
      <c r="E79" s="83"/>
      <c r="F79" s="83"/>
      <c r="G79" s="83"/>
      <c r="H79" s="83"/>
      <c r="I79" s="83"/>
      <c r="J79" s="83"/>
      <c r="K79" s="83"/>
      <c r="L79" s="83"/>
      <c r="M79" s="83"/>
    </row>
    <row r="80" spans="1:13" s="82" customFormat="1" ht="22.7" customHeight="1">
      <c r="B80" s="83"/>
      <c r="D80" s="83"/>
      <c r="E80" s="83"/>
      <c r="F80" s="83"/>
      <c r="G80" s="83"/>
      <c r="H80" s="83"/>
      <c r="I80" s="83"/>
      <c r="J80" s="83"/>
      <c r="K80" s="83"/>
      <c r="L80" s="83"/>
      <c r="M80" s="83"/>
    </row>
    <row r="81" spans="2:13" s="82" customFormat="1" ht="22.7" customHeight="1">
      <c r="B81" s="83"/>
      <c r="D81" s="83"/>
      <c r="E81" s="83"/>
      <c r="F81" s="83"/>
      <c r="G81" s="83"/>
      <c r="H81" s="83"/>
      <c r="I81" s="83"/>
      <c r="J81" s="83"/>
      <c r="K81" s="83"/>
      <c r="L81" s="83"/>
      <c r="M81" s="83"/>
    </row>
    <row r="82" spans="2:13" s="82" customFormat="1" ht="22.7" customHeight="1">
      <c r="B82" s="83"/>
      <c r="D82" s="83"/>
      <c r="E82" s="83"/>
      <c r="F82" s="83"/>
      <c r="G82" s="83"/>
      <c r="H82" s="83"/>
      <c r="I82" s="83"/>
      <c r="J82" s="83"/>
      <c r="K82" s="83"/>
      <c r="L82" s="83"/>
      <c r="M82" s="83"/>
    </row>
    <row r="83" spans="2:13" s="82" customFormat="1" ht="22.7" customHeight="1">
      <c r="B83" s="83"/>
      <c r="D83" s="83"/>
      <c r="E83" s="83"/>
      <c r="F83" s="83"/>
      <c r="G83" s="83"/>
      <c r="H83" s="83"/>
      <c r="I83" s="83"/>
      <c r="J83" s="83"/>
      <c r="K83" s="83"/>
      <c r="L83" s="83"/>
      <c r="M83" s="83"/>
    </row>
    <row r="84" spans="2:13" s="82" customFormat="1" ht="22.7" customHeight="1">
      <c r="B84" s="83"/>
      <c r="D84" s="83"/>
      <c r="E84" s="83"/>
      <c r="F84" s="83"/>
      <c r="G84" s="83"/>
      <c r="H84" s="83"/>
      <c r="I84" s="83"/>
      <c r="J84" s="83"/>
      <c r="K84" s="83"/>
      <c r="L84" s="83"/>
      <c r="M84" s="83"/>
    </row>
    <row r="85" spans="2:13" s="82" customFormat="1" ht="22.7" customHeight="1">
      <c r="B85" s="83"/>
      <c r="D85" s="83"/>
      <c r="E85" s="83"/>
      <c r="F85" s="83"/>
      <c r="G85" s="83"/>
      <c r="H85" s="83"/>
      <c r="I85" s="83"/>
      <c r="J85" s="83"/>
      <c r="K85" s="83"/>
      <c r="L85" s="83"/>
      <c r="M85" s="83"/>
    </row>
    <row r="86" spans="2:13" s="82" customFormat="1" ht="22.7" customHeight="1">
      <c r="B86" s="83"/>
      <c r="D86" s="83"/>
      <c r="E86" s="83"/>
      <c r="F86" s="83"/>
      <c r="G86" s="83"/>
      <c r="H86" s="83"/>
      <c r="I86" s="83"/>
      <c r="J86" s="83"/>
      <c r="K86" s="83"/>
      <c r="L86" s="83"/>
      <c r="M86" s="83"/>
    </row>
    <row r="87" spans="2:13" s="82" customFormat="1" ht="22.7" customHeight="1">
      <c r="B87" s="83"/>
      <c r="D87" s="83"/>
      <c r="E87" s="83"/>
      <c r="F87" s="83"/>
      <c r="G87" s="83"/>
      <c r="H87" s="83"/>
      <c r="I87" s="83"/>
      <c r="J87" s="83"/>
      <c r="K87" s="83"/>
      <c r="L87" s="83"/>
      <c r="M87" s="83"/>
    </row>
    <row r="88" spans="2:13" s="82" customFormat="1" ht="22.7" customHeight="1">
      <c r="B88" s="83"/>
      <c r="D88" s="83"/>
      <c r="E88" s="83"/>
      <c r="F88" s="83"/>
      <c r="G88" s="83"/>
      <c r="H88" s="83"/>
      <c r="I88" s="83"/>
      <c r="J88" s="83"/>
      <c r="K88" s="83"/>
      <c r="L88" s="83"/>
      <c r="M88" s="83"/>
    </row>
    <row r="89" spans="2:13" s="82" customFormat="1" ht="22.7" customHeight="1">
      <c r="B89" s="83"/>
      <c r="D89" s="83"/>
      <c r="E89" s="83"/>
      <c r="F89" s="83"/>
      <c r="G89" s="83"/>
      <c r="H89" s="83"/>
      <c r="I89" s="83"/>
      <c r="J89" s="83"/>
      <c r="K89" s="83"/>
      <c r="L89" s="83"/>
      <c r="M89" s="83"/>
    </row>
    <row r="90" spans="2:13" s="82" customFormat="1" ht="22.7" customHeight="1">
      <c r="B90" s="83"/>
      <c r="D90" s="83"/>
      <c r="E90" s="83"/>
      <c r="F90" s="83"/>
      <c r="G90" s="83"/>
      <c r="H90" s="83"/>
      <c r="I90" s="83"/>
      <c r="J90" s="83"/>
      <c r="K90" s="83"/>
      <c r="L90" s="83"/>
      <c r="M90" s="83"/>
    </row>
    <row r="91" spans="2:13" s="82" customFormat="1" ht="22.7" customHeight="1">
      <c r="B91" s="83"/>
      <c r="D91" s="83"/>
      <c r="E91" s="83"/>
      <c r="F91" s="83"/>
      <c r="G91" s="83"/>
      <c r="H91" s="83"/>
      <c r="I91" s="83"/>
      <c r="J91" s="83"/>
      <c r="K91" s="83"/>
      <c r="L91" s="83"/>
      <c r="M91" s="83"/>
    </row>
    <row r="92" spans="2:13" s="82" customFormat="1" ht="22.7" customHeight="1">
      <c r="B92" s="83"/>
      <c r="D92" s="83"/>
      <c r="E92" s="83"/>
      <c r="F92" s="83"/>
      <c r="G92" s="83"/>
      <c r="H92" s="83"/>
      <c r="I92" s="83"/>
      <c r="J92" s="83"/>
      <c r="K92" s="83"/>
      <c r="L92" s="83"/>
      <c r="M92" s="83"/>
    </row>
    <row r="93" spans="2:13" s="82" customFormat="1" ht="22.7" customHeight="1">
      <c r="B93" s="83"/>
      <c r="D93" s="83"/>
      <c r="E93" s="83"/>
      <c r="F93" s="83"/>
      <c r="G93" s="83"/>
      <c r="H93" s="83"/>
      <c r="I93" s="83"/>
      <c r="J93" s="83"/>
      <c r="K93" s="83"/>
      <c r="L93" s="83"/>
      <c r="M93" s="83"/>
    </row>
    <row r="94" spans="2:13" s="82" customFormat="1" ht="22.7" customHeight="1">
      <c r="B94" s="83"/>
      <c r="D94" s="83"/>
      <c r="E94" s="83"/>
      <c r="F94" s="83"/>
      <c r="G94" s="83"/>
      <c r="H94" s="83"/>
      <c r="I94" s="83"/>
      <c r="J94" s="83"/>
      <c r="K94" s="83"/>
      <c r="L94" s="83"/>
      <c r="M94" s="83"/>
    </row>
    <row r="95" spans="2:13" s="82" customFormat="1" ht="22.7" customHeight="1">
      <c r="B95" s="83"/>
      <c r="D95" s="83"/>
      <c r="E95" s="83"/>
      <c r="F95" s="83"/>
      <c r="G95" s="83"/>
      <c r="H95" s="83"/>
      <c r="I95" s="83"/>
      <c r="J95" s="83"/>
      <c r="K95" s="83"/>
      <c r="L95" s="83"/>
      <c r="M95" s="83"/>
    </row>
    <row r="96" spans="2:13" s="82" customFormat="1" ht="22.7" customHeight="1">
      <c r="B96" s="83"/>
      <c r="D96" s="83"/>
      <c r="E96" s="83"/>
      <c r="F96" s="83"/>
      <c r="G96" s="83"/>
      <c r="H96" s="83"/>
      <c r="I96" s="83"/>
      <c r="J96" s="83"/>
      <c r="K96" s="83"/>
      <c r="L96" s="83"/>
      <c r="M96" s="83"/>
    </row>
    <row r="97" spans="2:13" s="82" customFormat="1" ht="22.7" customHeight="1">
      <c r="B97" s="83"/>
      <c r="D97" s="83"/>
      <c r="E97" s="83"/>
      <c r="F97" s="83"/>
      <c r="G97" s="83"/>
      <c r="H97" s="83"/>
      <c r="I97" s="83"/>
      <c r="J97" s="83"/>
      <c r="K97" s="83"/>
      <c r="L97" s="83"/>
      <c r="M97" s="83"/>
    </row>
    <row r="98" spans="2:13" s="82" customFormat="1" ht="22.7" customHeight="1">
      <c r="B98" s="83"/>
      <c r="D98" s="83"/>
      <c r="E98" s="83"/>
      <c r="F98" s="83"/>
      <c r="G98" s="83"/>
      <c r="H98" s="83"/>
      <c r="I98" s="83"/>
      <c r="J98" s="83"/>
      <c r="K98" s="83"/>
      <c r="L98" s="83"/>
      <c r="M98" s="83"/>
    </row>
    <row r="99" spans="2:13" s="82" customFormat="1" ht="22.7" customHeight="1">
      <c r="B99" s="83"/>
      <c r="D99" s="83"/>
      <c r="E99" s="83"/>
      <c r="F99" s="83"/>
      <c r="G99" s="83"/>
      <c r="H99" s="83"/>
      <c r="I99" s="83"/>
      <c r="J99" s="83"/>
      <c r="K99" s="83"/>
      <c r="L99" s="83"/>
      <c r="M99" s="83"/>
    </row>
    <row r="100" spans="2:13" s="82" customFormat="1" ht="22.7" customHeight="1">
      <c r="B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</row>
    <row r="101" spans="2:13" s="82" customFormat="1" ht="22.7" customHeight="1">
      <c r="B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</row>
    <row r="102" spans="2:13" s="82" customFormat="1" ht="22.7" customHeight="1">
      <c r="B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</row>
    <row r="103" spans="2:13" s="82" customFormat="1" ht="22.7" customHeight="1">
      <c r="B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</row>
    <row r="104" spans="2:13" s="82" customFormat="1" ht="22.7" customHeight="1">
      <c r="B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</row>
    <row r="105" spans="2:13" s="82" customFormat="1" ht="22.7" customHeight="1">
      <c r="B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</row>
    <row r="106" spans="2:13" s="82" customFormat="1" ht="22.7" customHeight="1">
      <c r="B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</row>
    <row r="107" spans="2:13" s="82" customFormat="1" ht="22.7" customHeight="1">
      <c r="B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</row>
    <row r="108" spans="2:13" s="82" customFormat="1" ht="22.7" customHeight="1">
      <c r="B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</row>
    <row r="109" spans="2:13" s="82" customFormat="1" ht="22.7" customHeight="1">
      <c r="B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</row>
    <row r="110" spans="2:13" s="82" customFormat="1" ht="22.7" customHeight="1">
      <c r="B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</row>
    <row r="111" spans="2:13" s="82" customFormat="1" ht="22.7" customHeight="1">
      <c r="B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</row>
    <row r="112" spans="2:13" s="82" customFormat="1" ht="22.7" customHeight="1">
      <c r="B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</row>
    <row r="113" spans="2:13" s="82" customFormat="1" ht="22.7" customHeight="1">
      <c r="B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</row>
    <row r="114" spans="2:13" s="82" customFormat="1" ht="22.7" customHeight="1">
      <c r="B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</row>
    <row r="115" spans="2:13" s="82" customFormat="1" ht="22.7" customHeight="1">
      <c r="B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</row>
    <row r="116" spans="2:13" s="82" customFormat="1" ht="22.7" customHeight="1">
      <c r="B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</row>
    <row r="117" spans="2:13" s="82" customFormat="1" ht="22.7" customHeight="1">
      <c r="B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</row>
    <row r="118" spans="2:13" s="82" customFormat="1" ht="22.7" customHeight="1">
      <c r="B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</row>
    <row r="119" spans="2:13" s="82" customFormat="1" ht="22.7" customHeight="1">
      <c r="B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</row>
    <row r="120" spans="2:13" s="82" customFormat="1" ht="22.7" customHeight="1">
      <c r="B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</row>
    <row r="121" spans="2:13" s="82" customFormat="1" ht="22.7" customHeight="1">
      <c r="B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</row>
    <row r="122" spans="2:13" s="82" customFormat="1" ht="22.7" customHeight="1">
      <c r="B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</row>
    <row r="123" spans="2:13" s="82" customFormat="1" ht="22.7" customHeight="1">
      <c r="B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</row>
    <row r="124" spans="2:13" s="82" customFormat="1" ht="22.7" customHeight="1">
      <c r="B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</row>
    <row r="125" spans="2:13" s="82" customFormat="1" ht="22.7" customHeight="1">
      <c r="B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</row>
    <row r="126" spans="2:13" s="82" customFormat="1" ht="22.7" customHeight="1">
      <c r="B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</row>
    <row r="127" spans="2:13" s="82" customFormat="1" ht="22.7" customHeight="1">
      <c r="B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</row>
    <row r="128" spans="2:13" s="82" customFormat="1" ht="22.7" customHeight="1">
      <c r="B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</row>
    <row r="129" spans="2:13" s="82" customFormat="1" ht="22.7" customHeight="1">
      <c r="B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</row>
  </sheetData>
  <pageMargins left="0.78740157480314965" right="0.31496062992125984" top="0.78740157480314965" bottom="0.11811023622047245" header="0.31496062992125984" footer="0.31496062992125984"/>
  <pageSetup paperSize="9" scale="84" fitToHeight="7" orientation="portrait" r:id="rId1"/>
  <headerFooter scaleWithDoc="0" alignWithMargins="0">
    <evenHeader>&amp;R&amp;"Arial,Italic"&amp;12For internal use only</evenHead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72c587-1f3e-481d-a5b3-2dae948ec54f" xsi:nil="true"/>
    <lcf76f155ced4ddcb4097134ff3c332f xmlns="84281477-f26f-483e-916b-d466431c50a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07C9B646439E41B9C70194F5921E6F" ma:contentTypeVersion="13" ma:contentTypeDescription="สร้างเอกสารใหม่" ma:contentTypeScope="" ma:versionID="fc567004d158cddba67950dca7459c71">
  <xsd:schema xmlns:xsd="http://www.w3.org/2001/XMLSchema" xmlns:xs="http://www.w3.org/2001/XMLSchema" xmlns:p="http://schemas.microsoft.com/office/2006/metadata/properties" xmlns:ns2="84281477-f26f-483e-916b-d466431c50a0" xmlns:ns3="e072c587-1f3e-481d-a5b3-2dae948ec54f" targetNamespace="http://schemas.microsoft.com/office/2006/metadata/properties" ma:root="true" ma:fieldsID="3285f436f79bde606c5775a4c3cb16bf" ns2:_="" ns3:_="">
    <xsd:import namespace="84281477-f26f-483e-916b-d466431c50a0"/>
    <xsd:import namespace="e072c587-1f3e-481d-a5b3-2dae948ec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81477-f26f-483e-916b-d466431c5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2c587-1f3e-481d-a5b3-2dae948ec5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548e711-5881-4ace-b315-511b26b329ba}" ma:internalName="TaxCatchAll" ma:showField="CatchAllData" ma:web="e072c587-1f3e-481d-a5b3-2dae948ec5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15AC7-DC9F-43F6-BC95-EB2F5C81A2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0322D8-13ED-4764-99D3-79EBA3138E4E}">
  <ds:schemaRefs>
    <ds:schemaRef ds:uri="http://schemas.microsoft.com/office/2006/metadata/properties"/>
    <ds:schemaRef ds:uri="http://schemas.microsoft.com/office/infopath/2007/PartnerControls"/>
    <ds:schemaRef ds:uri="e072c587-1f3e-481d-a5b3-2dae948ec54f"/>
    <ds:schemaRef ds:uri="84281477-f26f-483e-916b-d466431c50a0"/>
  </ds:schemaRefs>
</ds:datastoreItem>
</file>

<file path=customXml/itemProps3.xml><?xml version="1.0" encoding="utf-8"?>
<ds:datastoreItem xmlns:ds="http://schemas.openxmlformats.org/officeDocument/2006/customXml" ds:itemID="{021FA793-DEBE-406A-B3F4-A715A646D5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81477-f26f-483e-916b-d466431c50a0"/>
    <ds:schemaRef ds:uri="e072c587-1f3e-481d-a5b3-2dae948ec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 month)</vt:lpstr>
      <vt:lpstr>Consolidated</vt:lpstr>
      <vt:lpstr>The Company only</vt:lpstr>
      <vt:lpstr>CF</vt:lpstr>
      <vt:lpstr>BS!Print_Area</vt:lpstr>
      <vt:lpstr>CF!Print_Area</vt:lpstr>
      <vt:lpstr>Consolidated!Print_Area</vt:lpstr>
      <vt:lpstr>'PL (3 month)'!Print_Area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Sarita Malaithong</dc:creator>
  <cp:lastModifiedBy>Supaporn Kaewyai</cp:lastModifiedBy>
  <cp:lastPrinted>2026-05-12T07:40:19Z</cp:lastPrinted>
  <dcterms:created xsi:type="dcterms:W3CDTF">2023-05-03T03:55:11Z</dcterms:created>
  <dcterms:modified xsi:type="dcterms:W3CDTF">2026-05-15T08:47:42Z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0x010100C707C9B646439E41B9C70194F5921E6F</vt:lpwstr>
  </property>
  <property fmtid="{D5CDD505-2E9C-101B-9397-08002B2CF9AE}" pid="3" name="MediaServiceImageTags">
    <vt:lpwstr/>
  </property>
</Properties>
</file>