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djuntakram\Desktop\JOB\OSP\2026\Q1\4. SET Submission\"/>
    </mc:Choice>
  </mc:AlternateContent>
  <xr:revisionPtr revIDLastSave="0" documentId="13_ncr:1_{CA4391DF-A641-459A-B5EF-99B1F53D9F77}" xr6:coauthVersionLast="47" xr6:coauthVersionMax="47" xr10:uidLastSave="{00000000-0000-0000-0000-000000000000}"/>
  <bookViews>
    <workbookView xWindow="-110" yWindow="-110" windowWidth="19420" windowHeight="11500" firstSheet="1" activeTab="3" xr2:uid="{00000000-000D-0000-FFFF-FFFF00000000}"/>
  </bookViews>
  <sheets>
    <sheet name="_com.sap.ip.bi.xl.hiddensheet" sheetId="14" state="veryHidden" r:id="rId1"/>
    <sheet name="BS-3-5" sheetId="19" r:id="rId2"/>
    <sheet name="PL 6-7" sheetId="15" r:id="rId3"/>
    <sheet name="SH_consol 8" sheetId="17" r:id="rId4"/>
    <sheet name="SH_Sep 9" sheetId="18" r:id="rId5"/>
    <sheet name="CF 10-12" sheetId="9" r:id="rId6"/>
  </sheets>
  <definedNames>
    <definedName name="_xlnm.Print_Area" localSheetId="1">'BS-3-5'!$A$1:$M$85</definedName>
    <definedName name="_xlnm.Print_Area" localSheetId="5">'CF 10-12'!$A$1:$M$109</definedName>
    <definedName name="_xlnm.Print_Area" localSheetId="2">'PL 6-7'!$A$1:$M$56</definedName>
    <definedName name="_xlnm.Print_Area" localSheetId="3">'SH_consol 8'!$A$1:$AC$33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6" i="9" l="1"/>
  <c r="G30" i="15" l="1"/>
  <c r="K33" i="15"/>
  <c r="K19" i="15"/>
  <c r="G82" i="19" l="1"/>
  <c r="G78" i="19"/>
  <c r="I48" i="15"/>
  <c r="G68" i="9"/>
  <c r="K12" i="15" l="1"/>
  <c r="K29" i="19"/>
  <c r="K19" i="19"/>
  <c r="K78" i="19"/>
  <c r="K76" i="19"/>
  <c r="K75" i="19"/>
  <c r="K74" i="19"/>
  <c r="K72" i="19"/>
  <c r="AA25" i="17" l="1"/>
  <c r="W25" i="17" l="1"/>
  <c r="K25" i="17"/>
  <c r="Y25" i="17" l="1"/>
  <c r="AC25" i="17" s="1"/>
  <c r="G12" i="15"/>
  <c r="AA29" i="17"/>
  <c r="G57" i="19"/>
  <c r="M47" i="19" l="1"/>
  <c r="M49" i="19"/>
  <c r="I22" i="19"/>
  <c r="AA26" i="17"/>
  <c r="U26" i="17"/>
  <c r="S26" i="17"/>
  <c r="O26" i="17"/>
  <c r="M26" i="17"/>
  <c r="I26" i="17"/>
  <c r="G26" i="17"/>
  <c r="E26" i="17"/>
  <c r="C26" i="17"/>
  <c r="Q24" i="17" l="1"/>
  <c r="K24" i="17"/>
  <c r="K26" i="17" s="1"/>
  <c r="W24" i="17" l="1"/>
  <c r="W26" i="17" s="1"/>
  <c r="Q26" i="17"/>
  <c r="I81" i="19"/>
  <c r="I83" i="19" s="1"/>
  <c r="M95" i="9" l="1"/>
  <c r="M78" i="9"/>
  <c r="I95" i="9"/>
  <c r="I78" i="9"/>
  <c r="I28" i="18"/>
  <c r="G28" i="18"/>
  <c r="E28" i="18"/>
  <c r="C28" i="18"/>
  <c r="M26" i="18"/>
  <c r="O22" i="18"/>
  <c r="M22" i="18"/>
  <c r="M28" i="18" s="1"/>
  <c r="K80" i="19" s="1"/>
  <c r="AA31" i="17"/>
  <c r="AA33" i="17" s="1"/>
  <c r="U31" i="17"/>
  <c r="U33" i="17" s="1"/>
  <c r="S31" i="17"/>
  <c r="S33" i="17" s="1"/>
  <c r="Q31" i="17"/>
  <c r="Q33" i="17" s="1"/>
  <c r="M31" i="17"/>
  <c r="I31" i="17"/>
  <c r="I33" i="17" s="1"/>
  <c r="G31" i="17"/>
  <c r="G33" i="17" s="1"/>
  <c r="E31" i="17"/>
  <c r="C31" i="17"/>
  <c r="W30" i="17"/>
  <c r="K30" i="17"/>
  <c r="W29" i="17"/>
  <c r="K29" i="17"/>
  <c r="C33" i="17" l="1"/>
  <c r="E33" i="17"/>
  <c r="M33" i="17"/>
  <c r="G54" i="15"/>
  <c r="W31" i="17"/>
  <c r="K31" i="17"/>
  <c r="Y30" i="17"/>
  <c r="AC30" i="17" s="1"/>
  <c r="G47" i="15" s="1"/>
  <c r="Y24" i="17"/>
  <c r="K33" i="17" l="1"/>
  <c r="W33" i="17"/>
  <c r="AC24" i="17"/>
  <c r="AC26" i="17" s="1"/>
  <c r="Y26" i="17"/>
  <c r="G80" i="19" l="1"/>
  <c r="M48" i="15"/>
  <c r="M49" i="15" s="1"/>
  <c r="M19" i="15"/>
  <c r="M13" i="15"/>
  <c r="I49" i="15"/>
  <c r="I19" i="15"/>
  <c r="I10" i="15"/>
  <c r="I13" i="15" s="1"/>
  <c r="I21" i="15" s="1"/>
  <c r="I24" i="15" s="1"/>
  <c r="I26" i="15" s="1"/>
  <c r="I10" i="9" s="1"/>
  <c r="I35" i="9" s="1"/>
  <c r="I55" i="9" s="1"/>
  <c r="I57" i="9" s="1"/>
  <c r="I97" i="9" s="1"/>
  <c r="I100" i="9" s="1"/>
  <c r="M81" i="19"/>
  <c r="M83" i="19" s="1"/>
  <c r="M57" i="19"/>
  <c r="M50" i="19"/>
  <c r="M29" i="19"/>
  <c r="M19" i="19"/>
  <c r="I57" i="19"/>
  <c r="I50" i="19"/>
  <c r="I29" i="19"/>
  <c r="I19" i="19"/>
  <c r="K57" i="19"/>
  <c r="K50" i="19"/>
  <c r="G50" i="19"/>
  <c r="G29" i="19"/>
  <c r="G19" i="19"/>
  <c r="M21" i="15" l="1"/>
  <c r="M24" i="15" s="1"/>
  <c r="M26" i="15" s="1"/>
  <c r="M10" i="9" s="1"/>
  <c r="M35" i="9" s="1"/>
  <c r="M55" i="9" s="1"/>
  <c r="M57" i="9" s="1"/>
  <c r="M97" i="9" s="1"/>
  <c r="M100" i="9" s="1"/>
  <c r="G31" i="19"/>
  <c r="M59" i="19"/>
  <c r="M85" i="19" s="1"/>
  <c r="M31" i="19"/>
  <c r="I59" i="19"/>
  <c r="I85" i="19" s="1"/>
  <c r="I31" i="19"/>
  <c r="M29" i="15"/>
  <c r="M33" i="15" s="1"/>
  <c r="M43" i="15"/>
  <c r="M50" i="15" s="1"/>
  <c r="M31" i="15"/>
  <c r="I43" i="15"/>
  <c r="I50" i="15" s="1"/>
  <c r="I55" i="15" s="1"/>
  <c r="I53" i="15" s="1"/>
  <c r="I31" i="15"/>
  <c r="I29" i="15" s="1"/>
  <c r="I33" i="15" s="1"/>
  <c r="K59" i="19"/>
  <c r="K31" i="19"/>
  <c r="G59" i="19"/>
  <c r="M55" i="15" l="1"/>
  <c r="M53" i="15"/>
  <c r="M13" i="18" l="1"/>
  <c r="O13" i="18" l="1"/>
  <c r="K20" i="17"/>
  <c r="K17" i="17"/>
  <c r="K16" i="17"/>
  <c r="W13" i="17" l="1"/>
  <c r="W16" i="17"/>
  <c r="W20" i="17" l="1"/>
  <c r="Y20" i="17" s="1"/>
  <c r="AC20" i="17" s="1"/>
  <c r="I19" i="18" l="1"/>
  <c r="G19" i="18"/>
  <c r="E19" i="18"/>
  <c r="C19" i="18"/>
  <c r="M17" i="18"/>
  <c r="M19" i="18" s="1"/>
  <c r="U18" i="17"/>
  <c r="U21" i="17" s="1"/>
  <c r="S18" i="17"/>
  <c r="S21" i="17" s="1"/>
  <c r="M18" i="17"/>
  <c r="M21" i="17" s="1"/>
  <c r="K18" i="17"/>
  <c r="K21" i="17" s="1"/>
  <c r="I18" i="17"/>
  <c r="I21" i="17" s="1"/>
  <c r="G18" i="17"/>
  <c r="G21" i="17" s="1"/>
  <c r="E18" i="17"/>
  <c r="E21" i="17" s="1"/>
  <c r="C18" i="17"/>
  <c r="C21" i="17" s="1"/>
  <c r="AA18" i="17"/>
  <c r="AA21" i="17" s="1"/>
  <c r="W17" i="17" l="1"/>
  <c r="Y17" i="17" s="1"/>
  <c r="Q18" i="17"/>
  <c r="Q21" i="17" s="1"/>
  <c r="Y13" i="17"/>
  <c r="AC13" i="17" l="1"/>
  <c r="W18" i="17"/>
  <c r="W21" i="17" s="1"/>
  <c r="AC17" i="17"/>
  <c r="K78" i="9" l="1"/>
  <c r="G78" i="9"/>
  <c r="K48" i="15" l="1"/>
  <c r="K49" i="15" s="1"/>
  <c r="G48" i="15"/>
  <c r="G49" i="15" s="1"/>
  <c r="G19" i="15" l="1"/>
  <c r="K13" i="15" l="1"/>
  <c r="G13" i="15"/>
  <c r="G21" i="15" s="1"/>
  <c r="K21" i="15" l="1"/>
  <c r="G24" i="15" l="1"/>
  <c r="G26" i="15" s="1"/>
  <c r="G10" i="9" s="1"/>
  <c r="K24" i="15"/>
  <c r="K26" i="15" s="1"/>
  <c r="K29" i="15" s="1"/>
  <c r="K17" i="18" l="1"/>
  <c r="K19" i="18" s="1"/>
  <c r="O16" i="18"/>
  <c r="O17" i="18" s="1"/>
  <c r="O19" i="18" s="1"/>
  <c r="K43" i="15"/>
  <c r="K50" i="15" s="1"/>
  <c r="K35" i="9"/>
  <c r="G31" i="15"/>
  <c r="G29" i="15" s="1"/>
  <c r="O29" i="17" s="1"/>
  <c r="K31" i="15"/>
  <c r="O31" i="17" l="1"/>
  <c r="O33" i="17" s="1"/>
  <c r="Y29" i="17"/>
  <c r="K55" i="15"/>
  <c r="K25" i="18" s="1"/>
  <c r="K53" i="15"/>
  <c r="G43" i="15"/>
  <c r="G35" i="9"/>
  <c r="K95" i="9"/>
  <c r="G95" i="9"/>
  <c r="G79" i="19" l="1"/>
  <c r="G81" i="19" s="1"/>
  <c r="G83" i="19" s="1"/>
  <c r="G85" i="19" s="1"/>
  <c r="Y31" i="17"/>
  <c r="Y33" i="17" s="1"/>
  <c r="AC29" i="17"/>
  <c r="AC31" i="17" s="1"/>
  <c r="AC33" i="17" s="1"/>
  <c r="G55" i="9"/>
  <c r="K26" i="18"/>
  <c r="K28" i="18" s="1"/>
  <c r="K79" i="19" s="1"/>
  <c r="K81" i="19" s="1"/>
  <c r="K83" i="19" s="1"/>
  <c r="K85" i="19" s="1"/>
  <c r="O25" i="18"/>
  <c r="O26" i="18" s="1"/>
  <c r="O28" i="18" s="1"/>
  <c r="G33" i="15"/>
  <c r="A80" i="9"/>
  <c r="A79" i="9"/>
  <c r="Y16" i="17" l="1"/>
  <c r="O18" i="17"/>
  <c r="O21" i="17" s="1"/>
  <c r="A37" i="9"/>
  <c r="A36" i="9"/>
  <c r="Y18" i="17" l="1"/>
  <c r="Y21" i="17" s="1"/>
  <c r="AC16" i="17"/>
  <c r="AC18" i="17" s="1"/>
  <c r="AC21" i="17" s="1"/>
  <c r="G57" i="9"/>
  <c r="G97" i="9" l="1"/>
  <c r="K55" i="9"/>
  <c r="K57" i="9" l="1"/>
  <c r="G100" i="9"/>
  <c r="K97" i="9"/>
  <c r="G50" i="15"/>
  <c r="G55" i="15" s="1"/>
  <c r="G53" i="15" s="1"/>
  <c r="K100" i="9" l="1"/>
</calcChain>
</file>

<file path=xl/sharedStrings.xml><?xml version="1.0" encoding="utf-8"?>
<sst xmlns="http://schemas.openxmlformats.org/spreadsheetml/2006/main" count="355" uniqueCount="222">
  <si>
    <t>บริษัท โอสถสภา จำกัด (มหาชน) และบริษัทย่อย</t>
  </si>
  <si>
    <t>งบกำไรขาดทุน (ไม่ได้ตรวจสอบ)</t>
  </si>
  <si>
    <t>งบการเงินรวม</t>
  </si>
  <si>
    <t>งบการเงินเฉพาะกิจการ</t>
  </si>
  <si>
    <t>สำหรับงวดสามเดือนสิ้นสุดวันที่</t>
  </si>
  <si>
    <t>31 มีนาคม</t>
  </si>
  <si>
    <t>หมายเหตุ</t>
  </si>
  <si>
    <t>(พันบาท)</t>
  </si>
  <si>
    <t xml:space="preserve">รายได้ </t>
  </si>
  <si>
    <t xml:space="preserve">รายได้จากการขาย </t>
  </si>
  <si>
    <t xml:space="preserve">รายได้อื่น </t>
  </si>
  <si>
    <t>รวมรายได้</t>
  </si>
  <si>
    <t>ค่าใช้จ่าย</t>
  </si>
  <si>
    <t>ต้นทุนขาย</t>
  </si>
  <si>
    <t xml:space="preserve">ค่าใช้จ่ายในการบริหาร 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</si>
  <si>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</si>
  <si>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</si>
  <si>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</si>
  <si>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</si>
  <si>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</si>
  <si>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</si>
  <si>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</si>
  <si>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ส่วนที่เป็นของบริษัท</t>
  </si>
  <si>
    <t>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</si>
  <si>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</si>
  <si>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</si>
  <si>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</si>
  <si>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ผลต่างของอัตราแลกเปลี่ยนจากการแปลงค่าหน่วยงานต่างประเทศ</t>
  </si>
  <si>
    <t>รวมรายการที่อาจถูกจัดประเภทใหม่ไว้ในกำไรหรือขาดทุนในภายหลัง</t>
  </si>
  <si>
    <t>งบการเปลี่ยนแปลงส่วนของผู้ถือหุ้น (ไม่ได้ตรวจสอบ)</t>
  </si>
  <si>
    <t>ส่วนเกิน (ต่ำกว่า) ทุนอื่น</t>
  </si>
  <si>
    <t>กำไรสะสม</t>
  </si>
  <si>
    <t>องค์ประกอบอื่นของส่วนของผู้ถือหุ้น</t>
  </si>
  <si>
    <t>ผลต่างของอัตรา</t>
  </si>
  <si>
    <t>ส่วนแบ่งกำไร</t>
  </si>
  <si>
    <t>ส่วนเกินทุนจาก</t>
  </si>
  <si>
    <t>ส่วนต่ำกว่าทุน</t>
  </si>
  <si>
    <t>แลกเปลี่ยน</t>
  </si>
  <si>
    <t>ขาดทุนเบ็ดเสร็จอื่น</t>
  </si>
  <si>
    <t>รวม</t>
  </si>
  <si>
    <t>ทุน</t>
  </si>
  <si>
    <t>การรวมธุรกิจ</t>
  </si>
  <si>
    <t>จากการเปลี่ยน</t>
  </si>
  <si>
    <t>การแปลงค่า</t>
  </si>
  <si>
    <t>ผลขาดทุนจากการ</t>
  </si>
  <si>
    <t>องค์ประกอบอื่น</t>
  </si>
  <si>
    <t>ส่วนได้เสีย</t>
  </si>
  <si>
    <t>ที่ออกและ</t>
  </si>
  <si>
    <t>ส่วนเกิน</t>
  </si>
  <si>
    <t>ภายใต้การ</t>
  </si>
  <si>
    <t>แปลงส่วนได้เสีย</t>
  </si>
  <si>
    <t>ทุนสำรอง</t>
  </si>
  <si>
    <t>หน่วยงาน</t>
  </si>
  <si>
    <t>วัดมูลค่าสินทรัพย์</t>
  </si>
  <si>
    <t>ของ</t>
  </si>
  <si>
    <t>ส่วนของ</t>
  </si>
  <si>
    <t>ที่ไม่มีอำนาจ</t>
  </si>
  <si>
    <t>รวมส่วนของ</t>
  </si>
  <si>
    <t>ชำระแล้ว</t>
  </si>
  <si>
    <t>มูลค่าหุ้น</t>
  </si>
  <si>
    <t>ควบคุมเดียวกัน</t>
  </si>
  <si>
    <t>ในบริษัทย่อย</t>
  </si>
  <si>
    <t>ทุนอื่น</t>
  </si>
  <si>
    <t>ตามกฎหมาย</t>
  </si>
  <si>
    <t>ยังไม่ได้จัดสรร</t>
  </si>
  <si>
    <t>ต่างประเทศ</t>
  </si>
  <si>
    <t>ทางการเงิน</t>
  </si>
  <si>
    <t>ส่วนของผู้ถือหุ้น</t>
  </si>
  <si>
    <t>บริษัทใหญ่</t>
  </si>
  <si>
    <t>ควบคุม</t>
  </si>
  <si>
    <t>ผู้ถือหุ้น</t>
  </si>
  <si>
    <t xml:space="preserve">    กำไร</t>
  </si>
  <si>
    <t>สำหรับงวดสามเดือนสิ้นสุดวันที่ 31 มีนาคม 2568</t>
  </si>
  <si>
    <t>ยอดคงเหลือ ณ วันที่ 1 มกราคม 2568</t>
  </si>
  <si>
    <t>โอนไปกำไรขาดทุน</t>
  </si>
  <si>
    <t>ยอดคงเหลือ ณ วันที่ 31 มีนาคม 2568</t>
  </si>
  <si>
    <t>งบฐานะการเงิน</t>
  </si>
  <si>
    <t>31 ธันวาคม</t>
  </si>
  <si>
    <t>สินทรัพย์</t>
  </si>
  <si>
    <t>(ไม่ได้ตรวจสอบ)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</si>
  <si>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</si>
  <si>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</si>
  <si>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</si>
  <si>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ลูกหนี้อื่น</t>
  </si>
  <si>
    <t>เงินปันผลค้างรับ</t>
  </si>
  <si>
    <t>เงินให้กู้ยืมระยะสั้นแก่กิจการที่เกี่ยวข้องกัน</t>
  </si>
  <si>
    <t xml:space="preserve">สินค้าคงเหลือ </t>
  </si>
  <si>
    <t xml:space="preserve">สินทรัพย์หมุนเวียนอื่น 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</si>
  <si>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</si>
  <si>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</si>
  <si>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</si>
  <si>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เงินลงทุนในการร่วมค้า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</si>
  <si>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</si>
  <si>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</si>
  <si>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</si>
  <si>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</si>
  <si>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</si>
  <si>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</si>
  <si>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</si>
  <si>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</si>
  <si>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</si>
  <si>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 </t>
  </si>
  <si>
    <t>เจ้าหนี้อื่น</t>
  </si>
  <si>
    <t>เงินกู้ยืมระยะสั้นจากกิจการที่เกี่ยวข้องกัน</t>
  </si>
  <si>
    <t>ส่วนของเงินกู้ยืมระยะยาวจากสถาบันการเงินที่ถึงกำหนด</t>
  </si>
  <si>
    <t>ชำระภายในหนึ่งปี</t>
  </si>
  <si>
    <t>ส่วนของหนี้สินตามสัญญาเช่าที่ถึงกำหนดชำระภายในหนึ่งปี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</si>
  <si>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</si>
  <si>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</si>
  <si>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</si>
  <si>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</si>
  <si>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</si>
  <si>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</si>
  <si>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</si>
  <si>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</si>
  <si>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</si>
  <si>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</si>
  <si>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</si>
  <si>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</si>
  <si>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(หุ้นสามัญจำนวน 3,003,750,000 หุ้น มูลค่า 1 บาทต่อหุ้น)</t>
  </si>
  <si>
    <t>ทุนที่ออกและชำระแล้ว</t>
  </si>
  <si>
    <t>ส่วนเกินมูลค่าหุ้น</t>
  </si>
  <si>
    <t>จัดสรรเป็นทุนสำรองตามกฎหมาย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</si>
  <si>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</si>
  <si>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</si>
  <si>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</si>
  <si>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</si>
  <si>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งบการเปลี่ยนแปลงส่วนของผู้ถือหุ้น (ไม่ได้ตรวจสอบ) </t>
  </si>
  <si>
    <t>องค์ประกอบอื่นของ</t>
  </si>
  <si>
    <t>ส่วนเกินทุนอื่น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</si>
  <si>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</si>
  <si>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</si>
  <si>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</si>
  <si>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</si>
  <si>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ค่าใช้จ่ายผลประโยชน์พนักงาน</t>
  </si>
  <si>
    <t>ขาดทุนจากการด้อยค่าค่าความนิยม</t>
  </si>
  <si>
    <t>ของตราสารอนุพันธ์</t>
  </si>
  <si>
    <r>
      <t>ขาดทุนจากการจำหน่ายเงินลงทุนใน</t>
    </r>
    <r>
      <rPr>
        <sz val="15"/>
        <rFont val="Angsana New"/>
        <family val="1"/>
      </rPr>
      <t>บริษัทร่วม</t>
    </r>
  </si>
  <si>
    <t>กำไรจากการจำหน่ายสินทรัพย์ที่ถือไว้เพื่อขาย</t>
  </si>
  <si>
    <t>กำไรจากการจำหน่ายอสังหาริมทรัพย์เพื่อการลงทุน</t>
  </si>
  <si>
    <t>รายได้เงินปันผล</t>
  </si>
  <si>
    <t>รายได้ดอกเบี้ย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</si>
  <si>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</si>
  <si>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</si>
  <si>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</si>
  <si>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</si>
  <si>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</si>
  <si>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เจ้าหนี้การค้า</t>
  </si>
  <si>
    <t>หนี้สินหมุนเวียนอื่น</t>
  </si>
  <si>
    <t>จ่ายภาระผูกพันผลประโยชน์พนักงาน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</si>
  <si>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</si>
  <si>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</si>
  <si>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</si>
  <si>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</si>
  <si>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เงินสดรับสุทธิจากการขายเงินลงทุนในบริษัทร่วม</t>
  </si>
  <si>
    <t>เงินสดรับจากการรับคืนเงินลงทุนในการร่วมค้า</t>
  </si>
  <si>
    <t>เงินสดรับล่วงหน้าเพื่อขายเงินลงทุนในการร่วมค้า</t>
  </si>
  <si>
    <t>เงินสดจ่ายเพื่อซื้อบริษัทย่อยสุทธิจากเงินสดที่ได้มา</t>
  </si>
  <si>
    <t>เงินสดรับจากการขายสินทรัพย์ที่ถือไว้เพื่อขาย</t>
  </si>
  <si>
    <t>เงินสดรับจากการซื้อส่วนได้เสียที่ไม่มีอำนาจควบคุม</t>
  </si>
  <si>
    <t>เงินสดรับจากการขายอสังหาริมทรัพย์เพื่อการลงทุน</t>
  </si>
  <si>
    <t>เงินสดรับจากการขายที่ดิน อาคารและอุปกรณ์</t>
  </si>
  <si>
    <t>เงินสดรับจากการขายสินทรัพย์ไม่มีตัวตนอื่น</t>
  </si>
  <si>
    <t>เงินสดจ่ายเพื่อซื้อที่ดิน อาคารและอุปกรณ์</t>
  </si>
  <si>
    <t>เงินสดรับจากการขายตราสารทุนที่ไม่อยู่ในความต้องการของตลาด</t>
  </si>
  <si>
    <t>เงินสดจ่ายเพื่อเงินให้กู้ยืมระยะสั้นแก่กิจการที่เกี่ยวข้องกัน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</si>
  <si>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</si>
  <si>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</si>
  <si>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รับเงินปันผล</t>
  </si>
  <si>
    <t>รับดอกเบี้ย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</si>
  <si>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</si>
  <si>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</si>
  <si>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</si>
  <si>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</si>
  <si>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</si>
  <si>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</si>
  <si>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</si>
  <si>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จ่ายดอกเบี้ย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</si>
  <si>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</si>
  <si>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</si>
  <si>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</si>
  <si>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</si>
  <si>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รายการที่มิใช่เงินสด</t>
  </si>
  <si>
    <r>
      <t>ซื้อสินทรัพย์ภายใต้</t>
    </r>
    <r>
      <rPr>
        <sz val="15"/>
        <rFont val="Angsana New"/>
        <family val="1"/>
      </rPr>
      <t>สัญญาเช่า</t>
    </r>
  </si>
  <si>
    <t>ลูกหนี้จากการขายที่ดิน อาคารและอุปกรณ์</t>
  </si>
  <si>
    <t>หนี้สินค้างชำระจากการซื้อที่ดิน อาคารและอุปกรณ์</t>
  </si>
  <si>
    <r>
      <t>และสินทรัพย์ไม่มีตัวตน</t>
    </r>
    <r>
      <rPr>
        <sz val="15"/>
        <rFont val="Angsana New"/>
        <family val="1"/>
      </rPr>
      <t>อื่น</t>
    </r>
  </si>
  <si>
    <t>หนี้สินค้างชำระจากการรับโอนกิจการทั้งหมดของบริษัทย่อย</t>
  </si>
  <si>
    <t>ลูกหนี้จากการขายเงินลงทุนในบริษัทย่อย</t>
  </si>
  <si>
    <t xml:space="preserve">(กลับรายการ) ผลขาดทุนด้านเครดิตที่คาดว่าจะเกิดขึ้น </t>
  </si>
  <si>
    <t>สินทรัพย์ทางการเงินหมุนเวียนอื่น</t>
  </si>
  <si>
    <t>สินทรัพย์ไม่มีตัวตน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</si>
  <si>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</si>
  <si>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</si>
  <si>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</si>
  <si>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ผลกระทบจากการเปลี่ยนแปลงนโยบายการบัญชี</t>
  </si>
  <si>
    <t>ค่าใช้จ่ายในการจัดจำหน่าย</t>
  </si>
  <si>
    <t>กำไรที่ยังไม่เกิดขึ้นจากการเปลี่ยนแปลงมูลค่ายุติธรรม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</si>
  <si>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</si>
  <si>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</si>
  <si>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</si>
  <si>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>ส่วนต่ำกว่า</t>
  </si>
  <si>
    <t>กำไรขาดทุนเบ็ดเสร็จสำหรับงวด</t>
  </si>
  <si>
    <t xml:space="preserve">    กำไรขาดทุนเบ็ดเสร็จอื่น</t>
  </si>
  <si>
    <t>รวมกำไรขาดทุนเบ็ดเสร็จสำหรับงวด</t>
  </si>
  <si>
    <t>(กำไร) ขาดทุนจากการจำหน่ายและตัดจำหน่ายที่ดิน อาคารและอุปกรณ์</t>
  </si>
  <si>
    <t>เงินสดจ่ายเพื่อลงทุนในสินทรัพย์ทางการเงินหมุนเวียนอื่น</t>
  </si>
  <si>
    <t>กำไรจากอัตราแลกเปลี่ยนที่ยังไม่เกิดขึ้นจริง</t>
  </si>
  <si>
    <t>เงินปันผลค้างจ่าย</t>
  </si>
  <si>
    <t>ส่วนแบ่งกำไรของการร่วมค้าที่ใช้วิธีส่วนได้เสีย</t>
  </si>
  <si>
    <t>ที่ใช้วิธี</t>
  </si>
  <si>
    <t>ของการร่วมค้า</t>
  </si>
  <si>
    <t>ค่าตัดจำหน่ายสินทรัพย์ไม่มีตัวตน</t>
  </si>
  <si>
    <t>ขาดทุนจากการด้อยค่าของสินทรัพย์ไม่มีตัวตน</t>
  </si>
  <si>
    <t>ขาดทุนจากการจำหน่ายและตัดจำหน่ายสินทรัพย์ไม่มีตัวตน</t>
  </si>
  <si>
    <t>กระแสเงินสดสุทธิได้มาจาก (ใช้ไปใน) กิจกรรมลงทุน</t>
  </si>
  <si>
    <t>เงินสดจ่ายเพื่อซื้อสินทรัพย์ไม่มีตัวตน</t>
  </si>
  <si>
    <t>ขาดทุนจากการปรับลดมูลค่าสินค้าและการตัดจำหน่ายสินค้าคงเหลือ</t>
  </si>
  <si>
    <t>ขาดทุนจากภาษีหัก ณ ที่จ่ายที่คาดว่าจะไม่ได้รับคืน</t>
  </si>
  <si>
    <t>(กลับรายการ) ขาดทุนจากการด้อยค่าของที่ดิน อาคารและอุปกรณ์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</si>
  <si>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</si>
  <si>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 xml:space="preserve">ยอดคงเหลือ ณ วันที่ 31 ธันวาคม 2568 ตามที่รายงานในงวดก่อน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</si>
</sst>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#,##0;\(#,##0\)"/>
    <numFmt numFmtId="169" formatCode="###,000"/>
    <numFmt numFmtId="170" formatCode="[$-1010409]d\ mmm\ yy;@"/>
  </numFmts>
  <fonts count="33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6"/>
      <name val="Angsana New"/>
      <family val="1"/>
    </font>
    <font>
      <i/>
      <sz val="16"/>
      <name val="Angsana New"/>
      <family val="1"/>
    </font>
    <font>
      <sz val="15"/>
      <color rgb="FF0070C0"/>
      <name val="Angsana New"/>
      <family val="1"/>
    </font>
    <font>
      <sz val="10"/>
      <name val="Arial"/>
      <family val="2"/>
    </font>
    <font>
      <sz val="11"/>
      <color theme="1"/>
      <name val="Courier New"/>
      <family val="2"/>
    </font>
    <font>
      <i/>
      <sz val="11"/>
      <color rgb="FFFF0000"/>
      <name val="Calibri"/>
      <family val="2"/>
      <scheme val="minor"/>
    </font>
    <font>
      <sz val="15"/>
      <color rgb="FFFF0000"/>
      <name val="Angsana New"/>
      <family val="1"/>
    </font>
    <font>
      <sz val="12"/>
      <color theme="1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80808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8">
    <xf numFmtId="0" fontId="0" fillId="0" borderId="0"/>
    <xf numFmtId="4" fontId="5" fillId="0" borderId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0" fontId="4" fillId="0" borderId="0"/>
    <xf numFmtId="0" fontId="13" fillId="2" borderId="6" applyNumberFormat="0" applyAlignment="0" applyProtection="0">
      <alignment horizontal="left" vertical="center" indent="1"/>
    </xf>
    <xf numFmtId="169" fontId="14" fillId="0" borderId="7" applyNumberFormat="0" applyProtection="0">
      <alignment horizontal="right" vertical="center"/>
    </xf>
    <xf numFmtId="169" fontId="13" fillId="0" borderId="8" applyNumberFormat="0" applyProtection="0">
      <alignment horizontal="right" vertical="center"/>
    </xf>
    <xf numFmtId="0" fontId="15" fillId="3" borderId="8" applyNumberFormat="0" applyAlignment="0" applyProtection="0">
      <alignment horizontal="left" vertical="center" indent="1"/>
    </xf>
    <xf numFmtId="0" fontId="15" fillId="4" borderId="8" applyNumberFormat="0" applyAlignment="0" applyProtection="0">
      <alignment horizontal="left" vertical="center" indent="1"/>
    </xf>
    <xf numFmtId="169" fontId="14" fillId="5" borderId="7" applyNumberFormat="0" applyBorder="0" applyProtection="0">
      <alignment horizontal="right" vertical="center"/>
    </xf>
    <xf numFmtId="0" fontId="15" fillId="3" borderId="8" applyNumberFormat="0" applyAlignment="0" applyProtection="0">
      <alignment horizontal="left" vertical="center" indent="1"/>
    </xf>
    <xf numFmtId="169" fontId="13" fillId="4" borderId="8" applyNumberFormat="0" applyProtection="0">
      <alignment horizontal="right" vertical="center"/>
    </xf>
    <xf numFmtId="169" fontId="13" fillId="5" borderId="8" applyNumberFormat="0" applyBorder="0" applyProtection="0">
      <alignment horizontal="right" vertical="center"/>
    </xf>
    <xf numFmtId="169" fontId="16" fillId="6" borderId="9" applyNumberFormat="0" applyBorder="0" applyAlignment="0" applyProtection="0">
      <alignment horizontal="right" vertical="center" indent="1"/>
    </xf>
    <xf numFmtId="169" fontId="17" fillId="7" borderId="9" applyNumberFormat="0" applyBorder="0" applyAlignment="0" applyProtection="0">
      <alignment horizontal="right" vertical="center" indent="1"/>
    </xf>
    <xf numFmtId="169" fontId="17" fillId="8" borderId="9" applyNumberFormat="0" applyBorder="0" applyAlignment="0" applyProtection="0">
      <alignment horizontal="right" vertical="center" indent="1"/>
    </xf>
    <xf numFmtId="169" fontId="18" fillId="9" borderId="9" applyNumberFormat="0" applyBorder="0" applyAlignment="0" applyProtection="0">
      <alignment horizontal="right" vertical="center" indent="1"/>
    </xf>
    <xf numFmtId="169" fontId="18" fillId="10" borderId="9" applyNumberFormat="0" applyBorder="0" applyAlignment="0" applyProtection="0">
      <alignment horizontal="right" vertical="center" indent="1"/>
    </xf>
    <xf numFmtId="169" fontId="18" fillId="11" borderId="9" applyNumberFormat="0" applyBorder="0" applyAlignment="0" applyProtection="0">
      <alignment horizontal="right" vertical="center" indent="1"/>
    </xf>
    <xf numFmtId="169" fontId="19" fillId="12" borderId="9" applyNumberFormat="0" applyBorder="0" applyAlignment="0" applyProtection="0">
      <alignment horizontal="right" vertical="center" indent="1"/>
    </xf>
    <xf numFmtId="169" fontId="19" fillId="13" borderId="9" applyNumberFormat="0" applyBorder="0" applyAlignment="0" applyProtection="0">
      <alignment horizontal="right" vertical="center" indent="1"/>
    </xf>
    <xf numFmtId="169" fontId="19" fillId="14" borderId="9" applyNumberFormat="0" applyBorder="0" applyAlignment="0" applyProtection="0">
      <alignment horizontal="right" vertical="center" indent="1"/>
    </xf>
    <xf numFmtId="0" fontId="20" fillId="0" borderId="6" applyNumberFormat="0" applyFont="0" applyFill="0" applyAlignment="0" applyProtection="0"/>
    <xf numFmtId="169" fontId="14" fillId="15" borderId="6" applyNumberFormat="0" applyAlignment="0" applyProtection="0">
      <alignment horizontal="left" vertical="center" indent="1"/>
    </xf>
    <xf numFmtId="0" fontId="13" fillId="2" borderId="8" applyNumberFormat="0" applyAlignment="0" applyProtection="0">
      <alignment horizontal="left" vertical="center" indent="1"/>
    </xf>
    <xf numFmtId="0" fontId="15" fillId="16" borderId="6" applyNumberFormat="0" applyAlignment="0" applyProtection="0">
      <alignment horizontal="left" vertical="center" indent="1"/>
    </xf>
    <xf numFmtId="0" fontId="15" fillId="17" borderId="6" applyNumberFormat="0" applyAlignment="0" applyProtection="0">
      <alignment horizontal="left" vertical="center" indent="1"/>
    </xf>
    <xf numFmtId="0" fontId="15" fillId="18" borderId="6" applyNumberFormat="0" applyAlignment="0" applyProtection="0">
      <alignment horizontal="left" vertical="center" indent="1"/>
    </xf>
    <xf numFmtId="0" fontId="15" fillId="5" borderId="6" applyNumberFormat="0" applyAlignment="0" applyProtection="0">
      <alignment horizontal="left" vertical="center" indent="1"/>
    </xf>
    <xf numFmtId="0" fontId="15" fillId="4" borderId="8" applyNumberFormat="0" applyAlignment="0" applyProtection="0">
      <alignment horizontal="left" vertical="center" indent="1"/>
    </xf>
    <xf numFmtId="0" fontId="21" fillId="0" borderId="10" applyNumberFormat="0" applyFill="0" applyBorder="0" applyAlignment="0" applyProtection="0"/>
    <xf numFmtId="0" fontId="22" fillId="0" borderId="10" applyNumberFormat="0" applyBorder="0" applyAlignment="0" applyProtection="0"/>
    <xf numFmtId="0" fontId="21" fillId="3" borderId="8" applyNumberFormat="0" applyAlignment="0" applyProtection="0">
      <alignment horizontal="left" vertical="center" indent="1"/>
    </xf>
    <xf numFmtId="0" fontId="21" fillId="3" borderId="8" applyNumberFormat="0" applyAlignment="0" applyProtection="0">
      <alignment horizontal="left" vertical="center" indent="1"/>
    </xf>
    <xf numFmtId="0" fontId="21" fillId="4" borderId="8" applyNumberFormat="0" applyAlignment="0" applyProtection="0">
      <alignment horizontal="left" vertical="center" indent="1"/>
    </xf>
    <xf numFmtId="169" fontId="23" fillId="4" borderId="8" applyNumberFormat="0" applyProtection="0">
      <alignment horizontal="right" vertical="center"/>
    </xf>
    <xf numFmtId="169" fontId="24" fillId="5" borderId="7" applyNumberFormat="0" applyBorder="0" applyProtection="0">
      <alignment horizontal="right" vertical="center"/>
    </xf>
    <xf numFmtId="169" fontId="23" fillId="5" borderId="8" applyNumberFormat="0" applyBorder="0" applyProtection="0">
      <alignment horizontal="right" vertical="center"/>
    </xf>
    <xf numFmtId="169" fontId="14" fillId="0" borderId="7" applyNumberFormat="0" applyFill="0" applyBorder="0" applyAlignment="0" applyProtection="0">
      <alignment horizontal="right" vertical="center"/>
    </xf>
    <xf numFmtId="169" fontId="14" fillId="0" borderId="7" applyNumberFormat="0" applyFill="0" applyBorder="0" applyAlignment="0" applyProtection="0">
      <alignment horizontal="right" vertical="center"/>
    </xf>
    <xf numFmtId="169" fontId="14" fillId="15" borderId="6" applyNumberFormat="0" applyAlignment="0" applyProtection="0">
      <alignment horizontal="left" vertical="center" indent="1"/>
    </xf>
    <xf numFmtId="43" fontId="28" fillId="0" borderId="0" applyFont="0" applyFill="0" applyBorder="0" applyAlignment="0" applyProtection="0"/>
    <xf numFmtId="0" fontId="29" fillId="0" borderId="0"/>
    <xf numFmtId="0" fontId="4" fillId="0" borderId="0"/>
    <xf numFmtId="170" fontId="3" fillId="0" borderId="0"/>
    <xf numFmtId="164" fontId="28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30" fillId="19" borderId="0"/>
    <xf numFmtId="0" fontId="2" fillId="0" borderId="0"/>
    <xf numFmtId="170" fontId="3" fillId="0" borderId="0"/>
    <xf numFmtId="170" fontId="1" fillId="0" borderId="0"/>
    <xf numFmtId="9" fontId="5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</cellStyleXfs>
  <cellXfs count="190">
    <xf numFmtId="0" fontId="0" fillId="0" borderId="0" xfId="0"/>
    <xf numFmtId="0" fontId="8" fillId="0" borderId="0" xfId="1" applyNumberFormat="1" applyFont="1" applyFill="1" applyAlignment="1">
      <alignment horizontal="center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39" fontId="0" fillId="0" borderId="0" xfId="1" applyNumberFormat="1" applyFont="1" applyFill="1" applyAlignment="1">
      <alignment horizontal="center"/>
    </xf>
    <xf numFmtId="39" fontId="7" fillId="0" borderId="0" xfId="1" applyNumberFormat="1" applyFont="1" applyFill="1"/>
    <xf numFmtId="0" fontId="7" fillId="0" borderId="0" xfId="0" applyFont="1" applyAlignment="1">
      <alignment horizontal="left"/>
    </xf>
    <xf numFmtId="39" fontId="0" fillId="0" borderId="0" xfId="1" applyNumberFormat="1" applyFont="1" applyFill="1"/>
    <xf numFmtId="39" fontId="8" fillId="0" borderId="0" xfId="1" applyNumberFormat="1" applyFont="1" applyFill="1" applyAlignment="1">
      <alignment horizontal="center"/>
    </xf>
    <xf numFmtId="39" fontId="6" fillId="0" borderId="0" xfId="1" applyNumberFormat="1" applyFont="1" applyFill="1" applyAlignment="1"/>
    <xf numFmtId="39" fontId="6" fillId="0" borderId="0" xfId="1" applyNumberFormat="1" applyFont="1" applyFill="1" applyAlignment="1">
      <alignment horizontal="center"/>
    </xf>
    <xf numFmtId="39" fontId="6" fillId="0" borderId="0" xfId="1" applyNumberFormat="1" applyFont="1" applyFill="1" applyAlignment="1">
      <alignment horizontal="left"/>
    </xf>
    <xf numFmtId="39" fontId="6" fillId="0" borderId="0" xfId="1" applyNumberFormat="1" applyFont="1" applyFill="1" applyBorder="1" applyAlignment="1">
      <alignment horizontal="left"/>
    </xf>
    <xf numFmtId="0" fontId="10" fillId="0" borderId="0" xfId="0" applyFont="1" applyAlignment="1">
      <alignment horizontal="center"/>
    </xf>
    <xf numFmtId="167" fontId="0" fillId="0" borderId="0" xfId="0" applyNumberFormat="1"/>
    <xf numFmtId="167" fontId="0" fillId="0" borderId="0" xfId="1" applyNumberFormat="1" applyFont="1" applyFill="1" applyBorder="1" applyAlignment="1">
      <alignment horizontal="center"/>
    </xf>
    <xf numFmtId="167" fontId="7" fillId="0" borderId="2" xfId="0" applyNumberFormat="1" applyFont="1" applyBorder="1"/>
    <xf numFmtId="0" fontId="9" fillId="0" borderId="0" xfId="0" applyFont="1"/>
    <xf numFmtId="0" fontId="6" fillId="0" borderId="0" xfId="0" applyFont="1"/>
    <xf numFmtId="0" fontId="7" fillId="0" borderId="0" xfId="0" applyFont="1"/>
    <xf numFmtId="3" fontId="5" fillId="0" borderId="0" xfId="1" applyNumberFormat="1" applyFill="1" applyAlignment="1"/>
    <xf numFmtId="167" fontId="7" fillId="0" borderId="5" xfId="0" applyNumberFormat="1" applyFont="1" applyBorder="1"/>
    <xf numFmtId="167" fontId="7" fillId="0" borderId="0" xfId="0" applyNumberFormat="1" applyFont="1"/>
    <xf numFmtId="167" fontId="0" fillId="0" borderId="0" xfId="1" applyNumberFormat="1" applyFont="1" applyFill="1" applyAlignment="1"/>
    <xf numFmtId="167" fontId="7" fillId="0" borderId="0" xfId="1" applyNumberFormat="1" applyFont="1" applyFill="1" applyBorder="1" applyAlignment="1"/>
    <xf numFmtId="167" fontId="5" fillId="0" borderId="0" xfId="1" applyNumberFormat="1" applyFill="1" applyAlignment="1"/>
    <xf numFmtId="167" fontId="7" fillId="0" borderId="0" xfId="1" applyNumberFormat="1" applyFont="1" applyFill="1" applyAlignment="1"/>
    <xf numFmtId="167" fontId="7" fillId="0" borderId="0" xfId="1" applyNumberFormat="1" applyFont="1" applyFill="1" applyAlignment="1">
      <alignment horizontal="center"/>
    </xf>
    <xf numFmtId="167" fontId="7" fillId="0" borderId="0" xfId="1" applyNumberFormat="1" applyFont="1" applyFill="1" applyBorder="1"/>
    <xf numFmtId="167" fontId="0" fillId="0" borderId="0" xfId="1" applyNumberFormat="1" applyFont="1" applyFill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167" fontId="7" fillId="0" borderId="4" xfId="1" applyNumberFormat="1" applyFont="1" applyFill="1" applyBorder="1" applyAlignment="1">
      <alignment horizontal="center"/>
    </xf>
    <xf numFmtId="167" fontId="7" fillId="0" borderId="0" xfId="1" quotePrefix="1" applyNumberFormat="1" applyFont="1" applyFill="1" applyBorder="1" applyAlignment="1"/>
    <xf numFmtId="167" fontId="7" fillId="0" borderId="0" xfId="1" quotePrefix="1" applyNumberFormat="1" applyFont="1" applyFill="1" applyBorder="1" applyAlignment="1">
      <alignment horizontal="center"/>
    </xf>
    <xf numFmtId="167" fontId="7" fillId="0" borderId="3" xfId="1" quotePrefix="1" applyNumberFormat="1" applyFont="1" applyFill="1" applyBorder="1" applyAlignment="1"/>
    <xf numFmtId="167" fontId="8" fillId="0" borderId="0" xfId="0" applyNumberFormat="1" applyFont="1" applyAlignment="1">
      <alignment horizontal="center"/>
    </xf>
    <xf numFmtId="167" fontId="0" fillId="0" borderId="0" xfId="1" applyNumberFormat="1" applyFont="1" applyFill="1" applyAlignment="1">
      <alignment horizontal="right"/>
    </xf>
    <xf numFmtId="167" fontId="0" fillId="0" borderId="4" xfId="1" applyNumberFormat="1" applyFont="1" applyFill="1" applyBorder="1" applyAlignment="1"/>
    <xf numFmtId="167" fontId="5" fillId="0" borderId="4" xfId="1" applyNumberFormat="1" applyFill="1" applyBorder="1" applyAlignment="1"/>
    <xf numFmtId="167" fontId="7" fillId="0" borderId="4" xfId="1" applyNumberFormat="1" applyFont="1" applyFill="1" applyBorder="1" applyAlignment="1"/>
    <xf numFmtId="0" fontId="25" fillId="0" borderId="0" xfId="0" applyFont="1"/>
    <xf numFmtId="39" fontId="25" fillId="0" borderId="0" xfId="1" applyNumberFormat="1" applyFont="1" applyFill="1"/>
    <xf numFmtId="41" fontId="8" fillId="0" borderId="0" xfId="1" applyNumberFormat="1" applyFont="1" applyFill="1" applyAlignment="1">
      <alignment horizontal="center"/>
    </xf>
    <xf numFmtId="167" fontId="7" fillId="0" borderId="0" xfId="1" quotePrefix="1" applyNumberFormat="1" applyFont="1" applyFill="1" applyBorder="1" applyAlignment="1">
      <alignment horizontal="right"/>
    </xf>
    <xf numFmtId="167" fontId="7" fillId="0" borderId="2" xfId="1" quotePrefix="1" applyNumberFormat="1" applyFont="1" applyFill="1" applyBorder="1" applyAlignment="1"/>
    <xf numFmtId="167" fontId="7" fillId="0" borderId="2" xfId="1" quotePrefix="1" applyNumberFormat="1" applyFont="1" applyFill="1" applyBorder="1" applyAlignment="1">
      <alignment horizontal="right"/>
    </xf>
    <xf numFmtId="167" fontId="7" fillId="0" borderId="3" xfId="1" applyNumberFormat="1" applyFont="1" applyFill="1" applyBorder="1"/>
    <xf numFmtId="37" fontId="6" fillId="0" borderId="0" xfId="1" applyNumberFormat="1" applyFont="1" applyFill="1" applyBorder="1" applyAlignment="1"/>
    <xf numFmtId="37" fontId="6" fillId="0" borderId="0" xfId="1" applyNumberFormat="1" applyFont="1" applyFill="1" applyBorder="1"/>
    <xf numFmtId="43" fontId="5" fillId="0" borderId="0" xfId="1" applyNumberFormat="1" applyFill="1" applyAlignment="1"/>
    <xf numFmtId="43" fontId="5" fillId="0" borderId="0" xfId="1" applyNumberFormat="1" applyFill="1" applyBorder="1" applyAlignment="1"/>
    <xf numFmtId="43" fontId="7" fillId="0" borderId="0" xfId="1" applyNumberFormat="1" applyFont="1" applyFill="1" applyAlignment="1"/>
    <xf numFmtId="43" fontId="7" fillId="0" borderId="3" xfId="1" applyNumberFormat="1" applyFont="1" applyFill="1" applyBorder="1" applyAlignment="1"/>
    <xf numFmtId="167" fontId="5" fillId="0" borderId="1" xfId="1" applyNumberFormat="1" applyFill="1" applyBorder="1" applyAlignment="1"/>
    <xf numFmtId="167" fontId="7" fillId="0" borderId="5" xfId="1" applyNumberFormat="1" applyFont="1" applyFill="1" applyBorder="1" applyAlignment="1"/>
    <xf numFmtId="167" fontId="5" fillId="0" borderId="0" xfId="1" applyNumberFormat="1" applyFill="1" applyBorder="1" applyAlignment="1"/>
    <xf numFmtId="167" fontId="5" fillId="0" borderId="0" xfId="1" applyNumberFormat="1" applyFill="1" applyAlignment="1">
      <alignment horizontal="center"/>
    </xf>
    <xf numFmtId="0" fontId="0" fillId="0" borderId="0" xfId="0" applyAlignment="1">
      <alignment horizontal="center"/>
    </xf>
    <xf numFmtId="167" fontId="0" fillId="0" borderId="0" xfId="1" applyNumberFormat="1" applyFont="1" applyFill="1"/>
    <xf numFmtId="0" fontId="26" fillId="0" borderId="0" xfId="0" applyFont="1" applyAlignment="1">
      <alignment horizontal="center"/>
    </xf>
    <xf numFmtId="37" fontId="0" fillId="0" borderId="0" xfId="0" applyNumberFormat="1"/>
    <xf numFmtId="0" fontId="9" fillId="0" borderId="0" xfId="0" applyFont="1" applyAlignment="1">
      <alignment horizontal="center"/>
    </xf>
    <xf numFmtId="168" fontId="7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168" fontId="0" fillId="0" borderId="0" xfId="0" applyNumberFormat="1" applyAlignment="1">
      <alignment horizontal="left" vertical="center"/>
    </xf>
    <xf numFmtId="0" fontId="7" fillId="0" borderId="0" xfId="0" applyFont="1" applyAlignment="1">
      <alignment horizontal="left" vertical="center"/>
    </xf>
    <xf numFmtId="166" fontId="0" fillId="0" borderId="0" xfId="0" applyNumberFormat="1"/>
    <xf numFmtId="167" fontId="0" fillId="0" borderId="0" xfId="0" applyNumberFormat="1" applyAlignment="1">
      <alignment horizontal="center"/>
    </xf>
    <xf numFmtId="37" fontId="7" fillId="0" borderId="0" xfId="0" applyNumberFormat="1" applyFont="1"/>
    <xf numFmtId="0" fontId="5" fillId="0" borderId="0" xfId="0" applyFont="1"/>
    <xf numFmtId="167" fontId="7" fillId="0" borderId="0" xfId="0" applyNumberFormat="1" applyFont="1" applyAlignment="1">
      <alignment horizontal="right"/>
    </xf>
    <xf numFmtId="167" fontId="7" fillId="0" borderId="3" xfId="0" applyNumberFormat="1" applyFont="1" applyBorder="1"/>
    <xf numFmtId="43" fontId="7" fillId="0" borderId="0" xfId="0" applyNumberFormat="1" applyFont="1"/>
    <xf numFmtId="43" fontId="0" fillId="0" borderId="0" xfId="0" applyNumberFormat="1"/>
    <xf numFmtId="41" fontId="0" fillId="0" borderId="0" xfId="0" applyNumberFormat="1"/>
    <xf numFmtId="39" fontId="7" fillId="0" borderId="0" xfId="1" applyNumberFormat="1" applyFont="1" applyFill="1" applyAlignment="1">
      <alignment horizontal="left"/>
    </xf>
    <xf numFmtId="39" fontId="7" fillId="0" borderId="0" xfId="1" applyNumberFormat="1" applyFont="1" applyFill="1" applyBorder="1" applyAlignment="1">
      <alignment horizontal="left"/>
    </xf>
    <xf numFmtId="39" fontId="0" fillId="0" borderId="0" xfId="1" applyNumberFormat="1" applyFont="1" applyFill="1" applyBorder="1" applyAlignment="1">
      <alignment horizontal="center"/>
    </xf>
    <xf numFmtId="39" fontId="0" fillId="0" borderId="0" xfId="1" applyNumberFormat="1" applyFont="1" applyFill="1" applyBorder="1" applyAlignment="1"/>
    <xf numFmtId="39" fontId="0" fillId="0" borderId="0" xfId="1" applyNumberFormat="1" applyFont="1" applyFill="1" applyAlignment="1">
      <alignment horizontal="right"/>
    </xf>
    <xf numFmtId="39" fontId="0" fillId="0" borderId="0" xfId="1" applyNumberFormat="1" applyFont="1" applyFill="1" applyBorder="1"/>
    <xf numFmtId="167" fontId="0" fillId="0" borderId="0" xfId="1" applyNumberFormat="1" applyFont="1" applyFill="1" applyBorder="1" applyAlignment="1"/>
    <xf numFmtId="167" fontId="0" fillId="0" borderId="0" xfId="1" applyNumberFormat="1" applyFont="1" applyFill="1" applyBorder="1"/>
    <xf numFmtId="167" fontId="0" fillId="0" borderId="0" xfId="1" quotePrefix="1" applyNumberFormat="1" applyFont="1" applyFill="1" applyBorder="1" applyAlignment="1"/>
    <xf numFmtId="0" fontId="7" fillId="0" borderId="0" xfId="0" applyFont="1" applyAlignment="1">
      <alignment horizontal="center"/>
    </xf>
    <xf numFmtId="168" fontId="0" fillId="0" borderId="0" xfId="1" applyNumberFormat="1" applyFont="1" applyFill="1" applyBorder="1" applyAlignment="1">
      <alignment horizontal="center"/>
    </xf>
    <xf numFmtId="168" fontId="0" fillId="0" borderId="0" xfId="1" quotePrefix="1" applyNumberFormat="1" applyFont="1" applyFill="1" applyBorder="1" applyAlignment="1">
      <alignment horizontal="right"/>
    </xf>
    <xf numFmtId="168" fontId="0" fillId="0" borderId="0" xfId="1" applyNumberFormat="1" applyFont="1" applyFill="1" applyBorder="1"/>
    <xf numFmtId="41" fontId="7" fillId="0" borderId="0" xfId="0" applyNumberFormat="1" applyFont="1"/>
    <xf numFmtId="41" fontId="7" fillId="0" borderId="1" xfId="0" applyNumberFormat="1" applyFont="1" applyBorder="1"/>
    <xf numFmtId="41" fontId="0" fillId="0" borderId="0" xfId="0" applyNumberFormat="1" applyAlignment="1">
      <alignment horizontal="center" vertical="center"/>
    </xf>
    <xf numFmtId="41" fontId="0" fillId="0" borderId="0" xfId="0" applyNumberFormat="1" applyAlignment="1">
      <alignment vertical="center"/>
    </xf>
    <xf numFmtId="4" fontId="5" fillId="0" borderId="0" xfId="1" applyFill="1" applyAlignment="1">
      <alignment horizontal="right"/>
    </xf>
    <xf numFmtId="4" fontId="5" fillId="0" borderId="0" xfId="1" applyFill="1"/>
    <xf numFmtId="39" fontId="8" fillId="0" borderId="0" xfId="1" applyNumberFormat="1" applyFont="1" applyFill="1" applyBorder="1" applyAlignment="1">
      <alignment horizontal="center"/>
    </xf>
    <xf numFmtId="39" fontId="0" fillId="0" borderId="1" xfId="1" applyNumberFormat="1" applyFont="1" applyFill="1" applyBorder="1" applyAlignment="1">
      <alignment horizontal="center"/>
    </xf>
    <xf numFmtId="37" fontId="0" fillId="0" borderId="0" xfId="1" applyNumberFormat="1" applyFont="1" applyFill="1" applyBorder="1" applyAlignment="1">
      <alignment horizontal="center"/>
    </xf>
    <xf numFmtId="37" fontId="0" fillId="0" borderId="0" xfId="1" quotePrefix="1" applyNumberFormat="1" applyFont="1" applyFill="1" applyBorder="1" applyAlignment="1">
      <alignment horizontal="right"/>
    </xf>
    <xf numFmtId="37" fontId="0" fillId="0" borderId="0" xfId="1" applyNumberFormat="1" applyFont="1" applyFill="1" applyBorder="1"/>
    <xf numFmtId="167" fontId="0" fillId="0" borderId="1" xfId="1" quotePrefix="1" applyNumberFormat="1" applyFont="1" applyFill="1" applyBorder="1" applyAlignment="1"/>
    <xf numFmtId="167" fontId="0" fillId="0" borderId="1" xfId="1" applyNumberFormat="1" applyFont="1" applyFill="1" applyBorder="1" applyAlignment="1"/>
    <xf numFmtId="39" fontId="5" fillId="0" borderId="0" xfId="1" applyNumberFormat="1" applyFill="1"/>
    <xf numFmtId="167" fontId="5" fillId="0" borderId="0" xfId="1" applyNumberFormat="1" applyFill="1" applyBorder="1" applyAlignment="1">
      <alignment horizontal="center"/>
    </xf>
    <xf numFmtId="167" fontId="5" fillId="0" borderId="0" xfId="1" quotePrefix="1" applyNumberFormat="1" applyFill="1" applyBorder="1" applyAlignment="1"/>
    <xf numFmtId="167" fontId="5" fillId="0" borderId="1" xfId="1" applyNumberFormat="1" applyFill="1" applyBorder="1" applyAlignment="1">
      <alignment horizontal="center"/>
    </xf>
    <xf numFmtId="167" fontId="5" fillId="0" borderId="1" xfId="1" quotePrefix="1" applyNumberFormat="1" applyFill="1" applyBorder="1" applyAlignment="1">
      <alignment horizontal="center"/>
    </xf>
    <xf numFmtId="167" fontId="5" fillId="0" borderId="1" xfId="1" quotePrefix="1" applyNumberFormat="1" applyFill="1" applyBorder="1" applyAlignment="1"/>
    <xf numFmtId="167" fontId="0" fillId="0" borderId="1" xfId="0" applyNumberFormat="1" applyBorder="1"/>
    <xf numFmtId="164" fontId="5" fillId="0" borderId="0" xfId="1" applyNumberFormat="1" applyFill="1"/>
    <xf numFmtId="164" fontId="5" fillId="0" borderId="0" xfId="1" applyNumberFormat="1" applyFill="1" applyAlignment="1">
      <alignment horizontal="center"/>
    </xf>
    <xf numFmtId="164" fontId="0" fillId="0" borderId="0" xfId="1" applyNumberFormat="1" applyFont="1" applyFill="1"/>
    <xf numFmtId="164" fontId="0" fillId="0" borderId="0" xfId="0" applyNumberFormat="1"/>
    <xf numFmtId="0" fontId="6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9" fillId="0" borderId="0" xfId="0" applyFont="1" applyProtection="1">
      <protection locked="0"/>
    </xf>
    <xf numFmtId="166" fontId="5" fillId="0" borderId="0" xfId="0" applyNumberFormat="1" applyFont="1" applyProtection="1">
      <protection locked="0"/>
    </xf>
    <xf numFmtId="41" fontId="5" fillId="0" borderId="0" xfId="0" applyNumberFormat="1" applyFont="1" applyProtection="1">
      <protection locked="0"/>
    </xf>
    <xf numFmtId="167" fontId="0" fillId="0" borderId="0" xfId="0" applyNumberFormat="1" applyProtection="1">
      <protection locked="0"/>
    </xf>
    <xf numFmtId="41" fontId="0" fillId="0" borderId="0" xfId="0" applyNumberFormat="1" applyProtection="1">
      <protection locked="0"/>
    </xf>
    <xf numFmtId="0" fontId="7" fillId="0" borderId="0" xfId="0" applyFont="1" applyProtection="1">
      <protection locked="0"/>
    </xf>
    <xf numFmtId="41" fontId="7" fillId="0" borderId="0" xfId="1" applyNumberFormat="1" applyFont="1" applyFill="1" applyBorder="1" applyAlignment="1" applyProtection="1">
      <protection locked="0"/>
    </xf>
    <xf numFmtId="41" fontId="7" fillId="0" borderId="0" xfId="0" applyNumberFormat="1" applyFont="1" applyProtection="1">
      <protection locked="0"/>
    </xf>
    <xf numFmtId="37" fontId="5" fillId="0" borderId="0" xfId="0" applyNumberFormat="1" applyFont="1" applyProtection="1">
      <protection locked="0"/>
    </xf>
    <xf numFmtId="165" fontId="8" fillId="0" borderId="0" xfId="0" applyNumberFormat="1" applyFont="1" applyAlignment="1" applyProtection="1">
      <alignment horizontal="center"/>
      <protection locked="0"/>
    </xf>
    <xf numFmtId="41" fontId="5" fillId="0" borderId="1" xfId="0" applyNumberFormat="1" applyFont="1" applyBorder="1" applyProtection="1">
      <protection locked="0"/>
    </xf>
    <xf numFmtId="166" fontId="8" fillId="0" borderId="0" xfId="0" applyNumberFormat="1" applyFont="1" applyAlignment="1" applyProtection="1">
      <alignment horizontal="center"/>
      <protection locked="0"/>
    </xf>
    <xf numFmtId="41" fontId="7" fillId="0" borderId="4" xfId="0" applyNumberFormat="1" applyFont="1" applyBorder="1" applyProtection="1">
      <protection locked="0"/>
    </xf>
    <xf numFmtId="0" fontId="8" fillId="0" borderId="0" xfId="0" applyFont="1" applyProtection="1">
      <protection locked="0"/>
    </xf>
    <xf numFmtId="41" fontId="5" fillId="0" borderId="3" xfId="1" applyNumberFormat="1" applyFill="1" applyBorder="1" applyAlignment="1" applyProtection="1">
      <protection locked="0"/>
    </xf>
    <xf numFmtId="41" fontId="5" fillId="0" borderId="0" xfId="1" applyNumberFormat="1" applyFill="1" applyBorder="1" applyAlignment="1" applyProtection="1">
      <protection locked="0"/>
    </xf>
    <xf numFmtId="41" fontId="5" fillId="0" borderId="0" xfId="1" applyNumberFormat="1" applyFill="1" applyAlignment="1" applyProtection="1">
      <protection locked="0"/>
    </xf>
    <xf numFmtId="41" fontId="5" fillId="0" borderId="1" xfId="1" applyNumberFormat="1" applyFill="1" applyBorder="1" applyAlignment="1" applyProtection="1">
      <protection locked="0"/>
    </xf>
    <xf numFmtId="41" fontId="7" fillId="0" borderId="0" xfId="1" applyNumberFormat="1" applyFont="1" applyFill="1" applyAlignment="1" applyProtection="1"/>
    <xf numFmtId="41" fontId="7" fillId="0" borderId="2" xfId="1" applyNumberFormat="1" applyFont="1" applyFill="1" applyBorder="1" applyAlignment="1" applyProtection="1"/>
    <xf numFmtId="41" fontId="7" fillId="0" borderId="3" xfId="1" applyNumberFormat="1" applyFont="1" applyFill="1" applyBorder="1" applyAlignment="1" applyProtection="1"/>
    <xf numFmtId="41" fontId="7" fillId="0" borderId="0" xfId="1" applyNumberFormat="1" applyFont="1" applyFill="1" applyAlignment="1" applyProtection="1">
      <protection locked="0"/>
    </xf>
    <xf numFmtId="167" fontId="31" fillId="0" borderId="0" xfId="1" applyNumberFormat="1" applyFont="1" applyFill="1" applyAlignment="1" applyProtection="1">
      <protection locked="0"/>
    </xf>
    <xf numFmtId="167" fontId="5" fillId="0" borderId="0" xfId="1" applyNumberFormat="1" applyFill="1" applyAlignment="1" applyProtection="1">
      <protection locked="0"/>
    </xf>
    <xf numFmtId="3" fontId="5" fillId="0" borderId="0" xfId="1" applyNumberFormat="1" applyFill="1" applyAlignment="1" applyProtection="1">
      <protection locked="0"/>
    </xf>
    <xf numFmtId="4" fontId="5" fillId="0" borderId="0" xfId="1" applyFill="1" applyAlignment="1" applyProtection="1">
      <protection locked="0"/>
    </xf>
    <xf numFmtId="4" fontId="5" fillId="0" borderId="0" xfId="1" applyFill="1" applyAlignment="1">
      <alignment horizontal="left"/>
    </xf>
    <xf numFmtId="168" fontId="8" fillId="0" borderId="0" xfId="0" applyNumberFormat="1" applyFont="1" applyAlignment="1">
      <alignment horizontal="center"/>
    </xf>
    <xf numFmtId="168" fontId="0" fillId="0" borderId="0" xfId="0" applyNumberFormat="1"/>
    <xf numFmtId="0" fontId="8" fillId="0" borderId="0" xfId="0" applyFont="1"/>
    <xf numFmtId="168" fontId="0" fillId="0" borderId="0" xfId="3" applyNumberFormat="1" applyFont="1"/>
    <xf numFmtId="167" fontId="5" fillId="0" borderId="0" xfId="0" applyNumberFormat="1" applyFont="1"/>
    <xf numFmtId="167" fontId="10" fillId="0" borderId="0" xfId="0" applyNumberFormat="1" applyFont="1" applyAlignment="1">
      <alignment horizontal="center"/>
    </xf>
    <xf numFmtId="167" fontId="6" fillId="0" borderId="0" xfId="0" applyNumberFormat="1" applyFont="1" applyAlignment="1">
      <alignment horizontal="left"/>
    </xf>
    <xf numFmtId="167" fontId="7" fillId="0" borderId="4" xfId="0" applyNumberFormat="1" applyFont="1" applyBorder="1"/>
    <xf numFmtId="0" fontId="27" fillId="0" borderId="0" xfId="0" applyFont="1"/>
    <xf numFmtId="3" fontId="6" fillId="0" borderId="0" xfId="0" applyNumberFormat="1" applyFont="1" applyAlignment="1">
      <alignment horizontal="left"/>
    </xf>
    <xf numFmtId="167" fontId="8" fillId="0" borderId="4" xfId="0" applyNumberFormat="1" applyFont="1" applyBorder="1" applyAlignment="1">
      <alignment horizontal="center"/>
    </xf>
    <xf numFmtId="3" fontId="5" fillId="0" borderId="0" xfId="1" applyNumberFormat="1" applyFill="1"/>
    <xf numFmtId="167" fontId="7" fillId="0" borderId="2" xfId="1" applyNumberFormat="1" applyFont="1" applyFill="1" applyBorder="1" applyAlignment="1"/>
    <xf numFmtId="37" fontId="8" fillId="0" borderId="0" xfId="1" applyNumberFormat="1" applyFont="1" applyFill="1" applyAlignment="1">
      <alignment horizontal="center"/>
    </xf>
    <xf numFmtId="0" fontId="7" fillId="0" borderId="0" xfId="0" applyFont="1" applyAlignment="1" applyProtection="1">
      <alignment horizontal="center"/>
      <protection locked="0"/>
    </xf>
    <xf numFmtId="166" fontId="6" fillId="0" borderId="0" xfId="0" applyNumberFormat="1" applyFont="1" applyAlignment="1" applyProtection="1">
      <alignment horizontal="left"/>
      <protection locked="0"/>
    </xf>
    <xf numFmtId="165" fontId="5" fillId="0" borderId="0" xfId="0" applyNumberFormat="1" applyFont="1" applyProtection="1">
      <protection locked="0"/>
    </xf>
    <xf numFmtId="43" fontId="5" fillId="0" borderId="0" xfId="1" applyNumberFormat="1" applyFill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41" fontId="7" fillId="0" borderId="2" xfId="0" applyNumberFormat="1" applyFont="1" applyBorder="1"/>
    <xf numFmtId="167" fontId="5" fillId="0" borderId="0" xfId="0" applyNumberFormat="1" applyFont="1" applyProtection="1">
      <protection locked="0"/>
    </xf>
    <xf numFmtId="0" fontId="0" fillId="0" borderId="0" xfId="0" applyAlignment="1" applyProtection="1">
      <alignment horizontal="left"/>
      <protection locked="0"/>
    </xf>
    <xf numFmtId="41" fontId="7" fillId="0" borderId="3" xfId="0" applyNumberFormat="1" applyFont="1" applyBorder="1"/>
    <xf numFmtId="9" fontId="0" fillId="0" borderId="0" xfId="55" applyFont="1" applyFill="1"/>
    <xf numFmtId="3" fontId="5" fillId="0" borderId="0" xfId="1" applyNumberFormat="1" applyAlignment="1" applyProtection="1">
      <alignment horizontal="left"/>
      <protection locked="0"/>
    </xf>
    <xf numFmtId="3" fontId="5" fillId="0" borderId="0" xfId="1" applyNumberFormat="1" applyProtection="1">
      <protection locked="0"/>
    </xf>
    <xf numFmtId="3" fontId="5" fillId="0" borderId="0" xfId="1" applyNumberFormat="1" applyAlignment="1">
      <alignment horizontal="right"/>
    </xf>
    <xf numFmtId="3" fontId="5" fillId="0" borderId="0" xfId="1" applyNumberFormat="1" applyAlignment="1" applyProtection="1">
      <alignment horizontal="right"/>
      <protection locked="0"/>
    </xf>
    <xf numFmtId="3" fontId="5" fillId="0" borderId="0" xfId="1" applyNumberFormat="1" applyFill="1" applyAlignment="1">
      <alignment horizontal="right"/>
    </xf>
    <xf numFmtId="4" fontId="0" fillId="0" borderId="0" xfId="1" applyFont="1" applyFill="1" applyAlignment="1">
      <alignment horizontal="center"/>
    </xf>
    <xf numFmtId="4" fontId="0" fillId="0" borderId="0" xfId="1" applyFont="1" applyFill="1" applyAlignment="1">
      <alignment horizontal="right"/>
    </xf>
    <xf numFmtId="43" fontId="5" fillId="0" borderId="0" xfId="0" applyNumberFormat="1" applyFont="1" applyProtection="1">
      <protection locked="0"/>
    </xf>
    <xf numFmtId="4" fontId="32" fillId="0" borderId="0" xfId="1" applyFont="1" applyFill="1"/>
    <xf numFmtId="4" fontId="5" fillId="0" borderId="0" xfId="1"/>
    <xf numFmtId="0" fontId="8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9" fontId="8" fillId="0" borderId="0" xfId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39" fontId="0" fillId="0" borderId="1" xfId="1" applyNumberFormat="1" applyFont="1" applyFill="1" applyBorder="1" applyAlignment="1">
      <alignment horizontal="center"/>
    </xf>
  </cellXfs>
  <cellStyles count="58">
    <cellStyle name="Comma" xfId="1" builtinId="3"/>
    <cellStyle name="Comma 12 2 2 2" xfId="46" xr:uid="{DDB9C7A3-75A6-4EB8-AEFD-3A74153480A1}"/>
    <cellStyle name="Comma 2" xfId="42" xr:uid="{11247E6A-7B4D-4D1A-9EE8-2ACF8ABCD039}"/>
    <cellStyle name="Comma 2 2" xfId="50" xr:uid="{0BC027B9-970B-431E-BAB3-36AFEB464A8B}"/>
    <cellStyle name="Comma 2 2 2" xfId="57" xr:uid="{4740DD20-74B8-4C9B-8DFB-F80DEEAF2762}"/>
    <cellStyle name="Comma 2 3" xfId="56" xr:uid="{E8F7017F-17BF-4BA9-8C8C-7D244DCDBB71}"/>
    <cellStyle name="Comma 40" xfId="2" xr:uid="{00000000-0005-0000-0000-000001000000}"/>
    <cellStyle name="EPMLargeKeyFigure" xfId="51" xr:uid="{41CD7804-D3D7-412C-B4EC-D47D1E904C5B}"/>
    <cellStyle name="Normal" xfId="0" builtinId="0"/>
    <cellStyle name="Normal 112" xfId="4" xr:uid="{00000000-0005-0000-0000-000003000000}"/>
    <cellStyle name="Normal 112 2" xfId="49" xr:uid="{D3E91E73-77C1-460D-8AD4-36420E191E42}"/>
    <cellStyle name="Normal 112 3" xfId="47" xr:uid="{FD0652E2-6DA2-4B5E-A92E-CC2C8A90B7FE}"/>
    <cellStyle name="Normal 2" xfId="44" xr:uid="{AF672D2C-AC99-4FAE-BF98-46F6B33F84ED}"/>
    <cellStyle name="Normal 2 13 2" xfId="45" xr:uid="{C84FE436-930A-4D60-B215-B89E3906DE5D}"/>
    <cellStyle name="Normal 2 13 2 2" xfId="53" xr:uid="{F95BB6FB-CFC8-45F3-AD03-8EEB8A5FEC19}"/>
    <cellStyle name="Normal 2 13 2 3" xfId="54" xr:uid="{71390C46-2E77-4F0C-B9B5-713576391EB7}"/>
    <cellStyle name="Normal 2 2" xfId="52" xr:uid="{45EBABA8-C24D-4512-AA46-65D6B11E6D95}"/>
    <cellStyle name="Normal 3" xfId="43" xr:uid="{E3B5CD0F-C66A-4621-87A4-72CD3E980788}"/>
    <cellStyle name="Normal 4 2 2" xfId="3" xr:uid="{00000000-0005-0000-0000-000004000000}"/>
    <cellStyle name="Percent" xfId="55" builtinId="5"/>
    <cellStyle name="Percent 2" xfId="48" xr:uid="{8718028E-A863-46C8-B438-63E81457ADFF}"/>
    <cellStyle name="SAPBorder" xfId="23" xr:uid="{00000000-0005-0000-0000-000006000000}"/>
    <cellStyle name="SAPDataCell" xfId="6" xr:uid="{00000000-0005-0000-0000-000007000000}"/>
    <cellStyle name="SAPDataTotalCell" xfId="7" xr:uid="{00000000-0005-0000-0000-000008000000}"/>
    <cellStyle name="SAPDimensionCell" xfId="5" xr:uid="{00000000-0005-0000-0000-000009000000}"/>
    <cellStyle name="SAPEditableDataCell" xfId="8" xr:uid="{00000000-0005-0000-0000-00000A000000}"/>
    <cellStyle name="SAPEditableDataTotalCell" xfId="11" xr:uid="{00000000-0005-0000-0000-00000B000000}"/>
    <cellStyle name="SAPEmphasized" xfId="31" xr:uid="{00000000-0005-0000-0000-00000C000000}"/>
    <cellStyle name="SAPEmphasizedEditableDataCell" xfId="33" xr:uid="{00000000-0005-0000-0000-00000D000000}"/>
    <cellStyle name="SAPEmphasizedEditableDataTotalCell" xfId="34" xr:uid="{00000000-0005-0000-0000-00000E000000}"/>
    <cellStyle name="SAPEmphasizedLockedDataCell" xfId="37" xr:uid="{00000000-0005-0000-0000-00000F000000}"/>
    <cellStyle name="SAPEmphasizedLockedDataTotalCell" xfId="38" xr:uid="{00000000-0005-0000-0000-000010000000}"/>
    <cellStyle name="SAPEmphasizedReadonlyDataCell" xfId="35" xr:uid="{00000000-0005-0000-0000-000011000000}"/>
    <cellStyle name="SAPEmphasizedReadonlyDataTotalCell" xfId="36" xr:uid="{00000000-0005-0000-0000-000012000000}"/>
    <cellStyle name="SAPEmphasizedTotal" xfId="32" xr:uid="{00000000-0005-0000-0000-000013000000}"/>
    <cellStyle name="SAPExceptionLevel1" xfId="14" xr:uid="{00000000-0005-0000-0000-000014000000}"/>
    <cellStyle name="SAPExceptionLevel2" xfId="15" xr:uid="{00000000-0005-0000-0000-000015000000}"/>
    <cellStyle name="SAPExceptionLevel3" xfId="16" xr:uid="{00000000-0005-0000-0000-000016000000}"/>
    <cellStyle name="SAPExceptionLevel4" xfId="17" xr:uid="{00000000-0005-0000-0000-000017000000}"/>
    <cellStyle name="SAPExceptionLevel5" xfId="18" xr:uid="{00000000-0005-0000-0000-000018000000}"/>
    <cellStyle name="SAPExceptionLevel6" xfId="19" xr:uid="{00000000-0005-0000-0000-000019000000}"/>
    <cellStyle name="SAPExceptionLevel7" xfId="20" xr:uid="{00000000-0005-0000-0000-00001A000000}"/>
    <cellStyle name="SAPExceptionLevel8" xfId="21" xr:uid="{00000000-0005-0000-0000-00001B000000}"/>
    <cellStyle name="SAPExceptionLevel9" xfId="22" xr:uid="{00000000-0005-0000-0000-00001C000000}"/>
    <cellStyle name="SAPFormula" xfId="40" xr:uid="{00000000-0005-0000-0000-00001D000000}"/>
    <cellStyle name="SAPGroupingFillCell" xfId="41" xr:uid="{00000000-0005-0000-0000-00001E000000}"/>
    <cellStyle name="SAPHierarchyCell0" xfId="26" xr:uid="{00000000-0005-0000-0000-00001F000000}"/>
    <cellStyle name="SAPHierarchyCell1" xfId="27" xr:uid="{00000000-0005-0000-0000-000020000000}"/>
    <cellStyle name="SAPHierarchyCell2" xfId="28" xr:uid="{00000000-0005-0000-0000-000021000000}"/>
    <cellStyle name="SAPHierarchyCell3" xfId="29" xr:uid="{00000000-0005-0000-0000-000022000000}"/>
    <cellStyle name="SAPHierarchyCell4" xfId="30" xr:uid="{00000000-0005-0000-0000-000023000000}"/>
    <cellStyle name="SAPLockedDataCell" xfId="10" xr:uid="{00000000-0005-0000-0000-000024000000}"/>
    <cellStyle name="SAPLockedDataTotalCell" xfId="13" xr:uid="{00000000-0005-0000-0000-000025000000}"/>
    <cellStyle name="SAPMemberCell" xfId="24" xr:uid="{00000000-0005-0000-0000-000026000000}"/>
    <cellStyle name="SAPMemberTotalCell" xfId="25" xr:uid="{00000000-0005-0000-0000-000027000000}"/>
    <cellStyle name="SAPMessageText" xfId="39" xr:uid="{00000000-0005-0000-0000-000028000000}"/>
    <cellStyle name="SAPReadonlyDataCell" xfId="9" xr:uid="{00000000-0005-0000-0000-000029000000}"/>
    <cellStyle name="SAPReadonlyDataTotalCell" xfId="12" xr:uid="{00000000-0005-0000-0000-00002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99"/>
      <color rgb="FF66FFFF"/>
      <color rgb="FF00FFFF"/>
      <color rgb="FF33CCFF"/>
      <color rgb="FFCCFFFF"/>
      <color rgb="FFFFFF66"/>
      <color rgb="FF035D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5" Type="http://schemas.openxmlformats.org/officeDocument/2006/relationships/customProperty" Target="../customProperty4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7.bin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1.bin"/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6.bin"/><Relationship Id="rId4" Type="http://schemas.openxmlformats.org/officeDocument/2006/relationships/customProperty" Target="../customProperty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ageMargins left="0.7" right="0.7" top="0.75" bottom="0.75" header="0.3" footer="0.3"/>
  <pageSetup orientation="portrait" horizontalDpi="1200" verticalDpi="1200" r:id="rId1"/>
  <headerFooter>
    <oddHeader>&amp;R&amp;"Aptos"&amp;10&amp;K000000 Confidential (Internal and OSP Partner Use)&amp;1#_x000D_</oddHeader>
    <oddFooter>&amp;C_x000D_&amp;1#&amp;"Aptos"&amp;8&amp;K000000 This document is confidential and for internal employees and OSP partners only. Unauthorized sharing, copying, or distribution is prohibited. If received in error, notify the sender and delete it.</oddFooter>
  </headerFooter>
  <customProperties>
    <customPr name="_pios_id" r:id="rId2"/>
    <customPr name="CofWorksheetType" r:id="rId3"/>
    <customPr name="OrphanNamesChecked" r:id="rId4"/>
    <customPr name="serializedData2" r:id="rId5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FC901-ACEE-4862-A6EF-521E5501B156}">
  <dimension ref="A1:O102"/>
  <sheetViews>
    <sheetView view="pageBreakPreview" zoomScale="85" zoomScaleNormal="100" zoomScaleSheetLayoutView="85" workbookViewId="0"/>
  </sheetViews>
  <sheetFormatPr defaultColWidth="20.8984375" defaultRowHeight="21.5"/>
  <cols>
    <col min="1" max="4" width="2" style="118" customWidth="1"/>
    <col min="5" max="5" width="45" style="118" customWidth="1"/>
    <col min="6" max="6" width="9.8984375" style="119" customWidth="1"/>
    <col min="7" max="7" width="16" style="118" customWidth="1"/>
    <col min="8" max="8" width="1.3984375" style="118" customWidth="1"/>
    <col min="9" max="9" width="16" style="118" customWidth="1"/>
    <col min="10" max="10" width="1.3984375" style="118" customWidth="1"/>
    <col min="11" max="11" width="16" style="122" customWidth="1"/>
    <col min="12" max="12" width="1.3984375" style="122" customWidth="1"/>
    <col min="13" max="13" width="16" style="122" customWidth="1"/>
    <col min="14" max="14" width="27.796875" style="173" customWidth="1"/>
    <col min="15" max="15" width="27.796875" style="118" customWidth="1"/>
    <col min="16" max="16384" width="20.8984375" style="118"/>
  </cols>
  <sheetData>
    <row r="1" spans="1:15" s="114" customFormat="1" ht="23.25" customHeight="1">
      <c r="A1" s="114" t="s">
        <v>0</v>
      </c>
      <c r="F1" s="115"/>
      <c r="K1" s="163"/>
      <c r="L1" s="163"/>
      <c r="M1" s="163"/>
      <c r="N1" s="172"/>
    </row>
    <row r="2" spans="1:15" s="114" customFormat="1" ht="23.25" customHeight="1">
      <c r="A2" s="114" t="s">
        <v>76</v>
      </c>
      <c r="F2" s="115"/>
      <c r="K2" s="163"/>
      <c r="L2" s="163"/>
      <c r="M2" s="163"/>
      <c r="N2" s="172"/>
    </row>
    <row r="3" spans="1:15" s="114" customFormat="1" ht="23.25" customHeight="1">
      <c r="F3" s="115"/>
      <c r="K3" s="163"/>
      <c r="L3" s="163"/>
      <c r="M3" s="163"/>
      <c r="N3" s="172"/>
    </row>
    <row r="4" spans="1:15" s="114" customFormat="1" ht="23.25" customHeight="1">
      <c r="F4" s="115"/>
      <c r="G4" s="183" t="s">
        <v>2</v>
      </c>
      <c r="H4" s="183"/>
      <c r="I4" s="183"/>
      <c r="J4" s="116"/>
      <c r="K4" s="183" t="s">
        <v>3</v>
      </c>
      <c r="L4" s="183"/>
      <c r="M4" s="183"/>
      <c r="N4" s="172"/>
    </row>
    <row r="5" spans="1:15" s="114" customFormat="1" ht="23.25" customHeight="1">
      <c r="A5" s="117"/>
      <c r="F5" s="115"/>
      <c r="G5" s="92" t="s">
        <v>5</v>
      </c>
      <c r="H5" s="92"/>
      <c r="I5" s="92" t="s">
        <v>77</v>
      </c>
      <c r="J5" s="93"/>
      <c r="K5" s="92" t="s">
        <v>5</v>
      </c>
      <c r="L5" s="92"/>
      <c r="M5" s="92" t="s">
        <v>77</v>
      </c>
      <c r="N5" s="172"/>
    </row>
    <row r="6" spans="1:15" ht="23.25" customHeight="1">
      <c r="A6" s="117" t="s">
        <v>78</v>
      </c>
      <c r="F6" s="119" t="s">
        <v>6</v>
      </c>
      <c r="G6" s="57">
        <v>2569</v>
      </c>
      <c r="H6"/>
      <c r="I6" s="57">
        <v>2568</v>
      </c>
      <c r="J6"/>
      <c r="K6" s="57">
        <v>2569</v>
      </c>
      <c r="L6"/>
      <c r="M6" s="57">
        <v>2568</v>
      </c>
    </row>
    <row r="7" spans="1:15" ht="23.25" customHeight="1">
      <c r="A7" s="117"/>
      <c r="G7" s="57" t="s">
        <v>79</v>
      </c>
      <c r="H7"/>
      <c r="I7" s="57"/>
      <c r="J7"/>
      <c r="K7" s="57" t="s">
        <v>79</v>
      </c>
      <c r="L7"/>
      <c r="M7" s="57"/>
    </row>
    <row r="8" spans="1:15" ht="23.25" customHeight="1">
      <c r="G8" s="182" t="s">
        <v>7</v>
      </c>
      <c r="H8" s="182"/>
      <c r="I8" s="182"/>
      <c r="J8" s="182"/>
      <c r="K8" s="182"/>
      <c r="L8" s="182"/>
      <c r="M8" s="182"/>
    </row>
    <row r="9" spans="1:15" ht="23.25" customHeight="1">
      <c r="A9" s="121" t="s">
        <v>80</v>
      </c>
      <c r="K9" s="164"/>
      <c r="M9" s="164"/>
    </row>
    <row r="10" spans="1:15" ht="23.25" customHeight="1">
      <c r="A10" s="120" t="s">
        <v>81</v>
      </c>
      <c r="G10" s="123">
        <v>4237154</v>
      </c>
      <c r="H10" s="123"/>
      <c r="I10" s="123">
        <v>3320902</v>
      </c>
      <c r="J10" s="123"/>
      <c r="K10" s="123">
        <v>2825292</v>
      </c>
      <c r="L10" s="123"/>
      <c r="M10" s="123">
        <v>1497414</v>
      </c>
      <c r="O10" s="123"/>
    </row>
    <row r="11" spans="1:15" ht="23.25" customHeight="1">
      <c r="A11" s="118" t="s">
        <v>82</v>
      </c>
      <c r="F11" s="119">
        <v>9</v>
      </c>
      <c r="G11" s="123">
        <v>3876319</v>
      </c>
      <c r="H11" s="123"/>
      <c r="I11" s="123">
        <v>3925198</v>
      </c>
      <c r="J11" s="123"/>
      <c r="K11" s="123">
        <v>3279063</v>
      </c>
      <c r="L11" s="123"/>
      <c r="M11" s="123">
        <v>3152695</v>
      </c>
      <c r="O11" s="123"/>
    </row>
    <row r="12" spans="1:15" ht="23.25" customHeight="1">
      <c r="A12" s="120" t="s">
        <v>83</v>
      </c>
      <c r="G12" s="123">
        <v>806689</v>
      </c>
      <c r="H12" s="123"/>
      <c r="I12" s="123">
        <v>645982</v>
      </c>
      <c r="J12" s="123"/>
      <c r="K12" s="123">
        <v>181446</v>
      </c>
      <c r="L12" s="123"/>
      <c r="M12" s="123">
        <v>149988</v>
      </c>
      <c r="O12" s="123"/>
    </row>
    <row r="13" spans="1:15" ht="23.25" customHeight="1">
      <c r="A13" s="120" t="s">
        <v>84</v>
      </c>
      <c r="F13" s="119">
        <v>4</v>
      </c>
      <c r="G13" s="124">
        <v>0</v>
      </c>
      <c r="H13" s="123"/>
      <c r="I13" s="124">
        <v>0</v>
      </c>
      <c r="J13" s="123"/>
      <c r="K13" s="124">
        <v>0</v>
      </c>
      <c r="L13" s="123"/>
      <c r="M13" s="123">
        <v>789848</v>
      </c>
      <c r="O13" s="123"/>
    </row>
    <row r="14" spans="1:15" ht="23.25" customHeight="1">
      <c r="A14" s="120" t="s">
        <v>85</v>
      </c>
      <c r="F14" s="119">
        <v>4</v>
      </c>
      <c r="G14" s="124">
        <v>0</v>
      </c>
      <c r="H14" s="123"/>
      <c r="I14" s="124">
        <v>0</v>
      </c>
      <c r="J14" s="123"/>
      <c r="K14" s="123">
        <v>593088</v>
      </c>
      <c r="L14" s="123"/>
      <c r="M14" s="123">
        <v>549657</v>
      </c>
      <c r="O14" s="123"/>
    </row>
    <row r="15" spans="1:15" ht="23.25" customHeight="1">
      <c r="A15" s="118" t="s">
        <v>86</v>
      </c>
      <c r="G15" s="123">
        <v>1906501</v>
      </c>
      <c r="H15" s="123"/>
      <c r="I15" s="123">
        <v>2608118</v>
      </c>
      <c r="J15" s="123"/>
      <c r="K15" s="123">
        <v>883989</v>
      </c>
      <c r="L15" s="123"/>
      <c r="M15" s="123">
        <v>1184740</v>
      </c>
      <c r="O15" s="123"/>
    </row>
    <row r="16" spans="1:15" ht="23.25" customHeight="1">
      <c r="A16" s="120" t="s">
        <v>190</v>
      </c>
      <c r="G16" s="123">
        <v>933608</v>
      </c>
      <c r="H16" s="123"/>
      <c r="I16" s="123">
        <v>1204000</v>
      </c>
      <c r="J16" s="165"/>
      <c r="K16" s="179">
        <v>0</v>
      </c>
      <c r="L16" s="165"/>
      <c r="M16" s="165">
        <v>0</v>
      </c>
      <c r="O16" s="123"/>
    </row>
    <row r="17" spans="1:15" ht="23.25" customHeight="1">
      <c r="A17" s="120" t="s">
        <v>87</v>
      </c>
      <c r="G17" s="123">
        <v>19182</v>
      </c>
      <c r="H17" s="123"/>
      <c r="I17" s="123">
        <v>35348</v>
      </c>
      <c r="J17" s="123"/>
      <c r="K17" s="123">
        <v>11357</v>
      </c>
      <c r="L17" s="123"/>
      <c r="M17" s="123">
        <v>12050</v>
      </c>
      <c r="O17" s="123"/>
    </row>
    <row r="18" spans="1:15" ht="23.25" hidden="1" customHeight="1">
      <c r="A18" s="118" t="s">
        <v>88</v>
      </c>
      <c r="G18" s="124"/>
      <c r="H18" s="123"/>
      <c r="I18" s="124">
        <v>0</v>
      </c>
      <c r="J18" s="123"/>
      <c r="K18" s="124"/>
      <c r="L18" s="123"/>
      <c r="M18" s="124">
        <v>0</v>
      </c>
      <c r="O18" s="123"/>
    </row>
    <row r="19" spans="1:15" s="126" customFormat="1" ht="23.25" customHeight="1">
      <c r="A19" s="126" t="s">
        <v>89</v>
      </c>
      <c r="F19" s="166"/>
      <c r="G19" s="167">
        <f>SUM(G10:G18)</f>
        <v>11779453</v>
      </c>
      <c r="H19" s="127"/>
      <c r="I19" s="167">
        <f>SUM(I10:I18)</f>
        <v>11739548</v>
      </c>
      <c r="J19" s="128"/>
      <c r="K19" s="167">
        <f>SUM(K10:K18)</f>
        <v>7774235</v>
      </c>
      <c r="L19" s="128"/>
      <c r="M19" s="167">
        <f>SUM(M10:M18)</f>
        <v>7336392</v>
      </c>
      <c r="N19" s="173"/>
      <c r="O19" s="123"/>
    </row>
    <row r="20" spans="1:15" ht="23.25" customHeight="1">
      <c r="A20" s="126"/>
      <c r="G20" s="168"/>
      <c r="H20" s="168"/>
      <c r="I20" s="168"/>
      <c r="J20" s="168"/>
      <c r="K20" s="168"/>
      <c r="L20" s="168"/>
      <c r="M20" s="168"/>
    </row>
    <row r="21" spans="1:15" ht="23.25" customHeight="1">
      <c r="A21" s="121" t="s">
        <v>90</v>
      </c>
      <c r="G21" s="168"/>
      <c r="H21" s="168"/>
      <c r="I21" s="168"/>
      <c r="J21" s="168"/>
      <c r="K21" s="124"/>
      <c r="L21" s="168"/>
      <c r="M21" s="124"/>
    </row>
    <row r="22" spans="1:15" ht="23.25" customHeight="1">
      <c r="A22" s="169" t="s">
        <v>91</v>
      </c>
      <c r="F22" s="119">
        <v>5</v>
      </c>
      <c r="G22" s="123">
        <v>685262</v>
      </c>
      <c r="H22" s="123"/>
      <c r="I22" s="123">
        <f>640215</f>
        <v>640215</v>
      </c>
      <c r="J22" s="123"/>
      <c r="K22" s="123">
        <v>110700</v>
      </c>
      <c r="L22" s="123"/>
      <c r="M22" s="123">
        <v>110700</v>
      </c>
      <c r="O22" s="123"/>
    </row>
    <row r="23" spans="1:15" ht="23.25" customHeight="1">
      <c r="A23" s="169" t="s">
        <v>92</v>
      </c>
      <c r="F23" s="119">
        <v>6</v>
      </c>
      <c r="G23" s="124">
        <v>0</v>
      </c>
      <c r="H23" s="123"/>
      <c r="I23" s="124">
        <v>0</v>
      </c>
      <c r="J23" s="123"/>
      <c r="K23" s="125">
        <v>9657102</v>
      </c>
      <c r="L23" s="123"/>
      <c r="M23" s="125">
        <v>9657102</v>
      </c>
      <c r="O23" s="123"/>
    </row>
    <row r="24" spans="1:15" ht="23.25" customHeight="1">
      <c r="A24" s="120" t="s">
        <v>93</v>
      </c>
      <c r="G24" s="123">
        <v>234339</v>
      </c>
      <c r="H24" s="123"/>
      <c r="I24" s="123">
        <v>234408</v>
      </c>
      <c r="J24" s="123"/>
      <c r="K24" s="123">
        <v>411249</v>
      </c>
      <c r="L24" s="123"/>
      <c r="M24" s="123">
        <v>411318</v>
      </c>
      <c r="O24" s="123"/>
    </row>
    <row r="25" spans="1:15" ht="23.25" customHeight="1">
      <c r="A25" s="120" t="s">
        <v>94</v>
      </c>
      <c r="F25" s="119">
        <v>7</v>
      </c>
      <c r="G25" s="123">
        <v>10818908</v>
      </c>
      <c r="H25" s="123"/>
      <c r="I25" s="123">
        <v>11471297</v>
      </c>
      <c r="J25" s="123"/>
      <c r="K25" s="123">
        <v>6836250</v>
      </c>
      <c r="L25" s="123"/>
      <c r="M25" s="123">
        <v>7038535</v>
      </c>
      <c r="O25" s="123"/>
    </row>
    <row r="26" spans="1:15" ht="23.25" customHeight="1">
      <c r="A26" s="120" t="s">
        <v>191</v>
      </c>
      <c r="G26" s="123">
        <v>146201</v>
      </c>
      <c r="H26" s="123"/>
      <c r="I26" s="123">
        <v>158057</v>
      </c>
      <c r="J26" s="123"/>
      <c r="K26" s="125">
        <v>128003</v>
      </c>
      <c r="L26" s="123"/>
      <c r="M26" s="125">
        <v>135252</v>
      </c>
      <c r="O26" s="123"/>
    </row>
    <row r="27" spans="1:15" ht="23.25" customHeight="1">
      <c r="A27" s="120" t="s">
        <v>95</v>
      </c>
      <c r="G27" s="123">
        <v>219633</v>
      </c>
      <c r="H27" s="123"/>
      <c r="I27" s="123">
        <v>198308</v>
      </c>
      <c r="J27" s="123"/>
      <c r="K27" s="124">
        <v>133981</v>
      </c>
      <c r="L27" s="123"/>
      <c r="M27" s="124">
        <v>113262</v>
      </c>
      <c r="O27" s="123"/>
    </row>
    <row r="28" spans="1:15" ht="23.25" customHeight="1">
      <c r="A28" s="118" t="s">
        <v>96</v>
      </c>
      <c r="G28" s="123">
        <v>97440</v>
      </c>
      <c r="H28" s="123"/>
      <c r="I28" s="123">
        <v>142472</v>
      </c>
      <c r="J28" s="123"/>
      <c r="K28" s="123">
        <v>21891</v>
      </c>
      <c r="L28" s="123"/>
      <c r="M28" s="123">
        <v>24189</v>
      </c>
      <c r="O28" s="123"/>
    </row>
    <row r="29" spans="1:15" ht="23.25" customHeight="1">
      <c r="A29" s="126" t="s">
        <v>97</v>
      </c>
      <c r="G29" s="167">
        <f>SUM(G22:G28)</f>
        <v>12201783</v>
      </c>
      <c r="H29" s="128"/>
      <c r="I29" s="167">
        <f>SUM(I22:I28)</f>
        <v>12844757</v>
      </c>
      <c r="J29" s="123"/>
      <c r="K29" s="167">
        <f>SUM(K22:K28)</f>
        <v>17299176</v>
      </c>
      <c r="L29" s="123"/>
      <c r="M29" s="167">
        <f>SUM(M22:M28)</f>
        <v>17490358</v>
      </c>
      <c r="O29" s="123"/>
    </row>
    <row r="30" spans="1:15" ht="23.25" customHeight="1">
      <c r="G30" s="123"/>
      <c r="H30" s="123"/>
      <c r="I30" s="123"/>
      <c r="J30" s="123"/>
      <c r="K30" s="123"/>
      <c r="L30" s="123"/>
      <c r="M30" s="123"/>
      <c r="O30" s="123"/>
    </row>
    <row r="31" spans="1:15" ht="23.25" customHeight="1" thickBot="1">
      <c r="A31" s="126" t="s">
        <v>98</v>
      </c>
      <c r="G31" s="170">
        <f>G19+G29</f>
        <v>23981236</v>
      </c>
      <c r="H31" s="128"/>
      <c r="I31" s="170">
        <f>I19+I29</f>
        <v>24584305</v>
      </c>
      <c r="J31" s="128"/>
      <c r="K31" s="170">
        <f>K19+K29</f>
        <v>25073411</v>
      </c>
      <c r="L31" s="128"/>
      <c r="M31" s="170">
        <f>M19+M29</f>
        <v>24826750</v>
      </c>
      <c r="O31" s="123"/>
    </row>
    <row r="32" spans="1:15" ht="23.25" customHeight="1" thickTop="1">
      <c r="K32" s="129"/>
      <c r="M32" s="129"/>
      <c r="N32" s="172"/>
    </row>
    <row r="33" spans="1:15" s="114" customFormat="1" ht="23.25" customHeight="1">
      <c r="A33" s="114" t="s">
        <v>0</v>
      </c>
      <c r="F33" s="115"/>
      <c r="K33" s="163"/>
      <c r="L33" s="163"/>
      <c r="M33" s="163"/>
      <c r="N33" s="172"/>
    </row>
    <row r="34" spans="1:15" s="114" customFormat="1" ht="23.25" customHeight="1">
      <c r="A34" s="114" t="s">
        <v>76</v>
      </c>
      <c r="F34" s="115"/>
      <c r="K34" s="163"/>
      <c r="L34" s="163"/>
      <c r="M34" s="163"/>
      <c r="N34" s="172"/>
    </row>
    <row r="35" spans="1:15" s="114" customFormat="1" ht="23.25" customHeight="1">
      <c r="F35" s="115"/>
      <c r="G35" s="162"/>
      <c r="H35" s="162"/>
      <c r="I35" s="162"/>
      <c r="K35" s="163"/>
      <c r="L35" s="163"/>
      <c r="M35" s="163"/>
      <c r="N35" s="172"/>
    </row>
    <row r="36" spans="1:15" s="114" customFormat="1" ht="23.25" customHeight="1">
      <c r="F36" s="115"/>
      <c r="G36" s="183" t="s">
        <v>2</v>
      </c>
      <c r="H36" s="183"/>
      <c r="I36" s="183"/>
      <c r="J36" s="116"/>
      <c r="K36" s="183" t="s">
        <v>3</v>
      </c>
      <c r="L36" s="183"/>
      <c r="M36" s="183"/>
      <c r="N36" s="172"/>
    </row>
    <row r="37" spans="1:15" s="114" customFormat="1" ht="23.25" customHeight="1">
      <c r="A37" s="117"/>
      <c r="F37" s="115"/>
      <c r="G37" s="92" t="s">
        <v>5</v>
      </c>
      <c r="H37" s="92"/>
      <c r="I37" s="92" t="s">
        <v>77</v>
      </c>
      <c r="J37" s="93"/>
      <c r="K37" s="92" t="s">
        <v>5</v>
      </c>
      <c r="L37" s="92"/>
      <c r="M37" s="92" t="s">
        <v>77</v>
      </c>
      <c r="N37" s="173"/>
    </row>
    <row r="38" spans="1:15" ht="23.25" customHeight="1">
      <c r="A38" s="117" t="s">
        <v>99</v>
      </c>
      <c r="F38" s="119" t="s">
        <v>6</v>
      </c>
      <c r="G38" s="57">
        <v>2569</v>
      </c>
      <c r="H38"/>
      <c r="I38" s="57">
        <v>2568</v>
      </c>
      <c r="J38"/>
      <c r="K38" s="57">
        <v>2569</v>
      </c>
      <c r="L38"/>
      <c r="M38" s="57">
        <v>2568</v>
      </c>
    </row>
    <row r="39" spans="1:15" ht="23.25" customHeight="1">
      <c r="A39" s="117"/>
      <c r="G39" s="57" t="s">
        <v>79</v>
      </c>
      <c r="H39"/>
      <c r="I39" s="57"/>
      <c r="J39"/>
      <c r="K39" s="57" t="s">
        <v>79</v>
      </c>
      <c r="L39"/>
      <c r="M39" s="57"/>
    </row>
    <row r="40" spans="1:15" ht="23.25" customHeight="1">
      <c r="G40" s="182" t="s">
        <v>7</v>
      </c>
      <c r="H40" s="182"/>
      <c r="I40" s="182"/>
      <c r="J40" s="182"/>
      <c r="K40" s="182"/>
      <c r="L40" s="182"/>
      <c r="M40" s="182"/>
    </row>
    <row r="41" spans="1:15" ht="23.25" customHeight="1">
      <c r="A41" s="121" t="s">
        <v>100</v>
      </c>
      <c r="K41" s="118"/>
      <c r="L41" s="118"/>
      <c r="M41" s="118"/>
    </row>
    <row r="42" spans="1:15" ht="23.25" customHeight="1">
      <c r="A42" s="118" t="s">
        <v>101</v>
      </c>
      <c r="F42" s="130"/>
      <c r="G42" s="125">
        <v>3169045</v>
      </c>
      <c r="H42" s="123"/>
      <c r="I42" s="125">
        <v>2997570</v>
      </c>
      <c r="J42" s="123"/>
      <c r="K42" s="123">
        <v>1865882</v>
      </c>
      <c r="L42" s="123"/>
      <c r="M42" s="123">
        <v>1833119</v>
      </c>
      <c r="O42" s="123"/>
    </row>
    <row r="43" spans="1:15" ht="23.25" customHeight="1">
      <c r="A43" s="120" t="s">
        <v>102</v>
      </c>
      <c r="F43" s="130"/>
      <c r="G43" s="125">
        <v>2449810</v>
      </c>
      <c r="H43" s="123"/>
      <c r="I43" s="125">
        <v>2904503</v>
      </c>
      <c r="J43" s="123"/>
      <c r="K43" s="123">
        <v>2583167</v>
      </c>
      <c r="L43" s="123"/>
      <c r="M43" s="123">
        <v>3011120</v>
      </c>
      <c r="O43" s="123"/>
    </row>
    <row r="44" spans="1:15" ht="23.25" customHeight="1">
      <c r="A44" s="120" t="s">
        <v>103</v>
      </c>
      <c r="B44" s="120"/>
      <c r="F44" s="130">
        <v>4</v>
      </c>
      <c r="G44" s="124">
        <v>0</v>
      </c>
      <c r="H44" s="123"/>
      <c r="I44" s="124">
        <v>0</v>
      </c>
      <c r="J44" s="123"/>
      <c r="K44" s="123">
        <v>3077537</v>
      </c>
      <c r="L44" s="123"/>
      <c r="M44" s="123">
        <v>3067734</v>
      </c>
      <c r="O44" s="123"/>
    </row>
    <row r="45" spans="1:15" ht="23.25" customHeight="1">
      <c r="A45" s="120" t="s">
        <v>104</v>
      </c>
      <c r="B45" s="120"/>
      <c r="F45" s="130"/>
      <c r="G45" s="124"/>
      <c r="H45" s="123"/>
      <c r="I45" s="124"/>
      <c r="J45" s="123"/>
      <c r="K45" s="123"/>
      <c r="L45" s="123"/>
      <c r="M45" s="123"/>
      <c r="O45" s="123"/>
    </row>
    <row r="46" spans="1:15" ht="23.25" customHeight="1">
      <c r="A46" s="120"/>
      <c r="B46" s="120" t="s">
        <v>105</v>
      </c>
      <c r="F46" s="130"/>
      <c r="G46" s="124">
        <v>64709</v>
      </c>
      <c r="H46" s="123"/>
      <c r="I46" s="124">
        <v>114177</v>
      </c>
      <c r="J46" s="123"/>
      <c r="K46" s="124">
        <v>0</v>
      </c>
      <c r="L46" s="123"/>
      <c r="M46" s="124">
        <v>0</v>
      </c>
      <c r="O46" s="123"/>
    </row>
    <row r="47" spans="1:15" ht="23.25" customHeight="1">
      <c r="A47" s="120" t="s">
        <v>106</v>
      </c>
      <c r="B47" s="120"/>
      <c r="F47" s="130"/>
      <c r="G47" s="123">
        <v>96099</v>
      </c>
      <c r="H47" s="123"/>
      <c r="I47" s="123">
        <v>81357</v>
      </c>
      <c r="J47" s="123"/>
      <c r="K47" s="124">
        <v>48919</v>
      </c>
      <c r="L47" s="123"/>
      <c r="M47" s="124">
        <f>37870</f>
        <v>37870</v>
      </c>
      <c r="O47" s="123"/>
    </row>
    <row r="48" spans="1:15" ht="23.25" customHeight="1">
      <c r="A48" s="120" t="s">
        <v>107</v>
      </c>
      <c r="F48" s="130"/>
      <c r="G48" s="123">
        <v>410324</v>
      </c>
      <c r="H48" s="123"/>
      <c r="I48" s="123">
        <v>268921</v>
      </c>
      <c r="J48" s="123"/>
      <c r="K48" s="124">
        <v>116342</v>
      </c>
      <c r="L48" s="123"/>
      <c r="M48" s="124">
        <v>0</v>
      </c>
      <c r="O48" s="123"/>
    </row>
    <row r="49" spans="1:15" ht="23.25" customHeight="1">
      <c r="A49" s="118" t="s">
        <v>108</v>
      </c>
      <c r="F49" s="130"/>
      <c r="G49" s="123">
        <v>4489</v>
      </c>
      <c r="H49" s="123"/>
      <c r="I49" s="123">
        <v>3062</v>
      </c>
      <c r="J49" s="123"/>
      <c r="K49" s="123">
        <v>898</v>
      </c>
      <c r="L49" s="123"/>
      <c r="M49" s="123">
        <f>3277</f>
        <v>3277</v>
      </c>
      <c r="O49" s="123"/>
    </row>
    <row r="50" spans="1:15" ht="23.25" customHeight="1">
      <c r="A50" s="126" t="s">
        <v>109</v>
      </c>
      <c r="F50" s="130"/>
      <c r="G50" s="167">
        <f>SUM(G42:G49)</f>
        <v>6194476</v>
      </c>
      <c r="H50" s="128"/>
      <c r="I50" s="167">
        <f>SUM(I42:I49)</f>
        <v>6369590</v>
      </c>
      <c r="J50" s="123"/>
      <c r="K50" s="167">
        <f>SUM(K42:K49)</f>
        <v>7692745</v>
      </c>
      <c r="L50" s="123"/>
      <c r="M50" s="167">
        <f>SUM(M42:M49)</f>
        <v>7953120</v>
      </c>
      <c r="O50" s="123"/>
    </row>
    <row r="51" spans="1:15" ht="15" customHeight="1">
      <c r="A51" s="126"/>
      <c r="F51" s="130"/>
      <c r="G51" s="123"/>
      <c r="H51" s="123"/>
      <c r="I51" s="123"/>
      <c r="J51" s="123"/>
      <c r="K51" s="123"/>
      <c r="L51" s="123"/>
      <c r="M51" s="123"/>
      <c r="O51" s="123"/>
    </row>
    <row r="52" spans="1:15" ht="23.25" customHeight="1">
      <c r="A52" s="121" t="s">
        <v>110</v>
      </c>
      <c r="F52" s="130"/>
      <c r="G52" s="123"/>
      <c r="H52" s="123"/>
      <c r="I52" s="123"/>
      <c r="J52" s="123"/>
      <c r="K52" s="123"/>
      <c r="L52" s="123"/>
      <c r="M52" s="123"/>
      <c r="O52" s="123"/>
    </row>
    <row r="53" spans="1:15" ht="23.25" customHeight="1">
      <c r="A53" s="120" t="s">
        <v>111</v>
      </c>
      <c r="F53" s="130"/>
      <c r="G53" s="123">
        <v>114321</v>
      </c>
      <c r="H53" s="123"/>
      <c r="I53" s="125">
        <v>218795</v>
      </c>
      <c r="J53" s="125"/>
      <c r="K53" s="124">
        <v>0</v>
      </c>
      <c r="L53" s="125"/>
      <c r="M53" s="124">
        <v>0</v>
      </c>
      <c r="O53" s="123"/>
    </row>
    <row r="54" spans="1:15" ht="23.25" customHeight="1">
      <c r="A54" s="120" t="s">
        <v>112</v>
      </c>
      <c r="F54" s="130"/>
      <c r="G54" s="125">
        <v>189354</v>
      </c>
      <c r="H54" s="123"/>
      <c r="I54" s="123">
        <v>201436</v>
      </c>
      <c r="J54" s="123"/>
      <c r="K54" s="123">
        <v>119534</v>
      </c>
      <c r="L54" s="123"/>
      <c r="M54" s="123">
        <v>120497</v>
      </c>
      <c r="O54" s="123"/>
    </row>
    <row r="55" spans="1:15" ht="23.25" customHeight="1">
      <c r="A55" s="120" t="s">
        <v>113</v>
      </c>
      <c r="F55" s="130"/>
      <c r="G55" s="123">
        <v>474946</v>
      </c>
      <c r="H55" s="123"/>
      <c r="I55" s="123">
        <v>461867</v>
      </c>
      <c r="J55" s="123"/>
      <c r="K55" s="123">
        <v>340045</v>
      </c>
      <c r="L55" s="123"/>
      <c r="M55" s="123">
        <v>330011</v>
      </c>
      <c r="O55" s="123"/>
    </row>
    <row r="56" spans="1:15" ht="23.25" customHeight="1">
      <c r="A56" s="120" t="s">
        <v>114</v>
      </c>
      <c r="F56" s="130"/>
      <c r="G56" s="131">
        <v>2079</v>
      </c>
      <c r="H56" s="123"/>
      <c r="I56" s="131">
        <v>2079</v>
      </c>
      <c r="J56" s="123"/>
      <c r="K56" s="131">
        <v>6915</v>
      </c>
      <c r="L56" s="123"/>
      <c r="M56" s="131">
        <v>7189</v>
      </c>
      <c r="O56" s="123"/>
    </row>
    <row r="57" spans="1:15" ht="23.25" customHeight="1">
      <c r="A57" s="126" t="s">
        <v>115</v>
      </c>
      <c r="F57" s="132"/>
      <c r="G57" s="90">
        <f>SUM(G53:G56)</f>
        <v>780700</v>
      </c>
      <c r="H57" s="128"/>
      <c r="I57" s="90">
        <f>SUM(I53:I56)</f>
        <v>884177</v>
      </c>
      <c r="J57" s="123"/>
      <c r="K57" s="90">
        <f>SUM(K53:K56)</f>
        <v>466494</v>
      </c>
      <c r="L57" s="123"/>
      <c r="M57" s="90">
        <f>SUM(M53:M56)</f>
        <v>457697</v>
      </c>
      <c r="O57" s="123"/>
    </row>
    <row r="58" spans="1:15" ht="15" customHeight="1">
      <c r="A58" s="126"/>
      <c r="F58" s="132"/>
      <c r="G58" s="133"/>
      <c r="H58" s="128"/>
      <c r="I58" s="133"/>
      <c r="J58" s="123"/>
      <c r="K58" s="133"/>
      <c r="L58" s="123"/>
      <c r="M58" s="133"/>
      <c r="O58" s="123"/>
    </row>
    <row r="59" spans="1:15" ht="23.25" customHeight="1">
      <c r="A59" s="126" t="s">
        <v>116</v>
      </c>
      <c r="F59" s="132"/>
      <c r="G59" s="91">
        <f>G50+G57</f>
        <v>6975176</v>
      </c>
      <c r="H59" s="128"/>
      <c r="I59" s="91">
        <f>I50+I57</f>
        <v>7253767</v>
      </c>
      <c r="J59" s="123"/>
      <c r="K59" s="91">
        <f>K50+K57</f>
        <v>8159239</v>
      </c>
      <c r="L59" s="123"/>
      <c r="M59" s="91">
        <f>M50+M57</f>
        <v>8410817</v>
      </c>
      <c r="O59" s="123"/>
    </row>
    <row r="60" spans="1:15" ht="15" customHeight="1">
      <c r="A60" s="126"/>
      <c r="F60" s="132"/>
      <c r="G60" s="122"/>
      <c r="H60" s="122"/>
      <c r="I60" s="122"/>
      <c r="J60" s="122"/>
      <c r="K60" s="129"/>
      <c r="L60" s="129"/>
      <c r="M60" s="129"/>
      <c r="O60" s="123"/>
    </row>
    <row r="61" spans="1:15" ht="23.25" customHeight="1">
      <c r="A61" s="114" t="s">
        <v>0</v>
      </c>
      <c r="F61" s="132"/>
      <c r="G61" s="122"/>
      <c r="H61" s="122"/>
      <c r="I61" s="122"/>
      <c r="J61" s="122"/>
      <c r="K61" s="129"/>
      <c r="L61" s="129"/>
      <c r="M61" s="129"/>
    </row>
    <row r="62" spans="1:15" ht="23.25" customHeight="1">
      <c r="A62" s="114" t="s">
        <v>76</v>
      </c>
      <c r="F62" s="132"/>
      <c r="G62" s="122"/>
      <c r="H62" s="122"/>
      <c r="I62" s="122"/>
      <c r="J62" s="122"/>
      <c r="K62" s="129"/>
      <c r="L62" s="129"/>
      <c r="M62" s="129"/>
    </row>
    <row r="63" spans="1:15" ht="23.25" customHeight="1">
      <c r="A63" s="114"/>
      <c r="F63" s="132"/>
      <c r="G63" s="122"/>
      <c r="H63" s="122"/>
      <c r="I63" s="122"/>
      <c r="J63" s="122"/>
      <c r="K63" s="129"/>
      <c r="L63" s="129"/>
      <c r="M63" s="129"/>
      <c r="N63" s="172"/>
    </row>
    <row r="64" spans="1:15" s="114" customFormat="1" ht="23.25" customHeight="1">
      <c r="F64" s="115"/>
      <c r="G64" s="183" t="s">
        <v>2</v>
      </c>
      <c r="H64" s="183"/>
      <c r="I64" s="183"/>
      <c r="J64" s="116"/>
      <c r="K64" s="183" t="s">
        <v>3</v>
      </c>
      <c r="L64" s="183"/>
      <c r="M64" s="183"/>
      <c r="N64" s="172"/>
    </row>
    <row r="65" spans="1:15" s="114" customFormat="1" ht="23.25" customHeight="1">
      <c r="A65" s="117"/>
      <c r="F65" s="115"/>
      <c r="G65" s="92" t="s">
        <v>5</v>
      </c>
      <c r="H65" s="92"/>
      <c r="I65" s="92" t="s">
        <v>77</v>
      </c>
      <c r="J65" s="93"/>
      <c r="K65" s="92" t="s">
        <v>5</v>
      </c>
      <c r="L65" s="92"/>
      <c r="M65" s="92" t="s">
        <v>77</v>
      </c>
      <c r="N65" s="173"/>
    </row>
    <row r="66" spans="1:15" ht="23.25" customHeight="1">
      <c r="A66" s="117" t="s">
        <v>99</v>
      </c>
      <c r="G66" s="57">
        <v>2569</v>
      </c>
      <c r="H66"/>
      <c r="I66" s="57">
        <v>2568</v>
      </c>
      <c r="J66"/>
      <c r="K66" s="57">
        <v>2569</v>
      </c>
      <c r="L66"/>
      <c r="M66" s="57">
        <v>2568</v>
      </c>
    </row>
    <row r="67" spans="1:15" ht="23.25" customHeight="1">
      <c r="A67" s="117"/>
      <c r="G67" s="57" t="s">
        <v>79</v>
      </c>
      <c r="H67"/>
      <c r="I67" s="57"/>
      <c r="J67"/>
      <c r="K67" s="57" t="s">
        <v>79</v>
      </c>
      <c r="L67"/>
      <c r="M67" s="57"/>
    </row>
    <row r="68" spans="1:15" ht="23.25" customHeight="1">
      <c r="A68" s="121"/>
      <c r="G68" s="182" t="s">
        <v>7</v>
      </c>
      <c r="H68" s="182"/>
      <c r="I68" s="182"/>
      <c r="J68" s="182"/>
      <c r="K68" s="182"/>
      <c r="L68" s="182"/>
      <c r="M68" s="182"/>
    </row>
    <row r="69" spans="1:15" ht="23.25" customHeight="1">
      <c r="A69" s="121" t="s">
        <v>67</v>
      </c>
      <c r="G69" s="123"/>
      <c r="H69" s="123"/>
      <c r="I69" s="123"/>
      <c r="J69" s="123"/>
      <c r="K69" s="123"/>
      <c r="L69" s="123"/>
      <c r="M69" s="123"/>
    </row>
    <row r="70" spans="1:15" ht="23.25" customHeight="1">
      <c r="A70" s="118" t="s">
        <v>117</v>
      </c>
      <c r="G70" s="123"/>
      <c r="H70" s="123"/>
      <c r="I70" s="123"/>
      <c r="J70" s="123"/>
      <c r="K70" s="123"/>
      <c r="L70" s="123"/>
      <c r="M70" s="123"/>
    </row>
    <row r="71" spans="1:15" ht="23.25" customHeight="1">
      <c r="B71" s="118" t="s">
        <v>118</v>
      </c>
      <c r="G71" s="123"/>
      <c r="H71" s="123"/>
      <c r="I71" s="123"/>
      <c r="J71" s="123"/>
      <c r="K71" s="123"/>
      <c r="L71" s="123"/>
      <c r="M71" s="123"/>
    </row>
    <row r="72" spans="1:15" ht="23.25" customHeight="1" thickBot="1">
      <c r="B72" s="134" t="s">
        <v>119</v>
      </c>
      <c r="G72" s="135">
        <v>3003750</v>
      </c>
      <c r="H72" s="136"/>
      <c r="I72" s="135">
        <v>3003750</v>
      </c>
      <c r="J72" s="137"/>
      <c r="K72" s="135">
        <f>'SH_Sep 9'!C28</f>
        <v>3003750</v>
      </c>
      <c r="L72" s="135">
        <v>3003750000</v>
      </c>
      <c r="M72" s="135">
        <v>3003750</v>
      </c>
      <c r="O72" s="123"/>
    </row>
    <row r="73" spans="1:15" ht="23.25" customHeight="1" thickTop="1">
      <c r="B73" s="118" t="s">
        <v>120</v>
      </c>
      <c r="G73" s="137"/>
      <c r="H73" s="136"/>
      <c r="I73" s="137"/>
      <c r="J73" s="137"/>
      <c r="K73" s="136"/>
      <c r="L73" s="137"/>
      <c r="M73" s="136"/>
      <c r="O73" s="123"/>
    </row>
    <row r="74" spans="1:15" ht="23.25" customHeight="1">
      <c r="B74" s="134" t="s">
        <v>119</v>
      </c>
      <c r="G74" s="137">
        <v>3003750</v>
      </c>
      <c r="H74" s="136"/>
      <c r="I74" s="137">
        <v>3003750</v>
      </c>
      <c r="J74" s="137"/>
      <c r="K74" s="137">
        <f>'SH_Sep 9'!C28</f>
        <v>3003750</v>
      </c>
      <c r="L74" s="137"/>
      <c r="M74" s="137">
        <v>3003750</v>
      </c>
      <c r="O74" s="123"/>
    </row>
    <row r="75" spans="1:15" ht="23.25" customHeight="1">
      <c r="A75" s="120" t="s">
        <v>121</v>
      </c>
      <c r="G75" s="137">
        <v>11847802</v>
      </c>
      <c r="H75" s="136"/>
      <c r="I75" s="137">
        <v>11847802</v>
      </c>
      <c r="J75" s="137"/>
      <c r="K75" s="137">
        <f>'SH_Sep 9'!E28</f>
        <v>11847802</v>
      </c>
      <c r="L75" s="137"/>
      <c r="M75" s="137">
        <v>11847802</v>
      </c>
      <c r="O75" s="123"/>
    </row>
    <row r="76" spans="1:15" ht="23.25" customHeight="1">
      <c r="A76" s="120" t="s">
        <v>30</v>
      </c>
      <c r="G76" s="137">
        <v>-137245</v>
      </c>
      <c r="H76" s="136"/>
      <c r="I76" s="137">
        <v>-137245</v>
      </c>
      <c r="J76" s="137"/>
      <c r="K76" s="137">
        <f>'SH_Sep 9'!G28</f>
        <v>73950</v>
      </c>
      <c r="L76" s="137"/>
      <c r="M76" s="137">
        <v>73950</v>
      </c>
      <c r="O76" s="123"/>
    </row>
    <row r="77" spans="1:15" ht="23.25" customHeight="1">
      <c r="A77" s="118" t="s">
        <v>31</v>
      </c>
      <c r="F77" s="120"/>
      <c r="G77" s="137"/>
      <c r="H77" s="136"/>
      <c r="I77" s="137"/>
      <c r="J77" s="137"/>
      <c r="K77" s="137"/>
      <c r="L77" s="137"/>
      <c r="M77" s="137"/>
      <c r="O77" s="123"/>
    </row>
    <row r="78" spans="1:15" ht="23.25" customHeight="1">
      <c r="B78" s="120" t="s">
        <v>122</v>
      </c>
      <c r="G78" s="137">
        <f>'SH_consol 8'!M33</f>
        <v>300375</v>
      </c>
      <c r="H78" s="136"/>
      <c r="I78" s="137">
        <v>300375</v>
      </c>
      <c r="J78" s="137"/>
      <c r="K78" s="137">
        <f>'SH_Sep 9'!I28</f>
        <v>300375</v>
      </c>
      <c r="L78" s="137"/>
      <c r="M78" s="137">
        <v>300375</v>
      </c>
      <c r="O78" s="123"/>
    </row>
    <row r="79" spans="1:15" ht="23.25" customHeight="1">
      <c r="B79" s="118" t="s">
        <v>64</v>
      </c>
      <c r="F79" s="130"/>
      <c r="G79" s="137">
        <f>'SH_consol 8'!O33</f>
        <v>3739964</v>
      </c>
      <c r="H79" s="136"/>
      <c r="I79" s="137">
        <v>2848557</v>
      </c>
      <c r="J79" s="137"/>
      <c r="K79" s="137">
        <f>'SH_Sep 9'!K28</f>
        <v>1704510</v>
      </c>
      <c r="L79" s="137"/>
      <c r="M79" s="137">
        <v>1206271</v>
      </c>
      <c r="O79" s="123"/>
    </row>
    <row r="80" spans="1:15" ht="23.25" customHeight="1">
      <c r="A80" s="120" t="s">
        <v>32</v>
      </c>
      <c r="G80" s="138">
        <f>'SH_consol 8'!W33</f>
        <v>-2095983</v>
      </c>
      <c r="H80" s="136"/>
      <c r="I80" s="138">
        <v>-992065</v>
      </c>
      <c r="J80" s="137"/>
      <c r="K80" s="138">
        <f>'SH_Sep 9'!M28</f>
        <v>-16215</v>
      </c>
      <c r="L80" s="137"/>
      <c r="M80" s="138">
        <v>-16215</v>
      </c>
      <c r="O80" s="123"/>
    </row>
    <row r="81" spans="1:15" ht="23.25" customHeight="1">
      <c r="A81" s="126" t="s">
        <v>123</v>
      </c>
      <c r="F81" s="130"/>
      <c r="G81" s="139">
        <f>SUM(G74:G80)</f>
        <v>16658663</v>
      </c>
      <c r="H81" s="136"/>
      <c r="I81" s="139">
        <f>SUM(I74:I80)</f>
        <v>16871174</v>
      </c>
      <c r="J81" s="137"/>
      <c r="K81" s="139">
        <f>SUM(K74:K80)</f>
        <v>16914172</v>
      </c>
      <c r="L81" s="137"/>
      <c r="M81" s="139">
        <f>SUM(M74:M80)</f>
        <v>16415933</v>
      </c>
      <c r="O81" s="123"/>
    </row>
    <row r="82" spans="1:15" ht="23.25" customHeight="1">
      <c r="A82" s="120" t="s">
        <v>124</v>
      </c>
      <c r="F82" s="130"/>
      <c r="G82" s="138">
        <f>'SH_consol 8'!AA33</f>
        <v>347397</v>
      </c>
      <c r="H82" s="136"/>
      <c r="I82" s="138">
        <v>459364</v>
      </c>
      <c r="J82" s="137"/>
      <c r="K82" s="124">
        <v>0</v>
      </c>
      <c r="L82" s="137"/>
      <c r="M82" s="124">
        <v>0</v>
      </c>
      <c r="O82" s="123"/>
    </row>
    <row r="83" spans="1:15" ht="23.25" customHeight="1">
      <c r="A83" s="126" t="s">
        <v>125</v>
      </c>
      <c r="F83" s="130"/>
      <c r="G83" s="140">
        <f>SUM(G81:G82)</f>
        <v>17006060</v>
      </c>
      <c r="H83" s="136"/>
      <c r="I83" s="140">
        <f>SUM(I81:I82)</f>
        <v>17330538</v>
      </c>
      <c r="J83" s="137"/>
      <c r="K83" s="140">
        <f>SUM(K81:K82)</f>
        <v>16914172</v>
      </c>
      <c r="L83" s="137"/>
      <c r="M83" s="140">
        <f>SUM(M81:M82)</f>
        <v>16415933</v>
      </c>
      <c r="O83" s="123"/>
    </row>
    <row r="84" spans="1:15" ht="15" customHeight="1">
      <c r="A84" s="126"/>
      <c r="F84" s="130"/>
      <c r="G84" s="137"/>
      <c r="H84" s="136"/>
      <c r="I84" s="137"/>
      <c r="J84" s="137"/>
      <c r="K84" s="136"/>
      <c r="L84" s="137"/>
      <c r="M84" s="136"/>
      <c r="O84" s="123"/>
    </row>
    <row r="85" spans="1:15" ht="23.25" customHeight="1" thickBot="1">
      <c r="A85" s="126" t="s">
        <v>126</v>
      </c>
      <c r="F85" s="130"/>
      <c r="G85" s="141">
        <f>G83+G59</f>
        <v>23981236</v>
      </c>
      <c r="H85" s="127"/>
      <c r="I85" s="141">
        <f>I83+I59</f>
        <v>24584305</v>
      </c>
      <c r="J85" s="142"/>
      <c r="K85" s="141">
        <f>K83+K59</f>
        <v>25073411</v>
      </c>
      <c r="L85" s="142"/>
      <c r="M85" s="141">
        <f>M83+M59</f>
        <v>24826750</v>
      </c>
      <c r="O85" s="123"/>
    </row>
    <row r="86" spans="1:15" ht="23.25" customHeight="1" thickTop="1">
      <c r="G86" s="143"/>
      <c r="H86" s="144"/>
      <c r="I86" s="143"/>
      <c r="J86" s="144"/>
      <c r="K86" s="143"/>
      <c r="L86" s="144"/>
      <c r="M86" s="143"/>
    </row>
    <row r="87" spans="1:15" ht="23.25" customHeight="1">
      <c r="J87" s="145"/>
      <c r="K87" s="146"/>
      <c r="L87" s="146"/>
      <c r="M87" s="146"/>
    </row>
    <row r="88" spans="1:15" ht="23.25" customHeight="1">
      <c r="J88" s="145"/>
      <c r="K88" s="145"/>
      <c r="L88" s="145"/>
      <c r="M88" s="145"/>
    </row>
    <row r="101" spans="7:9" ht="23.25" customHeight="1"/>
    <row r="102" spans="7:9" ht="23.25" customHeight="1">
      <c r="G102" s="122"/>
      <c r="I102" s="122"/>
    </row>
  </sheetData>
  <mergeCells count="9">
    <mergeCell ref="G68:M68"/>
    <mergeCell ref="G40:M40"/>
    <mergeCell ref="G64:I64"/>
    <mergeCell ref="K64:M64"/>
    <mergeCell ref="G4:I4"/>
    <mergeCell ref="K4:M4"/>
    <mergeCell ref="G8:M8"/>
    <mergeCell ref="G36:I36"/>
    <mergeCell ref="K36:M36"/>
  </mergeCells>
  <pageMargins left="0.7" right="0.7" top="0.48" bottom="0.5" header="0.5" footer="0.5"/>
  <pageSetup paperSize="9" scale="76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6383" man="1"/>
    <brk id="60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58"/>
  <sheetViews>
    <sheetView view="pageBreakPreview" zoomScale="70" zoomScaleNormal="70" zoomScaleSheetLayoutView="70" workbookViewId="0"/>
  </sheetViews>
  <sheetFormatPr defaultColWidth="20.8984375" defaultRowHeight="23.25" customHeight="1"/>
  <cols>
    <col min="1" max="4" width="2" customWidth="1"/>
    <col min="5" max="5" width="52" customWidth="1"/>
    <col min="6" max="6" width="9.09765625" style="3" customWidth="1"/>
    <col min="7" max="7" width="14.69921875" customWidth="1"/>
    <col min="8" max="8" width="1.3984375" customWidth="1"/>
    <col min="9" max="9" width="14.69921875" customWidth="1"/>
    <col min="10" max="10" width="1.59765625" customWidth="1"/>
    <col min="11" max="11" width="14.69921875" customWidth="1"/>
    <col min="12" max="12" width="1.59765625" customWidth="1"/>
    <col min="13" max="13" width="14.69921875" customWidth="1"/>
    <col min="14" max="14" width="16.19921875" bestFit="1" customWidth="1"/>
  </cols>
  <sheetData>
    <row r="1" spans="1:18" s="2" customFormat="1" ht="23.25" customHeight="1">
      <c r="A1" s="2" t="s">
        <v>0</v>
      </c>
      <c r="F1" s="13"/>
    </row>
    <row r="2" spans="1:18" s="2" customFormat="1" ht="23.25" customHeight="1">
      <c r="A2" s="2" t="s">
        <v>1</v>
      </c>
      <c r="F2" s="13"/>
    </row>
    <row r="3" spans="1:18" s="2" customFormat="1" ht="23.25" customHeight="1">
      <c r="F3" s="13"/>
    </row>
    <row r="4" spans="1:18" s="2" customFormat="1" ht="23.25" customHeight="1">
      <c r="F4" s="13"/>
      <c r="G4" s="186" t="s">
        <v>2</v>
      </c>
      <c r="H4" s="186"/>
      <c r="I4" s="186"/>
      <c r="J4" s="6"/>
      <c r="K4" s="186" t="s">
        <v>3</v>
      </c>
      <c r="L4" s="186"/>
      <c r="M4" s="186"/>
    </row>
    <row r="5" spans="1:18" s="40" customFormat="1" ht="23.25" customHeight="1">
      <c r="A5" s="18"/>
      <c r="F5" s="59"/>
      <c r="G5" s="184" t="s">
        <v>4</v>
      </c>
      <c r="H5" s="184"/>
      <c r="I5" s="184"/>
      <c r="J5"/>
      <c r="K5" s="184" t="s">
        <v>4</v>
      </c>
      <c r="L5" s="184"/>
      <c r="M5" s="184"/>
    </row>
    <row r="6" spans="1:18" s="40" customFormat="1" ht="23.25" customHeight="1">
      <c r="A6" s="18"/>
      <c r="F6" s="59"/>
      <c r="G6" s="184" t="s">
        <v>5</v>
      </c>
      <c r="H6" s="184"/>
      <c r="I6" s="184"/>
      <c r="J6"/>
      <c r="K6" s="184" t="s">
        <v>5</v>
      </c>
      <c r="L6" s="184"/>
      <c r="M6" s="184"/>
    </row>
    <row r="7" spans="1:18" ht="23.25" customHeight="1">
      <c r="A7" s="18"/>
      <c r="F7" s="3" t="s">
        <v>6</v>
      </c>
      <c r="G7" s="57">
        <v>2569</v>
      </c>
      <c r="I7" s="57">
        <v>2568</v>
      </c>
      <c r="K7" s="57">
        <v>2569</v>
      </c>
      <c r="M7" s="57">
        <v>2568</v>
      </c>
    </row>
    <row r="8" spans="1:18" ht="23.25" customHeight="1">
      <c r="G8" s="185" t="s">
        <v>7</v>
      </c>
      <c r="H8" s="185"/>
      <c r="I8" s="185"/>
      <c r="J8" s="185"/>
      <c r="K8" s="185"/>
      <c r="L8" s="185"/>
      <c r="M8" s="185"/>
    </row>
    <row r="9" spans="1:18" ht="23.25" customHeight="1">
      <c r="A9" s="17" t="s">
        <v>8</v>
      </c>
      <c r="N9" s="68"/>
      <c r="O9" s="68"/>
    </row>
    <row r="10" spans="1:18" ht="23.25" customHeight="1">
      <c r="A10" t="s">
        <v>9</v>
      </c>
      <c r="F10" s="3">
        <v>8</v>
      </c>
      <c r="G10" s="14">
        <v>6345084</v>
      </c>
      <c r="H10" s="14"/>
      <c r="I10" s="14">
        <f>6831385</f>
        <v>6831385</v>
      </c>
      <c r="J10" s="14"/>
      <c r="K10" s="14">
        <v>4568315</v>
      </c>
      <c r="L10" s="14"/>
      <c r="M10" s="14">
        <v>4291077</v>
      </c>
      <c r="N10" s="68"/>
      <c r="O10" s="60"/>
      <c r="P10" s="14"/>
      <c r="R10" s="14"/>
    </row>
    <row r="11" spans="1:18" ht="23.25" customHeight="1">
      <c r="A11" t="s">
        <v>141</v>
      </c>
      <c r="G11" s="14">
        <v>33492</v>
      </c>
      <c r="H11" s="14"/>
      <c r="I11" s="14">
        <v>10797</v>
      </c>
      <c r="J11" s="14"/>
      <c r="K11" s="14">
        <v>7040</v>
      </c>
      <c r="L11" s="14"/>
      <c r="M11" s="14">
        <v>13180</v>
      </c>
      <c r="N11" s="68"/>
      <c r="O11" s="60"/>
      <c r="P11" s="14"/>
      <c r="R11" s="14"/>
    </row>
    <row r="12" spans="1:18" ht="23.25" customHeight="1">
      <c r="A12" t="s">
        <v>10</v>
      </c>
      <c r="G12" s="14">
        <f>78676-G11</f>
        <v>45184</v>
      </c>
      <c r="H12" s="14"/>
      <c r="I12" s="14">
        <v>357782</v>
      </c>
      <c r="J12" s="14"/>
      <c r="K12" s="14">
        <f>142372-K11</f>
        <v>135332</v>
      </c>
      <c r="L12" s="14"/>
      <c r="M12" s="14">
        <v>120772</v>
      </c>
      <c r="N12" s="68"/>
      <c r="O12" s="60"/>
      <c r="P12" s="14"/>
      <c r="R12" s="14"/>
    </row>
    <row r="13" spans="1:18" ht="23.25" customHeight="1">
      <c r="A13" s="19" t="s">
        <v>11</v>
      </c>
      <c r="G13" s="16">
        <f>SUM(G10:G12)</f>
        <v>6423760</v>
      </c>
      <c r="I13" s="16">
        <f>SUM(I10:I12)</f>
        <v>7199964</v>
      </c>
      <c r="J13" s="70"/>
      <c r="K13" s="16">
        <f>SUM(K10:K12)</f>
        <v>4710687</v>
      </c>
      <c r="M13" s="16">
        <f>SUM(M10:M12)</f>
        <v>4425029</v>
      </c>
      <c r="N13" s="68"/>
      <c r="P13" s="14"/>
      <c r="R13" s="14"/>
    </row>
    <row r="14" spans="1:18" ht="23.15" customHeight="1">
      <c r="A14" s="19"/>
      <c r="N14" s="68"/>
    </row>
    <row r="15" spans="1:18" ht="23.25" customHeight="1">
      <c r="A15" s="17" t="s">
        <v>12</v>
      </c>
      <c r="N15" s="68"/>
    </row>
    <row r="16" spans="1:18" ht="23.25" customHeight="1">
      <c r="A16" t="s">
        <v>13</v>
      </c>
      <c r="G16" s="69">
        <v>3648002</v>
      </c>
      <c r="H16" s="69"/>
      <c r="I16" s="69">
        <v>4079539</v>
      </c>
      <c r="J16" s="69"/>
      <c r="K16" s="69">
        <v>3202320</v>
      </c>
      <c r="L16" s="69"/>
      <c r="M16" s="69">
        <v>3238851</v>
      </c>
      <c r="N16" s="181"/>
      <c r="O16" s="60"/>
      <c r="P16" s="68"/>
      <c r="R16" s="14"/>
    </row>
    <row r="17" spans="1:18" ht="23.25" customHeight="1">
      <c r="A17" t="s">
        <v>196</v>
      </c>
      <c r="G17" s="69">
        <v>966107</v>
      </c>
      <c r="H17" s="69"/>
      <c r="I17" s="69">
        <v>1263772</v>
      </c>
      <c r="J17" s="69"/>
      <c r="K17" s="69">
        <v>526085</v>
      </c>
      <c r="L17" s="69"/>
      <c r="M17" s="69">
        <v>541792</v>
      </c>
      <c r="N17" s="181"/>
      <c r="O17" s="60"/>
      <c r="P17" s="14"/>
      <c r="R17" s="14"/>
    </row>
    <row r="18" spans="1:18" ht="23.25" customHeight="1">
      <c r="A18" t="s">
        <v>14</v>
      </c>
      <c r="G18" s="69">
        <v>423203</v>
      </c>
      <c r="H18" s="69"/>
      <c r="I18" s="69">
        <v>428700</v>
      </c>
      <c r="J18" s="69"/>
      <c r="K18" s="69">
        <v>360430</v>
      </c>
      <c r="L18" s="69"/>
      <c r="M18" s="69">
        <v>359761</v>
      </c>
      <c r="N18" s="181"/>
      <c r="O18" s="60"/>
      <c r="P18" s="14"/>
      <c r="R18" s="14"/>
    </row>
    <row r="19" spans="1:18" ht="23.25" customHeight="1">
      <c r="A19" s="19" t="s">
        <v>15</v>
      </c>
      <c r="G19" s="16">
        <f>SUM(G16:G18)</f>
        <v>5037312</v>
      </c>
      <c r="I19" s="16">
        <f>SUM(I16:I18)</f>
        <v>5772011</v>
      </c>
      <c r="J19" s="70"/>
      <c r="K19" s="16">
        <f>SUM(K16:K18)</f>
        <v>4088835</v>
      </c>
      <c r="M19" s="16">
        <f>SUM(M16:M18)</f>
        <v>4140404</v>
      </c>
      <c r="N19" s="68"/>
      <c r="O19" s="20"/>
      <c r="P19" s="14"/>
    </row>
    <row r="20" spans="1:18" ht="23.15" customHeight="1">
      <c r="A20" s="19"/>
      <c r="N20" s="68"/>
    </row>
    <row r="21" spans="1:18" ht="23.15" customHeight="1">
      <c r="A21" s="19" t="s">
        <v>16</v>
      </c>
      <c r="G21" s="22">
        <f>G13-G19</f>
        <v>1386448</v>
      </c>
      <c r="I21" s="22">
        <f>I13-I19</f>
        <v>1427953</v>
      </c>
      <c r="K21" s="22">
        <f>K13-K19</f>
        <v>621852</v>
      </c>
      <c r="M21" s="22">
        <f>M13-M19</f>
        <v>284625</v>
      </c>
      <c r="N21" s="68"/>
      <c r="P21" s="14"/>
      <c r="R21" s="14"/>
    </row>
    <row r="22" spans="1:18" ht="23.15" customHeight="1">
      <c r="A22" t="s">
        <v>17</v>
      </c>
      <c r="G22" s="69">
        <v>-11204</v>
      </c>
      <c r="H22" s="69"/>
      <c r="I22" s="69">
        <v>-35562</v>
      </c>
      <c r="J22" s="69"/>
      <c r="K22" s="69">
        <v>-4375</v>
      </c>
      <c r="L22" s="69"/>
      <c r="M22" s="69">
        <v>-15717</v>
      </c>
      <c r="N22" s="68"/>
      <c r="O22" s="60"/>
      <c r="P22" s="14"/>
      <c r="R22" s="14"/>
    </row>
    <row r="23" spans="1:18" ht="23.25" customHeight="1">
      <c r="A23" t="s">
        <v>209</v>
      </c>
      <c r="F23" s="3">
        <v>5</v>
      </c>
      <c r="G23" s="69">
        <v>45047</v>
      </c>
      <c r="I23" s="69">
        <v>37232</v>
      </c>
      <c r="K23" s="14">
        <v>0</v>
      </c>
      <c r="L23" s="60"/>
      <c r="M23" s="14">
        <v>0</v>
      </c>
      <c r="N23" s="68"/>
      <c r="P23" s="14"/>
      <c r="R23" s="14"/>
    </row>
    <row r="24" spans="1:18" ht="23.25" customHeight="1">
      <c r="A24" s="19" t="s">
        <v>18</v>
      </c>
      <c r="G24" s="31">
        <f>SUM(G21:G23)</f>
        <v>1420291</v>
      </c>
      <c r="H24" s="26"/>
      <c r="I24" s="31">
        <f>SUM(I21:I23)</f>
        <v>1429623</v>
      </c>
      <c r="J24" s="24"/>
      <c r="K24" s="31">
        <f>SUM(K21:K23)</f>
        <v>617477</v>
      </c>
      <c r="L24" s="26"/>
      <c r="M24" s="31">
        <f>SUM(M21:M23)</f>
        <v>268908</v>
      </c>
      <c r="N24" s="68"/>
      <c r="P24" s="14"/>
      <c r="R24" s="14"/>
    </row>
    <row r="25" spans="1:18" ht="23.25" customHeight="1">
      <c r="A25" t="s">
        <v>19</v>
      </c>
      <c r="G25" s="53">
        <v>-223091</v>
      </c>
      <c r="H25" s="55"/>
      <c r="I25" s="53">
        <v>-98990</v>
      </c>
      <c r="J25" s="55"/>
      <c r="K25" s="53">
        <v>-119238</v>
      </c>
      <c r="L25" s="25"/>
      <c r="M25" s="53">
        <v>-37921</v>
      </c>
      <c r="N25" s="68"/>
      <c r="P25" s="14"/>
      <c r="R25" s="14"/>
    </row>
    <row r="26" spans="1:18" ht="23.25" customHeight="1" thickBot="1">
      <c r="A26" s="19" t="s">
        <v>20</v>
      </c>
      <c r="G26" s="54">
        <f>SUM(G24:G25)</f>
        <v>1197200</v>
      </c>
      <c r="H26" s="24"/>
      <c r="I26" s="54">
        <f>SUM(I24:I25)</f>
        <v>1330633</v>
      </c>
      <c r="J26" s="24"/>
      <c r="K26" s="54">
        <f>SUM(K24:K25)</f>
        <v>498239</v>
      </c>
      <c r="L26" s="24"/>
      <c r="M26" s="54">
        <f>SUM(M24:M25)</f>
        <v>230987</v>
      </c>
      <c r="N26" s="68"/>
      <c r="P26" s="14"/>
      <c r="R26" s="14"/>
    </row>
    <row r="27" spans="1:18" ht="21.75" customHeight="1" thickTop="1">
      <c r="A27" s="19"/>
      <c r="G27" s="55"/>
      <c r="H27" s="55"/>
      <c r="I27" s="55"/>
      <c r="J27" s="55"/>
      <c r="K27" s="55"/>
      <c r="L27" s="25"/>
      <c r="M27" s="55"/>
      <c r="N27" s="68"/>
    </row>
    <row r="28" spans="1:18" ht="23.25" customHeight="1">
      <c r="A28" s="19" t="s">
        <v>21</v>
      </c>
      <c r="G28" s="49"/>
      <c r="H28" s="49"/>
      <c r="I28" s="49"/>
      <c r="J28" s="49"/>
      <c r="K28" s="49"/>
      <c r="L28" s="49"/>
      <c r="M28" s="49"/>
    </row>
    <row r="29" spans="1:18" ht="23.25" customHeight="1">
      <c r="B29" t="s">
        <v>22</v>
      </c>
      <c r="G29" s="56">
        <f>G31-G30</f>
        <v>1156919</v>
      </c>
      <c r="H29" s="56"/>
      <c r="I29" s="56">
        <f>I31-I30</f>
        <v>1265089</v>
      </c>
      <c r="J29" s="56"/>
      <c r="K29" s="56">
        <f>K26</f>
        <v>498239</v>
      </c>
      <c r="L29" s="56"/>
      <c r="M29" s="56">
        <f>M26</f>
        <v>230987</v>
      </c>
      <c r="N29" s="14"/>
      <c r="P29" s="14"/>
      <c r="R29" s="14"/>
    </row>
    <row r="30" spans="1:18" ht="23.25" customHeight="1">
      <c r="B30" t="s">
        <v>23</v>
      </c>
      <c r="G30" s="56">
        <f>40982-701</f>
        <v>40281</v>
      </c>
      <c r="H30" s="56"/>
      <c r="I30" s="56">
        <v>65544</v>
      </c>
      <c r="J30" s="56"/>
      <c r="K30" s="56">
        <v>0</v>
      </c>
      <c r="L30" s="56"/>
      <c r="M30" s="56">
        <v>0</v>
      </c>
      <c r="N30" s="56"/>
      <c r="O30" s="14"/>
      <c r="P30" s="14"/>
      <c r="R30" s="14"/>
    </row>
    <row r="31" spans="1:18" s="19" customFormat="1" ht="23.25" customHeight="1" thickBot="1">
      <c r="A31" s="19" t="s">
        <v>20</v>
      </c>
      <c r="F31" s="61"/>
      <c r="G31" s="54">
        <f>G26</f>
        <v>1197200</v>
      </c>
      <c r="H31" s="26"/>
      <c r="I31" s="54">
        <f>I26</f>
        <v>1330633</v>
      </c>
      <c r="J31" s="26"/>
      <c r="K31" s="54">
        <f>K26</f>
        <v>498239</v>
      </c>
      <c r="L31" s="26"/>
      <c r="M31" s="54">
        <f>M26</f>
        <v>230987</v>
      </c>
      <c r="O31"/>
      <c r="P31" s="14"/>
      <c r="Q31"/>
      <c r="R31" s="14"/>
    </row>
    <row r="32" spans="1:18" s="19" customFormat="1" ht="23.25" customHeight="1" thickTop="1">
      <c r="F32" s="61"/>
      <c r="G32" s="49"/>
      <c r="H32" s="49"/>
      <c r="I32" s="49"/>
      <c r="J32" s="49"/>
      <c r="K32" s="50"/>
      <c r="L32" s="49"/>
      <c r="M32" s="50"/>
      <c r="R32" s="14"/>
    </row>
    <row r="33" spans="1:18" s="19" customFormat="1" ht="26.15" customHeight="1" thickBot="1">
      <c r="A33" s="19" t="s">
        <v>220</v>
      </c>
      <c r="B33"/>
      <c r="F33" s="3"/>
      <c r="G33" s="52">
        <f>G29/3003750</f>
        <v>0.38515821889305035</v>
      </c>
      <c r="H33" s="51"/>
      <c r="I33" s="52">
        <f>I29/3003750</f>
        <v>0.42116987099459008</v>
      </c>
      <c r="J33" s="51"/>
      <c r="K33" s="52">
        <f>K29/3003750</f>
        <v>0.1658723262588431</v>
      </c>
      <c r="L33" s="51"/>
      <c r="M33" s="52">
        <f>M29/3003750</f>
        <v>7.6899542238868079E-2</v>
      </c>
      <c r="P33" s="14"/>
      <c r="R33" s="14"/>
    </row>
    <row r="34" spans="1:18" s="19" customFormat="1" ht="23.25" customHeight="1" thickTop="1">
      <c r="F34" s="61"/>
      <c r="K34" s="70"/>
      <c r="M34" s="70"/>
    </row>
    <row r="35" spans="1:18" s="2" customFormat="1" ht="23.25" customHeight="1">
      <c r="A35" s="2" t="s">
        <v>0</v>
      </c>
      <c r="F35" s="13"/>
    </row>
    <row r="36" spans="1:18" s="2" customFormat="1" ht="23.25" customHeight="1">
      <c r="A36" s="2" t="s">
        <v>24</v>
      </c>
      <c r="F36" s="13"/>
    </row>
    <row r="37" spans="1:18" s="2" customFormat="1" ht="23.25" customHeight="1">
      <c r="F37" s="13"/>
    </row>
    <row r="38" spans="1:18" s="2" customFormat="1" ht="23.25" customHeight="1">
      <c r="F38" s="13"/>
      <c r="G38" s="186" t="s">
        <v>2</v>
      </c>
      <c r="H38" s="186"/>
      <c r="I38" s="186"/>
      <c r="J38" s="6"/>
      <c r="K38" s="186" t="s">
        <v>3</v>
      </c>
      <c r="L38" s="186"/>
      <c r="M38" s="186"/>
    </row>
    <row r="39" spans="1:18" s="2" customFormat="1" ht="23.25" customHeight="1">
      <c r="F39" s="13"/>
      <c r="G39" s="184" t="s">
        <v>4</v>
      </c>
      <c r="H39" s="184"/>
      <c r="I39" s="184"/>
      <c r="J39"/>
      <c r="K39" s="184" t="s">
        <v>4</v>
      </c>
      <c r="L39" s="184"/>
      <c r="M39" s="184"/>
    </row>
    <row r="40" spans="1:18" s="2" customFormat="1" ht="23.25" customHeight="1">
      <c r="F40" s="13"/>
      <c r="G40" s="184" t="s">
        <v>5</v>
      </c>
      <c r="H40" s="184"/>
      <c r="I40" s="184"/>
      <c r="J40"/>
      <c r="K40" s="184" t="s">
        <v>5</v>
      </c>
      <c r="L40" s="184"/>
      <c r="M40" s="184"/>
    </row>
    <row r="41" spans="1:18" ht="23.25" customHeight="1">
      <c r="A41" s="18"/>
      <c r="G41" s="57">
        <v>2569</v>
      </c>
      <c r="I41" s="57">
        <v>2568</v>
      </c>
      <c r="J41" s="71"/>
      <c r="K41" s="57">
        <v>2569</v>
      </c>
      <c r="M41" s="57">
        <v>2568</v>
      </c>
    </row>
    <row r="42" spans="1:18" ht="23.25" customHeight="1">
      <c r="G42" s="185" t="s">
        <v>7</v>
      </c>
      <c r="H42" s="185"/>
      <c r="I42" s="185"/>
      <c r="J42" s="185"/>
      <c r="K42" s="185"/>
      <c r="L42" s="185"/>
      <c r="M42" s="185"/>
    </row>
    <row r="43" spans="1:18" ht="23.25" customHeight="1">
      <c r="A43" s="19" t="s">
        <v>20</v>
      </c>
      <c r="G43" s="72">
        <f>G26</f>
        <v>1197200</v>
      </c>
      <c r="H43" s="72"/>
      <c r="I43" s="72">
        <f>I26</f>
        <v>1330633</v>
      </c>
      <c r="J43" s="72"/>
      <c r="K43" s="72">
        <f>K26</f>
        <v>498239</v>
      </c>
      <c r="L43" s="72"/>
      <c r="M43" s="72">
        <f>M26</f>
        <v>230987</v>
      </c>
      <c r="P43" s="14"/>
      <c r="R43" s="14"/>
    </row>
    <row r="44" spans="1:18" ht="23.25" customHeight="1">
      <c r="A44" s="19"/>
      <c r="G44" s="72"/>
      <c r="H44" s="72"/>
      <c r="I44" s="72"/>
      <c r="J44" s="35"/>
      <c r="K44" s="72"/>
      <c r="L44" s="72"/>
      <c r="M44" s="72"/>
    </row>
    <row r="45" spans="1:18" ht="23.25" customHeight="1">
      <c r="A45" s="62" t="s">
        <v>25</v>
      </c>
      <c r="G45" s="22"/>
      <c r="H45" s="22"/>
      <c r="I45" s="22"/>
      <c r="J45" s="22"/>
      <c r="K45" s="22"/>
      <c r="L45" s="14"/>
      <c r="M45" s="22"/>
      <c r="N45" s="68"/>
    </row>
    <row r="46" spans="1:18" ht="23.25" customHeight="1">
      <c r="A46" s="63" t="s">
        <v>26</v>
      </c>
      <c r="B46" s="64"/>
      <c r="C46" s="65"/>
      <c r="D46" s="65"/>
      <c r="E46" s="65"/>
      <c r="G46" s="14"/>
      <c r="H46" s="22"/>
      <c r="I46" s="14"/>
      <c r="J46" s="22"/>
      <c r="K46" s="14"/>
      <c r="L46" s="14"/>
      <c r="M46" s="14"/>
      <c r="N46" s="68"/>
    </row>
    <row r="47" spans="1:18" ht="23.25" customHeight="1">
      <c r="A47" s="66" t="s">
        <v>27</v>
      </c>
      <c r="B47" s="65"/>
      <c r="C47" s="65"/>
      <c r="D47" s="65"/>
      <c r="E47" s="65"/>
      <c r="G47" s="14">
        <f>'SH_consol 8'!AC30</f>
        <v>75037</v>
      </c>
      <c r="H47" s="14"/>
      <c r="I47" s="14">
        <v>-53081</v>
      </c>
      <c r="J47" s="14"/>
      <c r="K47" s="14">
        <v>0</v>
      </c>
      <c r="L47" s="14"/>
      <c r="M47" s="14">
        <v>0</v>
      </c>
      <c r="N47" s="68"/>
      <c r="O47" s="113"/>
      <c r="P47" s="14"/>
      <c r="R47" s="14"/>
    </row>
    <row r="48" spans="1:18" ht="23.25" customHeight="1">
      <c r="A48" s="67" t="s">
        <v>28</v>
      </c>
      <c r="B48" s="64"/>
      <c r="C48" s="65"/>
      <c r="D48" s="65"/>
      <c r="E48" s="65"/>
      <c r="G48" s="16">
        <f>SUM(G47:G47)</f>
        <v>75037</v>
      </c>
      <c r="H48" s="22"/>
      <c r="I48" s="16">
        <f>SUM(I47:I47)</f>
        <v>-53081</v>
      </c>
      <c r="J48" s="22"/>
      <c r="K48" s="16">
        <f>SUM(K47:K47)</f>
        <v>0</v>
      </c>
      <c r="L48" s="22"/>
      <c r="M48" s="16">
        <f>SUM(M47:M47)</f>
        <v>0</v>
      </c>
      <c r="N48" s="68"/>
      <c r="P48" s="14"/>
      <c r="R48" s="14"/>
    </row>
    <row r="49" spans="1:18" ht="23.25" customHeight="1">
      <c r="A49" s="67" t="s">
        <v>198</v>
      </c>
      <c r="B49" s="64"/>
      <c r="C49" s="65"/>
      <c r="D49" s="65"/>
      <c r="E49" s="65"/>
      <c r="G49" s="16">
        <f>G48</f>
        <v>75037</v>
      </c>
      <c r="H49" s="22"/>
      <c r="I49" s="16">
        <f>I48</f>
        <v>-53081</v>
      </c>
      <c r="J49" s="22"/>
      <c r="K49" s="16">
        <f>K48</f>
        <v>0</v>
      </c>
      <c r="L49" s="22"/>
      <c r="M49" s="16">
        <f>M48</f>
        <v>0</v>
      </c>
      <c r="N49" s="68"/>
      <c r="P49" s="14"/>
      <c r="R49" s="14"/>
    </row>
    <row r="50" spans="1:18" ht="23.25" customHeight="1" thickBot="1">
      <c r="A50" s="64" t="s">
        <v>199</v>
      </c>
      <c r="G50" s="73">
        <f>G43+G49</f>
        <v>1272237</v>
      </c>
      <c r="H50" s="22"/>
      <c r="I50" s="73">
        <f>I43+I49</f>
        <v>1277552</v>
      </c>
      <c r="J50" s="22"/>
      <c r="K50" s="73">
        <f>K43+K49</f>
        <v>498239</v>
      </c>
      <c r="L50" s="22"/>
      <c r="M50" s="73">
        <f>M43+M49</f>
        <v>230987</v>
      </c>
      <c r="N50" s="68"/>
      <c r="P50" s="14"/>
      <c r="R50" s="14"/>
    </row>
    <row r="51" spans="1:18" s="19" customFormat="1" ht="23.25" customHeight="1" thickTop="1">
      <c r="F51" s="61"/>
      <c r="G51" s="74"/>
      <c r="I51" s="74"/>
      <c r="K51" s="74"/>
      <c r="M51" s="74"/>
    </row>
    <row r="52" spans="1:18" ht="23.25" customHeight="1">
      <c r="A52" s="19" t="s">
        <v>200</v>
      </c>
      <c r="G52" s="75"/>
      <c r="I52" s="75"/>
      <c r="K52" s="75"/>
      <c r="M52" s="75"/>
    </row>
    <row r="53" spans="1:18" ht="23.25" customHeight="1">
      <c r="B53" t="s">
        <v>22</v>
      </c>
      <c r="G53" s="14">
        <f>G55-G54</f>
        <v>1221659</v>
      </c>
      <c r="H53" s="14"/>
      <c r="I53" s="14">
        <f>I55-I54</f>
        <v>1212808</v>
      </c>
      <c r="J53" s="14"/>
      <c r="K53" s="14">
        <f>K50</f>
        <v>498239</v>
      </c>
      <c r="L53" s="14"/>
      <c r="M53" s="14">
        <f>M50</f>
        <v>230987</v>
      </c>
      <c r="N53" s="60"/>
      <c r="P53" s="14"/>
      <c r="R53" s="14"/>
    </row>
    <row r="54" spans="1:18" ht="23.25" customHeight="1">
      <c r="B54" t="s">
        <v>23</v>
      </c>
      <c r="G54" s="14">
        <f>'SH_consol 8'!AA31</f>
        <v>50578</v>
      </c>
      <c r="H54" s="14"/>
      <c r="I54" s="14">
        <v>64744</v>
      </c>
      <c r="J54" s="14"/>
      <c r="K54" s="14">
        <v>0</v>
      </c>
      <c r="L54" s="14"/>
      <c r="M54" s="14">
        <v>0</v>
      </c>
      <c r="N54" s="14"/>
      <c r="P54" s="14"/>
      <c r="R54" s="14"/>
    </row>
    <row r="55" spans="1:18" s="19" customFormat="1" ht="23.25" customHeight="1" thickBot="1">
      <c r="A55" s="19" t="s">
        <v>199</v>
      </c>
      <c r="F55" s="61"/>
      <c r="G55" s="21">
        <f>G50</f>
        <v>1272237</v>
      </c>
      <c r="H55" s="22"/>
      <c r="I55" s="21">
        <f>I50</f>
        <v>1277552</v>
      </c>
      <c r="J55" s="22"/>
      <c r="K55" s="21">
        <f>K50</f>
        <v>498239</v>
      </c>
      <c r="L55" s="22"/>
      <c r="M55" s="21">
        <f>M50</f>
        <v>230987</v>
      </c>
      <c r="O55"/>
      <c r="P55" s="14"/>
      <c r="Q55"/>
      <c r="R55" s="14"/>
    </row>
    <row r="56" spans="1:18" ht="15" customHeight="1" thickTop="1">
      <c r="G56" s="60"/>
      <c r="I56" s="60"/>
      <c r="K56" s="76"/>
      <c r="M56" s="76"/>
    </row>
    <row r="58" spans="1:18" ht="23.25" customHeight="1">
      <c r="I58" s="24"/>
    </row>
  </sheetData>
  <mergeCells count="14">
    <mergeCell ref="G40:I40"/>
    <mergeCell ref="K40:M40"/>
    <mergeCell ref="G42:M42"/>
    <mergeCell ref="G4:I4"/>
    <mergeCell ref="K4:M4"/>
    <mergeCell ref="G5:I5"/>
    <mergeCell ref="K5:M5"/>
    <mergeCell ref="G6:I6"/>
    <mergeCell ref="K6:M6"/>
    <mergeCell ref="G8:M8"/>
    <mergeCell ref="G38:I38"/>
    <mergeCell ref="K38:M38"/>
    <mergeCell ref="G39:I39"/>
    <mergeCell ref="K39:M39"/>
  </mergeCells>
  <pageMargins left="0.7" right="0.7" top="0.48" bottom="0.5" header="0.5" footer="0.5"/>
  <pageSetup paperSize="9" scale="75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&amp;Lหมายเหตุประกอบงบการเงินเป็นส่วนหนึ่งของงบการเงินระหว่างกาลนี้&amp;13
&amp;C&amp;P</oddFooter>
  </headerFooter>
  <rowBreaks count="1" manualBreakCount="1">
    <brk id="34" max="12" man="1"/>
  </rowBreaks>
  <customProperties>
    <customPr name="_pios_id" r:id="rId2"/>
    <customPr name="OrphanNamesChecke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72D11-9ACD-42CB-A7D3-A72C383D6A3B}">
  <sheetPr>
    <pageSetUpPr fitToPage="1"/>
  </sheetPr>
  <dimension ref="A1:AF34"/>
  <sheetViews>
    <sheetView tabSelected="1" view="pageBreakPreview" zoomScale="55" zoomScaleNormal="100" zoomScaleSheetLayoutView="55" workbookViewId="0">
      <selection activeCell="A23" sqref="A23"/>
    </sheetView>
  </sheetViews>
  <sheetFormatPr defaultColWidth="9.09765625" defaultRowHeight="21.5"/>
  <cols>
    <col min="1" max="1" width="51.5" style="7" customWidth="1"/>
    <col min="2" max="2" width="10" style="7" customWidth="1"/>
    <col min="3" max="3" width="12.8984375" style="7" customWidth="1"/>
    <col min="4" max="4" width="1.3984375" style="7" customWidth="1"/>
    <col min="5" max="5" width="13.69921875" style="7" customWidth="1"/>
    <col min="6" max="6" width="1.3984375" style="7" customWidth="1"/>
    <col min="7" max="7" width="13.8984375" style="7" customWidth="1"/>
    <col min="8" max="8" width="1.3984375" style="7" customWidth="1"/>
    <col min="9" max="9" width="13.8984375" style="7" customWidth="1"/>
    <col min="10" max="10" width="1.3984375" style="7" customWidth="1"/>
    <col min="11" max="11" width="14.3984375" style="7" customWidth="1"/>
    <col min="12" max="12" width="1.3984375" style="7" customWidth="1"/>
    <col min="13" max="13" width="13.8984375" style="7" customWidth="1"/>
    <col min="14" max="14" width="1.3984375" style="7" customWidth="1"/>
    <col min="15" max="15" width="13.8984375" style="7" customWidth="1"/>
    <col min="16" max="16" width="1.3984375" style="7" customWidth="1"/>
    <col min="17" max="17" width="13.8984375" style="7" customWidth="1"/>
    <col min="18" max="18" width="1.3984375" style="7" customWidth="1"/>
    <col min="19" max="19" width="15.59765625" style="7" customWidth="1"/>
    <col min="20" max="20" width="1.3984375" style="7" customWidth="1"/>
    <col min="21" max="21" width="17" style="7" customWidth="1"/>
    <col min="22" max="22" width="1.3984375" style="7" customWidth="1"/>
    <col min="23" max="23" width="14.69921875" style="7" customWidth="1"/>
    <col min="24" max="24" width="1.3984375" style="7" customWidth="1"/>
    <col min="25" max="25" width="13.09765625" style="7" customWidth="1"/>
    <col min="26" max="26" width="1.3984375" style="7" customWidth="1"/>
    <col min="27" max="27" width="14.09765625" style="4" customWidth="1"/>
    <col min="28" max="28" width="1.3984375" style="4" customWidth="1"/>
    <col min="29" max="29" width="13.69921875" style="7" customWidth="1"/>
    <col min="30" max="30" width="12.59765625" style="7" bestFit="1" customWidth="1"/>
    <col min="31" max="31" width="15.3984375" style="7" bestFit="1" customWidth="1"/>
    <col min="32" max="32" width="16.69921875" style="7" bestFit="1" customWidth="1"/>
    <col min="33" max="33" width="14.69921875" style="7" customWidth="1"/>
    <col min="34" max="34" width="9.09765625" style="7"/>
    <col min="35" max="35" width="10.59765625" style="7" bestFit="1" customWidth="1"/>
    <col min="36" max="16384" width="9.09765625" style="7"/>
  </cols>
  <sheetData>
    <row r="1" spans="1:32" s="11" customFormat="1" ht="23">
      <c r="A1" s="2" t="s">
        <v>0</v>
      </c>
      <c r="B1" s="2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8"/>
    </row>
    <row r="2" spans="1:32" s="11" customFormat="1" ht="23">
      <c r="A2" s="2" t="s">
        <v>29</v>
      </c>
      <c r="B2" s="2"/>
      <c r="AA2" s="10"/>
      <c r="AB2" s="10"/>
      <c r="AC2" s="12"/>
      <c r="AD2" s="12"/>
      <c r="AE2" s="12"/>
    </row>
    <row r="3" spans="1:32" s="11" customFormat="1" ht="23.15" customHeight="1"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188"/>
      <c r="AB3" s="188"/>
      <c r="AC3" s="188"/>
      <c r="AD3" s="12"/>
      <c r="AE3" s="12"/>
    </row>
    <row r="4" spans="1:32" s="77" customFormat="1" ht="22">
      <c r="C4" s="186" t="s">
        <v>2</v>
      </c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  <c r="AA4" s="186"/>
      <c r="AB4" s="186"/>
      <c r="AC4" s="186"/>
      <c r="AD4" s="78"/>
      <c r="AE4" s="78"/>
    </row>
    <row r="5" spans="1:32" ht="23.15" customHeight="1">
      <c r="A5" s="4"/>
      <c r="B5" s="4"/>
      <c r="C5" s="4"/>
      <c r="D5" s="4"/>
      <c r="E5" s="4"/>
      <c r="F5" s="4"/>
      <c r="G5" s="189" t="s">
        <v>30</v>
      </c>
      <c r="H5" s="189"/>
      <c r="I5" s="189"/>
      <c r="J5" s="189"/>
      <c r="K5" s="189"/>
      <c r="L5" s="4"/>
      <c r="M5" s="189" t="s">
        <v>31</v>
      </c>
      <c r="N5" s="189"/>
      <c r="O5" s="189"/>
      <c r="P5" s="79"/>
      <c r="Q5" s="189" t="s">
        <v>32</v>
      </c>
      <c r="R5" s="189"/>
      <c r="S5" s="189"/>
      <c r="T5" s="189"/>
      <c r="U5" s="189"/>
      <c r="V5" s="189"/>
      <c r="W5" s="189"/>
      <c r="X5" s="80"/>
      <c r="Y5" s="80"/>
      <c r="Z5" s="81"/>
      <c r="AC5" s="79"/>
      <c r="AD5" s="79"/>
      <c r="AE5" s="79"/>
    </row>
    <row r="6" spans="1:32">
      <c r="A6" s="4"/>
      <c r="B6" s="4"/>
      <c r="C6" s="4"/>
      <c r="D6" s="4"/>
      <c r="E6" s="4"/>
      <c r="F6" s="4"/>
      <c r="G6" s="80"/>
      <c r="H6" s="4"/>
      <c r="I6" s="80"/>
      <c r="J6" s="4"/>
      <c r="K6" s="80"/>
      <c r="L6" s="4"/>
      <c r="M6" s="79"/>
      <c r="N6" s="79"/>
      <c r="O6" s="79"/>
      <c r="P6" s="79"/>
      <c r="Q6" s="79" t="s">
        <v>33</v>
      </c>
      <c r="R6" s="79"/>
      <c r="S6" s="79"/>
      <c r="T6" s="79"/>
      <c r="U6" s="79" t="s">
        <v>34</v>
      </c>
      <c r="V6" s="79"/>
      <c r="W6" s="79"/>
      <c r="X6" s="80"/>
      <c r="Y6" s="80"/>
      <c r="Z6" s="81"/>
      <c r="AC6" s="79"/>
      <c r="AD6" s="79"/>
      <c r="AE6" s="79"/>
    </row>
    <row r="7" spans="1:32">
      <c r="A7" s="4"/>
      <c r="B7" s="4"/>
      <c r="C7" s="4"/>
      <c r="D7" s="4"/>
      <c r="E7" s="4"/>
      <c r="F7" s="4"/>
      <c r="G7" s="79" t="s">
        <v>35</v>
      </c>
      <c r="H7" s="4"/>
      <c r="I7" s="79" t="s">
        <v>36</v>
      </c>
      <c r="J7" s="4"/>
      <c r="K7" s="79"/>
      <c r="L7" s="4"/>
      <c r="M7" s="79"/>
      <c r="N7" s="79"/>
      <c r="O7" s="79"/>
      <c r="P7" s="79"/>
      <c r="Q7" s="79" t="s">
        <v>37</v>
      </c>
      <c r="R7" s="79"/>
      <c r="S7" s="79"/>
      <c r="T7" s="79"/>
      <c r="U7" s="4" t="s">
        <v>38</v>
      </c>
      <c r="V7" s="79"/>
      <c r="W7" s="79" t="s">
        <v>39</v>
      </c>
      <c r="X7" s="4"/>
      <c r="Y7" s="81"/>
      <c r="Z7" s="81"/>
      <c r="AC7" s="79"/>
      <c r="AD7" s="79"/>
      <c r="AE7" s="79"/>
    </row>
    <row r="8" spans="1:32">
      <c r="C8" s="79" t="s">
        <v>40</v>
      </c>
      <c r="D8" s="79"/>
      <c r="E8" s="79"/>
      <c r="F8" s="79"/>
      <c r="G8" s="4" t="s">
        <v>41</v>
      </c>
      <c r="H8" s="79"/>
      <c r="I8" s="4" t="s">
        <v>42</v>
      </c>
      <c r="J8" s="79"/>
      <c r="K8" s="4" t="s">
        <v>39</v>
      </c>
      <c r="L8" s="79"/>
      <c r="M8" s="79"/>
      <c r="N8" s="79"/>
      <c r="Q8" s="79" t="s">
        <v>43</v>
      </c>
      <c r="S8" s="4" t="s">
        <v>44</v>
      </c>
      <c r="T8" s="4"/>
      <c r="U8" s="4" t="s">
        <v>211</v>
      </c>
      <c r="V8" s="4"/>
      <c r="W8" s="4" t="s">
        <v>45</v>
      </c>
      <c r="X8" s="79"/>
      <c r="Y8" s="79" t="s">
        <v>39</v>
      </c>
      <c r="Z8" s="79"/>
      <c r="AA8" s="4" t="s">
        <v>46</v>
      </c>
      <c r="AC8" s="79"/>
      <c r="AD8" s="82"/>
      <c r="AE8" s="82"/>
    </row>
    <row r="9" spans="1:32">
      <c r="C9" s="79" t="s">
        <v>47</v>
      </c>
      <c r="D9" s="79"/>
      <c r="E9" s="79" t="s">
        <v>48</v>
      </c>
      <c r="F9" s="79"/>
      <c r="G9" s="4" t="s">
        <v>49</v>
      </c>
      <c r="H9" s="79"/>
      <c r="I9" s="4" t="s">
        <v>50</v>
      </c>
      <c r="J9" s="79"/>
      <c r="K9" s="4" t="s">
        <v>201</v>
      </c>
      <c r="L9" s="79"/>
      <c r="M9" s="79" t="s">
        <v>51</v>
      </c>
      <c r="N9" s="79"/>
      <c r="O9" s="79"/>
      <c r="P9" s="82"/>
      <c r="Q9" s="79" t="s">
        <v>52</v>
      </c>
      <c r="R9" s="82"/>
      <c r="S9" s="4" t="s">
        <v>53</v>
      </c>
      <c r="T9" s="4"/>
      <c r="U9" s="4" t="s">
        <v>210</v>
      </c>
      <c r="V9" s="4"/>
      <c r="W9" s="4" t="s">
        <v>54</v>
      </c>
      <c r="X9" s="79"/>
      <c r="Y9" s="79" t="s">
        <v>55</v>
      </c>
      <c r="Z9" s="79"/>
      <c r="AA9" s="4" t="s">
        <v>56</v>
      </c>
      <c r="AC9" s="79" t="s">
        <v>57</v>
      </c>
      <c r="AD9" s="82"/>
      <c r="AE9" s="82"/>
    </row>
    <row r="10" spans="1:32">
      <c r="B10" s="3" t="s">
        <v>6</v>
      </c>
      <c r="C10" s="79" t="s">
        <v>58</v>
      </c>
      <c r="D10" s="79"/>
      <c r="E10" s="79" t="s">
        <v>59</v>
      </c>
      <c r="F10" s="79"/>
      <c r="G10" s="4" t="s">
        <v>60</v>
      </c>
      <c r="H10" s="79"/>
      <c r="I10" s="4" t="s">
        <v>61</v>
      </c>
      <c r="J10" s="79"/>
      <c r="K10" s="79" t="s">
        <v>62</v>
      </c>
      <c r="L10" s="79"/>
      <c r="M10" s="79" t="s">
        <v>63</v>
      </c>
      <c r="N10" s="79"/>
      <c r="O10" s="79" t="s">
        <v>64</v>
      </c>
      <c r="P10" s="79"/>
      <c r="Q10" s="79" t="s">
        <v>65</v>
      </c>
      <c r="R10" s="79"/>
      <c r="S10" s="4" t="s">
        <v>66</v>
      </c>
      <c r="T10" s="4"/>
      <c r="U10" s="4" t="s">
        <v>46</v>
      </c>
      <c r="V10" s="4"/>
      <c r="W10" s="4" t="s">
        <v>67</v>
      </c>
      <c r="X10" s="79"/>
      <c r="Y10" s="4" t="s">
        <v>68</v>
      </c>
      <c r="Z10" s="79"/>
      <c r="AA10" s="4" t="s">
        <v>69</v>
      </c>
      <c r="AC10" s="79" t="s">
        <v>70</v>
      </c>
      <c r="AD10" s="82"/>
      <c r="AE10" s="79"/>
      <c r="AF10" s="82"/>
    </row>
    <row r="11" spans="1:32">
      <c r="C11" s="187" t="s">
        <v>7</v>
      </c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187"/>
      <c r="Z11" s="187"/>
      <c r="AA11" s="187"/>
      <c r="AB11" s="187"/>
      <c r="AC11" s="187"/>
      <c r="AD11" s="82"/>
      <c r="AE11" s="79"/>
      <c r="AF11" s="82"/>
    </row>
    <row r="12" spans="1:32" ht="23.15" customHeight="1">
      <c r="A12" s="5" t="s">
        <v>72</v>
      </c>
      <c r="B12" s="5"/>
      <c r="C12" s="98"/>
      <c r="D12" s="98"/>
      <c r="E12" s="98"/>
      <c r="F12" s="98"/>
      <c r="G12" s="99"/>
      <c r="H12" s="98"/>
      <c r="I12" s="99"/>
      <c r="J12" s="98"/>
      <c r="K12" s="99"/>
      <c r="L12" s="98"/>
      <c r="M12" s="98"/>
      <c r="N12" s="98"/>
      <c r="O12" s="99"/>
      <c r="P12" s="99"/>
      <c r="Q12" s="99"/>
      <c r="R12" s="99"/>
      <c r="S12" s="99"/>
      <c r="T12" s="99"/>
      <c r="U12" s="99"/>
      <c r="V12" s="99"/>
      <c r="W12" s="99"/>
      <c r="X12" s="100"/>
      <c r="Y12" s="100"/>
      <c r="Z12" s="100"/>
      <c r="AC12" s="98"/>
    </row>
    <row r="13" spans="1:32" ht="23.15" customHeight="1">
      <c r="A13" s="5" t="s">
        <v>73</v>
      </c>
      <c r="B13" s="5"/>
      <c r="C13" s="24">
        <v>3003750</v>
      </c>
      <c r="D13" s="24">
        <v>0</v>
      </c>
      <c r="E13" s="24">
        <v>11847802</v>
      </c>
      <c r="F13" s="24">
        <v>0</v>
      </c>
      <c r="G13" s="24">
        <v>109065</v>
      </c>
      <c r="H13" s="24">
        <v>0</v>
      </c>
      <c r="I13" s="24">
        <v>-246310</v>
      </c>
      <c r="J13" s="24">
        <v>0</v>
      </c>
      <c r="K13" s="24">
        <v>-137245</v>
      </c>
      <c r="L13" s="24">
        <v>0</v>
      </c>
      <c r="M13" s="24">
        <v>300375</v>
      </c>
      <c r="N13" s="24">
        <v>0</v>
      </c>
      <c r="O13" s="24">
        <v>1302092</v>
      </c>
      <c r="P13" s="24">
        <v>0</v>
      </c>
      <c r="Q13" s="24">
        <v>-776888</v>
      </c>
      <c r="R13" s="24">
        <v>0</v>
      </c>
      <c r="S13" s="24">
        <v>-16215</v>
      </c>
      <c r="T13" s="24"/>
      <c r="U13" s="24">
        <v>-30987</v>
      </c>
      <c r="V13" s="24"/>
      <c r="W13" s="24">
        <f>SUM(Q13:V13)</f>
        <v>-824090</v>
      </c>
      <c r="X13" s="24"/>
      <c r="Y13" s="22">
        <f>SUM(W13,C13:E13,K13:P13)</f>
        <v>15492684</v>
      </c>
      <c r="Z13" s="24"/>
      <c r="AA13" s="24">
        <v>299300</v>
      </c>
      <c r="AB13" s="30"/>
      <c r="AC13" s="22">
        <f>SUM(Y13:AA13)</f>
        <v>15791984</v>
      </c>
    </row>
    <row r="14" spans="1:32" ht="17.5" customHeight="1">
      <c r="A14" s="6"/>
      <c r="B14" s="6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29"/>
      <c r="AB14" s="29"/>
      <c r="AC14" s="84"/>
    </row>
    <row r="15" spans="1:32" ht="23.15" customHeight="1">
      <c r="A15" s="6" t="s">
        <v>202</v>
      </c>
      <c r="B15" s="6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85"/>
      <c r="P15" s="85"/>
      <c r="Q15" s="85"/>
      <c r="R15" s="85"/>
      <c r="S15" s="15"/>
      <c r="T15" s="15"/>
      <c r="U15" s="15"/>
      <c r="V15" s="15"/>
      <c r="W15" s="15"/>
      <c r="X15" s="83"/>
      <c r="Y15" s="23"/>
      <c r="Z15" s="23"/>
      <c r="AA15" s="29"/>
      <c r="AB15" s="29"/>
      <c r="AC15" s="15"/>
    </row>
    <row r="16" spans="1:32" ht="23.15" customHeight="1">
      <c r="A16" s="7" t="s">
        <v>71</v>
      </c>
      <c r="C16" s="14">
        <v>0</v>
      </c>
      <c r="D16" s="15"/>
      <c r="E16" s="14">
        <v>0</v>
      </c>
      <c r="F16" s="15"/>
      <c r="G16" s="14">
        <v>0</v>
      </c>
      <c r="H16" s="15"/>
      <c r="I16" s="14">
        <v>0</v>
      </c>
      <c r="J16" s="15"/>
      <c r="K16" s="14">
        <f>G16+I16</f>
        <v>0</v>
      </c>
      <c r="L16" s="15"/>
      <c r="M16" s="14">
        <v>0</v>
      </c>
      <c r="N16" s="15"/>
      <c r="O16" s="85">
        <v>1265089</v>
      </c>
      <c r="P16" s="85"/>
      <c r="Q16" s="14">
        <v>0</v>
      </c>
      <c r="R16" s="85"/>
      <c r="S16" s="14">
        <v>0</v>
      </c>
      <c r="T16" s="15"/>
      <c r="U16" s="14">
        <v>0</v>
      </c>
      <c r="V16" s="15"/>
      <c r="W16" s="14">
        <f>SUM(Q16:U16)</f>
        <v>0</v>
      </c>
      <c r="X16" s="83"/>
      <c r="Y16" s="14">
        <f>SUM(W16,C16:E16,K16:P16)</f>
        <v>1265089</v>
      </c>
      <c r="Z16" s="23"/>
      <c r="AA16" s="14">
        <v>65544</v>
      </c>
      <c r="AB16" s="29"/>
      <c r="AC16" s="23">
        <f t="shared" ref="AC16:AC17" si="0">SUM(Y16:AA16)</f>
        <v>1330633</v>
      </c>
      <c r="AD16" s="95"/>
    </row>
    <row r="17" spans="1:30" ht="23.15" customHeight="1">
      <c r="A17" s="7" t="s">
        <v>203</v>
      </c>
      <c r="C17" s="14">
        <v>0</v>
      </c>
      <c r="D17" s="15"/>
      <c r="E17" s="14">
        <v>0</v>
      </c>
      <c r="F17" s="15"/>
      <c r="G17" s="14">
        <v>0</v>
      </c>
      <c r="H17" s="15"/>
      <c r="I17" s="14">
        <v>0</v>
      </c>
      <c r="J17" s="15"/>
      <c r="K17" s="14">
        <f>G17+I17</f>
        <v>0</v>
      </c>
      <c r="L17" s="15"/>
      <c r="M17" s="14">
        <v>0</v>
      </c>
      <c r="N17" s="15"/>
      <c r="O17" s="14">
        <v>0</v>
      </c>
      <c r="P17" s="14"/>
      <c r="Q17" s="101">
        <v>-52281</v>
      </c>
      <c r="R17" s="85"/>
      <c r="S17" s="101">
        <v>0</v>
      </c>
      <c r="T17" s="15"/>
      <c r="U17" s="101">
        <v>0</v>
      </c>
      <c r="V17" s="85"/>
      <c r="W17" s="14">
        <f>SUM(Q17:V17)</f>
        <v>-52281</v>
      </c>
      <c r="X17" s="83"/>
      <c r="Y17" s="14">
        <f>SUM(W17,C17:E17,K17:P17)</f>
        <v>-52281</v>
      </c>
      <c r="Z17" s="83"/>
      <c r="AA17" s="14">
        <v>-800</v>
      </c>
      <c r="AB17" s="29"/>
      <c r="AC17" s="102">
        <f t="shared" si="0"/>
        <v>-53081</v>
      </c>
      <c r="AD17" s="171"/>
    </row>
    <row r="18" spans="1:30" ht="23.15" customHeight="1">
      <c r="A18" s="5" t="s">
        <v>204</v>
      </c>
      <c r="B18" s="5"/>
      <c r="C18" s="16">
        <f>SUM(C16:C17)</f>
        <v>0</v>
      </c>
      <c r="D18" s="30"/>
      <c r="E18" s="16">
        <f>SUM(E16:E17)</f>
        <v>0</v>
      </c>
      <c r="F18" s="30"/>
      <c r="G18" s="16">
        <f>SUM(G16:G17)</f>
        <v>0</v>
      </c>
      <c r="H18" s="30"/>
      <c r="I18" s="16">
        <f>SUM(I16:I17)</f>
        <v>0</v>
      </c>
      <c r="J18" s="30"/>
      <c r="K18" s="16">
        <f>SUM(K16:K17)</f>
        <v>0</v>
      </c>
      <c r="L18" s="30"/>
      <c r="M18" s="16">
        <f>SUM(M16:M17)</f>
        <v>0</v>
      </c>
      <c r="N18" s="30"/>
      <c r="O18" s="16">
        <f>SUM(O16:O17)</f>
        <v>1265089</v>
      </c>
      <c r="P18" s="22"/>
      <c r="Q18" s="16">
        <f>SUM(Q16:Q17)</f>
        <v>-52281</v>
      </c>
      <c r="R18" s="32"/>
      <c r="S18" s="16">
        <f>SUM(S16:S17)</f>
        <v>0</v>
      </c>
      <c r="T18" s="32"/>
      <c r="U18" s="16">
        <f>SUM(U16:U17)</f>
        <v>0</v>
      </c>
      <c r="V18" s="32"/>
      <c r="W18" s="16">
        <f>SUM(W16:W17)</f>
        <v>-52281</v>
      </c>
      <c r="X18" s="24"/>
      <c r="Y18" s="16">
        <f>SUM(Y16:Y17)</f>
        <v>1212808</v>
      </c>
      <c r="Z18" s="32"/>
      <c r="AA18" s="16">
        <f>SUM(AA16:AA17)</f>
        <v>64744</v>
      </c>
      <c r="AB18" s="27"/>
      <c r="AC18" s="16">
        <f>SUM(AC16:AC17)</f>
        <v>1277552</v>
      </c>
    </row>
    <row r="19" spans="1:30" ht="17.5" customHeight="1">
      <c r="A19" s="5"/>
      <c r="B19" s="5"/>
      <c r="C19" s="30"/>
      <c r="D19" s="30"/>
      <c r="E19" s="30"/>
      <c r="F19" s="30"/>
      <c r="G19" s="33"/>
      <c r="H19" s="30"/>
      <c r="I19" s="33"/>
      <c r="J19" s="30"/>
      <c r="K19" s="33"/>
      <c r="L19" s="30"/>
      <c r="M19" s="30"/>
      <c r="N19" s="30"/>
      <c r="O19" s="32"/>
      <c r="P19" s="32"/>
      <c r="Q19" s="32"/>
      <c r="R19" s="32"/>
      <c r="S19" s="32"/>
      <c r="T19" s="32"/>
      <c r="U19" s="32"/>
      <c r="V19" s="32"/>
      <c r="W19" s="32"/>
      <c r="X19" s="24"/>
      <c r="Y19" s="32"/>
      <c r="Z19" s="32"/>
      <c r="AA19" s="29"/>
      <c r="AB19" s="29"/>
      <c r="AC19" s="32"/>
    </row>
    <row r="20" spans="1:30" s="103" customFormat="1" ht="23.15" customHeight="1">
      <c r="A20" s="7" t="s">
        <v>74</v>
      </c>
      <c r="C20" s="106">
        <v>0</v>
      </c>
      <c r="D20" s="104"/>
      <c r="E20" s="106">
        <v>0</v>
      </c>
      <c r="F20" s="104"/>
      <c r="G20" s="107">
        <v>0</v>
      </c>
      <c r="H20" s="104"/>
      <c r="I20" s="107">
        <v>0</v>
      </c>
      <c r="J20" s="104"/>
      <c r="K20" s="109">
        <f>G20+I20</f>
        <v>0</v>
      </c>
      <c r="L20" s="104"/>
      <c r="M20" s="106">
        <v>0</v>
      </c>
      <c r="N20" s="104"/>
      <c r="O20" s="108">
        <v>0</v>
      </c>
      <c r="P20" s="105"/>
      <c r="Q20" s="108">
        <v>0</v>
      </c>
      <c r="R20" s="105"/>
      <c r="S20" s="108">
        <v>0</v>
      </c>
      <c r="T20" s="105"/>
      <c r="U20" s="108">
        <v>30987</v>
      </c>
      <c r="V20" s="105"/>
      <c r="W20" s="108">
        <f>SUM(Q20:U20)</f>
        <v>30987</v>
      </c>
      <c r="X20" s="55"/>
      <c r="Y20" s="109">
        <f>SUM(W20,C20:E20,K20:P20)</f>
        <v>30987</v>
      </c>
      <c r="Z20" s="105"/>
      <c r="AA20" s="106">
        <v>0</v>
      </c>
      <c r="AB20" s="56"/>
      <c r="AC20" s="102">
        <f t="shared" ref="AC20" si="1">SUM(Y20:AA20)</f>
        <v>30987</v>
      </c>
    </row>
    <row r="21" spans="1:30" ht="23.15" customHeight="1" thickBot="1">
      <c r="A21" s="5" t="s">
        <v>75</v>
      </c>
      <c r="B21" s="5"/>
      <c r="C21" s="34">
        <f>SUM(C13,C18,C20)</f>
        <v>3003750</v>
      </c>
      <c r="D21" s="28"/>
      <c r="E21" s="34">
        <f>SUM(E13,E18,E20)</f>
        <v>11847802</v>
      </c>
      <c r="F21" s="28"/>
      <c r="G21" s="34">
        <f>SUM(G13,G18,G20)</f>
        <v>109065</v>
      </c>
      <c r="H21" s="28"/>
      <c r="I21" s="34">
        <f>SUM(I13,I18,I20)</f>
        <v>-246310</v>
      </c>
      <c r="J21" s="28"/>
      <c r="K21" s="34">
        <f>SUM(K13,K18,K20)</f>
        <v>-137245</v>
      </c>
      <c r="L21" s="28"/>
      <c r="M21" s="34">
        <f>SUM(M13,M18,M20)</f>
        <v>300375</v>
      </c>
      <c r="N21" s="28"/>
      <c r="O21" s="34">
        <f>SUM(O13,O18,O20)</f>
        <v>2567181</v>
      </c>
      <c r="P21" s="32"/>
      <c r="Q21" s="34">
        <f>SUM(Q13,Q18,Q20)</f>
        <v>-829169</v>
      </c>
      <c r="R21" s="28"/>
      <c r="S21" s="34">
        <f>SUM(S13,S18,S20)</f>
        <v>-16215</v>
      </c>
      <c r="T21" s="28"/>
      <c r="U21" s="34">
        <f>SUM(U13,U18,U20)</f>
        <v>0</v>
      </c>
      <c r="V21" s="32"/>
      <c r="W21" s="34">
        <f>SUM(W13,W18,W20)</f>
        <v>-845384</v>
      </c>
      <c r="X21" s="28"/>
      <c r="Y21" s="34">
        <f>SUM(Y13,Y18,Y20)</f>
        <v>16736479</v>
      </c>
      <c r="Z21" s="28"/>
      <c r="AA21" s="34">
        <f>SUM(AA13,AA18,AA20)</f>
        <v>364044</v>
      </c>
      <c r="AB21" s="27"/>
      <c r="AC21" s="34">
        <f>SUM(AC13,AC18,AC20)</f>
        <v>17100523</v>
      </c>
    </row>
    <row r="22" spans="1:30" s="110" customFormat="1" ht="22" thickTop="1">
      <c r="M22" s="112"/>
      <c r="AA22" s="111"/>
      <c r="AB22" s="111"/>
    </row>
    <row r="23" spans="1:30" ht="23.15" customHeight="1">
      <c r="A23" s="5" t="s">
        <v>192</v>
      </c>
      <c r="B23" s="5"/>
      <c r="C23" s="98"/>
      <c r="D23" s="98"/>
      <c r="E23" s="98"/>
      <c r="F23" s="98"/>
      <c r="G23" s="99"/>
      <c r="H23" s="98"/>
      <c r="I23" s="99"/>
      <c r="J23" s="98"/>
      <c r="K23" s="99"/>
      <c r="L23" s="98"/>
      <c r="M23" s="98"/>
      <c r="N23" s="98"/>
      <c r="O23" s="99"/>
      <c r="P23" s="99"/>
      <c r="Q23" s="99"/>
      <c r="R23" s="99"/>
      <c r="S23" s="99"/>
      <c r="T23" s="99"/>
      <c r="U23" s="99"/>
      <c r="V23" s="99"/>
      <c r="W23" s="99"/>
      <c r="X23" s="100"/>
      <c r="Y23" s="100"/>
      <c r="Z23" s="100"/>
      <c r="AC23" s="98"/>
    </row>
    <row r="24" spans="1:30" ht="23.15" customHeight="1">
      <c r="A24" s="5" t="s">
        <v>221</v>
      </c>
      <c r="B24" s="5"/>
      <c r="C24" s="24">
        <v>3003750</v>
      </c>
      <c r="D24" s="24"/>
      <c r="E24" s="24">
        <v>11847802</v>
      </c>
      <c r="F24" s="24"/>
      <c r="G24" s="24">
        <v>109065</v>
      </c>
      <c r="H24" s="24"/>
      <c r="I24" s="24">
        <v>-246310</v>
      </c>
      <c r="J24" s="24"/>
      <c r="K24" s="24">
        <f>SUM(G24:J24)</f>
        <v>-137245</v>
      </c>
      <c r="L24" s="24"/>
      <c r="M24" s="24">
        <v>300375</v>
      </c>
      <c r="N24" s="24">
        <v>0</v>
      </c>
      <c r="O24" s="24">
        <v>2848557</v>
      </c>
      <c r="P24" s="24"/>
      <c r="Q24" s="24">
        <f>-975851+1</f>
        <v>-975850</v>
      </c>
      <c r="R24" s="24"/>
      <c r="S24" s="24">
        <v>-16215</v>
      </c>
      <c r="T24" s="24"/>
      <c r="U24" s="24">
        <v>0</v>
      </c>
      <c r="V24" s="24"/>
      <c r="W24" s="24">
        <f>SUM(Q24:V24)</f>
        <v>-992065</v>
      </c>
      <c r="X24" s="24"/>
      <c r="Y24" s="22">
        <f>SUM(W24,C24:E24,K24:P24)</f>
        <v>16871174</v>
      </c>
      <c r="Z24" s="24"/>
      <c r="AA24" s="24">
        <v>459364</v>
      </c>
      <c r="AB24" s="30"/>
      <c r="AC24" s="22">
        <f>SUM(Y24:AA24)</f>
        <v>17330538</v>
      </c>
    </row>
    <row r="25" spans="1:30" ht="23.15" customHeight="1">
      <c r="A25" s="103" t="s">
        <v>195</v>
      </c>
      <c r="B25" s="161">
        <v>3</v>
      </c>
      <c r="C25" s="14">
        <v>0</v>
      </c>
      <c r="D25" s="24"/>
      <c r="E25" s="14">
        <v>0</v>
      </c>
      <c r="F25" s="24"/>
      <c r="G25" s="14">
        <v>0</v>
      </c>
      <c r="H25" s="24"/>
      <c r="I25" s="14">
        <v>0</v>
      </c>
      <c r="J25" s="24"/>
      <c r="K25" s="14">
        <f>SUM(G25:J25)</f>
        <v>0</v>
      </c>
      <c r="L25" s="24"/>
      <c r="M25" s="14">
        <v>0</v>
      </c>
      <c r="N25" s="24"/>
      <c r="O25" s="55">
        <v>-265512</v>
      </c>
      <c r="P25" s="24"/>
      <c r="Q25" s="14">
        <v>-1168658</v>
      </c>
      <c r="R25" s="24"/>
      <c r="S25" s="14">
        <v>0</v>
      </c>
      <c r="T25" s="24"/>
      <c r="U25" s="14">
        <v>0</v>
      </c>
      <c r="V25" s="24"/>
      <c r="W25" s="14">
        <f>SUM(Q25:V25)</f>
        <v>-1168658</v>
      </c>
      <c r="X25" s="24"/>
      <c r="Y25" s="14">
        <f>SUM(W25,C25:E25,K25:P25)</f>
        <v>-1434170</v>
      </c>
      <c r="Z25" s="24"/>
      <c r="AA25" s="14">
        <f>-162545</f>
        <v>-162545</v>
      </c>
      <c r="AB25" s="30"/>
      <c r="AC25" s="14">
        <f>SUM(Y25:AA25)</f>
        <v>-1596715</v>
      </c>
    </row>
    <row r="26" spans="1:30" ht="23.15" customHeight="1">
      <c r="A26" s="5" t="s">
        <v>193</v>
      </c>
      <c r="B26" s="5"/>
      <c r="C26" s="160">
        <f>SUM(C24:C25)</f>
        <v>3003750</v>
      </c>
      <c r="D26" s="55"/>
      <c r="E26" s="160">
        <f>SUM(E24:E25)</f>
        <v>11847802</v>
      </c>
      <c r="F26" s="55"/>
      <c r="G26" s="160">
        <f>SUM(G24:G25)</f>
        <v>109065</v>
      </c>
      <c r="H26" s="55"/>
      <c r="I26" s="160">
        <f>SUM(I24:I25)</f>
        <v>-246310</v>
      </c>
      <c r="J26" s="55"/>
      <c r="K26" s="160">
        <f>SUM(K24:K25)</f>
        <v>-137245</v>
      </c>
      <c r="L26" s="55"/>
      <c r="M26" s="160">
        <f>SUM(M24:M25)</f>
        <v>300375</v>
      </c>
      <c r="N26" s="55"/>
      <c r="O26" s="160">
        <f>SUM(O24:O25)</f>
        <v>2583045</v>
      </c>
      <c r="P26" s="55"/>
      <c r="Q26" s="160">
        <f>SUM(Q24:Q25)</f>
        <v>-2144508</v>
      </c>
      <c r="R26" s="55"/>
      <c r="S26" s="160">
        <f>SUM(S24:S25)</f>
        <v>-16215</v>
      </c>
      <c r="T26" s="55"/>
      <c r="U26" s="160">
        <f>SUM(U24:U25)</f>
        <v>0</v>
      </c>
      <c r="V26" s="55"/>
      <c r="W26" s="160">
        <f>SUM(W24:W25)</f>
        <v>-2160723</v>
      </c>
      <c r="X26" s="55"/>
      <c r="Y26" s="160">
        <f>SUM(Y24:Y25)</f>
        <v>15437004</v>
      </c>
      <c r="Z26" s="55"/>
      <c r="AA26" s="160">
        <f>SUM(AA24:AA25)</f>
        <v>296819</v>
      </c>
      <c r="AB26" s="104"/>
      <c r="AC26" s="160">
        <f>SUM(AC24:AC25)</f>
        <v>15733823</v>
      </c>
    </row>
    <row r="27" spans="1:30" ht="17.5" customHeight="1">
      <c r="A27" s="6"/>
      <c r="B27" s="6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29"/>
      <c r="AB27" s="29"/>
      <c r="AC27" s="84"/>
    </row>
    <row r="28" spans="1:30" ht="23.15" customHeight="1">
      <c r="A28" s="6" t="s">
        <v>202</v>
      </c>
      <c r="B28" s="6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85"/>
      <c r="P28" s="85"/>
      <c r="Q28" s="85"/>
      <c r="R28" s="85"/>
      <c r="S28" s="15"/>
      <c r="T28" s="15"/>
      <c r="U28" s="15"/>
      <c r="V28" s="15"/>
      <c r="W28" s="15"/>
      <c r="X28" s="83"/>
      <c r="Y28" s="23"/>
      <c r="Z28" s="23"/>
      <c r="AA28" s="29"/>
      <c r="AB28" s="29"/>
      <c r="AC28" s="15"/>
    </row>
    <row r="29" spans="1:30" ht="23.15" customHeight="1">
      <c r="A29" s="7" t="s">
        <v>71</v>
      </c>
      <c r="C29" s="14">
        <v>0</v>
      </c>
      <c r="D29" s="15"/>
      <c r="E29" s="14">
        <v>0</v>
      </c>
      <c r="F29" s="15"/>
      <c r="G29" s="14">
        <v>0</v>
      </c>
      <c r="H29" s="15"/>
      <c r="I29" s="14">
        <v>0</v>
      </c>
      <c r="J29" s="15"/>
      <c r="K29" s="14">
        <f>G29+I29</f>
        <v>0</v>
      </c>
      <c r="L29" s="15"/>
      <c r="M29" s="14">
        <v>0</v>
      </c>
      <c r="N29" s="15"/>
      <c r="O29" s="85">
        <f>'PL 6-7'!G29</f>
        <v>1156919</v>
      </c>
      <c r="P29" s="85"/>
      <c r="Q29" s="14">
        <v>0</v>
      </c>
      <c r="R29" s="85"/>
      <c r="S29" s="14">
        <v>0</v>
      </c>
      <c r="T29" s="15"/>
      <c r="U29" s="14">
        <v>0</v>
      </c>
      <c r="V29" s="15"/>
      <c r="W29" s="14">
        <f>SUM(Q29:U29)</f>
        <v>0</v>
      </c>
      <c r="X29" s="83"/>
      <c r="Y29" s="14">
        <f>SUM(W29,C29:E29,K29:P29)</f>
        <v>1156919</v>
      </c>
      <c r="Z29" s="23"/>
      <c r="AA29" s="14">
        <f>'PL 6-7'!G30</f>
        <v>40281</v>
      </c>
      <c r="AB29" s="29"/>
      <c r="AC29" s="23">
        <f t="shared" ref="AC29:AC30" si="2">SUM(Y29:AA29)</f>
        <v>1197200</v>
      </c>
      <c r="AD29" s="95"/>
    </row>
    <row r="30" spans="1:30" ht="23.15" customHeight="1">
      <c r="A30" s="7" t="s">
        <v>203</v>
      </c>
      <c r="C30" s="14">
        <v>0</v>
      </c>
      <c r="D30" s="15"/>
      <c r="E30" s="14">
        <v>0</v>
      </c>
      <c r="F30" s="15"/>
      <c r="G30" s="14">
        <v>0</v>
      </c>
      <c r="H30" s="15"/>
      <c r="I30" s="14">
        <v>0</v>
      </c>
      <c r="J30" s="15"/>
      <c r="K30" s="14">
        <f>G30+I30</f>
        <v>0</v>
      </c>
      <c r="L30" s="15"/>
      <c r="M30" s="14">
        <v>0</v>
      </c>
      <c r="N30" s="15"/>
      <c r="O30" s="14">
        <v>0</v>
      </c>
      <c r="P30" s="14"/>
      <c r="Q30" s="101">
        <v>64740</v>
      </c>
      <c r="R30" s="85"/>
      <c r="S30" s="101">
        <v>0</v>
      </c>
      <c r="T30" s="15"/>
      <c r="U30" s="101">
        <v>0</v>
      </c>
      <c r="V30" s="85"/>
      <c r="W30" s="14">
        <f>SUM(Q30:V30)</f>
        <v>64740</v>
      </c>
      <c r="X30" s="83"/>
      <c r="Y30" s="14">
        <f>SUM(W30,C30:E30,K30:P30)</f>
        <v>64740</v>
      </c>
      <c r="Z30" s="83"/>
      <c r="AA30" s="14">
        <v>10297</v>
      </c>
      <c r="AB30" s="29"/>
      <c r="AC30" s="102">
        <f t="shared" si="2"/>
        <v>75037</v>
      </c>
      <c r="AD30" s="171"/>
    </row>
    <row r="31" spans="1:30" ht="23.15" customHeight="1">
      <c r="A31" s="5" t="s">
        <v>204</v>
      </c>
      <c r="B31" s="5"/>
      <c r="C31" s="16">
        <f>SUM(C29:C30)</f>
        <v>0</v>
      </c>
      <c r="D31" s="30"/>
      <c r="E31" s="16">
        <f>SUM(E29:E30)</f>
        <v>0</v>
      </c>
      <c r="F31" s="30"/>
      <c r="G31" s="16">
        <f>SUM(G29:G30)</f>
        <v>0</v>
      </c>
      <c r="H31" s="30"/>
      <c r="I31" s="16">
        <f>SUM(I29:I30)</f>
        <v>0</v>
      </c>
      <c r="J31" s="30"/>
      <c r="K31" s="16">
        <f>SUM(K29:K30)</f>
        <v>0</v>
      </c>
      <c r="L31" s="30"/>
      <c r="M31" s="16">
        <f>SUM(M29:M30)</f>
        <v>0</v>
      </c>
      <c r="N31" s="30"/>
      <c r="O31" s="16">
        <f>SUM(O29:O30)</f>
        <v>1156919</v>
      </c>
      <c r="P31" s="22"/>
      <c r="Q31" s="16">
        <f>SUM(Q29:Q30)</f>
        <v>64740</v>
      </c>
      <c r="R31" s="32"/>
      <c r="S31" s="16">
        <f>SUM(S29:S30)</f>
        <v>0</v>
      </c>
      <c r="T31" s="32"/>
      <c r="U31" s="16">
        <f>SUM(U29:U30)</f>
        <v>0</v>
      </c>
      <c r="V31" s="32"/>
      <c r="W31" s="16">
        <f>SUM(W29:W30)</f>
        <v>64740</v>
      </c>
      <c r="X31" s="24"/>
      <c r="Y31" s="16">
        <f>SUM(Y29:Y30)</f>
        <v>1221659</v>
      </c>
      <c r="Z31" s="32"/>
      <c r="AA31" s="16">
        <f>SUM(AA29:AA30)</f>
        <v>50578</v>
      </c>
      <c r="AB31" s="27"/>
      <c r="AC31" s="16">
        <f>SUM(AC29:AC30)</f>
        <v>1272237</v>
      </c>
    </row>
    <row r="32" spans="1:30" ht="17.5" customHeight="1">
      <c r="A32" s="5"/>
      <c r="B32" s="5"/>
      <c r="C32" s="30"/>
      <c r="D32" s="30"/>
      <c r="E32" s="30"/>
      <c r="F32" s="30"/>
      <c r="G32" s="33"/>
      <c r="H32" s="30"/>
      <c r="I32" s="33"/>
      <c r="J32" s="30"/>
      <c r="K32" s="33"/>
      <c r="L32" s="30"/>
      <c r="M32" s="30"/>
      <c r="N32" s="30"/>
      <c r="O32" s="32"/>
      <c r="P32" s="32"/>
      <c r="Q32" s="32"/>
      <c r="R32" s="32"/>
      <c r="S32" s="32"/>
      <c r="T32" s="32"/>
      <c r="U32" s="32"/>
      <c r="V32" s="32"/>
      <c r="W32" s="32"/>
      <c r="X32" s="24"/>
      <c r="Y32" s="32"/>
      <c r="Z32" s="32"/>
      <c r="AA32" s="29"/>
      <c r="AB32" s="29"/>
      <c r="AC32" s="32"/>
    </row>
    <row r="33" spans="1:29" ht="23.15" customHeight="1" thickBot="1">
      <c r="A33" s="5" t="s">
        <v>194</v>
      </c>
      <c r="B33" s="5"/>
      <c r="C33" s="34">
        <f>SUM(C26,C31)</f>
        <v>3003750</v>
      </c>
      <c r="D33" s="28"/>
      <c r="E33" s="34">
        <f>SUM(E26,E31)</f>
        <v>11847802</v>
      </c>
      <c r="F33" s="28"/>
      <c r="G33" s="34">
        <f>SUM(G26,G31)</f>
        <v>109065</v>
      </c>
      <c r="H33" s="28"/>
      <c r="I33" s="34">
        <f>SUM(I26,I31)</f>
        <v>-246310</v>
      </c>
      <c r="J33" s="28"/>
      <c r="K33" s="34">
        <f>SUM(K26,K31)</f>
        <v>-137245</v>
      </c>
      <c r="L33" s="28"/>
      <c r="M33" s="34">
        <f>SUM(M26,M31)</f>
        <v>300375</v>
      </c>
      <c r="N33" s="28"/>
      <c r="O33" s="34">
        <f>SUM(O26,O31)</f>
        <v>3739964</v>
      </c>
      <c r="P33" s="32"/>
      <c r="Q33" s="34">
        <f>SUM(Q26,Q31)</f>
        <v>-2079768</v>
      </c>
      <c r="R33" s="28"/>
      <c r="S33" s="34">
        <f>SUM(S26,S31)</f>
        <v>-16215</v>
      </c>
      <c r="T33" s="28"/>
      <c r="U33" s="34">
        <f>SUM(U26,U31)</f>
        <v>0</v>
      </c>
      <c r="V33" s="32"/>
      <c r="W33" s="34">
        <f>SUM(W26,W31)</f>
        <v>-2095983</v>
      </c>
      <c r="X33" s="28"/>
      <c r="Y33" s="34">
        <f>SUM(Y26,Y31)</f>
        <v>16658663</v>
      </c>
      <c r="Z33" s="28"/>
      <c r="AA33" s="34">
        <f>SUM(AA26,AA31)</f>
        <v>347397</v>
      </c>
      <c r="AB33" s="27"/>
      <c r="AC33" s="34">
        <f>SUM(AC26,AC31)</f>
        <v>17006060</v>
      </c>
    </row>
    <row r="34" spans="1:29" ht="22" thickTop="1"/>
  </sheetData>
  <mergeCells count="6">
    <mergeCell ref="C11:AC11"/>
    <mergeCell ref="C3:AC3"/>
    <mergeCell ref="C4:AC4"/>
    <mergeCell ref="G5:K5"/>
    <mergeCell ref="M5:O5"/>
    <mergeCell ref="Q5:W5"/>
  </mergeCells>
  <pageMargins left="0.6" right="0.6" top="0.48" bottom="0.5" header="0.5" footer="0.5"/>
  <pageSetup paperSize="9" scale="55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&amp;Lหมายเหตุประกอบงบการเงินเป็นส่วนหนึ่งของงบการเงินระหว่างกาลนี้&amp;13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27DE2-D18C-4277-8C88-FB63CE834401}">
  <dimension ref="A1:O29"/>
  <sheetViews>
    <sheetView view="pageBreakPreview" zoomScale="70" zoomScaleNormal="70" zoomScaleSheetLayoutView="70" workbookViewId="0"/>
  </sheetViews>
  <sheetFormatPr defaultColWidth="9.09765625" defaultRowHeight="21.5"/>
  <cols>
    <col min="1" max="1" width="41.09765625" style="7" customWidth="1"/>
    <col min="2" max="2" width="5.19921875" style="8" customWidth="1"/>
    <col min="3" max="3" width="16.3984375" style="7" customWidth="1"/>
    <col min="4" max="4" width="1.3984375" style="7" customWidth="1"/>
    <col min="5" max="5" width="16.3984375" style="7" customWidth="1"/>
    <col min="6" max="6" width="1.3984375" style="7" customWidth="1"/>
    <col min="7" max="7" width="16.3984375" style="7" customWidth="1"/>
    <col min="8" max="8" width="1.3984375" style="7" customWidth="1"/>
    <col min="9" max="9" width="16.3984375" style="7" customWidth="1"/>
    <col min="10" max="10" width="1.3984375" style="7" customWidth="1"/>
    <col min="11" max="11" width="16.3984375" style="7" customWidth="1"/>
    <col min="12" max="12" width="1.3984375" style="7" customWidth="1"/>
    <col min="13" max="13" width="16.3984375" style="7" customWidth="1"/>
    <col min="14" max="14" width="1.3984375" style="7" customWidth="1"/>
    <col min="15" max="15" width="16.3984375" style="7" customWidth="1"/>
    <col min="16" max="16" width="17.8984375" style="7" customWidth="1"/>
    <col min="17" max="17" width="13.3984375" style="7" bestFit="1" customWidth="1"/>
    <col min="18" max="16384" width="9.09765625" style="7"/>
  </cols>
  <sheetData>
    <row r="1" spans="1:15" s="41" customFormat="1" ht="23">
      <c r="A1" s="2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s="41" customFormat="1" ht="23">
      <c r="A2" s="2" t="s">
        <v>127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5" customHeight="1">
      <c r="A3" s="77"/>
      <c r="B3" s="77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5" ht="20.149999999999999" customHeight="1">
      <c r="A4" s="77"/>
      <c r="B4" s="77"/>
      <c r="C4" s="186" t="s">
        <v>3</v>
      </c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</row>
    <row r="5" spans="1:15" ht="21" customHeight="1">
      <c r="A5" s="77"/>
      <c r="B5" s="77"/>
      <c r="C5" s="86"/>
      <c r="D5" s="86"/>
      <c r="E5" s="86"/>
      <c r="F5" s="86"/>
      <c r="G5" s="86"/>
      <c r="H5" s="86"/>
      <c r="I5" s="86"/>
      <c r="J5" s="86"/>
      <c r="K5" s="86"/>
      <c r="L5" s="86"/>
      <c r="M5" s="57" t="s">
        <v>128</v>
      </c>
      <c r="N5" s="86"/>
      <c r="O5" s="86"/>
    </row>
    <row r="6" spans="1:15" ht="21" customHeight="1">
      <c r="A6" s="4"/>
      <c r="C6" s="4"/>
      <c r="D6" s="4"/>
      <c r="E6" s="4"/>
      <c r="F6" s="4"/>
      <c r="G6" s="97" t="s">
        <v>129</v>
      </c>
      <c r="H6" s="4"/>
      <c r="I6" s="189" t="s">
        <v>31</v>
      </c>
      <c r="J6" s="189"/>
      <c r="K6" s="189"/>
      <c r="L6" s="79"/>
      <c r="M6" s="97" t="s">
        <v>67</v>
      </c>
      <c r="N6" s="4"/>
      <c r="O6" s="81"/>
    </row>
    <row r="7" spans="1:15" ht="20.149999999999999" customHeight="1">
      <c r="A7" s="4"/>
      <c r="C7" s="4"/>
      <c r="D7" s="4"/>
      <c r="E7" s="4"/>
      <c r="F7" s="4"/>
      <c r="G7" s="79" t="s">
        <v>35</v>
      </c>
      <c r="H7" s="4"/>
      <c r="I7" s="79"/>
      <c r="J7" s="79"/>
      <c r="K7" s="79"/>
      <c r="L7" s="79"/>
      <c r="M7" s="79"/>
      <c r="N7" s="4"/>
      <c r="O7" s="81"/>
    </row>
    <row r="8" spans="1:15" ht="20.149999999999999" customHeight="1">
      <c r="C8" s="79" t="s">
        <v>40</v>
      </c>
      <c r="D8" s="79"/>
      <c r="E8" s="79"/>
      <c r="F8" s="79"/>
      <c r="G8" s="4" t="s">
        <v>41</v>
      </c>
      <c r="H8" s="79"/>
      <c r="I8" s="79"/>
      <c r="M8" s="4" t="s">
        <v>44</v>
      </c>
      <c r="N8" s="4"/>
      <c r="O8" s="4"/>
    </row>
    <row r="9" spans="1:15" ht="21" customHeight="1">
      <c r="C9" s="79" t="s">
        <v>47</v>
      </c>
      <c r="D9" s="79"/>
      <c r="E9" s="79" t="s">
        <v>48</v>
      </c>
      <c r="F9" s="79"/>
      <c r="G9" s="4" t="s">
        <v>49</v>
      </c>
      <c r="H9" s="79"/>
      <c r="I9" s="79" t="s">
        <v>51</v>
      </c>
      <c r="J9" s="82"/>
      <c r="K9" s="82"/>
      <c r="L9" s="82"/>
      <c r="M9" s="4" t="s">
        <v>53</v>
      </c>
      <c r="N9" s="4"/>
      <c r="O9" s="79" t="s">
        <v>57</v>
      </c>
    </row>
    <row r="10" spans="1:15" ht="20.149999999999999" customHeight="1">
      <c r="B10" s="96"/>
      <c r="C10" s="79" t="s">
        <v>58</v>
      </c>
      <c r="D10" s="79"/>
      <c r="E10" s="79" t="s">
        <v>59</v>
      </c>
      <c r="F10" s="79"/>
      <c r="G10" s="4" t="s">
        <v>60</v>
      </c>
      <c r="H10" s="79"/>
      <c r="I10" s="79" t="s">
        <v>63</v>
      </c>
      <c r="J10" s="82"/>
      <c r="K10" s="79" t="s">
        <v>64</v>
      </c>
      <c r="L10" s="79"/>
      <c r="M10" s="4" t="s">
        <v>66</v>
      </c>
      <c r="N10" s="4"/>
      <c r="O10" s="79" t="s">
        <v>70</v>
      </c>
    </row>
    <row r="11" spans="1:15" ht="20.149999999999999" customHeight="1">
      <c r="C11" s="187" t="s">
        <v>7</v>
      </c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</row>
    <row r="12" spans="1:15" ht="22.5" customHeight="1">
      <c r="A12" s="5" t="s">
        <v>72</v>
      </c>
      <c r="B12" s="1"/>
      <c r="C12" s="87"/>
      <c r="D12" s="87"/>
      <c r="E12" s="87"/>
      <c r="F12" s="87"/>
      <c r="G12" s="88"/>
      <c r="H12" s="87"/>
      <c r="I12" s="87"/>
      <c r="J12" s="89"/>
      <c r="K12" s="88"/>
      <c r="L12" s="88"/>
      <c r="M12" s="88"/>
      <c r="N12" s="88"/>
      <c r="O12" s="89"/>
    </row>
    <row r="13" spans="1:15" ht="22.5" customHeight="1">
      <c r="A13" s="5" t="s">
        <v>73</v>
      </c>
      <c r="B13" s="42"/>
      <c r="C13" s="24">
        <v>3003750</v>
      </c>
      <c r="D13" s="24"/>
      <c r="E13" s="24">
        <v>11847802</v>
      </c>
      <c r="F13" s="24"/>
      <c r="G13" s="24">
        <v>73950</v>
      </c>
      <c r="H13" s="24"/>
      <c r="I13" s="24">
        <v>300375</v>
      </c>
      <c r="J13" s="24"/>
      <c r="K13" s="24">
        <v>927254</v>
      </c>
      <c r="L13" s="24"/>
      <c r="M13" s="24">
        <f>-16215</f>
        <v>-16215</v>
      </c>
      <c r="N13" s="24"/>
      <c r="O13" s="24">
        <f>SUM(C13:M13)</f>
        <v>16136916</v>
      </c>
    </row>
    <row r="14" spans="1:15" ht="8.15" customHeight="1">
      <c r="B14" s="42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</row>
    <row r="15" spans="1:15" ht="20.149999999999999" customHeight="1">
      <c r="A15" s="6" t="s">
        <v>202</v>
      </c>
      <c r="B15" s="42"/>
      <c r="C15" s="15"/>
      <c r="D15" s="84"/>
      <c r="E15" s="15"/>
      <c r="F15" s="84"/>
      <c r="G15" s="15"/>
      <c r="H15" s="84"/>
      <c r="I15" s="15"/>
      <c r="J15" s="83"/>
      <c r="K15" s="85"/>
      <c r="L15" s="85"/>
      <c r="M15" s="15"/>
      <c r="N15" s="15"/>
      <c r="O15" s="23"/>
    </row>
    <row r="16" spans="1:15" ht="20.149999999999999" customHeight="1">
      <c r="A16" s="7" t="s">
        <v>71</v>
      </c>
      <c r="B16" s="42"/>
      <c r="C16" s="14">
        <v>0</v>
      </c>
      <c r="D16" s="84"/>
      <c r="E16" s="14">
        <v>0</v>
      </c>
      <c r="F16" s="84"/>
      <c r="G16" s="14">
        <v>0</v>
      </c>
      <c r="H16" s="84"/>
      <c r="I16" s="14">
        <v>0</v>
      </c>
      <c r="J16" s="83"/>
      <c r="K16" s="14">
        <v>230987</v>
      </c>
      <c r="L16" s="85"/>
      <c r="M16" s="14">
        <v>0</v>
      </c>
      <c r="N16" s="15"/>
      <c r="O16" s="14">
        <f>SUM(C16:M16)</f>
        <v>230987</v>
      </c>
    </row>
    <row r="17" spans="1:15" ht="20.149999999999999" customHeight="1">
      <c r="A17" s="5" t="s">
        <v>204</v>
      </c>
      <c r="B17" s="42"/>
      <c r="C17" s="16">
        <v>0</v>
      </c>
      <c r="D17" s="28"/>
      <c r="E17" s="16">
        <v>0</v>
      </c>
      <c r="F17" s="28"/>
      <c r="G17" s="16">
        <v>0</v>
      </c>
      <c r="H17" s="28"/>
      <c r="I17" s="16">
        <v>0</v>
      </c>
      <c r="J17" s="24"/>
      <c r="K17" s="44">
        <f>SUM(K16:K16)</f>
        <v>230987</v>
      </c>
      <c r="L17" s="32"/>
      <c r="M17" s="45">
        <f>SUM(M16:M16)</f>
        <v>0</v>
      </c>
      <c r="N17" s="30"/>
      <c r="O17" s="44">
        <f>SUM(O16:O16)</f>
        <v>230987</v>
      </c>
    </row>
    <row r="18" spans="1:15" ht="8.15" customHeight="1">
      <c r="A18" s="5"/>
      <c r="B18" s="42"/>
      <c r="C18" s="22"/>
      <c r="D18" s="28"/>
      <c r="E18" s="22"/>
      <c r="F18" s="28"/>
      <c r="G18" s="22"/>
      <c r="H18" s="28"/>
      <c r="I18" s="22"/>
      <c r="J18" s="24"/>
      <c r="K18" s="32"/>
      <c r="L18" s="32"/>
      <c r="M18" s="43"/>
      <c r="N18" s="30"/>
      <c r="O18" s="32"/>
    </row>
    <row r="19" spans="1:15" ht="22.5" customHeight="1" thickBot="1">
      <c r="A19" s="5" t="s">
        <v>75</v>
      </c>
      <c r="B19" s="42"/>
      <c r="C19" s="46">
        <f>SUM(C13,C17)</f>
        <v>3003750</v>
      </c>
      <c r="D19" s="28"/>
      <c r="E19" s="46">
        <f>SUM(E13,E17)</f>
        <v>11847802</v>
      </c>
      <c r="F19" s="28"/>
      <c r="G19" s="46">
        <f>SUM(G13,G17)</f>
        <v>73950</v>
      </c>
      <c r="H19" s="28"/>
      <c r="I19" s="46">
        <f>SUM(I13,I17)</f>
        <v>300375</v>
      </c>
      <c r="J19" s="28"/>
      <c r="K19" s="46">
        <f>SUM(K13,K17)</f>
        <v>1158241</v>
      </c>
      <c r="L19" s="28"/>
      <c r="M19" s="46">
        <f>SUM(M13,M17)</f>
        <v>-16215</v>
      </c>
      <c r="N19" s="28"/>
      <c r="O19" s="46">
        <f>SUM(O13,O17)</f>
        <v>16367903</v>
      </c>
    </row>
    <row r="20" spans="1:15" ht="11.5" customHeight="1" thickTop="1"/>
    <row r="21" spans="1:15" ht="22.5" customHeight="1">
      <c r="A21" s="5" t="s">
        <v>192</v>
      </c>
      <c r="B21" s="1"/>
      <c r="C21" s="87"/>
      <c r="D21" s="87"/>
      <c r="E21" s="87"/>
      <c r="F21" s="87"/>
      <c r="G21" s="88"/>
      <c r="H21" s="87"/>
      <c r="I21" s="87"/>
      <c r="J21" s="89"/>
      <c r="K21" s="88"/>
      <c r="L21" s="88"/>
      <c r="M21" s="88"/>
      <c r="N21" s="88"/>
      <c r="O21" s="89"/>
    </row>
    <row r="22" spans="1:15" ht="22.5" customHeight="1">
      <c r="A22" s="5" t="s">
        <v>193</v>
      </c>
      <c r="B22" s="42"/>
      <c r="C22" s="24">
        <v>3003750</v>
      </c>
      <c r="D22" s="24"/>
      <c r="E22" s="24">
        <v>11847802</v>
      </c>
      <c r="F22" s="24"/>
      <c r="G22" s="24">
        <v>73950</v>
      </c>
      <c r="H22" s="24"/>
      <c r="I22" s="24">
        <v>300375</v>
      </c>
      <c r="J22" s="24"/>
      <c r="K22" s="24">
        <v>1206271</v>
      </c>
      <c r="L22" s="24"/>
      <c r="M22" s="24">
        <f>-16215</f>
        <v>-16215</v>
      </c>
      <c r="N22" s="24"/>
      <c r="O22" s="24">
        <f>SUM(C22:M22)</f>
        <v>16415933</v>
      </c>
    </row>
    <row r="23" spans="1:15" ht="8.15" customHeight="1">
      <c r="B23" s="42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</row>
    <row r="24" spans="1:15" ht="20.149999999999999" customHeight="1">
      <c r="A24" s="6" t="s">
        <v>202</v>
      </c>
      <c r="B24" s="42"/>
      <c r="C24" s="15"/>
      <c r="D24" s="84"/>
      <c r="E24" s="15"/>
      <c r="F24" s="84"/>
      <c r="G24" s="15"/>
      <c r="H24" s="84"/>
      <c r="I24" s="15"/>
      <c r="J24" s="83"/>
      <c r="K24" s="85"/>
      <c r="L24" s="85"/>
      <c r="M24" s="15"/>
      <c r="N24" s="15"/>
      <c r="O24" s="23"/>
    </row>
    <row r="25" spans="1:15" ht="20.149999999999999" customHeight="1">
      <c r="A25" s="7" t="s">
        <v>71</v>
      </c>
      <c r="B25" s="42"/>
      <c r="C25" s="14">
        <v>0</v>
      </c>
      <c r="D25" s="84"/>
      <c r="E25" s="14">
        <v>0</v>
      </c>
      <c r="F25" s="84"/>
      <c r="G25" s="14">
        <v>0</v>
      </c>
      <c r="H25" s="84"/>
      <c r="I25" s="14">
        <v>0</v>
      </c>
      <c r="J25" s="83"/>
      <c r="K25" s="14">
        <f>'PL 6-7'!K55</f>
        <v>498239</v>
      </c>
      <c r="L25" s="85"/>
      <c r="M25" s="14">
        <v>0</v>
      </c>
      <c r="N25" s="15"/>
      <c r="O25" s="14">
        <f>SUM(C25:M25)</f>
        <v>498239</v>
      </c>
    </row>
    <row r="26" spans="1:15" ht="20.149999999999999" customHeight="1">
      <c r="A26" s="5" t="s">
        <v>204</v>
      </c>
      <c r="B26" s="42"/>
      <c r="C26" s="16">
        <v>0</v>
      </c>
      <c r="D26" s="28"/>
      <c r="E26" s="16">
        <v>0</v>
      </c>
      <c r="F26" s="28"/>
      <c r="G26" s="16">
        <v>0</v>
      </c>
      <c r="H26" s="28"/>
      <c r="I26" s="16">
        <v>0</v>
      </c>
      <c r="J26" s="24"/>
      <c r="K26" s="44">
        <f>SUM(K25:K25)</f>
        <v>498239</v>
      </c>
      <c r="L26" s="32"/>
      <c r="M26" s="45">
        <f>SUM(M25:M25)</f>
        <v>0</v>
      </c>
      <c r="N26" s="30"/>
      <c r="O26" s="44">
        <f>SUM(O25:O25)</f>
        <v>498239</v>
      </c>
    </row>
    <row r="27" spans="1:15" ht="8.15" customHeight="1">
      <c r="A27" s="5"/>
      <c r="B27" s="42"/>
      <c r="C27" s="22"/>
      <c r="D27" s="28"/>
      <c r="E27" s="22"/>
      <c r="F27" s="28"/>
      <c r="G27" s="22"/>
      <c r="H27" s="28"/>
      <c r="I27" s="22"/>
      <c r="J27" s="24"/>
      <c r="K27" s="32"/>
      <c r="L27" s="32"/>
      <c r="M27" s="43"/>
      <c r="N27" s="30"/>
      <c r="O27" s="32"/>
    </row>
    <row r="28" spans="1:15" ht="22.5" customHeight="1" thickBot="1">
      <c r="A28" s="5" t="s">
        <v>194</v>
      </c>
      <c r="B28" s="42"/>
      <c r="C28" s="46">
        <f>SUM(C22,C26)</f>
        <v>3003750</v>
      </c>
      <c r="D28" s="28"/>
      <c r="E28" s="46">
        <f>SUM(E22,E26)</f>
        <v>11847802</v>
      </c>
      <c r="F28" s="28"/>
      <c r="G28" s="46">
        <f>SUM(G22,G26)</f>
        <v>73950</v>
      </c>
      <c r="H28" s="28"/>
      <c r="I28" s="46">
        <f>SUM(I22,I26)</f>
        <v>300375</v>
      </c>
      <c r="J28" s="28"/>
      <c r="K28" s="46">
        <f>SUM(K22,K26)</f>
        <v>1704510</v>
      </c>
      <c r="L28" s="28"/>
      <c r="M28" s="46">
        <f>SUM(M22,M26)</f>
        <v>-16215</v>
      </c>
      <c r="N28" s="28"/>
      <c r="O28" s="46">
        <f>SUM(O22,O26)</f>
        <v>16914172</v>
      </c>
    </row>
    <row r="29" spans="1:15" ht="22" thickTop="1"/>
  </sheetData>
  <mergeCells count="3">
    <mergeCell ref="C4:O4"/>
    <mergeCell ref="I6:K6"/>
    <mergeCell ref="C11:O11"/>
  </mergeCells>
  <pageMargins left="0.6" right="0.6" top="0.48" bottom="0.5" header="0.5" footer="0.5"/>
  <pageSetup paperSize="9" scale="90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&amp;Lหมายเหตุประกอบงบการเงินเป็นส่วนหนึ่งของงบการเงินระหว่างกาลนี้&amp;13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110"/>
  <sheetViews>
    <sheetView view="pageBreakPreview" zoomScale="70" zoomScaleNormal="85" zoomScaleSheetLayoutView="70" workbookViewId="0">
      <selection activeCell="K11" sqref="K11"/>
    </sheetView>
  </sheetViews>
  <sheetFormatPr defaultColWidth="20.8984375" defaultRowHeight="23.25" customHeight="1"/>
  <cols>
    <col min="1" max="4" width="2" customWidth="1"/>
    <col min="5" max="5" width="48.8984375" customWidth="1"/>
    <col min="6" max="6" width="9" customWidth="1"/>
    <col min="7" max="7" width="13.296875" style="3" customWidth="1"/>
    <col min="8" max="8" width="1.59765625" style="3" customWidth="1"/>
    <col min="9" max="9" width="13.296875" style="3" customWidth="1"/>
    <col min="10" max="10" width="1.59765625" customWidth="1"/>
    <col min="11" max="11" width="13.296875" customWidth="1"/>
    <col min="12" max="12" width="1.59765625" customWidth="1"/>
    <col min="13" max="13" width="13.296875" customWidth="1"/>
    <col min="14" max="14" width="1.8984375" customWidth="1"/>
    <col min="15" max="15" width="14.59765625" style="174" hidden="1" customWidth="1"/>
    <col min="16" max="16" width="0" style="94" hidden="1" customWidth="1"/>
    <col min="17" max="17" width="0" style="95" hidden="1" customWidth="1"/>
    <col min="18" max="18" width="0" style="94" hidden="1" customWidth="1"/>
    <col min="19" max="19" width="20.8984375" style="95" customWidth="1"/>
  </cols>
  <sheetData>
    <row r="1" spans="1:20" s="2" customFormat="1" ht="23.25" customHeight="1">
      <c r="A1" s="2" t="s">
        <v>0</v>
      </c>
      <c r="G1" s="13"/>
      <c r="H1" s="13"/>
      <c r="I1" s="13"/>
      <c r="O1" s="174"/>
      <c r="P1" s="94"/>
      <c r="Q1" s="147"/>
      <c r="R1" s="94"/>
      <c r="S1" s="147"/>
    </row>
    <row r="2" spans="1:20" s="2" customFormat="1" ht="23.25" customHeight="1">
      <c r="A2" s="2" t="s">
        <v>130</v>
      </c>
      <c r="G2" s="13"/>
      <c r="H2" s="13"/>
      <c r="I2" s="13"/>
      <c r="O2" s="174"/>
      <c r="P2" s="94"/>
      <c r="Q2" s="147"/>
      <c r="R2" s="94"/>
      <c r="S2" s="147"/>
    </row>
    <row r="3" spans="1:20" s="2" customFormat="1" ht="23.15" customHeight="1">
      <c r="G3" s="13"/>
      <c r="H3" s="13"/>
      <c r="I3" s="13"/>
      <c r="O3" s="174"/>
      <c r="P3" s="94"/>
      <c r="Q3" s="147"/>
      <c r="R3" s="94"/>
      <c r="S3" s="147"/>
    </row>
    <row r="4" spans="1:20" s="2" customFormat="1" ht="23.25" customHeight="1">
      <c r="G4" s="188" t="s">
        <v>2</v>
      </c>
      <c r="H4" s="188"/>
      <c r="I4" s="188"/>
      <c r="K4" s="188" t="s">
        <v>3</v>
      </c>
      <c r="L4" s="188"/>
      <c r="M4" s="188"/>
      <c r="O4" s="174"/>
      <c r="P4" s="94"/>
      <c r="Q4" s="147"/>
      <c r="R4" s="94"/>
      <c r="S4" s="147"/>
    </row>
    <row r="5" spans="1:20" s="2" customFormat="1" ht="23.25" customHeight="1">
      <c r="G5" s="184" t="s">
        <v>4</v>
      </c>
      <c r="H5" s="184"/>
      <c r="I5" s="184"/>
      <c r="J5" s="40"/>
      <c r="K5" s="184" t="s">
        <v>4</v>
      </c>
      <c r="L5" s="184"/>
      <c r="M5" s="184"/>
      <c r="O5" s="174"/>
      <c r="P5" s="94"/>
      <c r="Q5" s="147"/>
      <c r="R5" s="94"/>
      <c r="S5" s="147"/>
    </row>
    <row r="6" spans="1:20" s="2" customFormat="1" ht="23.25" customHeight="1">
      <c r="F6" s="3"/>
      <c r="G6" s="184" t="s">
        <v>5</v>
      </c>
      <c r="H6" s="184"/>
      <c r="I6" s="184"/>
      <c r="J6" s="40"/>
      <c r="K6" s="184" t="s">
        <v>5</v>
      </c>
      <c r="L6" s="184"/>
      <c r="M6" s="184"/>
      <c r="O6" s="174"/>
      <c r="P6" s="94"/>
      <c r="Q6" s="147"/>
      <c r="R6" s="94"/>
      <c r="S6" s="147"/>
    </row>
    <row r="7" spans="1:20" s="40" customFormat="1" ht="23.25" customHeight="1">
      <c r="F7" s="3" t="s">
        <v>6</v>
      </c>
      <c r="G7" s="57">
        <v>2569</v>
      </c>
      <c r="H7"/>
      <c r="I7" s="57">
        <v>2568</v>
      </c>
      <c r="K7" s="57">
        <v>2569</v>
      </c>
      <c r="L7"/>
      <c r="M7" s="57">
        <v>2568</v>
      </c>
      <c r="O7" s="175"/>
      <c r="P7" s="114"/>
      <c r="Q7" s="177"/>
      <c r="R7" s="178"/>
      <c r="S7" s="95"/>
    </row>
    <row r="8" spans="1:20" ht="23.25" customHeight="1">
      <c r="G8" s="185" t="s">
        <v>7</v>
      </c>
      <c r="H8" s="185"/>
      <c r="I8" s="185"/>
      <c r="J8" s="185"/>
      <c r="K8" s="185"/>
      <c r="L8" s="185"/>
      <c r="M8" s="185"/>
    </row>
    <row r="9" spans="1:20" ht="23.25" customHeight="1">
      <c r="A9" s="17" t="s">
        <v>131</v>
      </c>
      <c r="G9" s="148"/>
      <c r="H9" s="148"/>
      <c r="I9" s="148"/>
      <c r="J9" s="149"/>
      <c r="K9" s="149"/>
      <c r="L9" s="149"/>
      <c r="M9" s="149"/>
    </row>
    <row r="10" spans="1:20" ht="23.25" customHeight="1">
      <c r="A10" t="s">
        <v>20</v>
      </c>
      <c r="F10" s="3"/>
      <c r="G10" s="58">
        <f>'PL 6-7'!G26</f>
        <v>1197200</v>
      </c>
      <c r="H10" s="35"/>
      <c r="I10" s="58">
        <f>'PL 6-7'!I26</f>
        <v>1330633</v>
      </c>
      <c r="J10" s="23"/>
      <c r="K10" s="58">
        <v>498239</v>
      </c>
      <c r="L10" s="23"/>
      <c r="M10" s="58">
        <f>'PL 6-7'!M26</f>
        <v>230987</v>
      </c>
      <c r="T10" s="113"/>
    </row>
    <row r="11" spans="1:20" ht="23.25" customHeight="1">
      <c r="A11" s="150" t="s">
        <v>132</v>
      </c>
      <c r="F11" s="3"/>
      <c r="G11" s="23"/>
      <c r="H11" s="35"/>
      <c r="I11" s="23"/>
      <c r="J11" s="23"/>
      <c r="K11" s="23"/>
      <c r="L11" s="23"/>
      <c r="M11" s="23"/>
      <c r="T11" s="113"/>
    </row>
    <row r="12" spans="1:20" ht="23.25" customHeight="1">
      <c r="A12" t="s">
        <v>19</v>
      </c>
      <c r="F12" s="3"/>
      <c r="G12" s="23">
        <v>223091</v>
      </c>
      <c r="H12" s="35"/>
      <c r="I12" s="23">
        <v>98990</v>
      </c>
      <c r="J12" s="14"/>
      <c r="K12" s="23">
        <v>119238</v>
      </c>
      <c r="L12" s="14"/>
      <c r="M12" s="23">
        <v>37921</v>
      </c>
      <c r="O12" s="176"/>
      <c r="T12" s="113"/>
    </row>
    <row r="13" spans="1:20" ht="23.25" customHeight="1">
      <c r="A13" t="s">
        <v>17</v>
      </c>
      <c r="F13" s="3"/>
      <c r="G13" s="23">
        <v>11204</v>
      </c>
      <c r="H13" s="35"/>
      <c r="I13" s="23">
        <v>35562</v>
      </c>
      <c r="J13" s="23"/>
      <c r="K13" s="23">
        <v>4375</v>
      </c>
      <c r="L13" s="14"/>
      <c r="M13" s="23">
        <v>15717</v>
      </c>
      <c r="O13" s="176"/>
      <c r="T13" s="113"/>
    </row>
    <row r="14" spans="1:20" ht="23.25" customHeight="1">
      <c r="A14" t="s">
        <v>133</v>
      </c>
      <c r="F14" s="3"/>
      <c r="G14" s="23">
        <v>313113</v>
      </c>
      <c r="H14" s="35"/>
      <c r="I14" s="23">
        <v>351396</v>
      </c>
      <c r="J14" s="23"/>
      <c r="K14" s="23">
        <v>174579</v>
      </c>
      <c r="L14" s="23"/>
      <c r="M14" s="23">
        <v>190713</v>
      </c>
      <c r="O14" s="176"/>
      <c r="T14" s="113"/>
    </row>
    <row r="15" spans="1:20" ht="23.25" customHeight="1">
      <c r="A15" t="s">
        <v>212</v>
      </c>
      <c r="F15" s="3"/>
      <c r="G15" s="23">
        <v>20558</v>
      </c>
      <c r="H15" s="35"/>
      <c r="I15" s="23">
        <v>21560</v>
      </c>
      <c r="J15" s="23"/>
      <c r="K15" s="23">
        <v>17108</v>
      </c>
      <c r="L15" s="23"/>
      <c r="M15" s="23">
        <v>18129</v>
      </c>
      <c r="O15" s="176"/>
      <c r="T15" s="113"/>
    </row>
    <row r="16" spans="1:20" ht="23.25" customHeight="1">
      <c r="A16" s="151" t="s">
        <v>134</v>
      </c>
      <c r="F16" s="3"/>
      <c r="G16" s="23">
        <v>23254</v>
      </c>
      <c r="H16" s="35"/>
      <c r="I16" s="23">
        <v>26167</v>
      </c>
      <c r="J16" s="23"/>
      <c r="K16" s="23">
        <v>18153</v>
      </c>
      <c r="L16" s="14"/>
      <c r="M16" s="23">
        <v>19244</v>
      </c>
      <c r="O16" s="176"/>
      <c r="T16" s="113"/>
    </row>
    <row r="17" spans="1:20" ht="23.25" customHeight="1">
      <c r="A17" t="s">
        <v>219</v>
      </c>
      <c r="F17" s="3">
        <v>7</v>
      </c>
      <c r="G17" s="152">
        <v>95502</v>
      </c>
      <c r="H17" s="35"/>
      <c r="I17" s="152">
        <v>-2780</v>
      </c>
      <c r="J17" s="14"/>
      <c r="K17" s="23">
        <v>95688</v>
      </c>
      <c r="L17" s="14"/>
      <c r="M17" s="23">
        <v>-1452</v>
      </c>
      <c r="O17" s="176"/>
      <c r="T17" s="113"/>
    </row>
    <row r="18" spans="1:20" ht="23.25" customHeight="1">
      <c r="A18" t="s">
        <v>213</v>
      </c>
      <c r="F18" s="3"/>
      <c r="G18" s="152">
        <v>9390</v>
      </c>
      <c r="H18" s="35"/>
      <c r="I18" s="152">
        <v>0</v>
      </c>
      <c r="J18" s="23"/>
      <c r="K18" s="23">
        <v>9390</v>
      </c>
      <c r="L18" s="14"/>
      <c r="M18" s="23">
        <v>0</v>
      </c>
      <c r="O18" s="176"/>
      <c r="T18" s="113"/>
    </row>
    <row r="19" spans="1:20" ht="23.25" hidden="1" customHeight="1">
      <c r="A19" t="s">
        <v>135</v>
      </c>
      <c r="F19" s="3"/>
      <c r="G19" s="152"/>
      <c r="H19" s="35"/>
      <c r="I19" s="152"/>
      <c r="J19" s="14"/>
      <c r="K19" s="23"/>
      <c r="L19" s="14"/>
      <c r="M19" s="23"/>
      <c r="O19" s="176"/>
    </row>
    <row r="20" spans="1:20" ht="23.25" customHeight="1">
      <c r="A20" t="s">
        <v>207</v>
      </c>
      <c r="F20" s="3"/>
      <c r="G20" s="152">
        <v>-12640</v>
      </c>
      <c r="H20" s="35"/>
      <c r="I20" s="152">
        <v>-41148</v>
      </c>
      <c r="J20" s="23"/>
      <c r="K20" s="23">
        <v>-1235</v>
      </c>
      <c r="L20" s="14"/>
      <c r="M20" s="23">
        <v>-3057</v>
      </c>
      <c r="O20" s="176"/>
      <c r="T20" s="113"/>
    </row>
    <row r="21" spans="1:20" ht="23.25" customHeight="1">
      <c r="A21" s="151" t="s">
        <v>27</v>
      </c>
      <c r="F21" s="3"/>
      <c r="G21" s="152">
        <v>-33538</v>
      </c>
      <c r="H21" s="23"/>
      <c r="I21" s="152">
        <v>-67086</v>
      </c>
      <c r="J21" s="23"/>
      <c r="K21" s="152">
        <v>0</v>
      </c>
      <c r="L21" s="15"/>
      <c r="M21" s="152">
        <v>0</v>
      </c>
      <c r="O21" s="176"/>
      <c r="R21" s="95"/>
      <c r="T21" s="113"/>
    </row>
    <row r="22" spans="1:20" ht="23.25" customHeight="1">
      <c r="A22" t="s">
        <v>209</v>
      </c>
      <c r="F22" s="3">
        <v>5</v>
      </c>
      <c r="G22" s="152">
        <v>-45047</v>
      </c>
      <c r="H22" s="35"/>
      <c r="I22" s="152">
        <v>-37232</v>
      </c>
      <c r="J22" s="14"/>
      <c r="K22" s="152">
        <v>0</v>
      </c>
      <c r="L22" s="36"/>
      <c r="M22" s="152">
        <v>0</v>
      </c>
      <c r="O22" s="176"/>
      <c r="R22" s="95"/>
      <c r="T22" s="113"/>
    </row>
    <row r="23" spans="1:20" ht="23.25" customHeight="1">
      <c r="A23" t="s">
        <v>189</v>
      </c>
      <c r="F23" s="3"/>
      <c r="G23" s="152">
        <v>24823</v>
      </c>
      <c r="H23" s="35"/>
      <c r="I23" s="152">
        <v>5594</v>
      </c>
      <c r="J23" s="14"/>
      <c r="K23" s="152">
        <v>14053</v>
      </c>
      <c r="L23" s="14"/>
      <c r="M23" s="152">
        <v>-2931</v>
      </c>
      <c r="O23" s="176"/>
      <c r="T23" s="113"/>
    </row>
    <row r="24" spans="1:20" ht="23.25" customHeight="1">
      <c r="A24" t="s">
        <v>217</v>
      </c>
      <c r="F24" s="3"/>
      <c r="G24" s="152">
        <v>14653</v>
      </c>
      <c r="H24" s="35"/>
      <c r="I24" s="152">
        <v>8668</v>
      </c>
      <c r="J24" s="14"/>
      <c r="K24" s="152">
        <v>4042</v>
      </c>
      <c r="L24" s="14"/>
      <c r="M24" s="152">
        <v>8381</v>
      </c>
      <c r="O24" s="176"/>
      <c r="T24" s="113"/>
    </row>
    <row r="25" spans="1:20" ht="23.25" customHeight="1">
      <c r="A25" t="s">
        <v>197</v>
      </c>
      <c r="F25" s="3"/>
      <c r="G25" s="152"/>
      <c r="H25" s="35"/>
      <c r="I25" s="152"/>
      <c r="J25" s="14"/>
      <c r="K25" s="152"/>
      <c r="L25" s="14"/>
      <c r="M25" s="152"/>
      <c r="O25" s="176"/>
      <c r="P25" s="95"/>
      <c r="R25" s="95"/>
      <c r="T25" s="113"/>
    </row>
    <row r="26" spans="1:20" ht="23.25" customHeight="1">
      <c r="B26" t="s">
        <v>136</v>
      </c>
      <c r="F26" s="3"/>
      <c r="G26" s="14">
        <v>0</v>
      </c>
      <c r="H26" s="35"/>
      <c r="I26" s="152">
        <v>-10785</v>
      </c>
      <c r="J26" s="14"/>
      <c r="K26" s="152">
        <v>0</v>
      </c>
      <c r="L26" s="14"/>
      <c r="M26" s="152">
        <v>-10785</v>
      </c>
      <c r="O26" s="176"/>
      <c r="R26" s="95"/>
    </row>
    <row r="27" spans="1:20" ht="23.15" hidden="1" customHeight="1">
      <c r="A27" t="s">
        <v>137</v>
      </c>
      <c r="F27" s="3">
        <v>5</v>
      </c>
      <c r="G27" s="152"/>
      <c r="H27" s="35"/>
      <c r="I27" s="152"/>
      <c r="J27" s="14"/>
      <c r="K27" s="152"/>
      <c r="L27" s="14"/>
      <c r="M27" s="152"/>
      <c r="O27" s="176"/>
      <c r="P27" s="95"/>
      <c r="R27" s="95"/>
    </row>
    <row r="28" spans="1:20" ht="23.15" customHeight="1">
      <c r="A28" t="s">
        <v>138</v>
      </c>
      <c r="F28" s="3"/>
      <c r="G28" s="152">
        <v>0</v>
      </c>
      <c r="H28" s="35"/>
      <c r="I28" s="152">
        <v>-294658</v>
      </c>
      <c r="J28" s="14"/>
      <c r="K28" s="152">
        <v>0</v>
      </c>
      <c r="L28" s="14"/>
      <c r="M28" s="152">
        <v>0</v>
      </c>
      <c r="O28" s="176"/>
      <c r="R28" s="95"/>
    </row>
    <row r="29" spans="1:20" ht="23.15" hidden="1" customHeight="1">
      <c r="A29" t="s">
        <v>139</v>
      </c>
      <c r="F29" s="3"/>
      <c r="G29" s="14">
        <v>0</v>
      </c>
      <c r="H29" s="35"/>
      <c r="I29" s="14">
        <v>0</v>
      </c>
      <c r="J29" s="14"/>
      <c r="K29" s="14">
        <v>0</v>
      </c>
      <c r="L29" s="14"/>
      <c r="M29" s="14">
        <v>0</v>
      </c>
      <c r="O29" s="176"/>
      <c r="P29" s="95"/>
      <c r="R29" s="95"/>
    </row>
    <row r="30" spans="1:20" ht="23.25" customHeight="1">
      <c r="A30" t="s">
        <v>205</v>
      </c>
      <c r="F30" s="3"/>
      <c r="G30" s="152">
        <v>-808</v>
      </c>
      <c r="H30" s="35"/>
      <c r="I30" s="152">
        <v>869</v>
      </c>
      <c r="J30" s="14"/>
      <c r="K30" s="152">
        <v>-776</v>
      </c>
      <c r="L30" s="14"/>
      <c r="M30" s="152">
        <v>678</v>
      </c>
      <c r="O30" s="176"/>
      <c r="Q30" s="152"/>
      <c r="T30" s="113"/>
    </row>
    <row r="31" spans="1:20" ht="23.25" customHeight="1">
      <c r="A31" t="s">
        <v>214</v>
      </c>
      <c r="F31" s="3"/>
      <c r="G31" s="14">
        <v>0</v>
      </c>
      <c r="H31" s="35"/>
      <c r="I31" s="152">
        <v>60</v>
      </c>
      <c r="J31" s="14"/>
      <c r="K31" s="152">
        <v>0</v>
      </c>
      <c r="L31" s="14"/>
      <c r="M31" s="152">
        <v>60</v>
      </c>
      <c r="O31" s="176"/>
      <c r="P31" s="95"/>
      <c r="R31" s="95"/>
    </row>
    <row r="32" spans="1:20" ht="23.25" hidden="1" customHeight="1">
      <c r="A32" t="s">
        <v>140</v>
      </c>
      <c r="F32" s="3"/>
      <c r="G32" s="152"/>
      <c r="H32" s="35"/>
      <c r="I32" s="152"/>
      <c r="J32" s="23"/>
      <c r="K32" s="152"/>
      <c r="L32" s="14"/>
      <c r="M32" s="152"/>
    </row>
    <row r="33" spans="1:20" ht="23.25" customHeight="1">
      <c r="A33" t="s">
        <v>218</v>
      </c>
      <c r="F33" s="3"/>
      <c r="G33" s="152">
        <v>29209</v>
      </c>
      <c r="H33" s="35"/>
      <c r="I33" s="152">
        <v>0</v>
      </c>
      <c r="J33" s="14"/>
      <c r="K33" s="152">
        <v>0</v>
      </c>
      <c r="L33" s="14"/>
      <c r="M33" s="152">
        <v>0</v>
      </c>
      <c r="O33" s="176"/>
      <c r="R33" s="95"/>
      <c r="T33" s="113"/>
    </row>
    <row r="34" spans="1:20" ht="23.25" customHeight="1">
      <c r="A34" s="151" t="s">
        <v>141</v>
      </c>
      <c r="F34" s="3"/>
      <c r="G34" s="152">
        <v>-33492</v>
      </c>
      <c r="H34" s="35"/>
      <c r="I34" s="152">
        <v>-10797</v>
      </c>
      <c r="J34" s="23"/>
      <c r="K34" s="152">
        <v>-7040</v>
      </c>
      <c r="L34" s="14"/>
      <c r="M34" s="152">
        <v>-13180</v>
      </c>
      <c r="S34" s="180"/>
      <c r="T34" s="113"/>
    </row>
    <row r="35" spans="1:20" ht="23.25" customHeight="1">
      <c r="A35" s="18"/>
      <c r="G35" s="37">
        <f>SUM(G10:G34)</f>
        <v>1836472</v>
      </c>
      <c r="H35" s="35"/>
      <c r="I35" s="37">
        <f>SUM(I10:I34)</f>
        <v>1415013</v>
      </c>
      <c r="J35" s="14"/>
      <c r="K35" s="38">
        <f>SUM(K10:K34)</f>
        <v>945814</v>
      </c>
      <c r="L35" s="14"/>
      <c r="M35" s="38">
        <f>SUM(M10:M34)</f>
        <v>490425</v>
      </c>
    </row>
    <row r="36" spans="1:20" s="2" customFormat="1" ht="23.25" customHeight="1">
      <c r="A36" s="2" t="str">
        <f>A1</f>
        <v>บริษัท โอสถสภา จำกัด (มหาชน) และบริษัทย่อย</v>
      </c>
      <c r="F36"/>
      <c r="G36" s="153"/>
      <c r="H36" s="153"/>
      <c r="I36" s="153"/>
      <c r="J36" s="154"/>
      <c r="K36" s="154"/>
      <c r="L36" s="154"/>
      <c r="M36" s="154"/>
      <c r="O36" s="174"/>
      <c r="P36" s="94"/>
      <c r="Q36" s="147"/>
      <c r="R36" s="94"/>
      <c r="S36" s="147"/>
    </row>
    <row r="37" spans="1:20" s="2" customFormat="1" ht="23.25" customHeight="1">
      <c r="A37" s="2" t="str">
        <f>A2</f>
        <v>งบกระแสเงินสด (ไม่ได้ตรวจสอบ)</v>
      </c>
      <c r="F37"/>
      <c r="G37" s="153"/>
      <c r="H37" s="153"/>
      <c r="I37" s="153"/>
      <c r="J37" s="154"/>
      <c r="K37" s="154"/>
      <c r="L37" s="154"/>
      <c r="M37" s="154"/>
      <c r="O37" s="174"/>
      <c r="P37" s="94"/>
      <c r="Q37" s="147"/>
      <c r="R37" s="94"/>
      <c r="S37" s="147"/>
    </row>
    <row r="38" spans="1:20" s="2" customFormat="1" ht="23.15" customHeight="1">
      <c r="F38"/>
      <c r="G38" s="13"/>
      <c r="H38" s="13"/>
      <c r="I38" s="13"/>
      <c r="O38" s="174"/>
      <c r="P38" s="94"/>
      <c r="Q38" s="147"/>
      <c r="R38" s="94"/>
      <c r="S38" s="147"/>
    </row>
    <row r="39" spans="1:20" s="2" customFormat="1" ht="23.25" customHeight="1">
      <c r="G39" s="188" t="s">
        <v>2</v>
      </c>
      <c r="H39" s="188"/>
      <c r="I39" s="188"/>
      <c r="K39" s="188" t="s">
        <v>3</v>
      </c>
      <c r="L39" s="188"/>
      <c r="M39" s="188"/>
      <c r="O39" s="174"/>
      <c r="P39" s="94"/>
      <c r="Q39" s="147"/>
      <c r="R39" s="94"/>
      <c r="S39" s="147"/>
    </row>
    <row r="40" spans="1:20" s="2" customFormat="1" ht="23.25" customHeight="1">
      <c r="G40" s="184" t="s">
        <v>4</v>
      </c>
      <c r="H40" s="184"/>
      <c r="I40" s="184"/>
      <c r="J40" s="40"/>
      <c r="K40" s="184" t="s">
        <v>4</v>
      </c>
      <c r="L40" s="184"/>
      <c r="M40" s="184"/>
      <c r="O40" s="174"/>
      <c r="P40" s="94"/>
      <c r="Q40" s="147"/>
      <c r="R40" s="94"/>
      <c r="S40" s="147"/>
    </row>
    <row r="41" spans="1:20" s="2" customFormat="1" ht="23.25" customHeight="1">
      <c r="G41" s="184" t="s">
        <v>5</v>
      </c>
      <c r="H41" s="184"/>
      <c r="I41" s="184"/>
      <c r="J41" s="40"/>
      <c r="K41" s="184" t="s">
        <v>5</v>
      </c>
      <c r="L41" s="184"/>
      <c r="M41" s="184"/>
      <c r="O41" s="174"/>
      <c r="P41" s="94"/>
      <c r="Q41" s="147"/>
      <c r="R41" s="94"/>
      <c r="S41" s="147"/>
    </row>
    <row r="42" spans="1:20" s="40" customFormat="1" ht="23.25" customHeight="1">
      <c r="F42" s="3"/>
      <c r="G42" s="57">
        <v>2569</v>
      </c>
      <c r="H42"/>
      <c r="I42" s="57">
        <v>2568</v>
      </c>
      <c r="K42" s="57">
        <v>2569</v>
      </c>
      <c r="L42"/>
      <c r="M42" s="57">
        <v>2568</v>
      </c>
      <c r="O42" s="175"/>
      <c r="P42" s="114"/>
      <c r="Q42" s="95"/>
      <c r="R42" s="94"/>
      <c r="S42" s="95"/>
    </row>
    <row r="43" spans="1:20" ht="23.25" customHeight="1">
      <c r="F43" s="2"/>
      <c r="G43" s="185" t="s">
        <v>7</v>
      </c>
      <c r="H43" s="185"/>
      <c r="I43" s="185"/>
      <c r="J43" s="185"/>
      <c r="K43" s="185"/>
      <c r="L43" s="185"/>
      <c r="M43" s="185"/>
    </row>
    <row r="44" spans="1:20" ht="21.5">
      <c r="A44" s="150" t="s">
        <v>142</v>
      </c>
      <c r="F44" s="3"/>
      <c r="G44" s="35"/>
      <c r="H44" s="35"/>
      <c r="I44" s="35"/>
      <c r="J44" s="14"/>
      <c r="K44" s="23"/>
      <c r="L44" s="14"/>
      <c r="M44" s="23"/>
    </row>
    <row r="45" spans="1:20" ht="23.25" customHeight="1">
      <c r="A45" t="s">
        <v>143</v>
      </c>
      <c r="F45" s="3"/>
      <c r="G45" s="14">
        <v>-214249</v>
      </c>
      <c r="H45" s="23"/>
      <c r="I45" s="14">
        <v>-826844</v>
      </c>
      <c r="J45" s="14"/>
      <c r="K45" s="152">
        <v>-137565</v>
      </c>
      <c r="L45" s="14"/>
      <c r="M45" s="152">
        <v>-264729</v>
      </c>
      <c r="T45" s="113"/>
    </row>
    <row r="46" spans="1:20" ht="23.25" customHeight="1">
      <c r="A46" t="s">
        <v>83</v>
      </c>
      <c r="F46" s="3"/>
      <c r="G46" s="14">
        <f>-354629</f>
        <v>-354629</v>
      </c>
      <c r="H46" s="23"/>
      <c r="I46" s="152">
        <v>211778</v>
      </c>
      <c r="J46" s="14"/>
      <c r="K46" s="152">
        <v>-29486</v>
      </c>
      <c r="L46" s="14"/>
      <c r="M46" s="152">
        <v>-17029</v>
      </c>
      <c r="T46" s="113"/>
    </row>
    <row r="47" spans="1:20" ht="23.25" customHeight="1">
      <c r="A47" t="s">
        <v>144</v>
      </c>
      <c r="F47" s="3"/>
      <c r="G47" s="152">
        <v>424158</v>
      </c>
      <c r="H47" s="23"/>
      <c r="I47" s="152">
        <v>76617</v>
      </c>
      <c r="J47" s="14"/>
      <c r="K47" s="152">
        <v>296709</v>
      </c>
      <c r="L47" s="14"/>
      <c r="M47" s="152">
        <v>-10110</v>
      </c>
      <c r="T47" s="113"/>
    </row>
    <row r="48" spans="1:20" ht="23.25" customHeight="1">
      <c r="A48" t="s">
        <v>145</v>
      </c>
      <c r="F48" s="3"/>
      <c r="G48" s="152">
        <v>9339</v>
      </c>
      <c r="H48" s="23"/>
      <c r="I48" s="152">
        <v>-573</v>
      </c>
      <c r="J48" s="14"/>
      <c r="K48" s="152">
        <v>693</v>
      </c>
      <c r="L48" s="14"/>
      <c r="M48" s="152">
        <v>-105</v>
      </c>
      <c r="T48" s="113"/>
    </row>
    <row r="49" spans="1:20" ht="23.25" customHeight="1">
      <c r="A49" t="s">
        <v>146</v>
      </c>
      <c r="F49" s="3"/>
      <c r="G49" s="152">
        <v>6930</v>
      </c>
      <c r="H49" s="23"/>
      <c r="I49" s="152">
        <v>8865</v>
      </c>
      <c r="J49" s="14"/>
      <c r="K49" s="152">
        <v>2298</v>
      </c>
      <c r="L49" s="14"/>
      <c r="M49" s="152">
        <v>2479</v>
      </c>
      <c r="T49" s="113"/>
    </row>
    <row r="50" spans="1:20" ht="23.25" customHeight="1">
      <c r="A50" t="s">
        <v>147</v>
      </c>
      <c r="F50" s="3"/>
      <c r="G50" s="152">
        <v>356706</v>
      </c>
      <c r="H50" s="23"/>
      <c r="I50" s="152">
        <v>246591</v>
      </c>
      <c r="J50" s="14"/>
      <c r="K50" s="152">
        <v>31463</v>
      </c>
      <c r="L50" s="14"/>
      <c r="M50" s="152">
        <v>284436</v>
      </c>
      <c r="T50" s="113"/>
    </row>
    <row r="51" spans="1:20" ht="23.25" customHeight="1">
      <c r="A51" t="s">
        <v>102</v>
      </c>
      <c r="F51" s="3"/>
      <c r="G51" s="152">
        <v>-62481</v>
      </c>
      <c r="H51" s="23"/>
      <c r="I51" s="152">
        <v>266053</v>
      </c>
      <c r="J51" s="14"/>
      <c r="K51" s="152">
        <v>-369163</v>
      </c>
      <c r="L51" s="14"/>
      <c r="M51" s="152">
        <v>-67093</v>
      </c>
      <c r="T51" s="113"/>
    </row>
    <row r="52" spans="1:20" ht="23.25" customHeight="1">
      <c r="A52" t="s">
        <v>148</v>
      </c>
      <c r="F52" s="3"/>
      <c r="G52" s="152">
        <v>2579</v>
      </c>
      <c r="H52" s="23"/>
      <c r="I52" s="152">
        <v>-15</v>
      </c>
      <c r="J52" s="14"/>
      <c r="K52" s="152">
        <v>-2378</v>
      </c>
      <c r="L52" s="14"/>
      <c r="M52" s="152">
        <v>-16113</v>
      </c>
      <c r="T52" s="113"/>
    </row>
    <row r="53" spans="1:20" ht="23.25" customHeight="1">
      <c r="A53" t="s">
        <v>114</v>
      </c>
      <c r="F53" s="3"/>
      <c r="G53" s="152">
        <v>0</v>
      </c>
      <c r="H53" s="23"/>
      <c r="I53" s="152">
        <v>861</v>
      </c>
      <c r="J53" s="14"/>
      <c r="K53" s="152">
        <v>-274</v>
      </c>
      <c r="L53" s="14"/>
      <c r="M53" s="152">
        <v>861</v>
      </c>
    </row>
    <row r="54" spans="1:20" s="2" customFormat="1" ht="23.25" customHeight="1">
      <c r="A54" t="s">
        <v>149</v>
      </c>
      <c r="B54" s="6"/>
      <c r="C54" s="6"/>
      <c r="D54" s="6"/>
      <c r="F54" s="3"/>
      <c r="G54" s="152">
        <v>-83521</v>
      </c>
      <c r="H54" s="153"/>
      <c r="I54" s="152">
        <v>-62820</v>
      </c>
      <c r="J54" s="14"/>
      <c r="K54" s="152">
        <v>-75896</v>
      </c>
      <c r="L54" s="14"/>
      <c r="M54" s="152">
        <v>-7416</v>
      </c>
      <c r="O54" s="174"/>
      <c r="P54" s="94"/>
      <c r="Q54" s="95"/>
      <c r="R54" s="94"/>
      <c r="S54" s="95"/>
      <c r="T54" s="113"/>
    </row>
    <row r="55" spans="1:20" s="2" customFormat="1" ht="23.25" customHeight="1">
      <c r="A55" s="19" t="s">
        <v>150</v>
      </c>
      <c r="B55" s="6"/>
      <c r="C55" s="6"/>
      <c r="D55" s="6"/>
      <c r="F55" s="3"/>
      <c r="G55" s="155">
        <f>G35+SUM(G45:G54)</f>
        <v>1921304</v>
      </c>
      <c r="H55" s="26"/>
      <c r="I55" s="155">
        <f>I35+SUM(I45:I54)</f>
        <v>1335526</v>
      </c>
      <c r="J55" s="26"/>
      <c r="K55" s="155">
        <f>K35+SUM(K45:K54)</f>
        <v>662215</v>
      </c>
      <c r="L55" s="22"/>
      <c r="M55" s="155">
        <f>M35+SUM(M45:M54)</f>
        <v>395606</v>
      </c>
      <c r="O55" s="174"/>
      <c r="P55" s="94"/>
      <c r="Q55" s="95"/>
      <c r="R55" s="94"/>
      <c r="S55" s="95"/>
      <c r="T55" s="113"/>
    </row>
    <row r="56" spans="1:20" s="2" customFormat="1" ht="23.25" customHeight="1">
      <c r="A56" t="s">
        <v>151</v>
      </c>
      <c r="B56" s="6"/>
      <c r="C56" s="6"/>
      <c r="D56" s="6"/>
      <c r="F56" s="3"/>
      <c r="G56" s="152">
        <v>-68498</v>
      </c>
      <c r="H56" s="23"/>
      <c r="I56" s="152">
        <v>-54060</v>
      </c>
      <c r="J56" s="14"/>
      <c r="K56" s="152">
        <v>-23615</v>
      </c>
      <c r="L56" s="14"/>
      <c r="M56" s="152">
        <v>-21374</v>
      </c>
      <c r="O56" s="174"/>
      <c r="P56" s="94"/>
      <c r="Q56" s="95"/>
      <c r="R56" s="94"/>
      <c r="S56" s="95"/>
      <c r="T56" s="113"/>
    </row>
    <row r="57" spans="1:20" s="2" customFormat="1" ht="23.25" customHeight="1">
      <c r="A57" s="19" t="s">
        <v>152</v>
      </c>
      <c r="B57" s="6"/>
      <c r="C57" s="6"/>
      <c r="D57" s="6"/>
      <c r="F57" s="3"/>
      <c r="G57" s="16">
        <f>SUM(G55:G56)</f>
        <v>1852806</v>
      </c>
      <c r="H57" s="26"/>
      <c r="I57" s="16">
        <f>SUM(I55:I56)</f>
        <v>1281466</v>
      </c>
      <c r="J57" s="26"/>
      <c r="K57" s="16">
        <f>SUM(K55:K56)</f>
        <v>638600</v>
      </c>
      <c r="L57" s="22"/>
      <c r="M57" s="16">
        <f>SUM(M55:M56)</f>
        <v>374232</v>
      </c>
      <c r="O57" s="174"/>
      <c r="P57" s="94"/>
      <c r="Q57" s="95"/>
      <c r="R57" s="94"/>
      <c r="S57" s="95"/>
    </row>
    <row r="58" spans="1:20" s="2" customFormat="1" ht="7.5" customHeight="1">
      <c r="A58" s="19"/>
      <c r="B58" s="6"/>
      <c r="C58" s="6"/>
      <c r="D58" s="6"/>
      <c r="G58" s="39"/>
      <c r="H58" s="14"/>
      <c r="I58" s="39"/>
      <c r="J58" s="154"/>
      <c r="K58" s="39"/>
      <c r="L58" s="154"/>
      <c r="M58" s="39"/>
      <c r="O58" s="174"/>
      <c r="P58" s="94"/>
      <c r="Q58" s="147"/>
      <c r="R58" s="94"/>
      <c r="S58" s="147"/>
    </row>
    <row r="59" spans="1:20" ht="23.25" customHeight="1">
      <c r="A59" s="17" t="s">
        <v>153</v>
      </c>
      <c r="F59" s="2"/>
      <c r="G59" s="35"/>
      <c r="H59" s="35"/>
      <c r="I59" s="35"/>
      <c r="J59" s="35"/>
      <c r="K59" s="35"/>
      <c r="L59" s="35"/>
      <c r="M59" s="35"/>
    </row>
    <row r="60" spans="1:20" s="156" customFormat="1" ht="23.25" hidden="1" customHeight="1">
      <c r="A60" t="s">
        <v>154</v>
      </c>
      <c r="F60" s="3">
        <v>5</v>
      </c>
      <c r="G60" s="14"/>
      <c r="H60" s="14"/>
      <c r="I60" s="14"/>
      <c r="J60" s="14"/>
      <c r="K60" s="152"/>
      <c r="L60" s="14"/>
      <c r="M60" s="152"/>
      <c r="O60" s="174"/>
      <c r="Q60" s="95"/>
      <c r="S60" s="95"/>
    </row>
    <row r="61" spans="1:20" s="156" customFormat="1" ht="23.25" hidden="1" customHeight="1">
      <c r="A61" t="s">
        <v>155</v>
      </c>
      <c r="B61"/>
      <c r="C61"/>
      <c r="D61"/>
      <c r="E61"/>
      <c r="F61" s="3">
        <v>5</v>
      </c>
      <c r="G61" s="14"/>
      <c r="H61" s="14"/>
      <c r="I61" s="14"/>
      <c r="J61" s="14"/>
      <c r="K61" s="152"/>
      <c r="L61" s="14"/>
      <c r="M61" s="152"/>
      <c r="O61" s="174"/>
      <c r="Q61" s="95"/>
      <c r="S61" s="95"/>
    </row>
    <row r="62" spans="1:20" s="156" customFormat="1" ht="23.25" hidden="1" customHeight="1">
      <c r="A62" t="s">
        <v>156</v>
      </c>
      <c r="B62"/>
      <c r="C62"/>
      <c r="D62"/>
      <c r="E62"/>
      <c r="F62" s="3">
        <v>4</v>
      </c>
      <c r="G62" s="14"/>
      <c r="H62" s="14"/>
      <c r="I62" s="14"/>
      <c r="J62" s="14"/>
      <c r="K62" s="152"/>
      <c r="L62" s="14"/>
      <c r="M62" s="152"/>
      <c r="O62" s="174"/>
      <c r="Q62" s="95"/>
      <c r="S62" s="95"/>
    </row>
    <row r="63" spans="1:20" s="156" customFormat="1" ht="23.15" hidden="1" customHeight="1">
      <c r="A63" t="s">
        <v>157</v>
      </c>
      <c r="F63" s="3"/>
      <c r="G63" s="14"/>
      <c r="H63" s="14"/>
      <c r="I63" s="14"/>
      <c r="J63" s="14"/>
      <c r="K63" s="152"/>
      <c r="L63" s="14"/>
      <c r="M63" s="152"/>
      <c r="O63" s="174"/>
      <c r="P63" s="94"/>
      <c r="Q63" s="95"/>
      <c r="R63" s="94"/>
      <c r="S63" s="95"/>
    </row>
    <row r="64" spans="1:20" s="156" customFormat="1" ht="23.25" customHeight="1">
      <c r="A64" t="s">
        <v>158</v>
      </c>
      <c r="F64" s="3"/>
      <c r="G64" s="152">
        <v>0</v>
      </c>
      <c r="H64" s="14"/>
      <c r="I64" s="14">
        <v>445661</v>
      </c>
      <c r="J64" s="14"/>
      <c r="K64" s="152">
        <v>0</v>
      </c>
      <c r="L64" s="14"/>
      <c r="M64" s="152">
        <v>0</v>
      </c>
      <c r="O64" s="174"/>
      <c r="P64" s="94"/>
      <c r="Q64" s="95"/>
      <c r="R64" s="94"/>
      <c r="S64" s="95"/>
    </row>
    <row r="65" spans="1:20" s="156" customFormat="1" ht="23.25" hidden="1" customHeight="1">
      <c r="A65" t="s">
        <v>159</v>
      </c>
      <c r="F65" s="3"/>
      <c r="G65" s="14"/>
      <c r="H65" s="14"/>
      <c r="I65" s="14"/>
      <c r="J65" s="14"/>
      <c r="K65" s="152"/>
      <c r="L65" s="14"/>
      <c r="M65" s="152"/>
      <c r="O65" s="174"/>
      <c r="P65" s="94"/>
      <c r="Q65" s="95"/>
      <c r="R65" s="94"/>
      <c r="S65" s="95"/>
    </row>
    <row r="66" spans="1:20" s="156" customFormat="1" ht="23.25" hidden="1" customHeight="1">
      <c r="A66" t="s">
        <v>160</v>
      </c>
      <c r="B66"/>
      <c r="C66"/>
      <c r="D66"/>
      <c r="E66"/>
      <c r="F66" s="3"/>
      <c r="G66" s="14"/>
      <c r="H66" s="14"/>
      <c r="I66" s="14"/>
      <c r="J66" s="14"/>
      <c r="K66" s="152"/>
      <c r="L66" s="14"/>
      <c r="M66" s="152"/>
      <c r="O66" s="174"/>
      <c r="P66" s="94"/>
      <c r="Q66" s="95"/>
      <c r="S66" s="95"/>
    </row>
    <row r="67" spans="1:20" s="156" customFormat="1" ht="23.25" customHeight="1">
      <c r="A67" t="s">
        <v>206</v>
      </c>
      <c r="B67"/>
      <c r="C67"/>
      <c r="D67"/>
      <c r="E67"/>
      <c r="F67" s="3"/>
      <c r="G67" s="14">
        <v>-207936</v>
      </c>
      <c r="H67" s="14"/>
      <c r="I67" s="152">
        <v>0</v>
      </c>
      <c r="J67" s="14"/>
      <c r="K67" s="152">
        <v>0</v>
      </c>
      <c r="L67" s="14"/>
      <c r="M67" s="152">
        <v>0</v>
      </c>
      <c r="O67" s="174"/>
      <c r="P67" s="94"/>
      <c r="Q67" s="95"/>
      <c r="S67" s="95"/>
      <c r="T67" s="113"/>
    </row>
    <row r="68" spans="1:20" s="156" customFormat="1" ht="23.25" customHeight="1">
      <c r="A68" t="s">
        <v>161</v>
      </c>
      <c r="F68" s="3"/>
      <c r="G68" s="14">
        <f>858</f>
        <v>858</v>
      </c>
      <c r="H68" s="14"/>
      <c r="I68" s="152">
        <v>5867</v>
      </c>
      <c r="J68" s="14"/>
      <c r="K68" s="152">
        <v>664</v>
      </c>
      <c r="L68" s="14"/>
      <c r="M68" s="152">
        <v>541</v>
      </c>
      <c r="O68" s="174"/>
      <c r="P68" s="94"/>
      <c r="Q68" s="95"/>
      <c r="R68" s="94"/>
      <c r="S68" s="95"/>
      <c r="T68" s="113"/>
    </row>
    <row r="69" spans="1:20" s="156" customFormat="1" ht="23.25" hidden="1" customHeight="1">
      <c r="A69" t="s">
        <v>162</v>
      </c>
      <c r="F69" s="3"/>
      <c r="G69" s="152"/>
      <c r="H69" s="14"/>
      <c r="I69" s="152"/>
      <c r="J69" s="14"/>
      <c r="K69" s="152"/>
      <c r="L69" s="14"/>
      <c r="M69" s="152"/>
      <c r="O69" s="174"/>
      <c r="P69" s="94"/>
      <c r="Q69" s="95"/>
      <c r="R69" s="94"/>
      <c r="S69" s="95"/>
      <c r="T69" s="113"/>
    </row>
    <row r="70" spans="1:20" ht="23.25" customHeight="1">
      <c r="A70" t="s">
        <v>163</v>
      </c>
      <c r="F70" s="3"/>
      <c r="G70" s="14">
        <v>-65753</v>
      </c>
      <c r="H70" s="152"/>
      <c r="I70" s="14">
        <v>-104069</v>
      </c>
      <c r="J70" s="14"/>
      <c r="K70" s="152">
        <v>-49681</v>
      </c>
      <c r="L70" s="14"/>
      <c r="M70" s="152">
        <v>-80945</v>
      </c>
      <c r="T70" s="113"/>
    </row>
    <row r="71" spans="1:20" ht="23.25" customHeight="1">
      <c r="A71" t="s">
        <v>216</v>
      </c>
      <c r="F71" s="3"/>
      <c r="G71" s="152">
        <v>-2930</v>
      </c>
      <c r="H71" s="152"/>
      <c r="I71" s="152">
        <v>-5214</v>
      </c>
      <c r="J71" s="14"/>
      <c r="K71" s="152">
        <v>-2491</v>
      </c>
      <c r="L71" s="14"/>
      <c r="M71" s="152">
        <v>-5148</v>
      </c>
      <c r="T71" s="113"/>
    </row>
    <row r="72" spans="1:20" ht="23.25" hidden="1" customHeight="1">
      <c r="A72" t="s">
        <v>164</v>
      </c>
      <c r="F72" s="3"/>
      <c r="G72" s="152"/>
      <c r="H72" s="152"/>
      <c r="I72" s="152"/>
      <c r="J72" s="14"/>
      <c r="K72" s="152"/>
      <c r="L72" s="14"/>
      <c r="M72" s="152"/>
    </row>
    <row r="73" spans="1:20" ht="23.25" customHeight="1">
      <c r="A73" t="s">
        <v>165</v>
      </c>
      <c r="F73" s="3"/>
      <c r="G73" s="14">
        <v>0</v>
      </c>
      <c r="H73" s="152"/>
      <c r="I73" s="14">
        <v>0</v>
      </c>
      <c r="J73" s="14"/>
      <c r="K73" s="152">
        <v>-601488</v>
      </c>
      <c r="L73" s="14"/>
      <c r="M73" s="152">
        <v>-575393</v>
      </c>
    </row>
    <row r="74" spans="1:20" ht="23.25" customHeight="1">
      <c r="A74" t="s">
        <v>166</v>
      </c>
      <c r="F74" s="3"/>
      <c r="G74" s="14">
        <v>0</v>
      </c>
      <c r="H74" s="152"/>
      <c r="I74" s="152">
        <v>0</v>
      </c>
      <c r="J74" s="14"/>
      <c r="K74" s="152">
        <v>558057</v>
      </c>
      <c r="L74" s="14"/>
      <c r="M74" s="152">
        <v>514470</v>
      </c>
    </row>
    <row r="75" spans="1:20" ht="23.25" customHeight="1">
      <c r="A75" t="s">
        <v>167</v>
      </c>
      <c r="F75" s="3"/>
      <c r="G75" s="14">
        <v>0</v>
      </c>
      <c r="H75" s="152"/>
      <c r="I75" s="152">
        <v>0</v>
      </c>
      <c r="J75" s="14"/>
      <c r="K75" s="152">
        <v>0</v>
      </c>
      <c r="L75" s="14"/>
      <c r="M75" s="152">
        <v>75722</v>
      </c>
    </row>
    <row r="76" spans="1:20" s="2" customFormat="1" ht="23.25" customHeight="1">
      <c r="A76" t="s">
        <v>168</v>
      </c>
      <c r="B76"/>
      <c r="C76" s="6"/>
      <c r="D76" s="6"/>
      <c r="E76" s="6"/>
      <c r="F76" s="3"/>
      <c r="G76" s="14">
        <v>0</v>
      </c>
      <c r="H76" s="153"/>
      <c r="I76" s="152">
        <v>0</v>
      </c>
      <c r="J76" s="14"/>
      <c r="K76" s="152">
        <v>789848</v>
      </c>
      <c r="L76" s="14"/>
      <c r="M76" s="152">
        <v>312134</v>
      </c>
      <c r="O76" s="174"/>
      <c r="P76" s="94"/>
      <c r="Q76" s="95"/>
      <c r="R76" s="94"/>
      <c r="S76" s="95"/>
    </row>
    <row r="77" spans="1:20" ht="23.25" customHeight="1">
      <c r="A77" t="s">
        <v>169</v>
      </c>
      <c r="F77" s="3"/>
      <c r="G77" s="152">
        <v>16140</v>
      </c>
      <c r="H77" s="23"/>
      <c r="I77" s="152">
        <v>9751</v>
      </c>
      <c r="J77" s="14"/>
      <c r="K77" s="152">
        <v>5662</v>
      </c>
      <c r="L77" s="14"/>
      <c r="M77" s="152">
        <v>12718</v>
      </c>
      <c r="T77" s="113"/>
    </row>
    <row r="78" spans="1:20" ht="23.25" customHeight="1">
      <c r="A78" s="19" t="s">
        <v>215</v>
      </c>
      <c r="F78" s="3"/>
      <c r="G78" s="16">
        <f>SUM(G60:G77)</f>
        <v>-259621</v>
      </c>
      <c r="H78" s="26"/>
      <c r="I78" s="16">
        <f>SUM(I60:I77)</f>
        <v>351996</v>
      </c>
      <c r="J78" s="26"/>
      <c r="K78" s="16">
        <f>SUM(K60:K77)</f>
        <v>700571</v>
      </c>
      <c r="L78" s="26"/>
      <c r="M78" s="16">
        <f>SUM(M60:M77)</f>
        <v>254099</v>
      </c>
    </row>
    <row r="79" spans="1:20" s="2" customFormat="1" ht="23.25" customHeight="1">
      <c r="A79" s="2" t="str">
        <f>A1</f>
        <v>บริษัท โอสถสภา จำกัด (มหาชน) และบริษัทย่อย</v>
      </c>
      <c r="F79" s="6"/>
      <c r="G79" s="13"/>
      <c r="H79" s="13"/>
      <c r="I79" s="13"/>
      <c r="K79" s="157"/>
      <c r="M79" s="157"/>
      <c r="O79" s="174"/>
      <c r="S79" s="147"/>
    </row>
    <row r="80" spans="1:20" s="2" customFormat="1" ht="23.25" customHeight="1">
      <c r="A80" s="2" t="str">
        <f>A2</f>
        <v>งบกระแสเงินสด (ไม่ได้ตรวจสอบ)</v>
      </c>
      <c r="F80"/>
      <c r="G80" s="13"/>
      <c r="H80" s="13"/>
      <c r="I80" s="13"/>
      <c r="O80" s="174"/>
      <c r="P80" s="94"/>
      <c r="Q80" s="147"/>
      <c r="R80" s="94"/>
      <c r="S80" s="147"/>
    </row>
    <row r="81" spans="1:20" s="2" customFormat="1" ht="23.15" customHeight="1">
      <c r="F81"/>
      <c r="G81" s="13"/>
      <c r="H81" s="13"/>
      <c r="I81" s="13"/>
      <c r="O81" s="174"/>
      <c r="P81" s="94"/>
      <c r="Q81" s="147"/>
      <c r="R81" s="94"/>
      <c r="S81" s="147"/>
    </row>
    <row r="82" spans="1:20" s="2" customFormat="1" ht="23.25" customHeight="1">
      <c r="F82"/>
      <c r="G82" s="188" t="s">
        <v>2</v>
      </c>
      <c r="H82" s="188"/>
      <c r="I82" s="188"/>
      <c r="K82" s="188" t="s">
        <v>3</v>
      </c>
      <c r="L82" s="188"/>
      <c r="M82" s="188"/>
      <c r="O82" s="174"/>
      <c r="P82" s="94"/>
      <c r="Q82" s="147"/>
      <c r="R82" s="94"/>
      <c r="S82" s="147"/>
    </row>
    <row r="83" spans="1:20" s="2" customFormat="1" ht="23.25" customHeight="1">
      <c r="G83" s="184" t="s">
        <v>4</v>
      </c>
      <c r="H83" s="184"/>
      <c r="I83" s="184"/>
      <c r="J83" s="40"/>
      <c r="K83" s="184" t="s">
        <v>4</v>
      </c>
      <c r="L83" s="184"/>
      <c r="M83" s="184"/>
      <c r="O83" s="174"/>
      <c r="P83" s="94"/>
      <c r="Q83" s="147"/>
      <c r="R83" s="94"/>
      <c r="S83" s="147"/>
    </row>
    <row r="84" spans="1:20" s="2" customFormat="1" ht="23.25" customHeight="1">
      <c r="G84" s="184" t="s">
        <v>5</v>
      </c>
      <c r="H84" s="184"/>
      <c r="I84" s="184"/>
      <c r="J84" s="40"/>
      <c r="K84" s="184" t="s">
        <v>5</v>
      </c>
      <c r="L84" s="184"/>
      <c r="M84" s="184"/>
      <c r="O84" s="174"/>
      <c r="P84" s="94"/>
      <c r="Q84" s="147"/>
      <c r="R84" s="94"/>
      <c r="S84" s="147"/>
    </row>
    <row r="85" spans="1:20" s="40" customFormat="1" ht="23.25" customHeight="1">
      <c r="F85" s="3" t="s">
        <v>6</v>
      </c>
      <c r="G85" s="57">
        <v>2569</v>
      </c>
      <c r="H85"/>
      <c r="I85" s="57">
        <v>2568</v>
      </c>
      <c r="K85" s="57">
        <v>2569</v>
      </c>
      <c r="L85"/>
      <c r="M85" s="57">
        <v>2568</v>
      </c>
      <c r="O85" s="175"/>
      <c r="P85" s="114"/>
      <c r="Q85" s="95"/>
      <c r="R85" s="94"/>
      <c r="S85" s="95"/>
    </row>
    <row r="86" spans="1:20" ht="23.25" customHeight="1">
      <c r="F86" s="2"/>
      <c r="G86" s="185" t="s">
        <v>7</v>
      </c>
      <c r="H86" s="185"/>
      <c r="I86" s="185"/>
      <c r="J86" s="185"/>
      <c r="K86" s="185"/>
      <c r="L86" s="185"/>
      <c r="M86" s="185"/>
    </row>
    <row r="87" spans="1:20" ht="23.25" customHeight="1">
      <c r="A87" s="17" t="s">
        <v>170</v>
      </c>
      <c r="F87" s="2"/>
      <c r="G87" s="14"/>
      <c r="H87" s="35"/>
      <c r="I87" s="14"/>
      <c r="J87" s="14"/>
      <c r="K87" s="14"/>
      <c r="L87" s="14"/>
      <c r="M87" s="14"/>
    </row>
    <row r="88" spans="1:20" ht="23.25" customHeight="1">
      <c r="A88" t="s">
        <v>171</v>
      </c>
      <c r="F88" s="3"/>
      <c r="G88" s="14">
        <v>0</v>
      </c>
      <c r="H88" s="35"/>
      <c r="I88" s="14">
        <v>-1164967</v>
      </c>
      <c r="J88" s="14"/>
      <c r="K88" s="14">
        <v>0</v>
      </c>
      <c r="L88" s="14"/>
      <c r="M88" s="152">
        <v>-1149722</v>
      </c>
    </row>
    <row r="89" spans="1:20" ht="23.25" customHeight="1">
      <c r="A89" t="s">
        <v>172</v>
      </c>
      <c r="F89" s="3"/>
      <c r="G89" s="14">
        <v>0</v>
      </c>
      <c r="H89" s="35"/>
      <c r="I89" s="14">
        <v>0</v>
      </c>
      <c r="J89" s="14"/>
      <c r="K89" s="152">
        <v>3981059</v>
      </c>
      <c r="L89" s="14"/>
      <c r="M89" s="152">
        <v>3815995</v>
      </c>
    </row>
    <row r="90" spans="1:20" ht="23.25" customHeight="1">
      <c r="A90" t="s">
        <v>173</v>
      </c>
      <c r="F90" s="3"/>
      <c r="G90" s="14">
        <v>0</v>
      </c>
      <c r="H90" s="35"/>
      <c r="I90" s="14">
        <v>0</v>
      </c>
      <c r="J90" s="14"/>
      <c r="K90" s="152">
        <v>-3971256</v>
      </c>
      <c r="L90" s="14"/>
      <c r="M90" s="152">
        <v>-3590220</v>
      </c>
    </row>
    <row r="91" spans="1:20" ht="23.25" customHeight="1">
      <c r="A91" t="s">
        <v>174</v>
      </c>
      <c r="F91" s="3"/>
      <c r="G91" s="14">
        <v>-18978</v>
      </c>
      <c r="H91" s="35"/>
      <c r="I91" s="14">
        <v>-54630</v>
      </c>
      <c r="J91" s="14"/>
      <c r="K91" s="14">
        <v>0</v>
      </c>
      <c r="L91" s="14"/>
      <c r="M91" s="152">
        <v>0</v>
      </c>
      <c r="T91" s="113"/>
    </row>
    <row r="92" spans="1:20" ht="23.25" customHeight="1">
      <c r="A92" t="s">
        <v>175</v>
      </c>
      <c r="B92" s="150"/>
      <c r="F92" s="3"/>
      <c r="G92" s="14">
        <v>-21241</v>
      </c>
      <c r="H92" s="35"/>
      <c r="I92" s="14">
        <v>-25118</v>
      </c>
      <c r="J92" s="14"/>
      <c r="K92" s="152">
        <v>-16339</v>
      </c>
      <c r="L92" s="14"/>
      <c r="M92" s="152">
        <v>-17814</v>
      </c>
      <c r="T92" s="113"/>
    </row>
    <row r="93" spans="1:20" ht="23.25" customHeight="1">
      <c r="A93" t="s">
        <v>176</v>
      </c>
      <c r="F93" s="3"/>
      <c r="G93" s="14">
        <v>-10</v>
      </c>
      <c r="H93" s="35"/>
      <c r="I93" s="14">
        <v>-38</v>
      </c>
      <c r="J93" s="14"/>
      <c r="K93" s="14">
        <v>-10</v>
      </c>
      <c r="L93" s="14"/>
      <c r="M93" s="14">
        <v>-38</v>
      </c>
      <c r="T93" s="113"/>
    </row>
    <row r="94" spans="1:20" ht="23.25" customHeight="1">
      <c r="A94" t="s">
        <v>177</v>
      </c>
      <c r="F94" s="3"/>
      <c r="G94" s="14">
        <v>-11125</v>
      </c>
      <c r="H94" s="35"/>
      <c r="I94" s="14">
        <v>-35488</v>
      </c>
      <c r="J94" s="14"/>
      <c r="K94" s="152">
        <v>-4747</v>
      </c>
      <c r="L94" s="14"/>
      <c r="M94" s="152">
        <v>-15960</v>
      </c>
      <c r="T94" s="113"/>
    </row>
    <row r="95" spans="1:20" ht="23.25" customHeight="1">
      <c r="A95" s="19" t="s">
        <v>178</v>
      </c>
      <c r="F95" s="3"/>
      <c r="G95" s="16">
        <f>SUM(G88:G94)</f>
        <v>-51354</v>
      </c>
      <c r="H95" s="26"/>
      <c r="I95" s="16">
        <f>SUM(I88:I94)</f>
        <v>-1280241</v>
      </c>
      <c r="J95" s="26"/>
      <c r="K95" s="16">
        <f>SUM(K88:K94)</f>
        <v>-11293</v>
      </c>
      <c r="L95" s="26"/>
      <c r="M95" s="16">
        <f>SUM(M88:M94)</f>
        <v>-957759</v>
      </c>
    </row>
    <row r="96" spans="1:20" ht="23.25" customHeight="1">
      <c r="F96" s="3"/>
      <c r="G96" s="158"/>
      <c r="H96" s="35"/>
      <c r="I96" s="158"/>
      <c r="J96" s="14"/>
      <c r="K96" s="158"/>
      <c r="L96" s="35"/>
      <c r="M96" s="158"/>
    </row>
    <row r="97" spans="1:20" ht="23.25" customHeight="1">
      <c r="A97" s="19" t="s">
        <v>179</v>
      </c>
      <c r="F97" s="3"/>
      <c r="G97" s="22">
        <f>G57+G78+G95</f>
        <v>1541831</v>
      </c>
      <c r="H97" s="26"/>
      <c r="I97" s="22">
        <f>I57+I78+I95</f>
        <v>353221</v>
      </c>
      <c r="J97" s="26"/>
      <c r="K97" s="22">
        <f>K57+K78+K95</f>
        <v>1327878</v>
      </c>
      <c r="L97" s="26"/>
      <c r="M97" s="22">
        <f>M57+M78+M95</f>
        <v>-329428</v>
      </c>
    </row>
    <row r="98" spans="1:20" ht="23.25" customHeight="1">
      <c r="A98" t="s">
        <v>180</v>
      </c>
      <c r="F98" s="3"/>
      <c r="G98" s="14">
        <v>3320902</v>
      </c>
      <c r="H98" s="26"/>
      <c r="I98" s="14">
        <v>2189785</v>
      </c>
      <c r="J98" s="26"/>
      <c r="K98" s="14">
        <v>1497414</v>
      </c>
      <c r="L98" s="26"/>
      <c r="M98" s="14">
        <v>1074580</v>
      </c>
    </row>
    <row r="99" spans="1:20" ht="23.25" customHeight="1">
      <c r="A99" t="s">
        <v>195</v>
      </c>
      <c r="F99" s="3">
        <v>3</v>
      </c>
      <c r="G99" s="14">
        <v>-625579</v>
      </c>
      <c r="H99" s="26"/>
      <c r="I99" s="14">
        <v>0</v>
      </c>
      <c r="J99" s="26"/>
      <c r="K99" s="14">
        <v>0</v>
      </c>
      <c r="L99" s="26"/>
      <c r="M99" s="14">
        <v>0</v>
      </c>
      <c r="T99" s="113"/>
    </row>
    <row r="100" spans="1:20" ht="23.25" customHeight="1" thickBot="1">
      <c r="A100" s="19" t="s">
        <v>181</v>
      </c>
      <c r="F100" s="3"/>
      <c r="G100" s="21">
        <f>SUM(G97:G99)</f>
        <v>4237154</v>
      </c>
      <c r="H100" s="26"/>
      <c r="I100" s="21">
        <f>SUM(I97:I98)</f>
        <v>2543006</v>
      </c>
      <c r="J100" s="26"/>
      <c r="K100" s="21">
        <f>SUM(K97:K98)</f>
        <v>2825292</v>
      </c>
      <c r="L100" s="26"/>
      <c r="M100" s="21">
        <f>SUM(M97:M98)</f>
        <v>745152</v>
      </c>
      <c r="S100" s="14"/>
      <c r="T100" s="14"/>
    </row>
    <row r="101" spans="1:20" ht="23.25" customHeight="1" thickTop="1">
      <c r="A101" s="19"/>
      <c r="F101" s="3"/>
      <c r="G101" s="22"/>
      <c r="H101" s="35"/>
      <c r="I101" s="22"/>
      <c r="J101" s="14"/>
      <c r="K101" s="22"/>
      <c r="L101" s="22"/>
      <c r="M101" s="22"/>
    </row>
    <row r="102" spans="1:20" ht="23.25" customHeight="1">
      <c r="A102" s="17" t="s">
        <v>182</v>
      </c>
      <c r="B102" s="17"/>
      <c r="G102" s="29"/>
      <c r="H102" s="35"/>
      <c r="I102" s="29"/>
      <c r="J102" s="14"/>
      <c r="K102" s="29"/>
      <c r="L102" s="35"/>
      <c r="M102" s="29"/>
    </row>
    <row r="103" spans="1:20" ht="23.25" customHeight="1">
      <c r="A103" t="s">
        <v>183</v>
      </c>
      <c r="G103" s="152">
        <v>33075</v>
      </c>
      <c r="H103" s="152"/>
      <c r="I103" s="152">
        <v>3056</v>
      </c>
      <c r="J103" s="14"/>
      <c r="K103" s="152">
        <v>28811</v>
      </c>
      <c r="L103" s="14"/>
      <c r="M103" s="152">
        <v>0</v>
      </c>
    </row>
    <row r="104" spans="1:20" ht="23.25" hidden="1" customHeight="1">
      <c r="A104" t="s">
        <v>184</v>
      </c>
      <c r="G104" s="152"/>
      <c r="H104" s="152"/>
      <c r="I104" s="152"/>
      <c r="J104" s="14"/>
      <c r="K104" s="152"/>
      <c r="L104" s="14"/>
      <c r="M104" s="152"/>
    </row>
    <row r="105" spans="1:20" ht="23.25" customHeight="1">
      <c r="A105" t="s">
        <v>185</v>
      </c>
      <c r="G105" s="152"/>
      <c r="H105" s="152"/>
      <c r="I105" s="152"/>
      <c r="J105" s="14"/>
      <c r="K105" s="152"/>
      <c r="L105" s="14"/>
      <c r="M105" s="152"/>
    </row>
    <row r="106" spans="1:20" ht="23.25" customHeight="1">
      <c r="B106" t="s">
        <v>186</v>
      </c>
      <c r="G106" s="152">
        <v>98041</v>
      </c>
      <c r="H106" s="152"/>
      <c r="I106" s="152">
        <v>137575</v>
      </c>
      <c r="J106" s="14"/>
      <c r="K106" s="152">
        <v>74465</v>
      </c>
      <c r="L106" s="14"/>
      <c r="M106" s="152">
        <v>91072</v>
      </c>
    </row>
    <row r="107" spans="1:20" ht="23.25" customHeight="1">
      <c r="A107" t="s">
        <v>208</v>
      </c>
      <c r="G107" s="152">
        <v>2033</v>
      </c>
      <c r="H107" s="14"/>
      <c r="I107" s="152">
        <v>1816</v>
      </c>
      <c r="J107" s="14"/>
      <c r="K107" s="152">
        <v>2033</v>
      </c>
      <c r="L107" s="14"/>
      <c r="M107" s="152">
        <v>1816</v>
      </c>
    </row>
    <row r="108" spans="1:20" ht="23.25" customHeight="1">
      <c r="A108" t="s">
        <v>187</v>
      </c>
      <c r="F108" s="3"/>
      <c r="G108" s="14">
        <v>0</v>
      </c>
      <c r="H108" s="152"/>
      <c r="I108" s="14">
        <v>0</v>
      </c>
      <c r="J108" s="14"/>
      <c r="K108" s="159">
        <v>1104694</v>
      </c>
      <c r="L108" s="14"/>
      <c r="M108" s="159">
        <v>1104694</v>
      </c>
    </row>
    <row r="109" spans="1:20" ht="23.25" hidden="1" customHeight="1">
      <c r="A109" t="s">
        <v>188</v>
      </c>
      <c r="F109" s="3">
        <v>6</v>
      </c>
      <c r="G109" s="152"/>
      <c r="I109" s="152"/>
      <c r="K109" s="14"/>
      <c r="M109" s="14"/>
    </row>
    <row r="110" spans="1:20" ht="23.25" customHeight="1">
      <c r="G110" s="35"/>
      <c r="I110" s="35"/>
      <c r="K110" s="14"/>
      <c r="M110" s="14"/>
    </row>
  </sheetData>
  <mergeCells count="21">
    <mergeCell ref="G4:I4"/>
    <mergeCell ref="K4:M4"/>
    <mergeCell ref="G8:M8"/>
    <mergeCell ref="G43:M43"/>
    <mergeCell ref="G39:I39"/>
    <mergeCell ref="K39:M39"/>
    <mergeCell ref="G5:I5"/>
    <mergeCell ref="K5:M5"/>
    <mergeCell ref="G6:I6"/>
    <mergeCell ref="K6:M6"/>
    <mergeCell ref="G40:I40"/>
    <mergeCell ref="K40:M40"/>
    <mergeCell ref="G41:I41"/>
    <mergeCell ref="K41:M41"/>
    <mergeCell ref="G86:M86"/>
    <mergeCell ref="G82:I82"/>
    <mergeCell ref="K82:M82"/>
    <mergeCell ref="G83:I83"/>
    <mergeCell ref="K83:M83"/>
    <mergeCell ref="G84:I84"/>
    <mergeCell ref="K84:M84"/>
  </mergeCells>
  <pageMargins left="0.7" right="0.7" top="0.48" bottom="0.5" header="0.5" footer="0.5"/>
  <pageSetup paperSize="9" scale="80" firstPageNumber="1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&amp;Lหมายเหตุประกอบงบการเงินเป็นส่วนหนึ่งของงบการเงินระหว่างกาลนี้&amp;13
&amp;C&amp;P</oddFooter>
  </headerFooter>
  <rowBreaks count="2" manualBreakCount="2">
    <brk id="35" max="16383" man="1"/>
    <brk id="78" max="16383" man="1"/>
  </rowBreaks>
  <customProperties>
    <customPr name="_pios_id" r:id="rId2"/>
    <customPr name="EpmWorksheetKeyString_GUID" r:id="rId3"/>
    <customPr name="OrphanNamesChecked" r:id="rId4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c9556fa0-4edd-4100-8520-1f4abf9ba927">
      <Terms xmlns="http://schemas.microsoft.com/office/infopath/2007/PartnerControls"/>
    </lcf76f155ced4ddcb4097134ff3c332f>
    <TaxCatchAll xmlns="2de97f53-ebdd-482c-838d-8688d11d83df" xsi:nil="true"/>
  </documentManagement>
</p:properties>
</file>

<file path=customXml/item2.xml><?xml version="1.0" encoding="utf-8"?>
<Application xmlns="http://www.sap.com/cof/excel/application">
  <Version>2</Version>
  <Revision>2.7.001.82873</Revision>
</Application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F1FE9F87B41A245A0E079FF91A4DEF2" ma:contentTypeVersion="17" ma:contentTypeDescription="สร้างเอกสารใหม่" ma:contentTypeScope="" ma:versionID="90ff507aed82f1bdf5b5a4c526ce8993">
  <xsd:schema xmlns:xsd="http://www.w3.org/2001/XMLSchema" xmlns:xs="http://www.w3.org/2001/XMLSchema" xmlns:p="http://schemas.microsoft.com/office/2006/metadata/properties" xmlns:ns1="http://schemas.microsoft.com/sharepoint/v3" xmlns:ns2="c9556fa0-4edd-4100-8520-1f4abf9ba927" xmlns:ns3="2de97f53-ebdd-482c-838d-8688d11d83df" targetNamespace="http://schemas.microsoft.com/office/2006/metadata/properties" ma:root="true" ma:fieldsID="7f398c9496a07e360ffb6e3483e81eaf" ns1:_="" ns2:_="" ns3:_="">
    <xsd:import namespace="http://schemas.microsoft.com/sharepoint/v3"/>
    <xsd:import namespace="c9556fa0-4edd-4100-8520-1f4abf9ba927"/>
    <xsd:import namespace="2de97f53-ebdd-482c-838d-8688d11d83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4" nillable="true" ma:displayName="คุณสมบัตินโยบายการปฏิบัติตามกฎระเบียบแบบรวมเป็นหนึ่ง" ma:hidden="true" ma:internalName="_ip_UnifiedCompliancePolicyProperties">
      <xsd:simpleType>
        <xsd:restriction base="dms:Note"/>
      </xsd:simpleType>
    </xsd:element>
    <xsd:element name="_ip_UnifiedCompliancePolicyUIAction" ma:index="15" nillable="true" ma:displayName="การดำเนินการ UI นโยบายการปฏิบัติตามกฎระเบียบแบบรวมเป็นหนึ่ง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556fa0-4edd-4100-8520-1f4abf9ba9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a9edb269-564f-434f-83e9-268482234e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e97f53-ebdd-482c-838d-8688d11d83d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49f1f070-bef8-48a8-896b-eaaf009224da}" ma:internalName="TaxCatchAll" ma:showField="CatchAllData" ma:web="2de97f53-ebdd-482c-838d-8688d11d83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882B85-3ACC-4457-8552-03742C402DC9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purl.org/dc/dcmitype/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2de97f53-ebdd-482c-838d-8688d11d83df"/>
    <ds:schemaRef ds:uri="c9556fa0-4edd-4100-8520-1f4abf9ba927"/>
  </ds:schemaRefs>
</ds:datastoreItem>
</file>

<file path=customXml/itemProps2.xml><?xml version="1.0" encoding="utf-8"?>
<ds:datastoreItem xmlns:ds="http://schemas.openxmlformats.org/officeDocument/2006/customXml" ds:itemID="{00DEED53-D2C2-4968-8EBB-E85DB6E1FD8E}">
  <ds:schemaRefs>
    <ds:schemaRef ds:uri="http://www.sap.com/cof/excel/application"/>
  </ds:schemaRefs>
</ds:datastoreItem>
</file>

<file path=customXml/itemProps3.xml><?xml version="1.0" encoding="utf-8"?>
<ds:datastoreItem xmlns:ds="http://schemas.openxmlformats.org/officeDocument/2006/customXml" ds:itemID="{2320066A-E3AA-47C3-8504-16D2E477A2CE}"/>
</file>

<file path=customXml/itemProps4.xml><?xml version="1.0" encoding="utf-8"?>
<ds:datastoreItem xmlns:ds="http://schemas.openxmlformats.org/officeDocument/2006/customXml" ds:itemID="{F8128163-7B8E-4FA3-ACB5-9C1E64225D4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29c31d32-11b4-406c-affc-f4428d7ab1ac}" enabled="1" method="Privileged" siteId="{cb3ed3b0-202c-4365-b20f-86f8ed08f88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BS-3-5</vt:lpstr>
      <vt:lpstr>PL 6-7</vt:lpstr>
      <vt:lpstr>SH_consol 8</vt:lpstr>
      <vt:lpstr>SH_Sep 9</vt:lpstr>
      <vt:lpstr>CF 10-12</vt:lpstr>
      <vt:lpstr>'BS-3-5'!Print_Area</vt:lpstr>
      <vt:lpstr>'CF 10-12'!Print_Area</vt:lpstr>
      <vt:lpstr>'PL 6-7'!Print_Area</vt:lpstr>
      <vt:lpstr>'SH_consol 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Narupon, Wuttichai</dc:creator>
  <cp:keywords/>
  <dc:description/>
  <cp:lastModifiedBy>Duangkamon, Juntakram</cp:lastModifiedBy>
  <cp:revision/>
  <cp:lastPrinted>2026-05-11T02:45:44Z</cp:lastPrinted>
  <dcterms:created xsi:type="dcterms:W3CDTF">2000-10-29T08:16:28Z</dcterms:created>
  <dcterms:modified xsi:type="dcterms:W3CDTF">2026-05-12T14:12:18Z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42c54-cfeb-4535-9ee6-866b3abbb09d_Enabled">
    <vt:lpwstr>true</vt:lpwstr>
  </property>
  <property fmtid="{D5CDD505-2E9C-101B-9397-08002B2CF9AE}" pid="3" name="MSIP_Label_a6b42c54-cfeb-4535-9ee6-866b3abbb09d_SetDate">
    <vt:lpwstr>2024-03-27T07:41:37Z</vt:lpwstr>
  </property>
  <property fmtid="{D5CDD505-2E9C-101B-9397-08002B2CF9AE}" pid="4" name="MSIP_Label_a6b42c54-cfeb-4535-9ee6-866b3abbb09d_Method">
    <vt:lpwstr>Privileged</vt:lpwstr>
  </property>
  <property fmtid="{D5CDD505-2E9C-101B-9397-08002B2CF9AE}" pid="5" name="MSIP_Label_a6b42c54-cfeb-4535-9ee6-866b3abbb09d_Name">
    <vt:lpwstr>a6b42c54-cfeb-4535-9ee6-866b3abbb09d</vt:lpwstr>
  </property>
  <property fmtid="{D5CDD505-2E9C-101B-9397-08002B2CF9AE}" pid="6" name="MSIP_Label_a6b42c54-cfeb-4535-9ee6-866b3abbb09d_SiteId">
    <vt:lpwstr>cb3ed3b0-202c-4365-b20f-86f8ed08f887</vt:lpwstr>
  </property>
  <property fmtid="{D5CDD505-2E9C-101B-9397-08002B2CF9AE}" pid="7" name="MSIP_Label_a6b42c54-cfeb-4535-9ee6-866b3abbb09d_ActionId">
    <vt:lpwstr>08179860-4745-4d01-a68d-2bf643b728d6</vt:lpwstr>
  </property>
  <property fmtid="{D5CDD505-2E9C-101B-9397-08002B2CF9AE}" pid="8" name="MSIP_Label_a6b42c54-cfeb-4535-9ee6-866b3abbb09d_ContentBits">
    <vt:lpwstr>0</vt:lpwstr>
  </property>
  <property fmtid="{D5CDD505-2E9C-101B-9397-08002B2CF9AE}" pid="9" name="ContentTypeId">
    <vt:lpwstr>0x010100CF1FE9F87B41A245A0E079FF91A4DEF2</vt:lpwstr>
  </property>
  <property fmtid="{D5CDD505-2E9C-101B-9397-08002B2CF9AE}" pid="10" name="MediaServiceImageTags">
    <vt:lpwstr/>
  </property>
</Properties>
</file>