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onic Interfreight Company Limited\Sonic Interfreight_(Q1) March2026\"/>
    </mc:Choice>
  </mc:AlternateContent>
  <xr:revisionPtr revIDLastSave="0" documentId="13_ncr:1_{63DE0437-171F-470C-8E51-BFFC54323D07}" xr6:coauthVersionLast="47" xr6:coauthVersionMax="47" xr10:uidLastSave="{00000000-0000-0000-0000-000000000000}"/>
  <bookViews>
    <workbookView xWindow="-120" yWindow="-120" windowWidth="21840" windowHeight="13020" tabRatio="877" xr2:uid="{97C21ADD-1AAC-4899-8EAA-40FFEA13A412}"/>
  </bookViews>
  <sheets>
    <sheet name="2-4 PAE" sheetId="1" r:id="rId1"/>
    <sheet name="(3M) 5 PL" sheetId="2" r:id="rId2"/>
    <sheet name="6 Conso" sheetId="4" r:id="rId3"/>
    <sheet name="7 Com" sheetId="5" r:id="rId4"/>
    <sheet name="8-10 CF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5" l="1"/>
  <c r="U23" i="5"/>
  <c r="U22" i="5"/>
  <c r="U21" i="5"/>
  <c r="U17" i="5"/>
  <c r="U16" i="5"/>
  <c r="U15" i="5"/>
  <c r="U14" i="5"/>
  <c r="AA19" i="4" l="1"/>
  <c r="AA18" i="4"/>
  <c r="AA17" i="4"/>
  <c r="AA16" i="4"/>
  <c r="M42" i="1" l="1"/>
  <c r="K42" i="1"/>
  <c r="G42" i="1"/>
  <c r="I42" i="1"/>
  <c r="I124" i="1" l="1"/>
  <c r="Y30" i="4"/>
  <c r="AA30" i="4" s="1"/>
  <c r="W34" i="4"/>
  <c r="M34" i="4"/>
  <c r="K34" i="4"/>
  <c r="I34" i="4"/>
  <c r="G34" i="4"/>
  <c r="AE16" i="4"/>
  <c r="G26" i="5" l="1"/>
  <c r="M84" i="6"/>
  <c r="K84" i="6"/>
  <c r="I84" i="6"/>
  <c r="G84" i="6"/>
  <c r="M72" i="6"/>
  <c r="K72" i="6"/>
  <c r="I72" i="6"/>
  <c r="G72" i="6"/>
  <c r="M33" i="6"/>
  <c r="K33" i="6"/>
  <c r="K38" i="6" s="1"/>
  <c r="I33" i="6"/>
  <c r="G33" i="6"/>
  <c r="G38" i="6" s="1"/>
  <c r="S26" i="5"/>
  <c r="Q26" i="5"/>
  <c r="O26" i="5"/>
  <c r="M26" i="5"/>
  <c r="K26" i="5"/>
  <c r="I26" i="5"/>
  <c r="S19" i="5"/>
  <c r="Q19" i="5"/>
  <c r="O19" i="5"/>
  <c r="M19" i="5"/>
  <c r="K19" i="5"/>
  <c r="I19" i="5"/>
  <c r="G19" i="5"/>
  <c r="AC34" i="4"/>
  <c r="U34" i="4"/>
  <c r="S34" i="4"/>
  <c r="Q34" i="4"/>
  <c r="O34" i="4"/>
  <c r="Y31" i="4"/>
  <c r="AE30" i="4"/>
  <c r="Y29" i="4"/>
  <c r="AA29" i="4" s="1"/>
  <c r="Y28" i="4"/>
  <c r="AA28" i="4" s="1"/>
  <c r="Y27" i="4"/>
  <c r="Y26" i="4"/>
  <c r="AA26" i="4" s="1"/>
  <c r="AC23" i="4"/>
  <c r="W23" i="4"/>
  <c r="U23" i="4"/>
  <c r="S23" i="4"/>
  <c r="Q23" i="4"/>
  <c r="O23" i="4"/>
  <c r="M23" i="4"/>
  <c r="K23" i="4"/>
  <c r="I23" i="4"/>
  <c r="G23" i="4"/>
  <c r="Y20" i="4"/>
  <c r="AE19" i="4"/>
  <c r="AE18" i="4"/>
  <c r="AE17" i="4"/>
  <c r="Y15" i="4"/>
  <c r="AA15" i="4" s="1"/>
  <c r="A3" i="5"/>
  <c r="M50" i="2"/>
  <c r="K50" i="2"/>
  <c r="I50" i="2"/>
  <c r="G50" i="2"/>
  <c r="M44" i="2"/>
  <c r="K44" i="2"/>
  <c r="I44" i="2"/>
  <c r="G44" i="2"/>
  <c r="M36" i="2"/>
  <c r="K36" i="2"/>
  <c r="I36" i="2"/>
  <c r="G36" i="2"/>
  <c r="M14" i="2"/>
  <c r="K14" i="2"/>
  <c r="K23" i="2" s="1"/>
  <c r="K26" i="2" s="1"/>
  <c r="I14" i="2"/>
  <c r="G14" i="2"/>
  <c r="M124" i="1"/>
  <c r="M127" i="1" s="1"/>
  <c r="K124" i="1"/>
  <c r="K127" i="1" s="1"/>
  <c r="I127" i="1"/>
  <c r="G124" i="1"/>
  <c r="G127" i="1" s="1"/>
  <c r="M81" i="1"/>
  <c r="K81" i="1"/>
  <c r="I81" i="1"/>
  <c r="G81" i="1"/>
  <c r="M71" i="1"/>
  <c r="K71" i="1"/>
  <c r="I71" i="1"/>
  <c r="G71" i="1"/>
  <c r="M25" i="1"/>
  <c r="K25" i="1"/>
  <c r="I25" i="1"/>
  <c r="G25" i="1"/>
  <c r="AA20" i="4" l="1"/>
  <c r="AE20" i="4" s="1"/>
  <c r="AA27" i="4"/>
  <c r="AE27" i="4" s="1"/>
  <c r="AA31" i="4"/>
  <c r="AE31" i="4" s="1"/>
  <c r="A46" i="6"/>
  <c r="M38" i="6"/>
  <c r="I38" i="6"/>
  <c r="I23" i="2"/>
  <c r="M23" i="2"/>
  <c r="AE29" i="4"/>
  <c r="I83" i="1"/>
  <c r="I129" i="1" s="1"/>
  <c r="K86" i="6"/>
  <c r="K89" i="6" s="1"/>
  <c r="G86" i="6"/>
  <c r="G89" i="6" s="1"/>
  <c r="K83" i="1"/>
  <c r="K129" i="1" s="1"/>
  <c r="I44" i="1"/>
  <c r="M83" i="1"/>
  <c r="M129" i="1" s="1"/>
  <c r="M44" i="1"/>
  <c r="G23" i="2"/>
  <c r="G26" i="2" s="1"/>
  <c r="G38" i="2" s="1"/>
  <c r="G83" i="1"/>
  <c r="G129" i="1" s="1"/>
  <c r="G44" i="1"/>
  <c r="K44" i="1"/>
  <c r="U19" i="5"/>
  <c r="U26" i="5"/>
  <c r="A3" i="6"/>
  <c r="A103" i="6" s="1"/>
  <c r="AA23" i="4"/>
  <c r="AE15" i="4"/>
  <c r="AE26" i="4"/>
  <c r="K38" i="2"/>
  <c r="Y34" i="4"/>
  <c r="Y23" i="4"/>
  <c r="AE23" i="4" l="1"/>
  <c r="A143" i="6"/>
  <c r="A100" i="6"/>
  <c r="M86" i="6"/>
  <c r="M89" i="6" s="1"/>
  <c r="I86" i="6"/>
  <c r="I89" i="6" s="1"/>
  <c r="M26" i="2"/>
  <c r="I26" i="2"/>
  <c r="AA34" i="4"/>
  <c r="AE28" i="4"/>
  <c r="AE34" i="4" s="1"/>
  <c r="A49" i="6"/>
  <c r="I38" i="2" l="1"/>
  <c r="M38" i="2"/>
</calcChain>
</file>

<file path=xl/sharedStrings.xml><?xml version="1.0" encoding="utf-8"?>
<sst xmlns="http://schemas.openxmlformats.org/spreadsheetml/2006/main" count="414" uniqueCount="214">
  <si>
    <t>บริษัท โซนิค อินเตอร์เฟรท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</si>
  <si>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</si>
  <si>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</si>
  <si>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</si>
  <si>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</si>
  <si>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</si>
  <si>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</si>
  <si>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</si>
  <si>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</si>
  <si>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</si>
  <si>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</si>
  <si>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</si>
  <si>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</si>
  <si>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</si>
  <si>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</si>
  <si>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</si>
  <si>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</si>
  <si>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</si>
  <si>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</si>
  <si>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</si>
  <si>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สินทรัพย์ทางการเงินที่วัดมูลค่าด้วยราคาทุน</t>
  </si>
  <si>
    <t>ตัดจำหน่ายส่วนที่ถึงกำหนดชำระภายในหนึ่งปี</t>
  </si>
  <si>
    <t>ลูกหนี้สัญญาเช่าเงินทุน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</si>
  <si>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</si>
  <si>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</si>
  <si>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</si>
  <si>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</si>
  <si>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</si>
  <si>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</si>
  <si>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</si>
  <si>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</si>
  <si>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</si>
  <si>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</si>
  <si>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</si>
  <si>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-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</si>
  <si>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</si>
  <si>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</si>
  <si>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</si>
  <si>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</si>
  <si>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</si>
  <si>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</si>
  <si>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</si>
  <si>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</si>
  <si>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</si>
  <si>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</si>
  <si>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</si>
  <si>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</si>
  <si>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</si>
  <si>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</si>
  <si>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</si>
  <si>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</si>
  <si>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</si>
  <si>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</si>
  <si>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</si>
  <si>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</si>
  <si>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</si>
  <si>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</si>
  <si>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</si>
  <si>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</si>
  <si>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</si>
  <si>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842,688,792 หุ้น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</si>
  <si>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</si>
  <si>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</si>
  <si>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</si>
  <si>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</si>
  <si>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</si>
  <si>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</si>
  <si>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</si>
  <si>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</si>
  <si>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</si>
  <si>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</si>
  <si>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หัก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</si>
  <si>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</si>
  <si>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</si>
  <si>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</si>
  <si>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</si>
  <si>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</si>
  <si>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</si>
  <si>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</si>
  <si>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</si>
  <si>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</si>
  <si>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</si>
  <si>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</si>
  <si>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</si>
  <si>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</si>
  <si>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</si>
  <si>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</si>
  <si>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</si>
  <si>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</si>
  <si>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</si>
  <si>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</si>
  <si>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</si>
  <si>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</si>
  <si>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</si>
  <si>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</si>
  <si>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</si>
  <si>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</si>
  <si>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</si>
  <si>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</si>
  <si>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</si>
  <si>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</si>
  <si>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</si>
  <si>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</si>
  <si>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</si>
  <si>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</si>
  <si>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</si>
  <si>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</si>
  <si>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</si>
  <si>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</si>
  <si>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</si>
  <si>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การวัดมูลค่าเงินลงทุน</t>
  </si>
  <si>
    <t>จัดสรรแล้ว -</t>
  </si>
  <si>
    <t>ส่วนต่างจากการ</t>
  </si>
  <si>
    <t>การเปลี่ยนแปลงส่วน</t>
  </si>
  <si>
    <t>ในตราสารหนี้ด้วย</t>
  </si>
  <si>
    <t>รวมองค์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</si>
  <si>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</si>
  <si>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</si>
  <si>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</si>
  <si>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</si>
  <si>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</si>
  <si>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</si>
  <si>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</si>
  <si>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</si>
  <si>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</si>
  <si>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มูลค่ายุติธรรมผ่าน</t>
  </si>
  <si>
    <t>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</si>
  <si>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</si>
  <si>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</si>
  <si>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</si>
  <si>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</si>
  <si>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</si>
  <si>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</si>
  <si>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</si>
  <si>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</si>
  <si>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</si>
  <si>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กำไรขาดทุนเบ็ดเสร็จอื่น</t>
  </si>
  <si>
    <t>ของบริษัทใหญ่</t>
  </si>
  <si>
    <t>ควบคุม</t>
  </si>
  <si>
    <t>เจ้าของ</t>
  </si>
  <si>
    <t xml:space="preserve">ยอดคงเหลือ </t>
  </si>
  <si>
    <t>ณ วันที่ 1 มกราคม พ.ศ. 2568</t>
  </si>
  <si>
    <t>การจัดตั้งบริษัทย่อย</t>
  </si>
  <si>
    <t>ทุนสำรองหุ้นทุนซื้อคืน</t>
  </si>
  <si>
    <t>เงินปันผลจ่าย</t>
  </si>
  <si>
    <t>ยอดคงเหลือ</t>
  </si>
  <si>
    <t>ณ วันที่ 31 มีนาคม พ.ศ. 2568</t>
  </si>
  <si>
    <t>ณ วันที่ 1 มกราคม พ.ศ. 2569</t>
  </si>
  <si>
    <t xml:space="preserve">   </t>
  </si>
  <si>
    <t xml:space="preserve">ยอดคงเหลือ  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</si>
  <si>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</si>
  <si>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</si>
  <si>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</si>
  <si>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ทุนสำรองตามกฎหมาย</t>
  </si>
  <si>
    <t>ยังไม่ได้จัดสรร</t>
  </si>
  <si>
    <t>ยอดคงเหลือ ณ วันที่ 1 มกราคม พ.ศ. 2568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</si>
  <si>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</si>
  <si>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</si>
  <si>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</si>
  <si>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</si>
  <si>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</si>
  <si>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</si>
  <si>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</si>
  <si>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รายได้เงินปันผล</t>
  </si>
  <si>
    <t xml:space="preserve">กำไรจากการจำหน่ายสินทรัพย์ทางการเงิน </t>
  </si>
  <si>
    <t xml:space="preserve">มูลค่ายุติธรรมของสินทรัพย์ทางการเงิน </t>
  </si>
  <si>
    <t>ค่าใช้จ่ายผลประโยชน์พนักงาน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</si>
  <si>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</si>
  <si>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</si>
  <si>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</si>
  <si>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</si>
  <si>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</si>
  <si>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เงินสดได้มาจากการดำเนินงาน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</si>
  <si>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</si>
  <si>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</si>
  <si>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</si>
  <si>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</si>
  <si>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</si>
  <si>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</si>
  <si>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 อุปกรณ์และสินทรัพย์ไม่มีตัวตน</t>
  </si>
  <si>
    <t>เงินสดจ่ายเพื่อจัดตั้งบริษัทย่อยแห่งใหม่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</si>
  <si>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</si>
  <si>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</si>
  <si>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</si>
  <si>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</si>
  <si>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</si>
  <si>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เงินสดรับจากลูกหนี้สัญญาเช่าเงินทุน</t>
  </si>
  <si>
    <t>ดอกเบี้ยรับจากลูกหนี้สัญญาเช่าเงินทุน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</si>
  <si>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</si>
  <si>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</si>
  <si>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</si>
  <si>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</si>
  <si>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</si>
  <si>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เงินสดจ่ายคืนตามสัญญาเช่า 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</si>
  <si>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</si>
  <si>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</si>
  <si>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เงินสดรับจากการจัดตั้งบริษัทย่อย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</si>
  <si>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</si>
  <si>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</si>
  <si>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</si>
  <si>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:</t>
  </si>
  <si>
    <t>การซื้ออุปกรณ์และสินทรัพย์ไม่มีตัวตนโดยยังไม่ได้ชำระเงิน</t>
  </si>
  <si>
    <t>(กำไร)ขาดทุนจากการเปลี่ยนแปลง</t>
  </si>
  <si>
    <t>เงินสดสุทธิได้มาจาก(ใช้ไปใน)กิจกรรมลงทุน</t>
  </si>
  <si>
    <t>การเพิ่มขึ้นของที่ดิน อาคารและอุปกรณ์จากประมาณการรื้อถอน</t>
  </si>
  <si>
    <t>ค่าใช้จ่ายอื่น</t>
  </si>
  <si>
    <t>กำไร(ขาดทุน)อื่น - สุทธิ</t>
  </si>
  <si>
    <t>เงินฝากธนาคารที่มีข้อจำกัดในการเบิกใช้</t>
  </si>
  <si>
    <t>การเพิ่มขึ้นของสินทรัพย์สิทธิการใช้ตามสัญญาเช่า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</si>
  <si>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</si>
  <si>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</si>
  <si>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(กลับรายการ)ผลขาดทุนด้านเครดิตที่คาดว่าจะเกิดขึ้น</t>
  </si>
  <si>
    <t>การเพิ่มขึ้นของเงินสดที่มีข้อจำกัดในการเบิกใช้</t>
  </si>
  <si>
    <t>ขาดทุนที่ยังไม่เกิดขึ้นจริงจากอัตราแลกเปลี่ยน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</si>
</sst>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_(* #,##0_);_(* \(#,##0\);_(* &quot;-&quot;??_);_(@_)"/>
    <numFmt numFmtId="168" formatCode="#,##0;\(#,##0\);\-"/>
    <numFmt numFmtId="169" formatCode="#,##0;\ \(#,##0\);\-"/>
    <numFmt numFmtId="170" formatCode="_(#,##0_);\(#,##0\);_(&quot;-&quot;??_)"/>
    <numFmt numFmtId="171" formatCode="_-* #,##0.00_-;\-* #,##0.00_-;_-* &quot;-&quot;??_-;_-@"/>
    <numFmt numFmtId="172" formatCode="#,##0.00;\(#,##0.00\);\-"/>
    <numFmt numFmtId="173" formatCode="#,##0.000;\(#,##0.000\);\-"/>
    <numFmt numFmtId="174" formatCode="#,##0.00;\ \(#,##0.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.00_);_(* \(#,##0.00\);_(* \-??_);_(@_)"/>
    <numFmt numFmtId="178" formatCode="_-* #,##0.00_-;\-* #,##0.00_-;_-* \-??_-;_-@_-"/>
    <numFmt numFmtId="179" formatCode="0."/>
    <numFmt numFmtId="180" formatCode="_-&quot;฿&quot;* #,##0.00_-;\-&quot;฿&quot;* #,##0.00_-;_-&quot;฿&quot;* &quot;-&quot;??_-;_-@_-"/>
    <numFmt numFmtId="181" formatCode="#,##0.000_ ;\-#,##0.000\ "/>
    <numFmt numFmtId="182" formatCode="0.0%"/>
    <numFmt numFmtId="183" formatCode="0.000"/>
    <numFmt numFmtId="184" formatCode="#,##0\ \ ;\(#,##0\)\ ;\—\ \ \ \ "/>
    <numFmt numFmtId="185" formatCode="0.00_)"/>
    <numFmt numFmtId="186" formatCode="&quot;B1&quot;mmm\-yy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\t&quot;฿&quot;#,##0.00_);[Red]\(\t&quot;฿&quot;#,##0.00\)"/>
    <numFmt numFmtId="191" formatCode="\t&quot;฿&quot;#,##0_);\(\t&quot;฿&quot;#,##0\)"/>
    <numFmt numFmtId="192" formatCode="[$฿-41E]#,##0.00;[Red]&quot;-&quot;[$฿-41E]#,##0.00"/>
  </numFmts>
  <fonts count="174"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3"/>
      <color rgb="FFFF0000"/>
      <name val="Browallia New"/>
      <family val="2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sz val="10"/>
      <color theme="1"/>
      <name val="Aptos Narrow"/>
      <family val="2"/>
      <scheme val="minor"/>
    </font>
    <font>
      <sz val="10"/>
      <color indexed="8"/>
      <name val="Calibri"/>
      <family val="2"/>
    </font>
    <font>
      <b/>
      <sz val="13"/>
      <color rgb="FF000000"/>
      <name val="Browallia New"/>
      <family val="2"/>
    </font>
    <font>
      <b/>
      <sz val="13"/>
      <color rgb="FFFF0000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u/>
      <sz val="10"/>
      <color theme="1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  <charset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EYInterstate Light"/>
    </font>
    <font>
      <u/>
      <sz val="11"/>
      <color theme="10"/>
      <name val="Aptos Narrow"/>
      <family val="2"/>
      <charset val="22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0"/>
      <color rgb="FF0000FF"/>
      <name val="Arial"/>
      <family val="2"/>
    </font>
    <font>
      <b/>
      <sz val="10"/>
      <name val="Arial"/>
      <family val="2"/>
    </font>
    <font>
      <sz val="14"/>
      <color rgb="FF000000"/>
      <name val="Browallia New"/>
      <family val="2"/>
      <charset val="1"/>
    </font>
    <font>
      <sz val="10"/>
      <color rgb="FF000000"/>
      <name val="Arial"/>
      <family val="2"/>
      <charset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u/>
      <sz val="10"/>
      <color indexed="12"/>
      <name val="Arial"/>
      <family val="2"/>
    </font>
    <font>
      <sz val="11"/>
      <color theme="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sz val="11"/>
      <color rgb="FF9C6500"/>
      <name val="Aptos Narrow"/>
      <family val="2"/>
      <scheme val="minor"/>
    </font>
    <font>
      <sz val="11"/>
      <color rgb="FF9C6500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8"/>
      <color theme="3"/>
      <name val="Aptos Display"/>
      <family val="2"/>
      <scheme val="major"/>
    </font>
    <font>
      <b/>
      <sz val="18"/>
      <color theme="3"/>
      <name val="Aptos Display"/>
      <family val="2"/>
      <charset val="222"/>
      <scheme val="major"/>
    </font>
    <font>
      <b/>
      <sz val="11"/>
      <color theme="1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sz val="11"/>
      <color rgb="FF000000"/>
      <name val="Calibri"/>
      <family val="2"/>
      <charset val="1"/>
    </font>
    <font>
      <sz val="11"/>
      <color rgb="FF000000"/>
      <name val="Tahoma"/>
      <family val="2"/>
      <charset val="222"/>
    </font>
    <font>
      <sz val="11"/>
      <color rgb="FF000000"/>
      <name val="Microsoft YaHei"/>
      <family val="2"/>
      <charset val="222"/>
    </font>
    <font>
      <sz val="14"/>
      <name val="AngsanaUPC"/>
      <family val="1"/>
    </font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222"/>
    </font>
    <font>
      <sz val="8"/>
      <name val="Tahoma"/>
      <family val="2"/>
    </font>
    <font>
      <sz val="10"/>
      <color theme="1"/>
      <name val="Calibri"/>
      <family val="2"/>
      <charset val="222"/>
    </font>
    <font>
      <u/>
      <sz val="11"/>
      <color theme="10"/>
      <name val="Aptos Narrow"/>
      <family val="2"/>
      <scheme val="minor"/>
    </font>
    <font>
      <sz val="14"/>
      <name val="Angsana New"/>
      <family val="1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Aptos Narrow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Aptos Display"/>
      <family val="2"/>
      <charset val="222"/>
      <scheme val="major"/>
    </font>
    <font>
      <sz val="11"/>
      <color rgb="FF9C5700"/>
      <name val="Aptos Narrow"/>
      <family val="2"/>
      <charset val="222"/>
      <scheme val="minor"/>
    </font>
    <font>
      <sz val="10"/>
      <color theme="1"/>
      <name val="EYInterstate"/>
      <family val="2"/>
    </font>
    <font>
      <sz val="11"/>
      <color indexed="8"/>
      <name val="Aptos Narrow"/>
      <family val="2"/>
      <scheme val="minor"/>
    </font>
    <font>
      <sz val="16"/>
      <color theme="1"/>
      <name val="CordiaUPC"/>
      <family val="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923">
    <xf numFmtId="0" fontId="0" fillId="0" borderId="0"/>
    <xf numFmtId="0" fontId="9" fillId="0" borderId="0"/>
    <xf numFmtId="0" fontId="15" fillId="0" borderId="0"/>
    <xf numFmtId="43" fontId="16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20" fillId="0" borderId="0"/>
    <xf numFmtId="0" fontId="8" fillId="0" borderId="0"/>
    <xf numFmtId="0" fontId="21" fillId="0" borderId="0"/>
    <xf numFmtId="0" fontId="8" fillId="0" borderId="0"/>
    <xf numFmtId="43" fontId="16" fillId="0" borderId="0" applyFont="0" applyFill="0" applyBorder="0" applyAlignment="0" applyProtection="0"/>
    <xf numFmtId="0" fontId="20" fillId="0" borderId="0"/>
    <xf numFmtId="0" fontId="8" fillId="0" borderId="0"/>
    <xf numFmtId="0" fontId="20" fillId="0" borderId="0"/>
    <xf numFmtId="0" fontId="8" fillId="0" borderId="0"/>
    <xf numFmtId="0" fontId="7" fillId="0" borderId="0"/>
    <xf numFmtId="0" fontId="24" fillId="0" borderId="0"/>
    <xf numFmtId="0" fontId="25" fillId="0" borderId="0"/>
    <xf numFmtId="0" fontId="16" fillId="0" borderId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27" fillId="0" borderId="9" applyNumberFormat="0" applyFill="0" applyAlignment="0">
      <protection locked="0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15" fillId="0" borderId="0"/>
    <xf numFmtId="43" fontId="16" fillId="0" borderId="0" applyFont="0" applyFill="0" applyBorder="0" applyAlignment="0" applyProtection="0"/>
    <xf numFmtId="0" fontId="29" fillId="0" borderId="0"/>
    <xf numFmtId="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0" fontId="7" fillId="0" borderId="0"/>
    <xf numFmtId="0" fontId="25" fillId="0" borderId="0"/>
    <xf numFmtId="0" fontId="31" fillId="0" borderId="0" applyNumberFormat="0" applyFill="0" applyBorder="0" applyAlignment="0">
      <protection locked="0"/>
    </xf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28" fillId="0" borderId="0"/>
    <xf numFmtId="0" fontId="15" fillId="0" borderId="0"/>
    <xf numFmtId="0" fontId="29" fillId="0" borderId="0"/>
    <xf numFmtId="0" fontId="20" fillId="0" borderId="0"/>
    <xf numFmtId="0" fontId="2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>
      <protection locked="0"/>
    </xf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0" fontId="34" fillId="0" borderId="0"/>
    <xf numFmtId="0" fontId="32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7" fillId="0" borderId="0"/>
    <xf numFmtId="0" fontId="34" fillId="0" borderId="0"/>
    <xf numFmtId="0" fontId="7" fillId="0" borderId="0"/>
    <xf numFmtId="0" fontId="34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>
      <protection locked="0"/>
    </xf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0" fontId="35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0">
      <alignment vertical="top"/>
    </xf>
    <xf numFmtId="43" fontId="7" fillId="0" borderId="0" applyFont="0" applyFill="0" applyBorder="0" applyAlignment="0" applyProtection="0"/>
    <xf numFmtId="0" fontId="3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37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>
      <alignment vertical="top"/>
    </xf>
    <xf numFmtId="0" fontId="16" fillId="0" borderId="0">
      <protection locked="0"/>
    </xf>
    <xf numFmtId="0" fontId="39" fillId="0" borderId="0" applyNumberFormat="0" applyFill="0" applyBorder="0" applyAlignment="0">
      <protection locked="0"/>
    </xf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43" fontId="24" fillId="0" borderId="0" applyFont="0" applyFill="0" applyBorder="0" applyAlignment="0" applyProtection="0"/>
    <xf numFmtId="0" fontId="24" fillId="0" borderId="0"/>
    <xf numFmtId="43" fontId="35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29" fillId="0" borderId="0" applyFill="0" applyBorder="0" applyAlignment="0" applyProtection="0"/>
    <xf numFmtId="0" fontId="24" fillId="0" borderId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0" borderId="0">
      <alignment vertical="center"/>
    </xf>
    <xf numFmtId="43" fontId="3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45" fillId="0" borderId="0" applyNumberFormat="0" applyFill="0" applyBorder="0" applyAlignment="0" applyProtection="0"/>
    <xf numFmtId="0" fontId="35" fillId="0" borderId="0">
      <alignment vertical="top"/>
    </xf>
    <xf numFmtId="43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24" fillId="0" borderId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16" fillId="0" borderId="0">
      <protection locked="0"/>
    </xf>
    <xf numFmtId="0" fontId="9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9" fillId="0" borderId="0" applyNumberFormat="0" applyFill="0" applyBorder="0" applyAlignment="0">
      <protection locked="0"/>
    </xf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0" borderId="0" applyNumberFormat="0" applyFill="0" applyBorder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9" applyNumberFormat="0" applyFill="0" applyAlignment="0">
      <protection locked="0"/>
    </xf>
    <xf numFmtId="0" fontId="35" fillId="0" borderId="0"/>
    <xf numFmtId="0" fontId="64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43" fontId="16" fillId="0" borderId="0" applyFont="0" applyFill="0" applyBorder="0" applyAlignment="0" applyProtection="0"/>
    <xf numFmtId="0" fontId="32" fillId="0" borderId="0"/>
    <xf numFmtId="0" fontId="38" fillId="0" borderId="0"/>
    <xf numFmtId="43" fontId="38" fillId="0" borderId="0" applyFont="0" applyFill="0" applyBorder="0" applyAlignment="0" applyProtection="0"/>
    <xf numFmtId="0" fontId="65" fillId="0" borderId="0"/>
    <xf numFmtId="0" fontId="37" fillId="0" borderId="0"/>
    <xf numFmtId="0" fontId="38" fillId="0" borderId="0"/>
    <xf numFmtId="0" fontId="24" fillId="0" borderId="0"/>
    <xf numFmtId="0" fontId="6" fillId="0" borderId="0"/>
    <xf numFmtId="43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41" fillId="0" borderId="0"/>
    <xf numFmtId="0" fontId="37" fillId="0" borderId="0"/>
    <xf numFmtId="0" fontId="6" fillId="0" borderId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2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6" fillId="0" borderId="0"/>
    <xf numFmtId="9" fontId="32" fillId="0" borderId="0" applyFont="0" applyFill="0" applyBorder="0" applyAlignment="0" applyProtection="0"/>
    <xf numFmtId="0" fontId="6" fillId="0" borderId="0"/>
    <xf numFmtId="43" fontId="24" fillId="0" borderId="0" applyBorder="0" applyAlignment="0" applyProtection="0"/>
    <xf numFmtId="9" fontId="35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6" fillId="0" borderId="0" applyFont="0" applyFill="0" applyBorder="0" applyAlignment="0" applyProtection="0"/>
    <xf numFmtId="0" fontId="6" fillId="0" borderId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5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7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5" fillId="0" borderId="0"/>
    <xf numFmtId="0" fontId="24" fillId="0" borderId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5" fillId="0" borderId="0"/>
    <xf numFmtId="0" fontId="65" fillId="0" borderId="0"/>
    <xf numFmtId="43" fontId="38" fillId="0" borderId="0" applyFont="0" applyFill="0" applyBorder="0" applyAlignment="0" applyProtection="0"/>
    <xf numFmtId="43" fontId="24" fillId="0" borderId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9" fontId="65" fillId="0" borderId="0" applyFont="0" applyFill="0" applyBorder="0" applyAlignment="0" applyProtection="0"/>
    <xf numFmtId="0" fontId="65" fillId="0" borderId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/>
    <xf numFmtId="43" fontId="38" fillId="0" borderId="0" applyFont="0" applyFill="0" applyBorder="0" applyAlignment="0" applyProtection="0"/>
    <xf numFmtId="0" fontId="65" fillId="0" borderId="0"/>
    <xf numFmtId="0" fontId="35" fillId="0" borderId="0">
      <alignment vertical="top"/>
    </xf>
    <xf numFmtId="43" fontId="38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4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24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24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>
      <alignment vertical="top"/>
    </xf>
    <xf numFmtId="0" fontId="38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81" fontId="66" fillId="0" borderId="0"/>
    <xf numFmtId="182" fontId="67" fillId="0" borderId="0"/>
    <xf numFmtId="0" fontId="63" fillId="33" borderId="0" applyNumberFormat="0" applyFont="0" applyFill="0" applyBorder="0" applyProtection="0">
      <alignment horizontal="left"/>
    </xf>
    <xf numFmtId="183" fontId="67" fillId="0" borderId="0"/>
    <xf numFmtId="184" fontId="68" fillId="0" borderId="0">
      <alignment horizontal="right"/>
    </xf>
    <xf numFmtId="38" fontId="69" fillId="33" borderId="0" applyNumberFormat="0" applyBorder="0" applyAlignment="0" applyProtection="0"/>
    <xf numFmtId="179" fontId="70" fillId="34" borderId="0">
      <alignment horizontal="left" vertical="top"/>
    </xf>
    <xf numFmtId="0" fontId="71" fillId="34" borderId="0">
      <alignment horizontal="left" wrapText="1"/>
    </xf>
    <xf numFmtId="10" fontId="69" fillId="34" borderId="20" applyNumberFormat="0" applyBorder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68" fillId="0" borderId="0"/>
    <xf numFmtId="0" fontId="68" fillId="0" borderId="0"/>
    <xf numFmtId="37" fontId="76" fillId="0" borderId="0"/>
    <xf numFmtId="185" fontId="77" fillId="0" borderId="0"/>
    <xf numFmtId="0" fontId="35" fillId="0" borderId="0"/>
    <xf numFmtId="0" fontId="37" fillId="0" borderId="0"/>
    <xf numFmtId="0" fontId="6" fillId="0" borderId="0"/>
    <xf numFmtId="0" fontId="34" fillId="0" borderId="0"/>
    <xf numFmtId="0" fontId="66" fillId="0" borderId="0"/>
    <xf numFmtId="0" fontId="35" fillId="0" borderId="0" applyNumberFormat="0" applyFill="0" applyBorder="0" applyAlignment="0" applyProtection="0"/>
    <xf numFmtId="0" fontId="35" fillId="0" borderId="0"/>
    <xf numFmtId="0" fontId="66" fillId="0" borderId="0"/>
    <xf numFmtId="0" fontId="16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37" fillId="0" borderId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38" fontId="78" fillId="0" borderId="0" applyNumberFormat="0" applyFont="0" applyFill="0" applyBorder="0" applyAlignment="0"/>
    <xf numFmtId="0" fontId="79" fillId="34" borderId="0">
      <alignment wrapText="1"/>
    </xf>
    <xf numFmtId="3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24" fillId="0" borderId="0"/>
    <xf numFmtId="0" fontId="37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/>
    <xf numFmtId="0" fontId="37" fillId="0" borderId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37" fillId="0" borderId="0"/>
    <xf numFmtId="0" fontId="6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6" fillId="0" borderId="0"/>
    <xf numFmtId="0" fontId="6" fillId="0" borderId="0"/>
    <xf numFmtId="43" fontId="20" fillId="0" borderId="0" applyFont="0" applyFill="0" applyBorder="0" applyAlignment="0" applyProtection="0"/>
    <xf numFmtId="0" fontId="24" fillId="0" borderId="0"/>
    <xf numFmtId="0" fontId="35" fillId="0" borderId="0"/>
    <xf numFmtId="0" fontId="3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0" fontId="6" fillId="0" borderId="0"/>
    <xf numFmtId="43" fontId="32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0" fontId="3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>
      <alignment vertical="top"/>
    </xf>
    <xf numFmtId="0" fontId="37" fillId="0" borderId="0"/>
    <xf numFmtId="43" fontId="24" fillId="0" borderId="0" applyFont="0" applyFill="0" applyBorder="0" applyAlignment="0" applyProtection="0"/>
    <xf numFmtId="0" fontId="3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0" borderId="0"/>
    <xf numFmtId="0" fontId="37" fillId="0" borderId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0" borderId="0"/>
    <xf numFmtId="0" fontId="37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5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50" fillId="2" borderId="0" applyNumberFormat="0" applyBorder="0" applyAlignment="0" applyProtection="0"/>
    <xf numFmtId="0" fontId="51" fillId="3" borderId="0" applyNumberFormat="0" applyBorder="0" applyAlignment="0" applyProtection="0"/>
    <xf numFmtId="0" fontId="53" fillId="5" borderId="13" applyNumberFormat="0" applyAlignment="0" applyProtection="0"/>
    <xf numFmtId="0" fontId="54" fillId="6" borderId="14" applyNumberFormat="0" applyAlignment="0" applyProtection="0"/>
    <xf numFmtId="0" fontId="55" fillId="6" borderId="13" applyNumberFormat="0" applyAlignment="0" applyProtection="0"/>
    <xf numFmtId="0" fontId="56" fillId="0" borderId="15" applyNumberFormat="0" applyFill="0" applyAlignment="0" applyProtection="0"/>
    <xf numFmtId="0" fontId="57" fillId="7" borderId="16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7" applyNumberFormat="0" applyFont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82" fillId="2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18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82" fillId="12" borderId="0" applyNumberFormat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61" fillId="24" borderId="0" applyNumberFormat="0" applyBorder="0" applyAlignment="0" applyProtection="0"/>
    <xf numFmtId="0" fontId="37" fillId="23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0" fontId="82" fillId="32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31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61" fillId="32" borderId="0" applyNumberFormat="0" applyBorder="0" applyAlignment="0" applyProtection="0"/>
    <xf numFmtId="43" fontId="20" fillId="0" borderId="0" applyFont="0" applyFill="0" applyBorder="0" applyAlignment="0" applyProtection="0"/>
    <xf numFmtId="0" fontId="6" fillId="16" borderId="0" applyNumberFormat="0" applyBorder="0" applyAlignment="0" applyProtection="0"/>
    <xf numFmtId="43" fontId="6" fillId="0" borderId="0" applyFont="0" applyFill="0" applyBorder="0" applyAlignment="0" applyProtection="0"/>
    <xf numFmtId="0" fontId="6" fillId="24" borderId="0" applyNumberFormat="0" applyBorder="0" applyAlignment="0" applyProtection="0"/>
    <xf numFmtId="43" fontId="35" fillId="0" borderId="0" applyFont="0" applyFill="0" applyBorder="0" applyAlignment="0" applyProtection="0"/>
    <xf numFmtId="0" fontId="37" fillId="30" borderId="0" applyNumberFormat="0" applyBorder="0" applyAlignment="0" applyProtection="0"/>
    <xf numFmtId="43" fontId="32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7" fillId="11" borderId="0" applyNumberFormat="0" applyBorder="0" applyAlignment="0" applyProtection="0"/>
    <xf numFmtId="0" fontId="6" fillId="12" borderId="0" applyNumberFormat="0" applyBorder="0" applyAlignment="0" applyProtection="0"/>
    <xf numFmtId="0" fontId="83" fillId="3" borderId="0" applyNumberFormat="0" applyBorder="0" applyAlignment="0" applyProtection="0"/>
    <xf numFmtId="0" fontId="82" fillId="21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7" fillId="15" borderId="0" applyNumberFormat="0" applyBorder="0" applyAlignment="0" applyProtection="0"/>
    <xf numFmtId="0" fontId="37" fillId="26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84" fillId="6" borderId="13" applyNumberFormat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82" fillId="13" borderId="0" applyNumberFormat="0" applyBorder="0" applyAlignment="0" applyProtection="0"/>
    <xf numFmtId="43" fontId="24" fillId="0" borderId="0" applyFont="0" applyFill="0" applyBorder="0" applyAlignment="0" applyProtection="0"/>
    <xf numFmtId="0" fontId="85" fillId="7" borderId="16" applyNumberFormat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19" borderId="0" applyNumberFormat="0" applyBorder="0" applyAlignment="0" applyProtection="0"/>
    <xf numFmtId="43" fontId="24" fillId="0" borderId="0" applyFont="0" applyFill="0" applyBorder="0" applyAlignment="0" applyProtection="0"/>
    <xf numFmtId="0" fontId="37" fillId="10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0" fontId="37" fillId="22" borderId="0" applyNumberFormat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61" fillId="20" borderId="0" applyNumberFormat="0" applyBorder="0" applyAlignment="0" applyProtection="0"/>
    <xf numFmtId="0" fontId="61" fillId="16" borderId="0" applyNumberFormat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82" fillId="9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82" fillId="20" borderId="0" applyNumberFormat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61" fillId="12" borderId="0" applyNumberFormat="0" applyBorder="0" applyAlignment="0" applyProtection="0"/>
    <xf numFmtId="0" fontId="37" fillId="14" borderId="0" applyNumberFormat="0" applyBorder="0" applyAlignment="0" applyProtection="0"/>
    <xf numFmtId="43" fontId="6" fillId="0" borderId="0" applyFont="0" applyFill="0" applyBorder="0" applyAlignment="0" applyProtection="0"/>
    <xf numFmtId="0" fontId="82" fillId="17" borderId="0" applyNumberFormat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82" fillId="29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24" borderId="0" applyNumberFormat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82" fillId="28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2" fillId="16" borderId="0" applyNumberFormat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7" fillId="27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0" fontId="6" fillId="28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61" fillId="28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2" borderId="0" applyNumberFormat="0" applyBorder="0" applyAlignment="0" applyProtection="0"/>
    <xf numFmtId="0" fontId="88" fillId="0" borderId="10" applyNumberFormat="0" applyFill="0" applyAlignment="0" applyProtection="0"/>
    <xf numFmtId="0" fontId="89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</xf>
    <xf numFmtId="0" fontId="91" fillId="5" borderId="13" applyNumberFormat="0" applyAlignment="0" applyProtection="0"/>
    <xf numFmtId="0" fontId="92" fillId="0" borderId="15" applyNumberFormat="0" applyFill="0" applyAlignment="0" applyProtection="0"/>
    <xf numFmtId="0" fontId="93" fillId="4" borderId="0" applyNumberFormat="0" applyBorder="0" applyAlignment="0" applyProtection="0"/>
    <xf numFmtId="0" fontId="52" fillId="4" borderId="0" applyNumberFormat="0" applyBorder="0" applyAlignment="0" applyProtection="0"/>
    <xf numFmtId="0" fontId="94" fillId="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24" fillId="0" borderId="0"/>
    <xf numFmtId="0" fontId="24" fillId="0" borderId="0"/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4" fillId="0" borderId="0"/>
    <xf numFmtId="0" fontId="2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6" fillId="8" borderId="17" applyNumberFormat="0" applyFont="0" applyAlignment="0" applyProtection="0"/>
    <xf numFmtId="0" fontId="6" fillId="8" borderId="17" applyNumberFormat="0" applyFont="0" applyAlignment="0" applyProtection="0"/>
    <xf numFmtId="0" fontId="6" fillId="8" borderId="17" applyNumberFormat="0" applyFont="0" applyAlignment="0" applyProtection="0"/>
    <xf numFmtId="0" fontId="6" fillId="8" borderId="17" applyNumberFormat="0" applyFont="0" applyAlignment="0" applyProtection="0"/>
    <xf numFmtId="0" fontId="37" fillId="8" borderId="17" applyNumberFormat="0" applyFont="0" applyAlignment="0" applyProtection="0"/>
    <xf numFmtId="0" fontId="95" fillId="6" borderId="14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8" applyNumberFormat="0" applyFill="0" applyAlignment="0" applyProtection="0"/>
    <xf numFmtId="0" fontId="9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35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43" fontId="6" fillId="0" borderId="0" applyFont="0" applyFill="0" applyBorder="0" applyAlignment="0" applyProtection="0"/>
    <xf numFmtId="0" fontId="20" fillId="0" borderId="0"/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5" fillId="0" borderId="0">
      <alignment vertical="top"/>
    </xf>
    <xf numFmtId="43" fontId="35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65" fillId="0" borderId="0">
      <alignment vertical="top"/>
    </xf>
    <xf numFmtId="0" fontId="100" fillId="0" borderId="0"/>
    <xf numFmtId="43" fontId="24" fillId="0" borderId="0" applyFont="0" applyFill="0" applyBorder="0" applyAlignment="0" applyProtection="0"/>
    <xf numFmtId="0" fontId="65" fillId="0" borderId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9" fontId="64" fillId="0" borderId="0" applyBorder="0" applyProtection="0"/>
    <xf numFmtId="0" fontId="100" fillId="0" borderId="0"/>
    <xf numFmtId="0" fontId="37" fillId="0" borderId="0"/>
    <xf numFmtId="0" fontId="37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64" fillId="0" borderId="0" applyBorder="0" applyProtection="0"/>
    <xf numFmtId="178" fontId="64" fillId="0" borderId="0" applyBorder="0" applyProtection="0"/>
    <xf numFmtId="178" fontId="64" fillId="0" borderId="0" applyBorder="0" applyProtection="0"/>
    <xf numFmtId="0" fontId="10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4" fillId="0" borderId="0" applyBorder="0" applyProtection="0"/>
    <xf numFmtId="177" fontId="64" fillId="0" borderId="0" applyBorder="0" applyProtection="0"/>
    <xf numFmtId="177" fontId="64" fillId="0" borderId="0" applyBorder="0" applyProtection="0"/>
    <xf numFmtId="0" fontId="64" fillId="0" borderId="0"/>
    <xf numFmtId="0" fontId="37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1" fillId="0" borderId="0"/>
    <xf numFmtId="0" fontId="101" fillId="0" borderId="0"/>
    <xf numFmtId="0" fontId="38" fillId="0" borderId="0"/>
    <xf numFmtId="178" fontId="102" fillId="0" borderId="0" applyBorder="0" applyProtection="0"/>
    <xf numFmtId="0" fontId="100" fillId="0" borderId="0"/>
    <xf numFmtId="177" fontId="100" fillId="0" borderId="0" applyBorder="0" applyProtection="0"/>
    <xf numFmtId="186" fontId="100" fillId="0" borderId="0" applyBorder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20" fillId="0" borderId="0"/>
    <xf numFmtId="0" fontId="35" fillId="0" borderId="0"/>
    <xf numFmtId="0" fontId="37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0" fontId="32" fillId="0" borderId="0"/>
    <xf numFmtId="43" fontId="35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0" fontId="24" fillId="0" borderId="0"/>
    <xf numFmtId="43" fontId="35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>
      <alignment vertical="top"/>
    </xf>
    <xf numFmtId="0" fontId="24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35" fillId="0" borderId="0"/>
    <xf numFmtId="0" fontId="20" fillId="0" borderId="0"/>
    <xf numFmtId="0" fontId="6" fillId="0" borderId="0"/>
    <xf numFmtId="0" fontId="35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2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7" fillId="0" borderId="0"/>
    <xf numFmtId="0" fontId="6" fillId="0" borderId="0"/>
    <xf numFmtId="0" fontId="24" fillId="0" borderId="0"/>
    <xf numFmtId="43" fontId="38" fillId="0" borderId="0" applyFont="0" applyFill="0" applyBorder="0" applyAlignment="0" applyProtection="0"/>
    <xf numFmtId="0" fontId="38" fillId="0" borderId="0"/>
    <xf numFmtId="0" fontId="6" fillId="0" borderId="0"/>
    <xf numFmtId="43" fontId="20" fillId="0" borderId="0" applyFont="0" applyFill="0" applyBorder="0" applyAlignment="0" applyProtection="0"/>
    <xf numFmtId="0" fontId="37" fillId="0" borderId="0"/>
    <xf numFmtId="0" fontId="24" fillId="0" borderId="0"/>
    <xf numFmtId="0" fontId="6" fillId="8" borderId="17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0" fontId="37" fillId="0" borderId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0" borderId="0"/>
    <xf numFmtId="0" fontId="37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4" fillId="0" borderId="0" applyBorder="0" applyProtection="0"/>
    <xf numFmtId="0" fontId="29" fillId="0" borderId="0"/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43" fontId="29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" fillId="8" borderId="17" applyNumberFormat="0" applyFont="0" applyAlignment="0" applyProtection="0"/>
    <xf numFmtId="0" fontId="37" fillId="18" borderId="0" applyNumberFormat="0" applyBorder="0" applyAlignment="0" applyProtection="0"/>
    <xf numFmtId="0" fontId="37" fillId="23" borderId="0" applyNumberFormat="0" applyBorder="0" applyAlignment="0" applyProtection="0"/>
    <xf numFmtId="0" fontId="37" fillId="31" borderId="0" applyNumberFormat="0" applyBorder="0" applyAlignment="0" applyProtection="0"/>
    <xf numFmtId="0" fontId="37" fillId="30" borderId="0" applyNumberFormat="0" applyBorder="0" applyAlignment="0" applyProtection="0"/>
    <xf numFmtId="43" fontId="37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26" borderId="0" applyNumberFormat="0" applyBorder="0" applyAlignment="0" applyProtection="0"/>
    <xf numFmtId="0" fontId="37" fillId="19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27" borderId="0" applyNumberFormat="0" applyBorder="0" applyAlignment="0" applyProtection="0"/>
    <xf numFmtId="0" fontId="37" fillId="0" borderId="0"/>
    <xf numFmtId="0" fontId="37" fillId="8" borderId="17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6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43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53" fillId="5" borderId="13" applyNumberFormat="0" applyAlignment="0" applyProtection="0"/>
    <xf numFmtId="0" fontId="6" fillId="0" borderId="0"/>
    <xf numFmtId="9" fontId="33" fillId="0" borderId="0" applyFont="0" applyFill="0" applyBorder="0" applyAlignment="0" applyProtection="0"/>
    <xf numFmtId="0" fontId="33" fillId="0" borderId="0"/>
    <xf numFmtId="0" fontId="6" fillId="0" borderId="0"/>
    <xf numFmtId="0" fontId="33" fillId="0" borderId="0"/>
    <xf numFmtId="0" fontId="6" fillId="0" borderId="0"/>
    <xf numFmtId="0" fontId="6" fillId="0" borderId="0"/>
    <xf numFmtId="9" fontId="33" fillId="0" borderId="0" applyFont="0" applyFill="0" applyBorder="0" applyAlignment="0" applyProtection="0"/>
    <xf numFmtId="0" fontId="6" fillId="0" borderId="0"/>
    <xf numFmtId="0" fontId="16" fillId="0" borderId="0">
      <protection locked="0"/>
    </xf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9" fontId="1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7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6" borderId="0" applyNumberFormat="0" applyBorder="0" applyAlignment="0" applyProtection="0"/>
    <xf numFmtId="43" fontId="5" fillId="0" borderId="0" applyFont="0" applyFill="0" applyBorder="0" applyAlignment="0" applyProtection="0"/>
    <xf numFmtId="0" fontId="5" fillId="2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8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5" fillId="8" borderId="17" applyNumberFormat="0" applyFont="0" applyAlignment="0" applyProtection="0"/>
    <xf numFmtId="0" fontId="5" fillId="8" borderId="17" applyNumberFormat="0" applyFont="0" applyAlignment="0" applyProtection="0"/>
    <xf numFmtId="0" fontId="5" fillId="8" borderId="17" applyNumberFormat="0" applyFont="0" applyAlignment="0" applyProtection="0"/>
    <xf numFmtId="0" fontId="5" fillId="8" borderId="1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8" borderId="1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8" borderId="1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9" fontId="1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4" fillId="0" borderId="0"/>
    <xf numFmtId="0" fontId="16" fillId="0" borderId="0">
      <protection locked="0"/>
    </xf>
    <xf numFmtId="9" fontId="1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7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6" borderId="0" applyNumberFormat="0" applyBorder="0" applyAlignment="0" applyProtection="0"/>
    <xf numFmtId="43" fontId="4" fillId="0" borderId="0" applyFont="0" applyFill="0" applyBorder="0" applyAlignment="0" applyProtection="0"/>
    <xf numFmtId="0" fontId="4" fillId="2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8" borderId="0" applyNumberFormat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1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2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>
      <protection locked="0"/>
    </xf>
    <xf numFmtId="9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9" applyNumberFormat="0" applyFill="0" applyAlignment="0"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24" fillId="0" borderId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104" fillId="0" borderId="0"/>
    <xf numFmtId="0" fontId="20" fillId="0" borderId="0"/>
    <xf numFmtId="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43" fontId="2" fillId="0" borderId="0" applyFont="0" applyFill="0" applyBorder="0" applyAlignment="0" applyProtection="0"/>
    <xf numFmtId="0" fontId="35" fillId="0" borderId="0">
      <alignment vertical="top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00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>
      <alignment vertical="top"/>
    </xf>
    <xf numFmtId="0" fontId="33" fillId="0" borderId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37" fillId="0" borderId="0"/>
    <xf numFmtId="43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0" fontId="105" fillId="0" borderId="0"/>
    <xf numFmtId="0" fontId="112" fillId="0" borderId="0"/>
    <xf numFmtId="43" fontId="37" fillId="0" borderId="0" applyFont="0" applyFill="0" applyBorder="0" applyAlignment="0" applyProtection="0"/>
    <xf numFmtId="0" fontId="32" fillId="0" borderId="0"/>
    <xf numFmtId="0" fontId="108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35" fillId="0" borderId="0"/>
    <xf numFmtId="43" fontId="33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>
      <alignment vertical="top"/>
    </xf>
    <xf numFmtId="0" fontId="24" fillId="0" borderId="0"/>
    <xf numFmtId="0" fontId="112" fillId="0" borderId="0"/>
    <xf numFmtId="43" fontId="35" fillId="0" borderId="0" applyFont="0" applyFill="0" applyBorder="0" applyAlignment="0" applyProtection="0">
      <alignment vertical="top"/>
    </xf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 applyNumberFormat="0" applyFill="0" applyBorder="0" applyAlignment="0" applyProtection="0"/>
    <xf numFmtId="43" fontId="24" fillId="0" borderId="0" applyBorder="0" applyAlignment="0" applyProtection="0"/>
    <xf numFmtId="0" fontId="24" fillId="0" borderId="0"/>
    <xf numFmtId="0" fontId="112" fillId="0" borderId="0"/>
    <xf numFmtId="0" fontId="112" fillId="0" borderId="0"/>
    <xf numFmtId="0" fontId="112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112" fillId="0" borderId="0"/>
    <xf numFmtId="0" fontId="24" fillId="0" borderId="0"/>
    <xf numFmtId="43" fontId="35" fillId="0" borderId="0" applyFont="0" applyFill="0" applyBorder="0" applyAlignment="0" applyProtection="0"/>
    <xf numFmtId="0" fontId="112" fillId="0" borderId="0"/>
    <xf numFmtId="0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0" fillId="0" borderId="0"/>
    <xf numFmtId="0" fontId="112" fillId="0" borderId="0"/>
    <xf numFmtId="43" fontId="3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112" fillId="0" borderId="0"/>
    <xf numFmtId="0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0" fontId="11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1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8" fillId="0" borderId="0" applyNumberForma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112" fillId="0" borderId="0"/>
    <xf numFmtId="0" fontId="24" fillId="0" borderId="0"/>
    <xf numFmtId="0" fontId="24" fillId="0" borderId="0"/>
    <xf numFmtId="9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4" fillId="0" borderId="0"/>
    <xf numFmtId="0" fontId="24" fillId="0" borderId="0"/>
    <xf numFmtId="43" fontId="38" fillId="0" borderId="0" applyFont="0" applyFill="0" applyBorder="0" applyAlignment="0" applyProtection="0"/>
    <xf numFmtId="43" fontId="24" fillId="0" borderId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12" fillId="0" borderId="0"/>
    <xf numFmtId="0" fontId="112" fillId="0" borderId="0"/>
    <xf numFmtId="43" fontId="2" fillId="0" borderId="0" applyFont="0" applyFill="0" applyBorder="0" applyAlignment="0" applyProtection="0"/>
    <xf numFmtId="0" fontId="2" fillId="0" borderId="0"/>
    <xf numFmtId="0" fontId="11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12" fillId="0" borderId="0"/>
    <xf numFmtId="37" fontId="24" fillId="0" borderId="0"/>
    <xf numFmtId="0" fontId="24" fillId="0" borderId="0" applyNumberFormat="0" applyFill="0" applyBorder="0" applyAlignment="0" applyProtection="0"/>
    <xf numFmtId="0" fontId="112" fillId="0" borderId="0"/>
    <xf numFmtId="9" fontId="35" fillId="0" borderId="0" applyFont="0" applyFill="0" applyBorder="0" applyAlignment="0" applyProtection="0">
      <alignment vertical="top"/>
    </xf>
    <xf numFmtId="0" fontId="112" fillId="0" borderId="0"/>
    <xf numFmtId="0" fontId="24" fillId="0" borderId="0"/>
    <xf numFmtId="0" fontId="24" fillId="0" borderId="0"/>
    <xf numFmtId="0" fontId="107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00" fillId="0" borderId="0"/>
    <xf numFmtId="9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112" fillId="0" borderId="0"/>
    <xf numFmtId="0" fontId="24" fillId="0" borderId="0"/>
    <xf numFmtId="0" fontId="29" fillId="0" borderId="0"/>
    <xf numFmtId="43" fontId="29" fillId="0" borderId="0" applyFont="0" applyFill="0" applyBorder="0" applyAlignment="0" applyProtection="0"/>
    <xf numFmtId="0" fontId="113" fillId="0" borderId="0"/>
    <xf numFmtId="0" fontId="29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37" fillId="0" borderId="0"/>
    <xf numFmtId="0" fontId="43" fillId="0" borderId="0" applyFont="0" applyFill="0" applyBorder="0" applyAlignment="0" applyProtection="0"/>
    <xf numFmtId="0" fontId="2" fillId="0" borderId="0"/>
    <xf numFmtId="0" fontId="37" fillId="0" borderId="0" applyFont="0" applyFill="0" applyBorder="0" applyAlignment="0" applyProtection="0"/>
    <xf numFmtId="0" fontId="113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107" fillId="0" borderId="0"/>
    <xf numFmtId="0" fontId="29" fillId="0" borderId="0"/>
    <xf numFmtId="43" fontId="29" fillId="0" borderId="0" applyFont="0" applyFill="0" applyBorder="0" applyAlignment="0" applyProtection="0"/>
    <xf numFmtId="2" fontId="67" fillId="0" borderId="0" applyNumberFormat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9" fontId="67" fillId="0" borderId="0"/>
    <xf numFmtId="9" fontId="67" fillId="0" borderId="0"/>
    <xf numFmtId="9" fontId="103" fillId="0" borderId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62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63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7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0" borderId="0" applyFont="0"/>
    <xf numFmtId="0" fontId="120" fillId="68" borderId="27"/>
    <xf numFmtId="0" fontId="120" fillId="68" borderId="27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3" fillId="0" borderId="0"/>
    <xf numFmtId="0" fontId="124" fillId="70" borderId="29" applyNumberFormat="0" applyAlignment="0" applyProtection="0"/>
    <xf numFmtId="0" fontId="124" fillId="70" borderId="29" applyNumberFormat="0" applyAlignment="0" applyProtection="0"/>
    <xf numFmtId="0" fontId="124" fillId="70" borderId="29" applyNumberFormat="0" applyAlignment="0" applyProtection="0"/>
    <xf numFmtId="0" fontId="67" fillId="0" borderId="0" applyNumberFormat="0" applyBorder="0"/>
    <xf numFmtId="41" fontId="125" fillId="0" borderId="0" applyFont="0" applyFill="0" applyBorder="0" applyAlignment="0" applyProtection="0">
      <alignment vertical="center"/>
    </xf>
    <xf numFmtId="0" fontId="1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67" fillId="0" borderId="0"/>
    <xf numFmtId="0" fontId="67" fillId="0" borderId="0"/>
    <xf numFmtId="0" fontId="67" fillId="0" borderId="0"/>
    <xf numFmtId="9" fontId="67" fillId="0" borderId="0"/>
    <xf numFmtId="0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4" fillId="0" borderId="0" applyFont="0" applyFill="0" applyBorder="0" applyAlignment="0" applyProtection="0"/>
    <xf numFmtId="14" fontId="35" fillId="0" borderId="0" applyFill="0" applyBorder="0" applyAlignment="0"/>
    <xf numFmtId="0" fontId="78" fillId="0" borderId="0" applyFill="0" applyBorder="0" applyProtection="0"/>
    <xf numFmtId="0" fontId="78" fillId="0" borderId="24" applyFill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67" fillId="0" borderId="0"/>
    <xf numFmtId="0" fontId="67" fillId="0" borderId="0"/>
    <xf numFmtId="0" fontId="103" fillId="0" borderId="0"/>
    <xf numFmtId="0" fontId="128" fillId="0" borderId="0" applyNumberFormat="0" applyFill="0" applyBorder="0" applyAlignment="0" applyProtection="0"/>
    <xf numFmtId="0" fontId="129" fillId="71" borderId="0" applyNumberFormat="0" applyBorder="0" applyAlignment="0" applyProtection="0"/>
    <xf numFmtId="0" fontId="129" fillId="72" borderId="0" applyNumberFormat="0" applyBorder="0" applyAlignment="0" applyProtection="0"/>
    <xf numFmtId="0" fontId="129" fillId="73" borderId="0" applyNumberFormat="0" applyBorder="0" applyAlignment="0" applyProtection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66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3" fillId="0" borderId="0">
      <alignment horizontal="left"/>
    </xf>
    <xf numFmtId="0" fontId="134" fillId="68" borderId="30"/>
    <xf numFmtId="0" fontId="135" fillId="0" borderId="25" applyNumberFormat="0" applyAlignment="0" applyProtection="0">
      <alignment horizontal="left" vertical="center"/>
    </xf>
    <xf numFmtId="0" fontId="135" fillId="0" borderId="7">
      <alignment horizontal="left" vertical="center"/>
    </xf>
    <xf numFmtId="0" fontId="135" fillId="0" borderId="7">
      <alignment horizontal="left" vertical="center"/>
    </xf>
    <xf numFmtId="0" fontId="135" fillId="0" borderId="7">
      <alignment horizontal="left" vertical="center"/>
    </xf>
    <xf numFmtId="0" fontId="63" fillId="35" borderId="26">
      <alignment vertical="center" wrapTex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40" fillId="0" borderId="27"/>
    <xf numFmtId="0" fontId="140" fillId="0" borderId="27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2" fillId="0" borderId="23"/>
    <xf numFmtId="0" fontId="143" fillId="74" borderId="0" applyNumberFormat="0" applyBorder="0" applyAlignment="0" applyProtection="0"/>
    <xf numFmtId="0" fontId="143" fillId="74" borderId="0" applyNumberFormat="0" applyBorder="0" applyAlignment="0" applyProtection="0"/>
    <xf numFmtId="0" fontId="143" fillId="74" borderId="0" applyNumberFormat="0" applyBorder="0" applyAlignment="0" applyProtection="0"/>
    <xf numFmtId="43" fontId="24" fillId="0" borderId="0" applyFont="0" applyFill="0" applyBorder="0" applyAlignment="0" applyProtection="0"/>
    <xf numFmtId="0" fontId="67" fillId="0" borderId="0"/>
    <xf numFmtId="0" fontId="77" fillId="0" borderId="0"/>
    <xf numFmtId="0" fontId="77" fillId="0" borderId="0"/>
    <xf numFmtId="0" fontId="67" fillId="0" borderId="0"/>
    <xf numFmtId="43" fontId="24" fillId="0" borderId="0" applyFont="0" applyFill="0" applyBorder="0" applyAlignment="0" applyProtection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43" fontId="37" fillId="0" borderId="0" applyFont="0" applyFill="0" applyBorder="0" applyAlignment="0" applyProtection="0"/>
    <xf numFmtId="0" fontId="29" fillId="0" borderId="0"/>
    <xf numFmtId="0" fontId="29" fillId="0" borderId="0"/>
    <xf numFmtId="0" fontId="3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" fillId="0" borderId="0"/>
    <xf numFmtId="0" fontId="29" fillId="0" borderId="0"/>
    <xf numFmtId="0" fontId="121" fillId="0" borderId="0"/>
    <xf numFmtId="0" fontId="44" fillId="0" borderId="0">
      <alignment vertical="center"/>
    </xf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104" fillId="0" borderId="0"/>
    <xf numFmtId="0" fontId="37" fillId="0" borderId="0"/>
    <xf numFmtId="0" fontId="144" fillId="0" borderId="0"/>
    <xf numFmtId="0" fontId="126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10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9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7" fillId="0" borderId="0"/>
    <xf numFmtId="0" fontId="2" fillId="0" borderId="0"/>
    <xf numFmtId="0" fontId="29" fillId="0" borderId="0"/>
    <xf numFmtId="0" fontId="2" fillId="0" borderId="0"/>
    <xf numFmtId="0" fontId="16" fillId="0" borderId="0"/>
    <xf numFmtId="0" fontId="37" fillId="0" borderId="0"/>
    <xf numFmtId="0" fontId="104" fillId="0" borderId="0"/>
    <xf numFmtId="192" fontId="2" fillId="0" borderId="0"/>
    <xf numFmtId="0" fontId="37" fillId="0" borderId="0"/>
    <xf numFmtId="0" fontId="2" fillId="0" borderId="0"/>
    <xf numFmtId="0" fontId="24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" fillId="0" borderId="0"/>
    <xf numFmtId="0" fontId="145" fillId="0" borderId="0"/>
    <xf numFmtId="0" fontId="116" fillId="0" borderId="0"/>
    <xf numFmtId="0" fontId="116" fillId="0" borderId="0"/>
    <xf numFmtId="0" fontId="116" fillId="0" borderId="0"/>
    <xf numFmtId="0" fontId="37" fillId="0" borderId="0"/>
    <xf numFmtId="0" fontId="37" fillId="0" borderId="0"/>
    <xf numFmtId="0" fontId="24" fillId="0" borderId="0"/>
    <xf numFmtId="0" fontId="116" fillId="0" borderId="0"/>
    <xf numFmtId="0" fontId="29" fillId="0" borderId="0"/>
    <xf numFmtId="43" fontId="42" fillId="0" borderId="0" applyFont="0" applyFill="0" applyBorder="0" applyAlignment="0" applyProtection="0"/>
    <xf numFmtId="0" fontId="37" fillId="0" borderId="0"/>
    <xf numFmtId="0" fontId="109" fillId="0" borderId="0"/>
    <xf numFmtId="0" fontId="37" fillId="0" borderId="0"/>
    <xf numFmtId="0" fontId="109" fillId="0" borderId="0"/>
    <xf numFmtId="0" fontId="2" fillId="0" borderId="0"/>
    <xf numFmtId="0" fontId="24" fillId="0" borderId="0"/>
    <xf numFmtId="0" fontId="24" fillId="0" borderId="0"/>
    <xf numFmtId="0" fontId="37" fillId="0" borderId="0"/>
    <xf numFmtId="0" fontId="43" fillId="0" borderId="0"/>
    <xf numFmtId="178" fontId="29" fillId="0" borderId="0" applyFill="0" applyBorder="0" applyAlignment="0" applyProtection="0"/>
    <xf numFmtId="0" fontId="37" fillId="0" borderId="0"/>
    <xf numFmtId="0" fontId="24" fillId="0" borderId="0"/>
    <xf numFmtId="0" fontId="29" fillId="0" borderId="0"/>
    <xf numFmtId="0" fontId="29" fillId="0" borderId="0"/>
    <xf numFmtId="0" fontId="106" fillId="0" borderId="0"/>
    <xf numFmtId="0" fontId="29" fillId="0" borderId="0"/>
    <xf numFmtId="0" fontId="29" fillId="0" borderId="0"/>
    <xf numFmtId="0" fontId="2" fillId="0" borderId="0"/>
    <xf numFmtId="43" fontId="37" fillId="0" borderId="0" applyFont="0" applyFill="0" applyBorder="0" applyAlignment="0" applyProtection="0"/>
    <xf numFmtId="0" fontId="24" fillId="0" borderId="0"/>
    <xf numFmtId="0" fontId="37" fillId="0" borderId="0"/>
    <xf numFmtId="0" fontId="119" fillId="0" borderId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21" fillId="0" borderId="0" applyFont="0" applyFill="0" applyBorder="0" applyAlignment="0" applyProtection="0"/>
    <xf numFmtId="0" fontId="14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10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41" fontId="2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148" fillId="0" borderId="0" applyNumberFormat="0" applyFill="0" applyBorder="0" applyAlignment="0" applyProtection="0"/>
    <xf numFmtId="0" fontId="149" fillId="0" borderId="0"/>
    <xf numFmtId="0" fontId="35" fillId="0" borderId="0">
      <alignment vertical="top"/>
    </xf>
    <xf numFmtId="0" fontId="150" fillId="0" borderId="0" applyNumberFormat="0" applyBorder="0" applyAlignment="0"/>
    <xf numFmtId="0" fontId="150" fillId="0" borderId="0" applyNumberFormat="0" applyBorder="0" applyAlignment="0"/>
    <xf numFmtId="0" fontId="142" fillId="0" borderId="0"/>
    <xf numFmtId="3" fontId="24" fillId="0" borderId="20" applyNumberFormat="0" applyFont="0" applyFill="0" applyAlignment="0" applyProtection="0">
      <alignment vertical="center"/>
    </xf>
    <xf numFmtId="3" fontId="24" fillId="0" borderId="2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35" fillId="0" borderId="0" applyFill="0" applyBorder="0" applyAlignment="0"/>
    <xf numFmtId="0" fontId="121" fillId="0" borderId="0" applyFill="0" applyBorder="0" applyAlignment="0"/>
    <xf numFmtId="0" fontId="121" fillId="0" borderId="0" applyFill="0" applyBorder="0" applyAlignment="0"/>
    <xf numFmtId="0" fontId="151" fillId="0" borderId="0">
      <alignment horizontal="center" vertical="top"/>
    </xf>
    <xf numFmtId="40" fontId="15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41" fontId="24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155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8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24" fillId="0" borderId="0"/>
    <xf numFmtId="0" fontId="10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5" fillId="0" borderId="0"/>
    <xf numFmtId="0" fontId="166" fillId="0" borderId="22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167" fillId="0" borderId="0"/>
    <xf numFmtId="0" fontId="24" fillId="0" borderId="0"/>
    <xf numFmtId="0" fontId="168" fillId="0" borderId="0"/>
    <xf numFmtId="0" fontId="169" fillId="0" borderId="0" applyNumberFormat="0" applyFill="0" applyBorder="0" applyAlignment="0" applyProtection="0"/>
    <xf numFmtId="0" fontId="88" fillId="0" borderId="10" applyNumberFormat="0" applyFill="0" applyAlignment="0" applyProtection="0"/>
    <xf numFmtId="0" fontId="89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0" applyNumberFormat="0" applyFill="0" applyBorder="0" applyAlignment="0" applyProtection="0"/>
    <xf numFmtId="0" fontId="87" fillId="2" borderId="0" applyNumberFormat="0" applyBorder="0" applyAlignment="0" applyProtection="0"/>
    <xf numFmtId="0" fontId="83" fillId="3" borderId="0" applyNumberFormat="0" applyBorder="0" applyAlignment="0" applyProtection="0"/>
    <xf numFmtId="0" fontId="94" fillId="4" borderId="0" applyNumberFormat="0" applyBorder="0" applyAlignment="0" applyProtection="0"/>
    <xf numFmtId="0" fontId="91" fillId="5" borderId="13" applyNumberFormat="0" applyAlignment="0" applyProtection="0"/>
    <xf numFmtId="0" fontId="95" fillId="6" borderId="14" applyNumberFormat="0" applyAlignment="0" applyProtection="0"/>
    <xf numFmtId="0" fontId="84" fillId="6" borderId="13" applyNumberFormat="0" applyAlignment="0" applyProtection="0"/>
    <xf numFmtId="0" fontId="92" fillId="0" borderId="15" applyNumberFormat="0" applyFill="0" applyAlignment="0" applyProtection="0"/>
    <xf numFmtId="0" fontId="85" fillId="7" borderId="16" applyNumberFormat="0" applyAlignment="0" applyProtection="0"/>
    <xf numFmtId="0" fontId="9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18" applyNumberFormat="0" applyFill="0" applyAlignment="0" applyProtection="0"/>
    <xf numFmtId="0" fontId="82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82" fillId="32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77" fontId="29" fillId="0" borderId="0" applyFill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0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43" fontId="107" fillId="0" borderId="0" applyFont="0" applyFill="0" applyBorder="0" applyAlignment="0" applyProtection="0"/>
    <xf numFmtId="0" fontId="37" fillId="0" borderId="0"/>
    <xf numFmtId="0" fontId="170" fillId="4" borderId="0" applyNumberFormat="0" applyBorder="0" applyAlignment="0" applyProtection="0"/>
    <xf numFmtId="0" fontId="37" fillId="0" borderId="0"/>
    <xf numFmtId="0" fontId="37" fillId="8" borderId="17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113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7" fillId="0" borderId="0"/>
    <xf numFmtId="0" fontId="37" fillId="0" borderId="0" applyFont="0" applyFill="0" applyBorder="0" applyAlignment="0" applyProtection="0"/>
    <xf numFmtId="0" fontId="113" fillId="0" borderId="0"/>
    <xf numFmtId="0" fontId="37" fillId="0" borderId="0"/>
    <xf numFmtId="43" fontId="37" fillId="0" borderId="0" applyFont="0" applyFill="0" applyBorder="0" applyAlignment="0" applyProtection="0"/>
    <xf numFmtId="0" fontId="107" fillId="0" borderId="0"/>
    <xf numFmtId="0" fontId="120" fillId="68" borderId="27"/>
    <xf numFmtId="0" fontId="120" fillId="68" borderId="27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0" fontId="122" fillId="69" borderId="2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35" fillId="0" borderId="7">
      <alignment horizontal="left" vertical="center"/>
    </xf>
    <xf numFmtId="0" fontId="135" fillId="0" borderId="7">
      <alignment horizontal="left" vertical="center"/>
    </xf>
    <xf numFmtId="0" fontId="135" fillId="0" borderId="7">
      <alignment horizontal="left" vertical="center"/>
    </xf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39" fillId="41" borderId="28" applyNumberFormat="0" applyAlignment="0" applyProtection="0"/>
    <xf numFmtId="0" fontId="140" fillId="0" borderId="27"/>
    <xf numFmtId="0" fontId="140" fillId="0" borderId="27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0" fontId="146" fillId="69" borderId="36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24" fillId="0" borderId="20" applyNumberFormat="0" applyFont="0" applyFill="0" applyAlignment="0" applyProtection="0">
      <alignment vertical="center"/>
    </xf>
    <xf numFmtId="3" fontId="24" fillId="0" borderId="20" applyNumberFormat="0" applyFont="0" applyFill="0" applyAlignment="0" applyProtection="0">
      <alignment vertical="center"/>
    </xf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7" fillId="0" borderId="38"/>
    <xf numFmtId="0" fontId="37" fillId="0" borderId="0" applyFont="0" applyFill="0" applyBorder="0" applyAlignment="0" applyProtection="0"/>
    <xf numFmtId="0" fontId="37" fillId="0" borderId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171" fillId="0" borderId="0"/>
    <xf numFmtId="0" fontId="16" fillId="0" borderId="0"/>
    <xf numFmtId="0" fontId="16" fillId="0" borderId="0"/>
    <xf numFmtId="43" fontId="2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>
      <alignment vertical="top"/>
    </xf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172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3" fillId="0" borderId="0"/>
    <xf numFmtId="0" fontId="37" fillId="0" borderId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35" fillId="0" borderId="7">
      <alignment horizontal="left" vertical="center"/>
    </xf>
    <xf numFmtId="0" fontId="135" fillId="0" borderId="7">
      <alignment horizontal="left" vertical="center"/>
    </xf>
    <xf numFmtId="0" fontId="135" fillId="0" borderId="7">
      <alignment horizontal="left" vertical="center"/>
    </xf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3" fontId="24" fillId="0" borderId="39" applyNumberFormat="0" applyFont="0" applyFill="0" applyAlignment="0" applyProtection="0">
      <alignment vertical="center"/>
    </xf>
    <xf numFmtId="3" fontId="24" fillId="0" borderId="39" applyNumberFormat="0" applyFont="0" applyFill="0" applyAlignment="0" applyProtection="0">
      <alignment vertical="center"/>
    </xf>
    <xf numFmtId="0" fontId="157" fillId="0" borderId="38"/>
    <xf numFmtId="0" fontId="2" fillId="0" borderId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43" fontId="3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7" fontId="29" fillId="0" borderId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9" fontId="35" fillId="0" borderId="0" applyFont="0" applyFill="0" applyBorder="0" applyAlignment="0" applyProtection="0">
      <alignment vertical="top"/>
    </xf>
    <xf numFmtId="178" fontId="29" fillId="0" borderId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135" fillId="0" borderId="7">
      <alignment horizontal="left" vertical="center"/>
    </xf>
    <xf numFmtId="0" fontId="135" fillId="0" borderId="7">
      <alignment horizontal="left" vertical="center"/>
    </xf>
    <xf numFmtId="0" fontId="135" fillId="0" borderId="7">
      <alignment horizontal="left" vertical="center"/>
    </xf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10" fontId="69" fillId="34" borderId="20" applyNumberFormat="0" applyBorder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3" fontId="24" fillId="0" borderId="39" applyNumberFormat="0" applyFont="0" applyFill="0" applyAlignment="0" applyProtection="0">
      <alignment vertical="center"/>
    </xf>
    <xf numFmtId="3" fontId="24" fillId="0" borderId="39" applyNumberFormat="0" applyFont="0" applyFill="0" applyAlignment="0" applyProtection="0">
      <alignment vertical="center"/>
    </xf>
    <xf numFmtId="0" fontId="157" fillId="0" borderId="38"/>
    <xf numFmtId="0" fontId="29" fillId="75" borderId="35" applyNumberFormat="0" applyFont="0" applyAlignment="0" applyProtection="0"/>
    <xf numFmtId="0" fontId="29" fillId="75" borderId="35" applyNumberFormat="0" applyFont="0" applyAlignment="0" applyProtection="0"/>
    <xf numFmtId="9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10" fontId="69" fillId="34" borderId="39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35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2" fillId="16" borderId="0" applyNumberFormat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12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2" fillId="28" borderId="0" applyNumberFormat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" fillId="8" borderId="17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2" fillId="8" borderId="17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>
      <alignment vertical="top"/>
    </xf>
    <xf numFmtId="0" fontId="33" fillId="0" borderId="0"/>
    <xf numFmtId="43" fontId="35" fillId="0" borderId="0" applyFont="0" applyFill="0" applyBorder="0" applyAlignment="0" applyProtection="0">
      <alignment vertical="top"/>
    </xf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24" fillId="0" borderId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protection locked="0"/>
    </xf>
    <xf numFmtId="9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4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0" fontId="157" fillId="0" borderId="4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1" fontId="24" fillId="0" borderId="41" applyNumberFormat="0" applyFill="0" applyAlignment="0" applyProtection="0">
      <alignment horizontal="center" vertical="center"/>
    </xf>
    <xf numFmtId="1" fontId="24" fillId="0" borderId="41" applyNumberFormat="0" applyFill="0" applyAlignment="0" applyProtection="0">
      <alignment horizontal="center" vertical="center"/>
    </xf>
    <xf numFmtId="0" fontId="157" fillId="0" borderId="4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10" fontId="69" fillId="34" borderId="39" applyNumberFormat="0" applyBorder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0" fontId="157" fillId="0" borderId="40"/>
    <xf numFmtId="0" fontId="29" fillId="75" borderId="42" applyNumberFormat="0" applyFont="0" applyAlignment="0" applyProtection="0"/>
    <xf numFmtId="0" fontId="29" fillId="75" borderId="4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6">
    <xf numFmtId="0" fontId="0" fillId="0" borderId="0" xfId="0"/>
    <xf numFmtId="169" fontId="14" fillId="0" borderId="0" xfId="264" applyNumberFormat="1" applyFont="1" applyFill="1" applyAlignment="1">
      <alignment horizontal="right" vertical="center"/>
    </xf>
    <xf numFmtId="169" fontId="14" fillId="0" borderId="0" xfId="264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169" fontId="11" fillId="0" borderId="0" xfId="4" applyNumberFormat="1" applyFont="1" applyAlignment="1">
      <alignment horizontal="center" vertical="center"/>
    </xf>
    <xf numFmtId="0" fontId="12" fillId="0" borderId="0" xfId="4" applyFont="1" applyAlignment="1">
      <alignment vertical="center"/>
    </xf>
    <xf numFmtId="0" fontId="13" fillId="0" borderId="5" xfId="5" applyFont="1" applyBorder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11" fillId="0" borderId="0" xfId="4" applyFont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165" fontId="10" fillId="0" borderId="0" xfId="4" applyNumberFormat="1" applyFont="1" applyAlignment="1">
      <alignment horizontal="right" vertical="center" wrapText="1"/>
    </xf>
    <xf numFmtId="165" fontId="10" fillId="0" borderId="2" xfId="4" applyNumberFormat="1" applyFont="1" applyBorder="1" applyAlignment="1">
      <alignment horizontal="right" vertical="center"/>
    </xf>
    <xf numFmtId="165" fontId="10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left"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horizontal="right" vertical="center"/>
    </xf>
    <xf numFmtId="169" fontId="11" fillId="0" borderId="0" xfId="4" applyNumberFormat="1" applyFont="1" applyAlignment="1">
      <alignment horizontal="right" vertical="center"/>
    </xf>
    <xf numFmtId="169" fontId="11" fillId="0" borderId="2" xfId="4" applyNumberFormat="1" applyFont="1" applyBorder="1" applyAlignment="1">
      <alignment vertical="center"/>
    </xf>
    <xf numFmtId="169" fontId="11" fillId="0" borderId="0" xfId="4" applyNumberFormat="1" applyFont="1" applyAlignment="1">
      <alignment vertical="center"/>
    </xf>
    <xf numFmtId="169" fontId="14" fillId="0" borderId="0" xfId="8" applyNumberFormat="1" applyFont="1" applyAlignment="1">
      <alignment vertical="center"/>
    </xf>
    <xf numFmtId="169" fontId="14" fillId="0" borderId="0" xfId="8" applyNumberFormat="1" applyFont="1" applyAlignment="1">
      <alignment horizontal="right" vertical="center"/>
    </xf>
    <xf numFmtId="0" fontId="11" fillId="0" borderId="2" xfId="4" applyFont="1" applyBorder="1" applyAlignment="1">
      <alignment vertical="center"/>
    </xf>
    <xf numFmtId="169" fontId="11" fillId="0" borderId="2" xfId="4" applyNumberFormat="1" applyFont="1" applyBorder="1" applyAlignment="1">
      <alignment horizontal="right" vertical="center"/>
    </xf>
    <xf numFmtId="169" fontId="14" fillId="0" borderId="1" xfId="8" applyNumberFormat="1" applyFont="1" applyBorder="1" applyAlignment="1">
      <alignment vertical="center"/>
    </xf>
    <xf numFmtId="169" fontId="14" fillId="0" borderId="1" xfId="8" applyNumberFormat="1" applyFont="1" applyBorder="1" applyAlignment="1">
      <alignment horizontal="right" vertical="center"/>
    </xf>
    <xf numFmtId="15" fontId="10" fillId="0" borderId="0" xfId="4" applyNumberFormat="1" applyFont="1" applyAlignment="1">
      <alignment vertical="center"/>
    </xf>
    <xf numFmtId="169" fontId="10" fillId="0" borderId="0" xfId="4" applyNumberFormat="1" applyFont="1" applyAlignment="1">
      <alignment horizontal="right" vertical="center"/>
    </xf>
    <xf numFmtId="169" fontId="13" fillId="0" borderId="0" xfId="8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69" fontId="11" fillId="0" borderId="4" xfId="4" applyNumberFormat="1" applyFont="1" applyBorder="1" applyAlignment="1">
      <alignment horizontal="right" vertical="center"/>
    </xf>
    <xf numFmtId="0" fontId="14" fillId="0" borderId="0" xfId="4" applyFont="1" applyAlignment="1">
      <alignment vertical="center"/>
    </xf>
    <xf numFmtId="165" fontId="13" fillId="0" borderId="0" xfId="8" applyNumberFormat="1" applyFont="1" applyAlignment="1">
      <alignment horizontal="center" vertical="center"/>
    </xf>
    <xf numFmtId="165" fontId="13" fillId="0" borderId="0" xfId="10" applyNumberFormat="1" applyFont="1" applyAlignment="1">
      <alignment horizontal="center" vertical="center"/>
    </xf>
    <xf numFmtId="165" fontId="13" fillId="0" borderId="1" xfId="10" applyNumberFormat="1" applyFont="1" applyBorder="1" applyAlignment="1">
      <alignment horizontal="center" vertical="center"/>
    </xf>
    <xf numFmtId="15" fontId="13" fillId="0" borderId="0" xfId="8" quotePrefix="1" applyNumberFormat="1" applyFont="1" applyAlignment="1">
      <alignment horizontal="center" vertical="center"/>
    </xf>
    <xf numFmtId="165" fontId="13" fillId="0" borderId="0" xfId="8" applyNumberFormat="1" applyFont="1" applyAlignment="1">
      <alignment horizontal="center" vertical="center" wrapText="1"/>
    </xf>
    <xf numFmtId="165" fontId="13" fillId="0" borderId="0" xfId="1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1" fillId="0" borderId="0" xfId="4" applyNumberFormat="1" applyFont="1" applyAlignment="1">
      <alignment horizontal="center" vertical="center" wrapText="1"/>
    </xf>
    <xf numFmtId="165" fontId="13" fillId="0" borderId="0" xfId="8" applyNumberFormat="1" applyFont="1" applyAlignment="1">
      <alignment horizontal="right" vertical="center"/>
    </xf>
    <xf numFmtId="0" fontId="10" fillId="0" borderId="0" xfId="4" applyFont="1" applyAlignment="1">
      <alignment horizontal="right" vertical="center"/>
    </xf>
    <xf numFmtId="168" fontId="10" fillId="0" borderId="0" xfId="4" applyNumberFormat="1" applyFont="1" applyAlignment="1">
      <alignment horizontal="right" vertical="center"/>
    </xf>
    <xf numFmtId="165" fontId="13" fillId="0" borderId="1" xfId="8" applyNumberFormat="1" applyFont="1" applyBorder="1" applyAlignment="1">
      <alignment horizontal="right" vertical="center"/>
    </xf>
    <xf numFmtId="165" fontId="13" fillId="0" borderId="1" xfId="8" applyNumberFormat="1" applyFont="1" applyBorder="1" applyAlignment="1">
      <alignment horizontal="right" vertical="center" wrapText="1"/>
    </xf>
    <xf numFmtId="165" fontId="10" fillId="0" borderId="2" xfId="4" applyNumberFormat="1" applyFont="1" applyBorder="1" applyAlignment="1">
      <alignment horizontal="right" vertical="center" wrapText="1"/>
    </xf>
    <xf numFmtId="165" fontId="13" fillId="0" borderId="1" xfId="10" applyNumberFormat="1" applyFont="1" applyBorder="1" applyAlignment="1">
      <alignment horizontal="right" vertical="center" wrapText="1"/>
    </xf>
    <xf numFmtId="168" fontId="10" fillId="0" borderId="2" xfId="4" applyNumberFormat="1" applyFont="1" applyBorder="1" applyAlignment="1">
      <alignment horizontal="right" vertical="center"/>
    </xf>
    <xf numFmtId="165" fontId="13" fillId="0" borderId="0" xfId="8" applyNumberFormat="1" applyFont="1" applyAlignment="1">
      <alignment horizontal="right" vertical="center" wrapText="1"/>
    </xf>
    <xf numFmtId="165" fontId="13" fillId="0" borderId="0" xfId="10" applyNumberFormat="1" applyFont="1" applyAlignment="1">
      <alignment horizontal="right" vertical="center" wrapText="1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vertical="center"/>
    </xf>
    <xf numFmtId="0" fontId="13" fillId="0" borderId="0" xfId="8" applyFont="1" applyAlignment="1">
      <alignment vertical="center"/>
    </xf>
    <xf numFmtId="15" fontId="13" fillId="0" borderId="0" xfId="8" quotePrefix="1" applyNumberFormat="1" applyFont="1" applyAlignment="1">
      <alignment vertical="center"/>
    </xf>
    <xf numFmtId="0" fontId="14" fillId="0" borderId="0" xfId="8" applyFont="1" applyAlignment="1">
      <alignment horizontal="center" vertical="center"/>
    </xf>
    <xf numFmtId="169" fontId="10" fillId="0" borderId="0" xfId="6" applyNumberFormat="1" applyFont="1" applyAlignment="1">
      <alignment horizontal="right" vertical="center"/>
    </xf>
    <xf numFmtId="168" fontId="14" fillId="0" borderId="0" xfId="8" applyNumberFormat="1" applyFont="1" applyAlignment="1">
      <alignment horizontal="right" vertical="center"/>
    </xf>
    <xf numFmtId="0" fontId="14" fillId="0" borderId="0" xfId="8" applyFont="1" applyAlignment="1">
      <alignment horizontal="left" vertical="center"/>
    </xf>
    <xf numFmtId="0" fontId="14" fillId="0" borderId="0" xfId="8" applyFont="1" applyAlignment="1">
      <alignment vertical="center"/>
    </xf>
    <xf numFmtId="168" fontId="14" fillId="0" borderId="1" xfId="8" applyNumberFormat="1" applyFont="1" applyBorder="1" applyAlignment="1">
      <alignment horizontal="right" vertical="center"/>
    </xf>
    <xf numFmtId="0" fontId="13" fillId="0" borderId="0" xfId="12" applyFont="1" applyAlignment="1">
      <alignment horizontal="left" vertical="center"/>
    </xf>
    <xf numFmtId="0" fontId="13" fillId="0" borderId="0" xfId="8" quotePrefix="1" applyFont="1" applyAlignment="1">
      <alignment vertical="center"/>
    </xf>
    <xf numFmtId="15" fontId="10" fillId="0" borderId="0" xfId="4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5" fontId="11" fillId="0" borderId="0" xfId="4" applyNumberFormat="1" applyFont="1" applyAlignment="1">
      <alignment vertical="center"/>
    </xf>
    <xf numFmtId="169" fontId="14" fillId="0" borderId="0" xfId="6608" applyNumberFormat="1" applyFont="1" applyAlignment="1">
      <alignment horizontal="right" vertical="center"/>
    </xf>
    <xf numFmtId="0" fontId="10" fillId="0" borderId="2" xfId="4" applyFont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69" fontId="14" fillId="0" borderId="0" xfId="2" applyNumberFormat="1" applyFont="1" applyAlignment="1">
      <alignment horizontal="right" vertical="center"/>
    </xf>
    <xf numFmtId="174" fontId="14" fillId="0" borderId="0" xfId="2" applyNumberFormat="1" applyFont="1" applyAlignment="1">
      <alignment horizontal="right" vertical="center"/>
    </xf>
    <xf numFmtId="169" fontId="14" fillId="0" borderId="0" xfId="2" applyNumberFormat="1" applyFont="1" applyAlignment="1">
      <alignment vertical="center"/>
    </xf>
    <xf numFmtId="0" fontId="14" fillId="0" borderId="0" xfId="2" applyFont="1" applyAlignment="1">
      <alignment horizontal="centerContinuous" vertical="center"/>
    </xf>
    <xf numFmtId="169" fontId="14" fillId="0" borderId="0" xfId="2" applyNumberFormat="1" applyFont="1" applyAlignment="1">
      <alignment horizontal="centerContinuous" vertical="center"/>
    </xf>
    <xf numFmtId="0" fontId="14" fillId="0" borderId="5" xfId="2" applyFont="1" applyBorder="1" applyAlignment="1">
      <alignment horizontal="centerContinuous" vertical="center"/>
    </xf>
    <xf numFmtId="0" fontId="14" fillId="0" borderId="5" xfId="2" applyFont="1" applyBorder="1" applyAlignment="1">
      <alignment horizontal="center" vertical="center"/>
    </xf>
    <xf numFmtId="169" fontId="14" fillId="0" borderId="5" xfId="2" applyNumberFormat="1" applyFont="1" applyBorder="1" applyAlignment="1">
      <alignment horizontal="right" vertical="center"/>
    </xf>
    <xf numFmtId="174" fontId="14" fillId="0" borderId="5" xfId="2" applyNumberFormat="1" applyFont="1" applyBorder="1" applyAlignment="1">
      <alignment horizontal="right" vertical="center"/>
    </xf>
    <xf numFmtId="169" fontId="14" fillId="0" borderId="5" xfId="2" applyNumberFormat="1" applyFont="1" applyBorder="1" applyAlignment="1">
      <alignment horizontal="centerContinuous"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Continuous" vertical="center"/>
    </xf>
    <xf numFmtId="165" fontId="13" fillId="0" borderId="0" xfId="2" applyNumberFormat="1" applyFont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169" fontId="13" fillId="0" borderId="5" xfId="5" applyNumberFormat="1" applyFont="1" applyBorder="1" applyAlignment="1">
      <alignment horizontal="right" vertical="center"/>
    </xf>
    <xf numFmtId="165" fontId="13" fillId="0" borderId="0" xfId="5" applyNumberFormat="1" applyFont="1" applyAlignment="1">
      <alignment horizontal="right" vertical="center"/>
    </xf>
    <xf numFmtId="165" fontId="13" fillId="0" borderId="5" xfId="5" applyNumberFormat="1" applyFont="1" applyBorder="1" applyAlignment="1">
      <alignment horizontal="right" vertical="center"/>
    </xf>
    <xf numFmtId="0" fontId="13" fillId="0" borderId="0" xfId="14" applyFont="1" applyAlignment="1">
      <alignment vertical="center"/>
    </xf>
    <xf numFmtId="0" fontId="14" fillId="0" borderId="0" xfId="14" applyFont="1" applyAlignment="1">
      <alignment vertical="center"/>
    </xf>
    <xf numFmtId="0" fontId="13" fillId="0" borderId="0" xfId="14" applyFont="1" applyAlignment="1">
      <alignment horizontal="center" vertical="center"/>
    </xf>
    <xf numFmtId="169" fontId="13" fillId="0" borderId="0" xfId="14" applyNumberFormat="1" applyFont="1" applyAlignment="1">
      <alignment horizontal="right" vertical="center"/>
    </xf>
    <xf numFmtId="174" fontId="13" fillId="0" borderId="0" xfId="14" applyNumberFormat="1" applyFont="1" applyAlignment="1">
      <alignment horizontal="right" vertical="center"/>
    </xf>
    <xf numFmtId="169" fontId="14" fillId="0" borderId="0" xfId="14" applyNumberFormat="1" applyFont="1" applyAlignment="1">
      <alignment vertical="center"/>
    </xf>
    <xf numFmtId="167" fontId="13" fillId="0" borderId="0" xfId="14" applyNumberFormat="1" applyFont="1" applyAlignment="1">
      <alignment horizontal="right" vertical="center"/>
    </xf>
    <xf numFmtId="0" fontId="14" fillId="0" borderId="0" xfId="14" applyFont="1" applyAlignment="1">
      <alignment horizontal="center" vertical="center"/>
    </xf>
    <xf numFmtId="169" fontId="14" fillId="0" borderId="0" xfId="14" applyNumberFormat="1" applyFont="1" applyAlignment="1">
      <alignment horizontal="right" vertical="center"/>
    </xf>
    <xf numFmtId="0" fontId="14" fillId="0" borderId="0" xfId="15" applyFont="1" applyAlignment="1">
      <alignment vertical="center"/>
    </xf>
    <xf numFmtId="165" fontId="13" fillId="0" borderId="0" xfId="14" applyNumberFormat="1" applyFont="1" applyAlignment="1">
      <alignment vertical="center"/>
    </xf>
    <xf numFmtId="165" fontId="14" fillId="0" borderId="0" xfId="14" applyNumberFormat="1" applyFont="1" applyAlignment="1">
      <alignment vertical="center"/>
    </xf>
    <xf numFmtId="169" fontId="13" fillId="0" borderId="0" xfId="14" applyNumberFormat="1" applyFont="1" applyAlignment="1">
      <alignment horizontal="right" vertical="center" wrapText="1"/>
    </xf>
    <xf numFmtId="169" fontId="13" fillId="0" borderId="0" xfId="14" applyNumberFormat="1" applyFont="1" applyAlignment="1">
      <alignment horizontal="center" vertical="center"/>
    </xf>
    <xf numFmtId="169" fontId="14" fillId="0" borderId="0" xfId="14" applyNumberFormat="1" applyFont="1" applyAlignment="1">
      <alignment horizontal="center" vertical="center"/>
    </xf>
    <xf numFmtId="167" fontId="13" fillId="0" borderId="0" xfId="14" applyNumberFormat="1" applyFont="1" applyAlignment="1">
      <alignment horizontal="right" vertical="center" wrapText="1"/>
    </xf>
    <xf numFmtId="167" fontId="14" fillId="0" borderId="0" xfId="14" applyNumberFormat="1" applyFont="1" applyAlignment="1">
      <alignment vertical="center"/>
    </xf>
    <xf numFmtId="165" fontId="14" fillId="0" borderId="0" xfId="14" quotePrefix="1" applyNumberFormat="1" applyFont="1" applyAlignment="1">
      <alignment vertical="center"/>
    </xf>
    <xf numFmtId="0" fontId="14" fillId="0" borderId="0" xfId="14" quotePrefix="1" applyFont="1" applyAlignment="1">
      <alignment vertical="center"/>
    </xf>
    <xf numFmtId="169" fontId="14" fillId="0" borderId="21" xfId="14" applyNumberFormat="1" applyFont="1" applyBorder="1" applyAlignment="1">
      <alignment horizontal="right" vertical="center"/>
    </xf>
    <xf numFmtId="169" fontId="14" fillId="0" borderId="21" xfId="14" applyNumberFormat="1" applyFont="1" applyBorder="1" applyAlignment="1">
      <alignment vertical="center"/>
    </xf>
    <xf numFmtId="0" fontId="14" fillId="0" borderId="0" xfId="14" applyFont="1" applyAlignment="1">
      <alignment horizontal="left" vertical="center"/>
    </xf>
    <xf numFmtId="0" fontId="14" fillId="0" borderId="0" xfId="14" quotePrefix="1" applyFont="1" applyAlignment="1">
      <alignment horizontal="left" vertical="center"/>
    </xf>
    <xf numFmtId="174" fontId="14" fillId="0" borderId="0" xfId="2" applyNumberFormat="1" applyFont="1" applyAlignment="1">
      <alignment vertical="center"/>
    </xf>
    <xf numFmtId="174" fontId="14" fillId="0" borderId="0" xfId="2" applyNumberFormat="1" applyFont="1" applyAlignment="1">
      <alignment horizontal="centerContinuous" vertical="center"/>
    </xf>
    <xf numFmtId="174" fontId="14" fillId="0" borderId="5" xfId="2" applyNumberFormat="1" applyFont="1" applyBorder="1" applyAlignment="1">
      <alignment horizontal="centerContinuous" vertical="center"/>
    </xf>
    <xf numFmtId="174" fontId="14" fillId="0" borderId="0" xfId="14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9" fontId="13" fillId="0" borderId="0" xfId="14" applyNumberFormat="1" applyFont="1" applyAlignment="1">
      <alignment vertical="center" wrapText="1"/>
    </xf>
    <xf numFmtId="0" fontId="13" fillId="0" borderId="0" xfId="14" applyFont="1" applyAlignment="1">
      <alignment vertical="center" wrapText="1"/>
    </xf>
    <xf numFmtId="0" fontId="13" fillId="0" borderId="0" xfId="14" applyFont="1" applyAlignment="1">
      <alignment horizontal="center" vertical="center" wrapText="1"/>
    </xf>
    <xf numFmtId="169" fontId="14" fillId="0" borderId="8" xfId="14" applyNumberFormat="1" applyFont="1" applyBorder="1" applyAlignment="1">
      <alignment horizontal="right" vertical="center"/>
    </xf>
    <xf numFmtId="167" fontId="14" fillId="0" borderId="1" xfId="14" applyNumberFormat="1" applyFont="1" applyBorder="1" applyAlignment="1">
      <alignment vertical="center"/>
    </xf>
    <xf numFmtId="165" fontId="13" fillId="0" borderId="0" xfId="14" applyNumberFormat="1" applyFont="1" applyAlignment="1">
      <alignment horizontal="center" vertical="center"/>
    </xf>
    <xf numFmtId="169" fontId="13" fillId="0" borderId="1" xfId="14" applyNumberFormat="1" applyFont="1" applyBorder="1" applyAlignment="1">
      <alignment horizontal="right" vertical="center" wrapText="1"/>
    </xf>
    <xf numFmtId="174" fontId="13" fillId="0" borderId="0" xfId="14" applyNumberFormat="1" applyFont="1" applyAlignment="1">
      <alignment horizontal="right" vertical="center" wrapText="1"/>
    </xf>
    <xf numFmtId="167" fontId="13" fillId="0" borderId="1" xfId="14" applyNumberFormat="1" applyFont="1" applyBorder="1" applyAlignment="1">
      <alignment horizontal="right" vertical="center" wrapText="1"/>
    </xf>
    <xf numFmtId="0" fontId="13" fillId="0" borderId="0" xfId="14" applyFont="1" applyAlignment="1">
      <alignment horizontal="right" vertical="center" wrapText="1"/>
    </xf>
    <xf numFmtId="165" fontId="13" fillId="0" borderId="0" xfId="14" applyNumberFormat="1" applyFont="1" applyAlignment="1">
      <alignment horizontal="left" vertical="center"/>
    </xf>
    <xf numFmtId="3" fontId="11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right" vertical="center"/>
    </xf>
    <xf numFmtId="167" fontId="11" fillId="0" borderId="0" xfId="6" applyNumberFormat="1" applyFont="1" applyAlignment="1">
      <alignment horizontal="right" vertical="center"/>
    </xf>
    <xf numFmtId="0" fontId="14" fillId="0" borderId="0" xfId="8" applyFont="1" applyAlignment="1">
      <alignment horizontal="right" vertical="center"/>
    </xf>
    <xf numFmtId="3" fontId="14" fillId="0" borderId="0" xfId="8" applyNumberFormat="1" applyFont="1" applyAlignment="1">
      <alignment horizontal="right" vertical="center"/>
    </xf>
    <xf numFmtId="169" fontId="14" fillId="0" borderId="1" xfId="264" applyNumberFormat="1" applyFont="1" applyFill="1" applyBorder="1" applyAlignment="1">
      <alignment horizontal="right" vertical="center"/>
    </xf>
    <xf numFmtId="169" fontId="14" fillId="0" borderId="1" xfId="6611" applyNumberFormat="1" applyFont="1" applyBorder="1" applyAlignment="1">
      <alignment horizontal="right" vertical="center"/>
    </xf>
    <xf numFmtId="0" fontId="14" fillId="0" borderId="21" xfId="6" applyFont="1" applyBorder="1" applyAlignment="1">
      <alignment vertical="center"/>
    </xf>
    <xf numFmtId="0" fontId="14" fillId="0" borderId="21" xfId="14" applyFont="1" applyBorder="1" applyAlignment="1">
      <alignment vertical="center"/>
    </xf>
    <xf numFmtId="0" fontId="14" fillId="0" borderId="21" xfId="14" applyFont="1" applyBorder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15" fontId="13" fillId="0" borderId="1" xfId="8" quotePrefix="1" applyNumberFormat="1" applyFont="1" applyBorder="1" applyAlignment="1">
      <alignment horizontal="center" vertical="center"/>
    </xf>
    <xf numFmtId="15" fontId="10" fillId="0" borderId="1" xfId="4" applyNumberFormat="1" applyFont="1" applyBorder="1" applyAlignment="1">
      <alignment horizontal="center" vertical="center"/>
    </xf>
    <xf numFmtId="165" fontId="13" fillId="0" borderId="1" xfId="13" applyNumberFormat="1" applyFont="1" applyBorder="1" applyAlignment="1">
      <alignment horizontal="center" vertical="center"/>
    </xf>
    <xf numFmtId="165" fontId="13" fillId="0" borderId="5" xfId="2" applyNumberFormat="1" applyFont="1" applyBorder="1" applyAlignment="1">
      <alignment horizontal="center" vertical="center"/>
    </xf>
    <xf numFmtId="0" fontId="13" fillId="0" borderId="1" xfId="14" applyFont="1" applyBorder="1" applyAlignment="1">
      <alignment horizontal="center" vertical="center" wrapText="1"/>
    </xf>
    <xf numFmtId="165" fontId="13" fillId="0" borderId="1" xfId="14" applyNumberFormat="1" applyFont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165" fontId="13" fillId="0" borderId="21" xfId="1" applyNumberFormat="1" applyFont="1" applyFill="1" applyBorder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horizontal="right" vertical="center" wrapText="1"/>
    </xf>
    <xf numFmtId="165" fontId="10" fillId="0" borderId="2" xfId="1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horizontal="left" vertical="center"/>
    </xf>
    <xf numFmtId="166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8" fontId="14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11" fillId="0" borderId="2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1" fillId="0" borderId="2" xfId="1" applyFont="1" applyFill="1" applyBorder="1" applyAlignment="1">
      <alignment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0" fillId="0" borderId="2" xfId="1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right" vertical="center"/>
    </xf>
    <xf numFmtId="0" fontId="17" fillId="0" borderId="0" xfId="1" applyFont="1" applyFill="1" applyAlignment="1">
      <alignment vertical="center"/>
    </xf>
    <xf numFmtId="168" fontId="11" fillId="0" borderId="21" xfId="1" applyNumberFormat="1" applyFont="1" applyFill="1" applyBorder="1" applyAlignment="1">
      <alignment horizontal="right" vertical="center"/>
    </xf>
    <xf numFmtId="168" fontId="10" fillId="0" borderId="2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2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8" fontId="14" fillId="0" borderId="0" xfId="0" applyNumberFormat="1" applyFont="1" applyFill="1" applyAlignment="1">
      <alignment vertical="center"/>
    </xf>
    <xf numFmtId="168" fontId="10" fillId="0" borderId="2" xfId="1" applyNumberFormat="1" applyFont="1" applyFill="1" applyBorder="1" applyAlignment="1">
      <alignment vertical="center"/>
    </xf>
    <xf numFmtId="168" fontId="11" fillId="0" borderId="2" xfId="1" applyNumberFormat="1" applyFont="1" applyFill="1" applyBorder="1" applyAlignment="1">
      <alignment vertical="center"/>
    </xf>
    <xf numFmtId="168" fontId="10" fillId="0" borderId="2" xfId="1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0" fontId="11" fillId="0" borderId="0" xfId="4" applyFont="1" applyFill="1" applyAlignment="1">
      <alignment horizontal="center" vertical="center"/>
    </xf>
    <xf numFmtId="169" fontId="11" fillId="0" borderId="0" xfId="4" applyNumberFormat="1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3" fillId="0" borderId="5" xfId="5" applyFont="1" applyFill="1" applyBorder="1" applyAlignment="1">
      <alignment horizontal="left" vertical="center"/>
    </xf>
    <xf numFmtId="0" fontId="10" fillId="0" borderId="2" xfId="4" applyFont="1" applyFill="1" applyBorder="1" applyAlignment="1">
      <alignment horizontal="left" vertical="center"/>
    </xf>
    <xf numFmtId="0" fontId="11" fillId="0" borderId="2" xfId="4" applyFont="1" applyFill="1" applyBorder="1" applyAlignment="1">
      <alignment horizontal="center" vertical="center"/>
    </xf>
    <xf numFmtId="169" fontId="11" fillId="0" borderId="2" xfId="4" applyNumberFormat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5" fontId="10" fillId="0" borderId="2" xfId="4" quotePrefix="1" applyNumberFormat="1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vertical="center"/>
    </xf>
    <xf numFmtId="165" fontId="10" fillId="0" borderId="2" xfId="4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 wrapText="1"/>
    </xf>
    <xf numFmtId="0" fontId="10" fillId="0" borderId="2" xfId="4" applyFont="1" applyFill="1" applyBorder="1" applyAlignment="1">
      <alignment horizontal="center" vertical="center"/>
    </xf>
    <xf numFmtId="165" fontId="10" fillId="0" borderId="2" xfId="4" applyNumberFormat="1" applyFont="1" applyFill="1" applyBorder="1" applyAlignment="1">
      <alignment horizontal="right" vertical="center"/>
    </xf>
    <xf numFmtId="165" fontId="10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left" vertical="center"/>
    </xf>
    <xf numFmtId="168" fontId="11" fillId="0" borderId="0" xfId="4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168" fontId="11" fillId="0" borderId="1" xfId="4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/>
    </xf>
    <xf numFmtId="170" fontId="11" fillId="0" borderId="0" xfId="4" applyNumberFormat="1" applyFont="1" applyFill="1" applyAlignment="1">
      <alignment horizontal="center" vertical="center"/>
    </xf>
    <xf numFmtId="168" fontId="11" fillId="0" borderId="1" xfId="6" applyNumberFormat="1" applyFont="1" applyFill="1" applyBorder="1" applyAlignment="1">
      <alignment horizontal="right" vertical="center"/>
    </xf>
    <xf numFmtId="168" fontId="11" fillId="0" borderId="2" xfId="6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horizontal="left" vertical="center"/>
    </xf>
    <xf numFmtId="0" fontId="10" fillId="0" borderId="0" xfId="6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170" fontId="11" fillId="0" borderId="0" xfId="6" applyNumberFormat="1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left" vertical="center"/>
    </xf>
    <xf numFmtId="0" fontId="19" fillId="0" borderId="0" xfId="6" applyFont="1" applyFill="1" applyAlignment="1">
      <alignment vertical="center"/>
    </xf>
    <xf numFmtId="171" fontId="11" fillId="0" borderId="0" xfId="6" applyNumberFormat="1" applyFont="1" applyFill="1" applyAlignment="1">
      <alignment horizontal="right" vertical="center"/>
    </xf>
    <xf numFmtId="168" fontId="11" fillId="0" borderId="4" xfId="6" applyNumberFormat="1" applyFont="1" applyFill="1" applyBorder="1" applyAlignment="1">
      <alignment horizontal="right" vertical="center"/>
    </xf>
    <xf numFmtId="168" fontId="11" fillId="0" borderId="4" xfId="4" applyNumberFormat="1" applyFont="1" applyFill="1" applyBorder="1" applyAlignment="1">
      <alignment horizontal="right" vertical="center"/>
    </xf>
    <xf numFmtId="171" fontId="11" fillId="0" borderId="0" xfId="4" applyNumberFormat="1" applyFont="1" applyFill="1" applyAlignment="1">
      <alignment horizontal="right" vertical="center"/>
    </xf>
    <xf numFmtId="172" fontId="11" fillId="0" borderId="0" xfId="4" applyNumberFormat="1" applyFont="1" applyFill="1" applyAlignment="1">
      <alignment vertical="center"/>
    </xf>
    <xf numFmtId="164" fontId="11" fillId="0" borderId="0" xfId="4" applyNumberFormat="1" applyFont="1" applyFill="1" applyAlignment="1">
      <alignment horizontal="right" vertical="center"/>
    </xf>
    <xf numFmtId="172" fontId="11" fillId="0" borderId="0" xfId="4" applyNumberFormat="1" applyFont="1" applyFill="1" applyAlignment="1">
      <alignment horizontal="right" vertical="center"/>
    </xf>
    <xf numFmtId="0" fontId="11" fillId="0" borderId="0" xfId="4" applyFont="1" applyFill="1" applyAlignment="1">
      <alignment horizontal="right" vertical="center"/>
    </xf>
    <xf numFmtId="169" fontId="11" fillId="0" borderId="0" xfId="4" applyNumberFormat="1" applyFont="1" applyFill="1" applyAlignment="1">
      <alignment horizontal="right" vertical="center"/>
    </xf>
    <xf numFmtId="168" fontId="11" fillId="0" borderId="0" xfId="4" applyNumberFormat="1" applyFont="1" applyFill="1" applyAlignment="1">
      <alignment vertical="center"/>
    </xf>
    <xf numFmtId="173" fontId="11" fillId="0" borderId="0" xfId="6" applyNumberFormat="1" applyFont="1" applyFill="1" applyAlignment="1">
      <alignment horizontal="right" vertical="center"/>
    </xf>
    <xf numFmtId="172" fontId="11" fillId="0" borderId="0" xfId="6" applyNumberFormat="1" applyFont="1" applyFill="1" applyAlignment="1">
      <alignment horizontal="right" vertical="center"/>
    </xf>
    <xf numFmtId="0" fontId="11" fillId="0" borderId="2" xfId="4" applyFont="1" applyFill="1" applyBorder="1" applyAlignment="1">
      <alignment horizontal="left" vertical="center"/>
    </xf>
    <xf numFmtId="172" fontId="11" fillId="0" borderId="2" xfId="4" applyNumberFormat="1" applyFont="1" applyFill="1" applyBorder="1" applyAlignment="1">
      <alignment vertical="center"/>
    </xf>
    <xf numFmtId="169" fontId="11" fillId="0" borderId="2" xfId="4" applyNumberFormat="1" applyFont="1" applyFill="1" applyBorder="1" applyAlignment="1">
      <alignment vertical="center"/>
    </xf>
    <xf numFmtId="169" fontId="11" fillId="0" borderId="0" xfId="4" applyNumberFormat="1" applyFont="1" applyFill="1" applyAlignment="1">
      <alignment vertical="center"/>
    </xf>
    <xf numFmtId="169" fontId="14" fillId="0" borderId="0" xfId="8" applyNumberFormat="1" applyFont="1" applyFill="1" applyAlignment="1">
      <alignment vertical="center"/>
    </xf>
    <xf numFmtId="169" fontId="14" fillId="0" borderId="0" xfId="8" applyNumberFormat="1" applyFont="1" applyFill="1" applyAlignment="1">
      <alignment horizontal="right" vertical="center"/>
    </xf>
    <xf numFmtId="0" fontId="13" fillId="0" borderId="5" xfId="9" applyFont="1" applyFill="1" applyBorder="1" applyAlignment="1">
      <alignment horizontal="left" vertical="center"/>
    </xf>
    <xf numFmtId="0" fontId="11" fillId="0" borderId="2" xfId="4" applyFont="1" applyFill="1" applyBorder="1" applyAlignment="1">
      <alignment vertical="center"/>
    </xf>
    <xf numFmtId="169" fontId="11" fillId="0" borderId="2" xfId="4" applyNumberFormat="1" applyFont="1" applyFill="1" applyBorder="1" applyAlignment="1">
      <alignment horizontal="right" vertical="center"/>
    </xf>
    <xf numFmtId="169" fontId="14" fillId="0" borderId="1" xfId="8" applyNumberFormat="1" applyFont="1" applyFill="1" applyBorder="1" applyAlignment="1">
      <alignment vertical="center"/>
    </xf>
    <xf numFmtId="169" fontId="14" fillId="0" borderId="1" xfId="8" applyNumberFormat="1" applyFont="1" applyFill="1" applyBorder="1" applyAlignment="1">
      <alignment horizontal="right" vertical="center"/>
    </xf>
    <xf numFmtId="169" fontId="10" fillId="0" borderId="2" xfId="4" quotePrefix="1" applyNumberFormat="1" applyFont="1" applyFill="1" applyBorder="1" applyAlignment="1">
      <alignment horizontal="center" vertical="center"/>
    </xf>
    <xf numFmtId="169" fontId="10" fillId="0" borderId="6" xfId="4" applyNumberFormat="1" applyFont="1" applyFill="1" applyBorder="1" applyAlignment="1">
      <alignment horizontal="center" vertical="center"/>
    </xf>
    <xf numFmtId="169" fontId="10" fillId="0" borderId="0" xfId="4" applyNumberFormat="1" applyFont="1" applyFill="1" applyAlignment="1">
      <alignment vertical="center"/>
    </xf>
    <xf numFmtId="169" fontId="10" fillId="0" borderId="0" xfId="4" applyNumberFormat="1" applyFont="1" applyFill="1" applyAlignment="1">
      <alignment horizontal="center" vertical="center"/>
    </xf>
    <xf numFmtId="169" fontId="13" fillId="0" borderId="1" xfId="8" quotePrefix="1" applyNumberFormat="1" applyFont="1" applyFill="1" applyBorder="1" applyAlignment="1">
      <alignment horizontal="center" vertical="center"/>
    </xf>
    <xf numFmtId="169" fontId="13" fillId="0" borderId="0" xfId="10" applyNumberFormat="1" applyFont="1" applyFill="1" applyAlignment="1">
      <alignment horizontal="right" vertical="center"/>
    </xf>
    <xf numFmtId="169" fontId="13" fillId="0" borderId="1" xfId="10" applyNumberFormat="1" applyFont="1" applyFill="1" applyBorder="1" applyAlignment="1">
      <alignment horizontal="center" vertical="center" wrapText="1"/>
    </xf>
    <xf numFmtId="169" fontId="13" fillId="0" borderId="0" xfId="10" applyNumberFormat="1" applyFont="1" applyFill="1" applyAlignment="1">
      <alignment vertical="center"/>
    </xf>
    <xf numFmtId="169" fontId="13" fillId="0" borderId="7" xfId="10" applyNumberFormat="1" applyFont="1" applyFill="1" applyBorder="1" applyAlignment="1">
      <alignment horizontal="center" vertical="center"/>
    </xf>
    <xf numFmtId="169" fontId="13" fillId="0" borderId="0" xfId="10" applyNumberFormat="1" applyFont="1" applyFill="1" applyAlignment="1">
      <alignment horizontal="center" vertical="center"/>
    </xf>
    <xf numFmtId="169" fontId="13" fillId="0" borderId="0" xfId="8" applyNumberFormat="1" applyFont="1" applyFill="1" applyAlignment="1">
      <alignment horizontal="center" vertical="center"/>
    </xf>
    <xf numFmtId="169" fontId="13" fillId="0" borderId="0" xfId="10" applyNumberFormat="1" applyFont="1" applyFill="1" applyAlignment="1">
      <alignment horizontal="center" vertical="center" wrapText="1"/>
    </xf>
    <xf numFmtId="169" fontId="13" fillId="0" borderId="0" xfId="8" applyNumberFormat="1" applyFont="1" applyFill="1" applyAlignment="1">
      <alignment horizontal="center" vertical="center" wrapText="1"/>
    </xf>
    <xf numFmtId="15" fontId="10" fillId="0" borderId="0" xfId="4" applyNumberFormat="1" applyFont="1" applyFill="1" applyAlignment="1">
      <alignment vertical="center"/>
    </xf>
    <xf numFmtId="169" fontId="10" fillId="0" borderId="0" xfId="4" applyNumberFormat="1" applyFont="1" applyFill="1" applyAlignment="1">
      <alignment horizontal="right" vertical="center"/>
    </xf>
    <xf numFmtId="169" fontId="13" fillId="0" borderId="0" xfId="8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9" fontId="10" fillId="0" borderId="2" xfId="4" applyNumberFormat="1" applyFont="1" applyFill="1" applyBorder="1" applyAlignment="1">
      <alignment horizontal="right" vertical="center"/>
    </xf>
    <xf numFmtId="169" fontId="13" fillId="0" borderId="1" xfId="8" applyNumberFormat="1" applyFont="1" applyFill="1" applyBorder="1" applyAlignment="1">
      <alignment horizontal="right" vertical="center"/>
    </xf>
    <xf numFmtId="169" fontId="13" fillId="0" borderId="1" xfId="10" applyNumberFormat="1" applyFont="1" applyFill="1" applyBorder="1" applyAlignment="1">
      <alignment horizontal="right" vertical="center"/>
    </xf>
    <xf numFmtId="0" fontId="22" fillId="0" borderId="0" xfId="4" applyFont="1" applyFill="1" applyAlignment="1">
      <alignment vertical="center"/>
    </xf>
    <xf numFmtId="169" fontId="12" fillId="0" borderId="0" xfId="4" applyNumberFormat="1" applyFont="1" applyFill="1" applyAlignment="1">
      <alignment vertical="center"/>
    </xf>
    <xf numFmtId="15" fontId="22" fillId="0" borderId="0" xfId="4" applyNumberFormat="1" applyFont="1" applyFill="1" applyAlignment="1">
      <alignment vertical="center"/>
    </xf>
    <xf numFmtId="15" fontId="12" fillId="0" borderId="0" xfId="4" applyNumberFormat="1" applyFont="1" applyFill="1" applyAlignment="1">
      <alignment vertical="center"/>
    </xf>
    <xf numFmtId="168" fontId="14" fillId="0" borderId="0" xfId="8" applyNumberFormat="1" applyFont="1" applyFill="1" applyAlignment="1">
      <alignment vertical="center"/>
    </xf>
    <xf numFmtId="168" fontId="14" fillId="0" borderId="0" xfId="8" applyNumberFormat="1" applyFont="1" applyFill="1" applyAlignment="1">
      <alignment horizontal="right" vertical="center"/>
    </xf>
    <xf numFmtId="0" fontId="12" fillId="0" borderId="0" xfId="4" applyFont="1" applyFill="1" applyAlignment="1">
      <alignment horizontal="center" vertical="center"/>
    </xf>
    <xf numFmtId="167" fontId="14" fillId="0" borderId="0" xfId="8" applyNumberFormat="1" applyFont="1" applyFill="1" applyAlignment="1">
      <alignment vertical="center"/>
    </xf>
    <xf numFmtId="168" fontId="12" fillId="0" borderId="1" xfId="4" applyNumberFormat="1" applyFont="1" applyFill="1" applyBorder="1" applyAlignment="1">
      <alignment vertical="center"/>
    </xf>
    <xf numFmtId="168" fontId="14" fillId="0" borderId="1" xfId="8" applyNumberFormat="1" applyFont="1" applyFill="1" applyBorder="1" applyAlignment="1">
      <alignment vertical="center"/>
    </xf>
    <xf numFmtId="168" fontId="14" fillId="0" borderId="1" xfId="8" applyNumberFormat="1" applyFont="1" applyFill="1" applyBorder="1" applyAlignment="1">
      <alignment horizontal="right" vertical="center"/>
    </xf>
    <xf numFmtId="169" fontId="12" fillId="0" borderId="1" xfId="4" applyNumberFormat="1" applyFont="1" applyFill="1" applyBorder="1" applyAlignment="1">
      <alignment vertical="center"/>
    </xf>
    <xf numFmtId="0" fontId="13" fillId="0" borderId="0" xfId="9" applyFont="1" applyFill="1" applyAlignment="1">
      <alignment vertical="center"/>
    </xf>
    <xf numFmtId="169" fontId="12" fillId="0" borderId="8" xfId="4" applyNumberFormat="1" applyFont="1" applyFill="1" applyBorder="1" applyAlignment="1">
      <alignment vertical="center"/>
    </xf>
    <xf numFmtId="0" fontId="23" fillId="0" borderId="0" xfId="4" applyFont="1" applyFill="1" applyAlignment="1">
      <alignment horizontal="left" vertical="center"/>
    </xf>
    <xf numFmtId="0" fontId="10" fillId="0" borderId="0" xfId="9" applyFont="1" applyFill="1" applyAlignment="1">
      <alignment vertical="center"/>
    </xf>
    <xf numFmtId="0" fontId="23" fillId="0" borderId="0" xfId="4" applyFont="1" applyFill="1" applyAlignment="1">
      <alignment vertical="center"/>
    </xf>
    <xf numFmtId="15" fontId="23" fillId="0" borderId="0" xfId="4" applyNumberFormat="1" applyFont="1" applyFill="1" applyAlignment="1">
      <alignment vertical="center"/>
    </xf>
    <xf numFmtId="0" fontId="17" fillId="0" borderId="0" xfId="4" applyFont="1" applyFill="1" applyAlignment="1">
      <alignment horizontal="center" vertical="center"/>
    </xf>
    <xf numFmtId="169" fontId="10" fillId="0" borderId="0" xfId="8" applyNumberFormat="1" applyFont="1" applyFill="1" applyAlignment="1">
      <alignment horizontal="right" vertical="center"/>
    </xf>
    <xf numFmtId="169" fontId="11" fillId="0" borderId="0" xfId="8" applyNumberFormat="1" applyFont="1" applyFill="1" applyAlignment="1">
      <alignment horizontal="right" vertical="center"/>
    </xf>
    <xf numFmtId="169" fontId="10" fillId="0" borderId="0" xfId="9" applyNumberFormat="1" applyFont="1" applyFill="1" applyAlignment="1">
      <alignment horizontal="right" vertical="center"/>
    </xf>
    <xf numFmtId="0" fontId="17" fillId="0" borderId="0" xfId="4" applyFont="1" applyFill="1" applyAlignment="1">
      <alignment vertical="center"/>
    </xf>
    <xf numFmtId="0" fontId="14" fillId="0" borderId="0" xfId="4" applyFont="1" applyFill="1" applyAlignment="1">
      <alignment horizontal="center" vertical="center"/>
    </xf>
    <xf numFmtId="169" fontId="13" fillId="0" borderId="0" xfId="4" applyNumberFormat="1" applyFont="1" applyFill="1" applyAlignment="1">
      <alignment horizontal="right" vertical="center"/>
    </xf>
    <xf numFmtId="169" fontId="14" fillId="0" borderId="0" xfId="4" applyNumberFormat="1" applyFont="1" applyFill="1" applyAlignment="1">
      <alignment horizontal="right" vertical="center"/>
    </xf>
    <xf numFmtId="169" fontId="23" fillId="0" borderId="0" xfId="4" applyNumberFormat="1" applyFont="1" applyFill="1" applyAlignment="1">
      <alignment horizontal="right" vertical="center"/>
    </xf>
    <xf numFmtId="169" fontId="13" fillId="0" borderId="0" xfId="9" applyNumberFormat="1" applyFont="1" applyFill="1" applyAlignment="1">
      <alignment horizontal="right" vertical="center"/>
    </xf>
    <xf numFmtId="169" fontId="12" fillId="0" borderId="0" xfId="4" applyNumberFormat="1" applyFont="1" applyFill="1" applyAlignment="1">
      <alignment horizontal="right" vertical="center"/>
    </xf>
    <xf numFmtId="169" fontId="11" fillId="0" borderId="4" xfId="4" applyNumberFormat="1" applyFont="1" applyFill="1" applyBorder="1" applyAlignment="1">
      <alignment horizontal="right" vertical="center"/>
    </xf>
    <xf numFmtId="169" fontId="11" fillId="0" borderId="0" xfId="8" applyNumberFormat="1" applyFont="1" applyFill="1" applyAlignment="1">
      <alignment vertical="center"/>
    </xf>
    <xf numFmtId="169" fontId="11" fillId="0" borderId="8" xfId="8" applyNumberFormat="1" applyFont="1" applyFill="1" applyBorder="1" applyAlignment="1">
      <alignment horizontal="right" vertical="center"/>
    </xf>
    <xf numFmtId="0" fontId="11" fillId="0" borderId="1" xfId="4" applyFont="1" applyFill="1" applyBorder="1" applyAlignment="1">
      <alignment vertical="center"/>
    </xf>
    <xf numFmtId="0" fontId="10" fillId="0" borderId="1" xfId="4" applyFont="1" applyFill="1" applyBorder="1" applyAlignment="1">
      <alignment vertical="center"/>
    </xf>
    <xf numFmtId="169" fontId="11" fillId="0" borderId="1" xfId="4" applyNumberFormat="1" applyFont="1" applyFill="1" applyBorder="1" applyAlignment="1">
      <alignment horizontal="right" vertical="center"/>
    </xf>
    <xf numFmtId="169" fontId="11" fillId="0" borderId="1" xfId="4" applyNumberFormat="1" applyFont="1" applyFill="1" applyBorder="1" applyAlignment="1">
      <alignment vertical="center"/>
    </xf>
  </cellXfs>
  <cellStyles count="18923">
    <cellStyle name="  " xfId="8759" xr:uid="{9113B509-ECE0-4241-BD0C-D340F5A21680}"/>
    <cellStyle name="          _x000a__x000a_386grabber=VGA.3GR_x000a__x000a_" xfId="8807" xr:uid="{2E1A8561-99BA-4A2A-B27F-98176F1C42C9}"/>
    <cellStyle name="   2" xfId="8850" xr:uid="{4BAE5D36-6318-4C11-9FFB-E1CD0C2AD047}"/>
    <cellStyle name=" 1" xfId="8742" xr:uid="{D02A946F-8B03-4295-BD9A-3D276910BC25}"/>
    <cellStyle name="%_Gain loss TB&amp; FA " xfId="8861" xr:uid="{E6FACAB2-BDF6-46E2-8B81-ADF782130912}"/>
    <cellStyle name="(Normal)" xfId="8961" xr:uid="{12EE28DB-3D79-4257-B361-A0CBC08F86BE}"/>
    <cellStyle name="_004220100_Head Office Budget Report_Gain loss TB&amp; FA " xfId="8836" xr:uid="{BF18B854-72D2-4879-A878-C5BF243A0055}"/>
    <cellStyle name="_01 Revised Budget - Eutopia- 06 02 09_Gain loss TB&amp; FA " xfId="8783" xr:uid="{9F7E59F1-BF31-4760-9ACF-3D104E36B802}"/>
    <cellStyle name="_01-08 Vat_Book2_PL_Report_Gain loss TB&amp; FA " xfId="8717" xr:uid="{5F076153-DBD3-47E4-B12D-748994610AE5}"/>
    <cellStyle name="_01-08 Vat_JV Redrem TFB_Gain loss TB&amp; FA " xfId="8769" xr:uid="{4730BFC4-FA5A-42A3-9244-0B6A5FC00D9B}"/>
    <cellStyle name="_01-08 Vat_JV SALE 01-08_PL_Report_Gain loss TB&amp; FA " xfId="8814" xr:uid="{4E3DFB9E-A54C-4948-97B0-E9C371201FAC}"/>
    <cellStyle name="_01-08 Vat_JV SALE 02-08_PL_Report_Gain loss TB&amp; FA " xfId="8737" xr:uid="{5D2A3A67-E068-47A1-AD93-8CBE14913A6C}"/>
    <cellStyle name="_01-08 Vat_JV SALE 03-08_PL_Report_Gain loss TB&amp; FA " xfId="8872" xr:uid="{7DF90CAF-C544-456F-9570-A24ABEA97DBC}"/>
    <cellStyle name="_01-08 Vat_JV28 04-08_PL_Report_Gain loss TB&amp; FA " xfId="8746" xr:uid="{E94E3CB5-8114-442F-BF0B-C2EEC361D7C7}"/>
    <cellStyle name="_01-08 Vat_Sales Booth_Gain loss TB&amp; FA " xfId="8727" xr:uid="{5939DEF1-45D4-42D7-9799-8E12E63556C3}"/>
    <cellStyle name="_035-MTR WIP Jun'09_Gain loss TB&amp; FA " xfId="8808" xr:uid="{26F19FA3-0357-40E7-A555-8A8A16E41CC2}"/>
    <cellStyle name="_037- Break detail Dec'09_Gain loss TB&amp; FA " xfId="8869" xr:uid="{A22555AA-A88C-483A-8C6C-6F055464805E}"/>
    <cellStyle name="_037220100_Head Office Budget Report_Gain loss TB&amp; FA " xfId="8790" xr:uid="{46E0340A-F4D8-425B-ABC6-0E25EFA6603A}"/>
    <cellStyle name="_038220100_Head Office Budget Report_Gain loss TB&amp; FA " xfId="8817" xr:uid="{E40B57E5-A0C8-4E78-8094-D7C37BDE3753}"/>
    <cellStyle name="_043_Inventory closing_June09 010709_Gain loss TB&amp; FA " xfId="8734" xr:uid="{BC37D3D4-AC44-45CB-8A96-C67DC8C81092}"/>
    <cellStyle name="_06-08 LINKING FILE_PL_Report_Gain loss TB&amp; FA " xfId="8721" xr:uid="{BACAB8BB-44CA-411E-A437-18DDF9F8F204}"/>
    <cellStyle name="_099220100_Head Office Budget Report_Gain loss TB&amp; FA " xfId="8722" xr:uid="{3FE932A6-232C-4225-ABA0-C9F94E6F1610}"/>
    <cellStyle name="_121-Break Detail Aug'09_Gain loss TB&amp; FA " xfId="8862" xr:uid="{44959B98-26DA-4229-879F-A8AFF45D7B9B}"/>
    <cellStyle name="_32 Adjust Mar'09_Gain loss TB&amp; FA " xfId="8820" xr:uid="{0DD38BA7-2C54-4B7B-99AC-A08784FCBEE9}"/>
    <cellStyle name="_3-Break Detail Feb'09 " xfId="8867" xr:uid="{55E4D3E8-47A0-490B-8EAF-B526330659AF}"/>
    <cellStyle name="_3-Break Detail Feb'09 _Gain loss TB&amp; FA " xfId="8723" xr:uid="{90E8B310-BEA8-4EDD-A3EA-94821D3E5AC2}"/>
    <cellStyle name="_4-Package_Dec'08(update 23.1.09)_Package_Q4-2009 CPY37 December_Gain loss TB&amp; FA " xfId="8751" xr:uid="{213B6921-B8A3-4A93-A6ED-A8FA34EA54FF}"/>
    <cellStyle name="_Address.Franchise.TPC (Update)_PL_Report_Gain loss TB&amp; FA " xfId="8735" xr:uid="{A62B8A58-6700-437B-80FF-5CB7954CCF42}"/>
    <cellStyle name="_All Project Q3- Commitment_Gain loss TB&amp; FA " xfId="8856" xr:uid="{6621CBFC-DD1C-4C33-8DD5-B433A0DA8243}"/>
    <cellStyle name="_Book1_PL_Report_ACCT_Gain loss TB&amp; FA " xfId="8853" xr:uid="{5AFB473C-BDDA-44DD-8056-FA49681CB3D5}"/>
    <cellStyle name="_Book2_1_PL_Report_ACCT_Gain loss TB&amp; FA " xfId="8772" xr:uid="{B3C14F74-E601-4DB3-96F6-E1680D4B5427}"/>
    <cellStyle name="_Book2_401 Franchise Sales_Gain loss TB&amp; FA " xfId="8818" xr:uid="{D61240B2-2496-401A-B0DE-9177FA79AA52}"/>
    <cellStyle name="_Book2_402 Franchise Sales_Gain loss TB&amp; FA " xfId="8779" xr:uid="{84B091F4-CDFF-48D5-911C-4C6B3A43980C}"/>
    <cellStyle name="_Book2_Book2_PL_Report_Gain loss TB&amp; FA " xfId="8858" xr:uid="{E6754988-275A-402E-ADA3-EA28D4E161C5}"/>
    <cellStyle name="_Book2_Gain loss TB&amp; FA " xfId="8842" xr:uid="{9BBEEFAA-224A-440B-9982-F3AFD7B1A14B}"/>
    <cellStyle name="_Book2_JV 5-2009 A (2)_Gain loss TB&amp; FA " xfId="8823" xr:uid="{6DE72450-5C4E-4CE2-9EB2-E003A4B7E5BC}"/>
    <cellStyle name="_Book2_JV Redrem TFB_Gain loss TB&amp; FA " xfId="8630" xr:uid="{B94CA07F-5213-48B6-AFF6-124ADB5EC7EA}"/>
    <cellStyle name="_Book2_JV SALE 01-08_PL_Report_Gain loss TB&amp; FA " xfId="8785" xr:uid="{F8D1A54A-1B6B-4B8E-AC0D-FE2BDF409C15}"/>
    <cellStyle name="_Book2_JV SALE 02-08_PL_Report_Gain loss TB&amp; FA " xfId="8870" xr:uid="{DE05EDC4-B666-4F8A-82CA-07F7B0F8E1D7}"/>
    <cellStyle name="_Book2_JV SALE 03-08_PL_Report_Gain loss TB&amp; FA " xfId="8873" xr:uid="{89E83BAF-A298-48F7-9070-4B9F15D0F20E}"/>
    <cellStyle name="_Book2_JV28 04-08_PL_Report_Gain loss TB&amp; FA " xfId="8811" xr:uid="{3FE2DB75-2A26-49CB-80BE-EEA172865585}"/>
    <cellStyle name="_Book2_Sales Booth_Gain loss TB&amp; FA " xfId="8844" xr:uid="{DA8716E5-74A8-4499-B730-1DA73E078733}"/>
    <cellStyle name="_Book2_Sheet5_Gain loss TB&amp; FA " xfId="8866" xr:uid="{B91EE9FC-CF67-495E-A73F-C424585CA4EB}"/>
    <cellStyle name="_Book4_Book2_PL_Report_ACCT_Gain loss TB&amp; FA " xfId="8729" xr:uid="{BA7F04C4-25D2-4ADB-9DE5-290D8E1631CD}"/>
    <cellStyle name="_Book4_JV 5-2009 A (2)_ACCT_Gain loss TB&amp; FA " xfId="8865" xr:uid="{BD90AE05-284B-4490-88A4-293CC8A0BCDD}"/>
    <cellStyle name="_Book4_JV Redrem TFB_ACCT_Gain loss TB&amp; FA " xfId="8833" xr:uid="{6E13A7C8-D248-432D-A6A7-7734BCAF65F9}"/>
    <cellStyle name="_Book4_JV SALE 01-08_PL_Report_ACCT_Gain loss TB&amp; FA " xfId="8754" xr:uid="{857736C2-E6C3-4ED8-B607-4356F31DABF5}"/>
    <cellStyle name="_Book4_JV SALE 02-08_PL_Report_ACCT_Gain loss TB&amp; FA " xfId="8736" xr:uid="{77A595D0-34B5-4209-BAF8-BD83A7ED58A1}"/>
    <cellStyle name="_Book4_JV SALE 03-08_PL_Report_ACCT_Gain loss TB&amp; FA " xfId="8664" xr:uid="{2EEEB05E-D416-41E9-9E52-4E89821ACB8C}"/>
    <cellStyle name="_Book4_JV28 04-08_PL_Report_ACCT_Gain loss TB&amp; FA " xfId="8830" xr:uid="{FFF6DF32-D9E1-4134-A416-75A0C29F251F}"/>
    <cellStyle name="_Book4_Sales Booth_ACCT_Gain loss TB&amp; FA " xfId="8863" xr:uid="{11F5494C-A901-4230-992D-15F3D77D82A7}"/>
    <cellStyle name="_Book5_ACCT_Gain loss TB&amp; FA " xfId="8852" xr:uid="{7DE6792D-73F1-44BC-A7F2-F168C4AEAF09}"/>
    <cellStyle name="_Book6_PL_Report_ACCT_Gain loss TB&amp; FA " xfId="8829" xr:uid="{093F9492-3187-482F-A11A-26D10751F9F2}"/>
    <cellStyle name="_Book7_PL_Report_ACCT_Gain loss TB&amp; FA " xfId="8851" xr:uid="{252AB28C-F92A-4559-A997-4959FBB20D22}"/>
    <cellStyle name="_Book8_PL_Report_ACCT_Gain loss TB&amp; FA " xfId="8739" xr:uid="{04F140F5-63D5-4D78-AACD-01B312B3C442}"/>
    <cellStyle name="_Break Detail Mar'09_Gain loss TB&amp; FA " xfId="8634" xr:uid="{EC4EF683-3892-4CB1-B864-49F4EBEC81C9}"/>
    <cellStyle name="_Budget Property_Gain loss TB&amp; FA " xfId="8857" xr:uid="{ECD2A0CF-AE3E-408D-8794-33636BB03F41}"/>
    <cellStyle name="_Budget revised - FS Resort ChaingMai-30 Jan_Gain loss TB&amp; FA " xfId="8822" xr:uid="{37164A0C-06A2-4FEF-AE14-3ECDBD306FFE}"/>
    <cellStyle name="_Check Interco-Project 0309_Gain loss TB&amp; FA " xfId="8740" xr:uid="{4468E96D-6188-4308-A7E4-68697F0BF501}"/>
    <cellStyle name="_CPY30_Bud_2008_14.10.07_Gain loss TB&amp; FA " xfId="8725" xr:uid="{CA79FE90-D32A-4CEB-BFCB-C397F265C703}"/>
    <cellStyle name="_FC_CASH 05-08 by Puk_PL_Report_ACCT_Gain loss TB&amp; FA " xfId="8728" xr:uid="{FE6302DE-5575-425A-8DA3-AE9A4CA0C3D1}"/>
    <cellStyle name="_FC_CASH 06-08 by Puk_PL_Report_ACCT_Gain loss TB&amp; FA " xfId="8718" xr:uid="{EC94F296-5800-4669-8199-E54AB8EEFAFE}"/>
    <cellStyle name="_FC_CASH 07-08 PUN_PL_Report_ACCT_Gain loss TB&amp; FA " xfId="8791" xr:uid="{D3151152-91F5-49B2-BA36-B0848366E99A}"/>
    <cellStyle name="_FC_CASH 07-08_PL_Report_ACCT_Gain loss TB&amp; FA " xfId="8816" xr:uid="{90F941E8-2C24-4EEE-844D-995D02C732B8}"/>
    <cellStyle name="_FC_CASH 08-08 Pun_PL_Report_ACCT_Gain loss TB&amp; FA " xfId="8703" xr:uid="{40CAF302-9E2B-4D60-91F8-9F354160C102}"/>
    <cellStyle name="_FC_CASH 09-09_PL_Report_ACCT_Gain loss TB&amp; FA " xfId="8854" xr:uid="{01FA1E9D-B4BD-48F0-A1A7-8EC6E81C055A}"/>
    <cellStyle name="_FC_CASH 11-08_ACCT_Gain loss TB&amp; FA " xfId="8743" xr:uid="{6CBBC81D-1373-4BC0-93F4-15C76C19C941}"/>
    <cellStyle name="_FC_CASH 12-08_PL_Report_ACCT_Gain loss TB&amp; FA " xfId="8860" xr:uid="{76455579-0D7D-495D-ADA7-6DA6BD83879D}"/>
    <cellStyle name="_FC_Cash Clearing 01-09_ACCT_Gain loss TB&amp; FA " xfId="8730" xr:uid="{5B8CAA51-A4C3-4CA9-9587-A88A763B4736}"/>
    <cellStyle name="_IntercompanyPL_YTD December 2008_Package_Q4-2009 CPY37 December_Gain loss TB&amp; FA " xfId="8764" xr:uid="{FD044B40-A7B0-4B56-BB59-45A1EF5BF56B}"/>
    <cellStyle name="_IntercompanyPL_YTD September 2008_V1_Package_Q4-2009 CPY37 December_Gain loss TB&amp; FA " xfId="8828" xr:uid="{8E8DA59C-86C9-42F8-933A-859DA9500713}"/>
    <cellStyle name="_IT Budget 2008 - App_Final v.2_Package_Q4-2009 CPY37 December_Gain loss TB&amp; FA " xfId="8859" xr:uid="{74E17666-E862-40B9-A981-665832743416}"/>
    <cellStyle name="_IT Budget 2008 - CIO_Final_Package_Q4-2009 CPY37 December_Gain loss TB&amp; FA " xfId="8838" xr:uid="{05C9E31E-618B-4C1E-A3E0-6972C9FEF0F5}"/>
    <cellStyle name="_IT Budget 2008 - Hotel_Final_Package_Q4-2009 CPY37 December_Gain loss TB&amp; FA " xfId="8745" xr:uid="{3C755D99-72BB-456A-AA56-3092588846E1}"/>
    <cellStyle name="_IT Budget 2008 - Infra v5_Package_Q4-2009 CPY37 December_Gain loss TB&amp; FA " xfId="8755" xr:uid="{F4A04F39-CE96-4ADE-9EE1-78D0F39E72F8}"/>
    <cellStyle name="_IT Budget 2008 - Infra_Final_Package_Q4-2009 CPY37 December_Gain loss TB&amp; FA " xfId="8733" xr:uid="{82D9B7FA-A25B-4516-B0FF-477FAE9EA0A9}"/>
    <cellStyle name="_IT Budget 2008 - Trading_Final_Package_Q4-2009 CPY37 December_Gain loss TB&amp; FA " xfId="8683" xr:uid="{CF974DB7-5A92-4C7F-ADB8-5226C5AC7E7E}"/>
    <cellStyle name="_JV ACCT SALES 01-08_Book2_PL_Report_Gain loss TB&amp; FA " xfId="8876" xr:uid="{E8F64881-B533-4DD8-BC2B-265C97C0BBE0}"/>
    <cellStyle name="_JV ACCT SALES 01-08_JV Redrem TFB_Gain loss TB&amp; FA " xfId="8877" xr:uid="{D184B24A-6DEA-4FE2-9A8E-04D0073937BB}"/>
    <cellStyle name="_JV ACCT SALES 01-08_JV SALE 01-08_PL_Report_Gain loss TB&amp; FA " xfId="8878" xr:uid="{D6FD981D-14D6-4551-A017-D97A2F6033B4}"/>
    <cellStyle name="_JV ACCT SALES 01-08_JV SALE 02-08_PL_Report_Gain loss TB&amp; FA " xfId="8879" xr:uid="{BB553304-4B22-4453-A234-BF120614B7BB}"/>
    <cellStyle name="_JV ACCT SALES 01-08_JV SALE 03-08_PL_Report_Gain loss TB&amp; FA " xfId="8880" xr:uid="{4739BE1D-9095-49EB-A839-66CBB9AB5423}"/>
    <cellStyle name="_JV ACCT SALES 01-08_JV28 04-08_PL_Report_Gain loss TB&amp; FA " xfId="8881" xr:uid="{8B7CBE2B-C240-479A-9D47-8FAE92524B38}"/>
    <cellStyle name="_JV ACCT SALES 01-08_Sales Booth_Gain loss TB&amp; FA " xfId="8882" xr:uid="{9CAF9817-B6D4-4B22-BB44-1FEABE8780FA}"/>
    <cellStyle name="_JV Cash_Gain loss TB&amp; FA " xfId="8883" xr:uid="{CC672638-20DA-42DD-922D-7720093ED541}"/>
    <cellStyle name="_JV D191-271 11-07_401 Franchise Sales_Gain loss TB&amp; FA " xfId="8884" xr:uid="{F39660E7-95A1-451D-A5FD-C428888D4E09}"/>
    <cellStyle name="_JV D191-271 11-07_402 Franchise Sales_Gain loss TB&amp; FA " xfId="8885" xr:uid="{3952396B-D726-41F0-A361-6DA7C6515DB6}"/>
    <cellStyle name="_JV D191-271 11-07_Book2_PL_Report_Gain loss TB&amp; FA " xfId="8886" xr:uid="{12F95514-9661-4646-AA5E-DC32427D0A53}"/>
    <cellStyle name="_JV D191-271 11-07_Gain loss TB&amp; FA " xfId="8887" xr:uid="{2EFA47F3-8E89-4C84-AFD4-D356DD62CB1E}"/>
    <cellStyle name="_JV D191-271 11-07_JV 5-2009 A (2)_Gain loss TB&amp; FA " xfId="8888" xr:uid="{6E4B2245-B0EF-4A50-874B-E767B5C9F954}"/>
    <cellStyle name="_JV D191-271 11-07_JV Redrem TFB_Gain loss TB&amp; FA " xfId="8889" xr:uid="{32C86635-E73E-4B43-B93B-202008EDC9A5}"/>
    <cellStyle name="_JV D191-271 11-07_JV SALE 01-08_PL_Report_Gain loss TB&amp; FA " xfId="8890" xr:uid="{13DD385C-9F34-4E05-9C0F-BA92FF001BA4}"/>
    <cellStyle name="_JV D191-271 11-07_JV SALE 02-08_PL_Report_Gain loss TB&amp; FA " xfId="8891" xr:uid="{674CC072-FE0B-4F83-8846-BCB0AD7D3780}"/>
    <cellStyle name="_JV D191-271 11-07_JV SALE 03-08_PL_Report_Gain loss TB&amp; FA " xfId="8892" xr:uid="{BB658D7B-61D7-4853-8183-F1182B3454FB}"/>
    <cellStyle name="_JV D191-271 11-07_JV28 04-08_PL_Report_Gain loss TB&amp; FA " xfId="8893" xr:uid="{667C1641-DF70-4824-8050-0D4B92462079}"/>
    <cellStyle name="_JV D191-271 11-07_Sales Booth_Gain loss TB&amp; FA " xfId="8894" xr:uid="{19DCD201-D59E-4C54-BE50-92B6E1F01AFF}"/>
    <cellStyle name="_JV D191-271 11-07_Sheet5_Gain loss TB&amp; FA " xfId="8895" xr:uid="{29521700-F5B8-4E10-B57D-6467EEF43713}"/>
    <cellStyle name="_JV ENT 01-08_Book2_PL_Report_Gain loss TB&amp; FA " xfId="8896" xr:uid="{5D715CC6-F717-43C1-ABC3-222EA5F89238}"/>
    <cellStyle name="_JV ENT 01-08_JV Redrem TFB_Gain loss TB&amp; FA " xfId="8897" xr:uid="{1349D879-EA17-4955-B0A6-7B059384397E}"/>
    <cellStyle name="_JV ENT 01-08_JV SALE 01-08_PL_Report_Gain loss TB&amp; FA " xfId="8898" xr:uid="{02A2AB4B-70E6-4FAF-B806-2886FC17F44D}"/>
    <cellStyle name="_JV ENT 01-08_JV SALE 02-08_PL_Report_Gain loss TB&amp; FA " xfId="8899" xr:uid="{70C2A8B2-BDBB-4B0E-A9D6-DAF5D4F5E968}"/>
    <cellStyle name="_JV ENT 01-08_JV SALE 03-08_PL_Report_Gain loss TB&amp; FA " xfId="8900" xr:uid="{6D220458-D838-48EF-AA62-B1089A721934}"/>
    <cellStyle name="_JV ENT 01-08_JV28 04-08_PL_Report_Gain loss TB&amp; FA " xfId="8901" xr:uid="{01875119-110A-44A3-A202-E759FE05E4C9}"/>
    <cellStyle name="_JV ENT 01-08_Sales Booth_Gain loss TB&amp; FA " xfId="8902" xr:uid="{BD9F0DC6-443D-4A6F-9210-91133AE968DE}"/>
    <cellStyle name="_JV FS 05-08_PL_Report_ACCT_Gain loss TB&amp; FA " xfId="8903" xr:uid="{42828658-3B0B-4193-9D2C-9A0961F1C4C1}"/>
    <cellStyle name="_JV FS 06-08_PL_Report_ACCT_Gain loss TB&amp; FA " xfId="8904" xr:uid="{18505398-930D-4620-BD8C-29B1303082A1}"/>
    <cellStyle name="_JV SALE 11-07_401 Franchise Sales_Sheet3_Gain loss TB&amp; FA " xfId="8905" xr:uid="{635C3D48-0A51-45DD-AFC7-EBF90252984C}"/>
    <cellStyle name="_JV SALE 11-07_402 Franchise Sales_ACCT_Gain loss TB&amp; FA " xfId="8906" xr:uid="{61191535-F8AE-4AE3-9015-6F30625D5F0E}"/>
    <cellStyle name="_JV SALE 11-07_Book2_PL_Report_ACCT_Gain loss TB&amp; FA " xfId="8907" xr:uid="{88E35447-AAF7-47F0-9419-D22E1BA5674C}"/>
    <cellStyle name="_JV SALE 11-07_Gain loss TB&amp; FA " xfId="8908" xr:uid="{68E77253-0B2D-46E3-95F2-A7742A354D7D}"/>
    <cellStyle name="_JV SALE 11-07_JV 5-2009 A (2)_ACCT_Gain loss TB&amp; FA " xfId="8909" xr:uid="{A2878306-3F8F-45B2-98D7-2C81945C3DCA}"/>
    <cellStyle name="_JV SALE 11-07_JV Redrem TFB_ACCT_Gain loss TB&amp; FA " xfId="8910" xr:uid="{20A8F079-4F02-4F02-BE43-CAB87F809EB5}"/>
    <cellStyle name="_JV SALE 11-07_JV SALE 01-08_PL_Report_ACCT_Gain loss TB&amp; FA " xfId="8911" xr:uid="{D8C4B797-6577-4A48-997D-4A65B331C618}"/>
    <cellStyle name="_JV SALE 11-07_JV SALE 02-08_PL_Report_ACCT_Gain loss TB&amp; FA " xfId="8912" xr:uid="{54444EFB-71AA-4D1C-81BF-4F588E2CF9EF}"/>
    <cellStyle name="_JV SALE 11-07_JV SALE 03-08_PL_Report_ACCT_Gain loss TB&amp; FA " xfId="8913" xr:uid="{3F1DD734-7882-4173-AB64-9C0A29AF9B78}"/>
    <cellStyle name="_JV SALE 11-07_JV28 04-08_PL_Report_ACCT_Gain loss TB&amp; FA " xfId="8914" xr:uid="{1C6535CB-A37C-4C20-99F7-8D26B5C58C46}"/>
    <cellStyle name="_JV SALE 11-07_Sales Booth_ACCT_Gain loss TB&amp; FA " xfId="8915" xr:uid="{CB801EEE-3A79-4B30-BCC0-210723C7D510}"/>
    <cellStyle name="_JV SALE 11-07_Sheet5_Gain loss TB&amp; FA " xfId="8916" xr:uid="{563F10E5-D433-4D57-BE17-5272D4F88E72}"/>
    <cellStyle name="_JV SALE 12-07_Book2_PL_Report_Gain loss TB&amp; FA " xfId="8917" xr:uid="{05E6C511-ED23-485B-A2A3-0B571DAB838A}"/>
    <cellStyle name="_JV SALE 12-07_JV Redrem TFB_Gain loss TB&amp; FA " xfId="8918" xr:uid="{7DA8B7CC-DB48-4B06-8591-7A163D6779A8}"/>
    <cellStyle name="_JV SALE 12-07_JV SALE 01-08_PL_Report_Gain loss TB&amp; FA " xfId="8919" xr:uid="{C9B2FC92-C854-4071-BFE0-6C3069B5CDE6}"/>
    <cellStyle name="_JV SALE 12-07_JV SALE 02-08_PL_Report_Gain loss TB&amp; FA " xfId="8920" xr:uid="{6E202BA5-B7DA-43DE-88DC-7510D2211F0F}"/>
    <cellStyle name="_JV SALE 12-07_JV SALE 03-08_PL_Report_Gain loss TB&amp; FA " xfId="8921" xr:uid="{51BFB60F-A94E-46E9-A3FD-D02FCAD5F02F}"/>
    <cellStyle name="_JV SALE 12-07_JV28 04-08_PL_Report_Gain loss TB&amp; FA " xfId="8922" xr:uid="{904976B8-C51F-47DA-A45E-D2BAE8E775AF}"/>
    <cellStyle name="_JV SALE 12-07_Sales Booth_Gain loss TB&amp; FA " xfId="8923" xr:uid="{E7D203A9-F0A8-4EFD-95AC-41E0708BD83A}"/>
    <cellStyle name="_JV28 02-08_PL_Report_Gain loss TB&amp; FA " xfId="8924" xr:uid="{7D0ED6D4-FAFB-42C1-9589-FDDA679A9E17}"/>
    <cellStyle name="_JV28 04-08_PL_Report_Gain loss TB&amp; FA " xfId="8925" xr:uid="{4A87045B-4E0A-4606-82D3-26E5AFF46309}"/>
    <cellStyle name="_JV-Cash A47_ACCT_Gain loss TB&amp; FA " xfId="8926" xr:uid="{ADF8219A-8A23-4701-869E-EF8DDD244F2B}"/>
    <cellStyle name="_JV-Cash_PL_Report_ACCT_Gain loss TB&amp; FA " xfId="8927" xr:uid="{52421D43-CE29-46CC-850F-0B535766AB05}"/>
    <cellStyle name="_JV-SECURICOR_ACCT_Gain loss TB&amp; FA " xfId="8928" xr:uid="{BFBC42EB-673F-404B-8F00-21581E357BAB}"/>
    <cellStyle name="_Letar-02-08_PL_Report_ACCT_Gain loss TB&amp; FA " xfId="8929" xr:uid="{C0BDF6C5-E231-42CF-BE35-B030458F503A}"/>
    <cellStyle name="_MFG_PL_Report_ACCT_Gain loss TB&amp; FA " xfId="8930" xr:uid="{B347DFA9-8463-40DE-82E0-1EAF7290137F}"/>
    <cellStyle name="_Monthly Budget 2009 23 Feb 09 V3_Gain loss TB&amp; FA " xfId="8931" xr:uid="{3F36BAB9-4111-4F86-B28F-FF8B64544129}"/>
    <cellStyle name="_MTR Budget_Gain loss TB&amp; FA " xfId="8932" xr:uid="{974E6F05-B56D-4ABA-813E-E15FAC1348D0}"/>
    <cellStyle name="_Owner Account _Budget 2009_final (2)_Gain loss TB&amp; FA " xfId="8933" xr:uid="{741B019E-EE4E-43A9-A724-5F15C0618754}"/>
    <cellStyle name="_Owner Account _Budget 2009_final_Gain loss TB&amp; FA " xfId="8934" xr:uid="{18B36A55-A8CF-449D-A90C-F2D77920CDF7}"/>
    <cellStyle name="_Package CPY43 June_Gain loss TB&amp; FA " xfId="8935" xr:uid="{DFE64084-1505-451D-A44E-1FB4C34AFEFB}"/>
    <cellStyle name="_Package Q1_36 AGT_ March09_Package_Q4-2009 CPY37 December_Gain loss TB&amp; FA " xfId="8936" xr:uid="{578404DF-8EBC-4379-BC61-BBD5F85BCF57}"/>
    <cellStyle name="_PL_Report_Gain loss TB&amp; FA " xfId="8937" xr:uid="{8C3C0B62-E844-4DC4-B45D-358689284CB2}"/>
    <cellStyle name="_Quarter forecast January 09_Gain loss TB&amp; FA " xfId="8938" xr:uid="{3CA7E172-109F-43D5-ABD5-EC28DC18757A}"/>
    <cellStyle name="_Quarterly 2-2009 accrued_Gain loss TB&amp; FA " xfId="8939" xr:uid="{BF446C60-9BE8-4541-804A-8738E7E5DB60}"/>
    <cellStyle name="_Quarterly 3-2008 Commitment_Package_Q4-2009 CPY37 December_Gain loss TB&amp; FA " xfId="8940" xr:uid="{708B6588-F456-475E-900E-00F87AF1E406}"/>
    <cellStyle name="_Sales Booth_ACCT_Gain loss TB&amp; FA " xfId="8941" xr:uid="{BC604F31-0865-41FB-9132-87379A51E458}"/>
    <cellStyle name="_Timberland_budget 2008_Gain loss TB&amp; FA " xfId="8942" xr:uid="{58D7D02B-EC07-4213-BCF6-AFA1096D4A2C}"/>
    <cellStyle name="0,0_x000d__x000a_NA_x000d__x000a_" xfId="8962" xr:uid="{7DE410CE-B408-40C8-9ADD-8DA095B81024}"/>
    <cellStyle name="0,0_x000d__x000a_NA_x000d__x000a_ 2" xfId="8963" xr:uid="{76D1D744-9817-4D62-85E5-A873E5F06F92}"/>
    <cellStyle name="0,0_x000d__x000a_NA_x000d__x000a_ 2 2" xfId="8964" xr:uid="{860C6ECA-3E60-4E14-B1AD-21A7B4336E15}"/>
    <cellStyle name="0,0_x000d__x000a_NA_x000d__x000a_ 2 3" xfId="8965" xr:uid="{21C03B69-AF5D-488C-8E0C-530F372181F6}"/>
    <cellStyle name="0,0_x000d__x000a_NA_x000d__x000a_ 3" xfId="8966" xr:uid="{7DD04C61-E5C1-46BE-8B98-F83CA6D680A4}"/>
    <cellStyle name="0,0_x000d__x000a_NA_x000d__x000a_ 4" xfId="8967" xr:uid="{B909D83F-2B9C-4DAA-8113-765AB8106711}"/>
    <cellStyle name="0,0_x000d__x000a_NA_x000d__x000a_ 5" xfId="8968" xr:uid="{38E28F52-EE63-45E4-98E1-6D2D7EE6F5D8}"/>
    <cellStyle name="0,0_x000d__x000a_NA_x000d__x000a__CSI_Q3'52_M" xfId="8969" xr:uid="{52F566B1-C4C6-4AC9-A8BF-020E04459B2B}"/>
    <cellStyle name="20% - Accent1 2" xfId="1232" xr:uid="{E68598DF-2569-497C-9F97-F6B2CB5608FD}"/>
    <cellStyle name="20% - Accent1 2 2" xfId="4505" xr:uid="{98B03E99-C80A-472D-BE30-51FEA2EB9B7B}"/>
    <cellStyle name="20% - Accent1 2 3" xfId="8970" xr:uid="{4FBEF16F-12E7-4E32-8D8F-810B2C5389EA}"/>
    <cellStyle name="20% - Accent1 3" xfId="978" xr:uid="{72E740A4-DBED-456A-B4C9-5EA3A0F8E3BC}"/>
    <cellStyle name="20% - Accent1 3 2" xfId="4954" xr:uid="{3E7BCA1F-AC40-4768-9663-AF9E1B10BDAE}"/>
    <cellStyle name="20% - Accent1 3 2 2" xfId="8971" xr:uid="{98154329-A445-45E3-AB7D-515E7E993807}"/>
    <cellStyle name="20% - Accent1 3 3" xfId="5935" xr:uid="{46617D72-B85C-4699-B1EA-5528FC178A56}"/>
    <cellStyle name="20% - Accent1 3 3 2" xfId="13351" xr:uid="{DB436DFD-BC93-42A9-AD49-189CC32477EF}"/>
    <cellStyle name="20% - Accent1 3 3 3" xfId="18221" xr:uid="{21E89DE3-DD29-40F6-A288-F44C5F139F48}"/>
    <cellStyle name="20% - Accent1 3 4" xfId="6920" xr:uid="{2781FCA2-A4CE-4E5A-9FB6-792441C5BD97}"/>
    <cellStyle name="20% - Accent1 3 5" xfId="7908" xr:uid="{5FC39827-AE33-4781-96EC-215E7FA69739}"/>
    <cellStyle name="20% - Accent1 3 6" xfId="17069" xr:uid="{F8177995-65DF-407C-BCF4-AB460225FD7E}"/>
    <cellStyle name="20% - Accent1 4" xfId="8972" xr:uid="{9D7A9C70-253E-4D63-8B82-1E6EC2B5A2F2}"/>
    <cellStyle name="20% - Accent1 5" xfId="11005" xr:uid="{41BCE235-BB03-4FB3-88E3-AE953F05856D}"/>
    <cellStyle name="20% - Accent1 6" xfId="10960" xr:uid="{DDA2B3A4-C9CC-4DE3-BADD-062C3FA38F26}"/>
    <cellStyle name="20% - Accent2 2" xfId="1261" xr:uid="{131A8CF8-CFC9-41CE-85E0-67D6F7598977}"/>
    <cellStyle name="20% - Accent2 2 2" xfId="4507" xr:uid="{050168F0-DEA6-41CA-85BA-1686CBF6910D}"/>
    <cellStyle name="20% - Accent2 2 3" xfId="8973" xr:uid="{28B99AF5-934A-40B9-A286-2B892E09A80C}"/>
    <cellStyle name="20% - Accent2 3" xfId="981" xr:uid="{4037246F-03ED-4E3E-A269-23F38C76D37B}"/>
    <cellStyle name="20% - Accent2 3 2" xfId="4956" xr:uid="{0C9F9AAC-6583-41F8-B0A7-0585D7A89097}"/>
    <cellStyle name="20% - Accent2 3 2 2" xfId="8974" xr:uid="{2ECB5C64-0457-41CB-8C2C-18E9D49FEC31}"/>
    <cellStyle name="20% - Accent2 3 3" xfId="5937" xr:uid="{D98E7F01-65D4-4B73-A4BB-7BC930EE24A3}"/>
    <cellStyle name="20% - Accent2 3 3 2" xfId="13353" xr:uid="{ADE2638B-67CF-4E45-91E8-087A811A9DFA}"/>
    <cellStyle name="20% - Accent2 3 3 3" xfId="18223" xr:uid="{84505F14-BDDF-4477-A2AD-339F236E5ECB}"/>
    <cellStyle name="20% - Accent2 3 4" xfId="6922" xr:uid="{F0FBDE03-19D3-4854-9E2E-D55291DEAB55}"/>
    <cellStyle name="20% - Accent2 3 5" xfId="7910" xr:uid="{1EAC2FF0-2736-4BD5-8A41-BBF090D8D5D4}"/>
    <cellStyle name="20% - Accent2 3 6" xfId="17071" xr:uid="{8038D41A-28A4-4CB4-8FB5-9B98E5B28DEE}"/>
    <cellStyle name="20% - Accent2 4" xfId="8975" xr:uid="{AFD3A4CF-B49B-44A8-BABD-1979FB9B95F8}"/>
    <cellStyle name="20% - Accent2 5" xfId="11008" xr:uid="{FAB2D142-E49C-4802-81BE-EAD65C39655A}"/>
    <cellStyle name="20% - Accent2 6" xfId="10964" xr:uid="{1560A961-BA17-48A6-A637-14099B00AD3B}"/>
    <cellStyle name="20% - Accent3 2" xfId="1075" xr:uid="{394744CC-43E0-4244-9B18-5CC2D266F926}"/>
    <cellStyle name="20% - Accent3 2 2" xfId="4496" xr:uid="{4C66F472-420D-434A-A379-4C2403355344}"/>
    <cellStyle name="20% - Accent3 2 3" xfId="8976" xr:uid="{ECC878FD-20D5-4851-8484-0C6CA4F6E48D}"/>
    <cellStyle name="20% - Accent3 3" xfId="984" xr:uid="{FFF1AD3C-5168-42FC-8940-D83756DF7AA4}"/>
    <cellStyle name="20% - Accent3 3 2" xfId="4958" xr:uid="{CDD097A0-0AFB-40D6-9512-C6088100E8D7}"/>
    <cellStyle name="20% - Accent3 3 2 2" xfId="8977" xr:uid="{31EFEFC8-C65D-4657-AEDF-56A2A24B47D9}"/>
    <cellStyle name="20% - Accent3 3 3" xfId="5939" xr:uid="{5EC3573B-A375-4AC4-A6CA-E8289BE57209}"/>
    <cellStyle name="20% - Accent3 3 3 2" xfId="13355" xr:uid="{7C970B21-E634-459C-BFC9-1D4B1727DD35}"/>
    <cellStyle name="20% - Accent3 3 3 3" xfId="18225" xr:uid="{FAD91DC7-311C-4BA4-B67B-7E9D6F623624}"/>
    <cellStyle name="20% - Accent3 3 4" xfId="6924" xr:uid="{9561E092-2377-4BCA-8CEA-EF8F77F16CA5}"/>
    <cellStyle name="20% - Accent3 3 5" xfId="7912" xr:uid="{FD7AFC7A-C0B4-4456-8E1C-FBD10456DDCF}"/>
    <cellStyle name="20% - Accent3 3 6" xfId="17073" xr:uid="{98C47745-0AC4-4D2C-AD5A-083E2842F404}"/>
    <cellStyle name="20% - Accent3 4" xfId="8978" xr:uid="{B7FC8E73-1E9E-40B4-B4E0-9928C14443C1}"/>
    <cellStyle name="20% - Accent3 5" xfId="11011" xr:uid="{544DFE10-A3D3-45AA-B407-C26D959D42DA}"/>
    <cellStyle name="20% - Accent3 6" xfId="10968" xr:uid="{91228D17-E4E1-4B37-AB39-3E4A402520D0}"/>
    <cellStyle name="20% - Accent4 2" xfId="1234" xr:uid="{7F951698-7F38-47A6-812D-AF5F7FCD9FD9}"/>
    <cellStyle name="20% - Accent4 2 2" xfId="4506" xr:uid="{C86775BA-2E88-459D-9BD0-27216F669424}"/>
    <cellStyle name="20% - Accent4 2 3" xfId="8979" xr:uid="{5A2933FB-6FFE-4F0B-A76E-394AF9801E12}"/>
    <cellStyle name="20% - Accent4 3" xfId="987" xr:uid="{E63EF24A-51AE-4696-8F10-C5E136426AE2}"/>
    <cellStyle name="20% - Accent4 3 2" xfId="4960" xr:uid="{70E59EE9-24AF-4039-8C19-1B1824B7B797}"/>
    <cellStyle name="20% - Accent4 3 2 2" xfId="8980" xr:uid="{FA9140B7-2589-451D-A555-F4AA25CEDAB3}"/>
    <cellStyle name="20% - Accent4 3 3" xfId="5941" xr:uid="{11AE6CF6-5B96-475F-9F46-8903511F0428}"/>
    <cellStyle name="20% - Accent4 3 3 2" xfId="13357" xr:uid="{553D86C3-92DE-47F0-AFAD-2B98D9CBDCE4}"/>
    <cellStyle name="20% - Accent4 3 3 3" xfId="18227" xr:uid="{31D69E6D-F6A2-42A4-A1B4-AD7A16DD08C8}"/>
    <cellStyle name="20% - Accent4 3 4" xfId="6926" xr:uid="{ED54911F-2FCC-4278-82D7-C4A563868ECB}"/>
    <cellStyle name="20% - Accent4 3 5" xfId="7914" xr:uid="{EE2C100E-97CD-40BB-A836-D1551E23AB8B}"/>
    <cellStyle name="20% - Accent4 3 6" xfId="17075" xr:uid="{9E553009-A2CA-4955-AEFA-0178C212C734}"/>
    <cellStyle name="20% - Accent4 4" xfId="8981" xr:uid="{2CBB45EE-FF34-4C07-9237-F48E028D3EAE}"/>
    <cellStyle name="20% - Accent4 5" xfId="11014" xr:uid="{2FCD253E-8E77-4003-BA87-F48DA7A006DE}"/>
    <cellStyle name="20% - Accent4 6" xfId="10972" xr:uid="{01268E18-F61A-455D-A709-EA9C21355832}"/>
    <cellStyle name="20% - Accent5 2" xfId="1214" xr:uid="{884413E4-D9A2-413D-811F-70886C982AD9}"/>
    <cellStyle name="20% - Accent5 2 2" xfId="4503" xr:uid="{A1581D01-5B2E-44ED-9A54-5E7298382B9B}"/>
    <cellStyle name="20% - Accent5 2 3" xfId="8982" xr:uid="{EC37EC5E-5A11-41BE-9E85-EF108D9D5514}"/>
    <cellStyle name="20% - Accent5 3" xfId="990" xr:uid="{E2F185FF-3527-465C-8262-AC4F467FFD22}"/>
    <cellStyle name="20% - Accent5 3 2" xfId="4962" xr:uid="{FB49D81F-6A57-495C-9C74-0AA2337F7DEB}"/>
    <cellStyle name="20% - Accent5 3 2 2" xfId="8983" xr:uid="{79290633-304E-436D-8844-405F3D36F73C}"/>
    <cellStyle name="20% - Accent5 3 3" xfId="5943" xr:uid="{778B9F97-0AE1-423D-AC96-26E90BEC4167}"/>
    <cellStyle name="20% - Accent5 3 3 2" xfId="13359" xr:uid="{CFCACC62-B549-45F1-B3A4-0436EB8A343A}"/>
    <cellStyle name="20% - Accent5 3 3 3" xfId="18229" xr:uid="{61C9DB60-26F9-4896-BAD1-D3044F43D0E9}"/>
    <cellStyle name="20% - Accent5 3 4" xfId="6928" xr:uid="{0B4A0180-203D-41A1-AF3B-B0139DF47EE3}"/>
    <cellStyle name="20% - Accent5 3 5" xfId="7916" xr:uid="{038BBECF-6436-4850-A164-341FAF11BC66}"/>
    <cellStyle name="20% - Accent5 3 6" xfId="17077" xr:uid="{1BE80C28-5B5C-4DF2-A429-0AE3305992A1}"/>
    <cellStyle name="20% - Accent5 4" xfId="8984" xr:uid="{8A27F425-DE97-4C0A-9771-B0ACE6B66095}"/>
    <cellStyle name="20% - Accent5 5" xfId="11017" xr:uid="{89B8B3DC-711F-44FB-9DBC-EF8F7089EE29}"/>
    <cellStyle name="20% - Accent5 6" xfId="10976" xr:uid="{2B1360CE-FC4B-41C2-99AA-BAA9184F472C}"/>
    <cellStyle name="20% - Accent6 2" xfId="1137" xr:uid="{4531A734-7860-4355-A26A-CC35E17FED60}"/>
    <cellStyle name="20% - Accent6 2 2" xfId="4499" xr:uid="{3084B3D5-B584-445A-B4BA-2F3D0F2710D4}"/>
    <cellStyle name="20% - Accent6 2 3" xfId="8985" xr:uid="{DF89E9DF-94F6-499E-AE9F-17AA0DF9BFB3}"/>
    <cellStyle name="20% - Accent6 3" xfId="993" xr:uid="{72B92950-3698-4F66-9291-9508D7B160E5}"/>
    <cellStyle name="20% - Accent6 3 2" xfId="4964" xr:uid="{B0B01667-BEAD-4F47-AF6B-D02E6400FF78}"/>
    <cellStyle name="20% - Accent6 3 2 2" xfId="8986" xr:uid="{DA8FF8AE-9C35-453D-AF83-AD53A72A659C}"/>
    <cellStyle name="20% - Accent6 3 3" xfId="5945" xr:uid="{26554E9B-9189-457B-ADBB-312827B65FA8}"/>
    <cellStyle name="20% - Accent6 3 3 2" xfId="13361" xr:uid="{EC69ECC6-D036-4777-A542-70ACD78B3D6D}"/>
    <cellStyle name="20% - Accent6 3 3 3" xfId="18231" xr:uid="{32B9D711-0445-4F29-A711-65BAF9F5AE01}"/>
    <cellStyle name="20% - Accent6 3 4" xfId="6930" xr:uid="{9A570805-994E-49EC-A1EE-3F14CA79BA53}"/>
    <cellStyle name="20% - Accent6 3 5" xfId="7918" xr:uid="{170ECFC5-0B36-44A6-BD9F-4D4EE3C22FE0}"/>
    <cellStyle name="20% - Accent6 3 6" xfId="17079" xr:uid="{8426FF96-AB95-4098-86AC-A7E4875D6FA1}"/>
    <cellStyle name="20% - Accent6 4" xfId="8987" xr:uid="{EFAFD13A-E30F-41CF-BA53-12618507EC2F}"/>
    <cellStyle name="20% - Accent6 5" xfId="11020" xr:uid="{707E49F6-ECC9-4B6E-88F7-78EA84C01C1B}"/>
    <cellStyle name="20% - Accent6 6" xfId="10980" xr:uid="{B4BD1652-4EC8-41DA-9A18-443D2FCEFEAD}"/>
    <cellStyle name="20% - ส่วนที่ถูกเน้น1 2" xfId="8988" xr:uid="{197434C3-97F6-409B-9837-C591E5342295}"/>
    <cellStyle name="20% - ส่วนที่ถูกเน้น2 2" xfId="8989" xr:uid="{9A25BE10-AE1D-4D2B-9FD4-771F243759D3}"/>
    <cellStyle name="20% - ส่วนที่ถูกเน้น3 2" xfId="8990" xr:uid="{72D21C52-8E3C-4B58-B65B-5DCA2BC4472A}"/>
    <cellStyle name="20% - ส่วนที่ถูกเน้น4 2" xfId="8991" xr:uid="{72946D5F-FC9C-4D1A-B4E6-74A67173102E}"/>
    <cellStyle name="20% - ส่วนที่ถูกเน้น5 2" xfId="8992" xr:uid="{C3392E5A-9194-4E47-ACFD-0D714AB43C63}"/>
    <cellStyle name="20% - ส่วนที่ถูกเน้น6 2" xfId="8993" xr:uid="{8FA61BFE-C38D-4C6B-BF0F-DC8CED9C801E}"/>
    <cellStyle name="๒Wลว - Style1" xfId="8994" xr:uid="{DE57ED97-F0AA-4FD0-9873-89CA5FD754D5}"/>
    <cellStyle name="๒Wลว - Style2" xfId="8995" xr:uid="{A018D394-3603-41F6-BB77-C3C4B274EF84}"/>
    <cellStyle name="๒Wลว - Style3" xfId="8996" xr:uid="{B7A73649-0F78-46C1-8530-5297AC2F0BB1}"/>
    <cellStyle name="๒Wลว - Style4" xfId="8997" xr:uid="{74513504-BFF0-4504-B8D8-1DA06B0FE013}"/>
    <cellStyle name="๒Wลว - Style5" xfId="8998" xr:uid="{8EAA3E6E-7B35-45B4-8DE8-8232D96161B0}"/>
    <cellStyle name="๒Wลว - Style6" xfId="8999" xr:uid="{5BEDCA70-9361-49E2-8C22-67B8384A7A6D}"/>
    <cellStyle name="๒Wลว - Style7" xfId="9000" xr:uid="{EE09F245-CD46-4DE6-9445-60FB37EC4B40}"/>
    <cellStyle name="๒Wลว - Style8" xfId="9001" xr:uid="{66C9F1E6-83A0-4554-8746-F1D9284201F9}"/>
    <cellStyle name="40% - Accent1 2" xfId="1205" xr:uid="{EDD7088C-2E7D-4A7E-A52C-2405F95A2B23}"/>
    <cellStyle name="40% - Accent1 2 2" xfId="4501" xr:uid="{55C05FF0-8D94-4141-AC8C-F059DB691C4E}"/>
    <cellStyle name="40% - Accent1 2 3" xfId="9002" xr:uid="{68ED205A-3070-4BE7-8BAB-883FD500D3EA}"/>
    <cellStyle name="40% - Accent1 3" xfId="979" xr:uid="{65F121C4-F511-414A-9448-9D6CB7E29A2D}"/>
    <cellStyle name="40% - Accent1 3 2" xfId="4955" xr:uid="{BD88994F-D491-45CA-824D-53C505B0FA22}"/>
    <cellStyle name="40% - Accent1 3 2 2" xfId="9003" xr:uid="{2E720139-2412-4D81-9733-F499CF68E185}"/>
    <cellStyle name="40% - Accent1 3 3" xfId="5936" xr:uid="{2D638C8F-E407-4726-BE5C-84C8018939DD}"/>
    <cellStyle name="40% - Accent1 3 3 2" xfId="13352" xr:uid="{B3B723FD-D9DA-4D21-876D-CDD80CCF5A95}"/>
    <cellStyle name="40% - Accent1 3 3 3" xfId="18222" xr:uid="{3C3C950C-79AE-4F5E-AD0A-8657C5444967}"/>
    <cellStyle name="40% - Accent1 3 4" xfId="6921" xr:uid="{D854BB8B-8067-48BF-8DC3-25D825655966}"/>
    <cellStyle name="40% - Accent1 3 5" xfId="7909" xr:uid="{66AB5B8B-5E31-4E16-82DF-EBB4381DF7FE}"/>
    <cellStyle name="40% - Accent1 3 6" xfId="17070" xr:uid="{174836E6-82DE-4374-A6AE-7D88A6C0ECF9}"/>
    <cellStyle name="40% - Accent1 4" xfId="9004" xr:uid="{F8A58546-7745-4422-ABBE-FE8401B2760D}"/>
    <cellStyle name="40% - Accent1 5" xfId="11006" xr:uid="{E08E113C-87B6-4E95-A9FE-C4E93909A3AA}"/>
    <cellStyle name="40% - Accent1 6" xfId="10961" xr:uid="{BC1E9570-5A05-4855-843C-F8F3EB50787A}"/>
    <cellStyle name="40% - Accent2 2" xfId="1213" xr:uid="{09371364-1748-4764-B437-1D67C74AC88D}"/>
    <cellStyle name="40% - Accent2 2 2" xfId="4502" xr:uid="{19687024-4E7B-46E7-9BEC-2EE619BDCFBA}"/>
    <cellStyle name="40% - Accent2 2 3" xfId="9005" xr:uid="{679BAB9E-512F-489B-9446-B8DE70D9DD79}"/>
    <cellStyle name="40% - Accent2 3" xfId="982" xr:uid="{E10C94DF-9690-4541-BB0A-C54A57F21AA6}"/>
    <cellStyle name="40% - Accent2 3 2" xfId="4957" xr:uid="{5A9377B0-18CC-4409-BF7D-5510CC62C2CB}"/>
    <cellStyle name="40% - Accent2 3 2 2" xfId="9006" xr:uid="{0965A7F7-2784-4270-835F-6CE66676603B}"/>
    <cellStyle name="40% - Accent2 3 3" xfId="5938" xr:uid="{C148C9C9-F032-4424-94CC-1EF6F1CDDC7F}"/>
    <cellStyle name="40% - Accent2 3 3 2" xfId="13354" xr:uid="{F9EFCE0C-A885-4397-AA22-BB1E8BD75278}"/>
    <cellStyle name="40% - Accent2 3 3 3" xfId="18224" xr:uid="{BFA8055C-C065-4312-9D53-B3552FE9575B}"/>
    <cellStyle name="40% - Accent2 3 4" xfId="6923" xr:uid="{4E6B6CDD-D9F3-4203-86BE-1B132775D11B}"/>
    <cellStyle name="40% - Accent2 3 5" xfId="7911" xr:uid="{335EA1CB-F58D-4818-B054-467312945BA6}"/>
    <cellStyle name="40% - Accent2 3 6" xfId="17072" xr:uid="{8E1DE567-778B-4A29-AA2A-8CE531FB17D8}"/>
    <cellStyle name="40% - Accent2 4" xfId="9007" xr:uid="{D03C6EE7-ED75-44CF-9C18-4FE3734D6D1F}"/>
    <cellStyle name="40% - Accent2 5" xfId="11009" xr:uid="{C59931EC-FF9F-42EC-89B2-F6B02D848AE9}"/>
    <cellStyle name="40% - Accent2 6" xfId="10965" xr:uid="{6C6CA8B9-3C23-492F-A0B4-CB92A084A892}"/>
    <cellStyle name="40% - Accent3 2" xfId="1230" xr:uid="{77E3DD9B-773F-4A93-9738-2EE7B90028FF}"/>
    <cellStyle name="40% - Accent3 2 2" xfId="4504" xr:uid="{3AF90FBE-4224-4590-B983-3B58B4792A23}"/>
    <cellStyle name="40% - Accent3 2 3" xfId="9008" xr:uid="{4B9B5FE6-4E1A-4D11-B82E-494EE09785C8}"/>
    <cellStyle name="40% - Accent3 3" xfId="985" xr:uid="{579A3962-B754-4C5C-A7E7-291469B7F7AF}"/>
    <cellStyle name="40% - Accent3 3 2" xfId="4959" xr:uid="{5154BCB8-DF40-48DA-ACB9-53440E163BCF}"/>
    <cellStyle name="40% - Accent3 3 2 2" xfId="9009" xr:uid="{6515DB9E-EF64-41B3-A4B0-7CACF6408B83}"/>
    <cellStyle name="40% - Accent3 3 3" xfId="5940" xr:uid="{E57B94E4-B3AA-4AC7-A757-89A9E108733C}"/>
    <cellStyle name="40% - Accent3 3 3 2" xfId="13356" xr:uid="{A90B65CE-B17F-45DC-A302-C238924A7105}"/>
    <cellStyle name="40% - Accent3 3 3 3" xfId="18226" xr:uid="{771DC4FA-BBD9-4EFD-B4C0-FC51E4752EAA}"/>
    <cellStyle name="40% - Accent3 3 4" xfId="6925" xr:uid="{DAE7F8CE-58AA-4DE0-8C85-328587E3F0FD}"/>
    <cellStyle name="40% - Accent3 3 5" xfId="7913" xr:uid="{727F7C89-983E-4644-830D-9B05E8FE2CBB}"/>
    <cellStyle name="40% - Accent3 3 6" xfId="17074" xr:uid="{83A4E5FB-766C-49CE-8142-4C54B6D5CE0F}"/>
    <cellStyle name="40% - Accent3 4" xfId="9010" xr:uid="{6845E356-791A-41D3-A2B0-54CC1CA9BD2F}"/>
    <cellStyle name="40% - Accent3 5" xfId="11012" xr:uid="{ECC86FD6-E74A-4613-830E-13CB749ABC8B}"/>
    <cellStyle name="40% - Accent3 6" xfId="10969" xr:uid="{F23F2C6D-8E3F-4DCF-97B2-BD20A7714579}"/>
    <cellStyle name="40% - Accent4 2" xfId="1105" xr:uid="{933C9486-5FCE-4D8F-AC3A-A3056B01FFF1}"/>
    <cellStyle name="40% - Accent4 2 2" xfId="4497" xr:uid="{FCA6A36C-2BA2-4A52-B6FA-D1D084DC54EF}"/>
    <cellStyle name="40% - Accent4 2 3" xfId="9011" xr:uid="{200D974B-3452-4D21-A066-C7103616FC1F}"/>
    <cellStyle name="40% - Accent4 3" xfId="988" xr:uid="{8D60763A-7E21-46D4-9648-69B9221BDC08}"/>
    <cellStyle name="40% - Accent4 3 2" xfId="4961" xr:uid="{0A1D442E-D2FB-4E7D-882E-5B09FF9B9DAD}"/>
    <cellStyle name="40% - Accent4 3 2 2" xfId="9012" xr:uid="{47577E98-0E9E-4AD0-B9AA-5E21D1AA4190}"/>
    <cellStyle name="40% - Accent4 3 3" xfId="5942" xr:uid="{58B7B762-5ABB-414C-9BD2-54BAA573BDD4}"/>
    <cellStyle name="40% - Accent4 3 3 2" xfId="13358" xr:uid="{A6ACDF11-534E-476A-A488-D2DD0947961D}"/>
    <cellStyle name="40% - Accent4 3 3 3" xfId="18228" xr:uid="{A4B5745E-D021-4FBE-B5C7-1AC735062DE0}"/>
    <cellStyle name="40% - Accent4 3 4" xfId="6927" xr:uid="{DF996FF8-B600-42ED-9107-1B9D265AE1B3}"/>
    <cellStyle name="40% - Accent4 3 5" xfId="7915" xr:uid="{04C55B05-21A0-4202-A706-C312E3B15830}"/>
    <cellStyle name="40% - Accent4 3 6" xfId="17076" xr:uid="{79B36D00-A68D-404D-BECB-FABEA58C2FEB}"/>
    <cellStyle name="40% - Accent4 4" xfId="9013" xr:uid="{BBB62836-688C-4848-A15F-B4424E602B03}"/>
    <cellStyle name="40% - Accent4 5" xfId="11015" xr:uid="{151484CB-F028-4581-B2F1-26E47397F5E2}"/>
    <cellStyle name="40% - Accent4 6" xfId="10973" xr:uid="{77E92EDC-13D6-41B5-A870-74F804A1E432}"/>
    <cellStyle name="40% - Accent5 2" xfId="1287" xr:uid="{15F1A11A-1A2E-45B5-99A6-5851799D9DBD}"/>
    <cellStyle name="40% - Accent5 2 2" xfId="4508" xr:uid="{8C949A7C-DEC4-4075-9D4E-5628D3C731EB}"/>
    <cellStyle name="40% - Accent5 2 3" xfId="9014" xr:uid="{AF39A1F4-0FDE-4CBF-B6C5-F4694A81786D}"/>
    <cellStyle name="40% - Accent5 3" xfId="991" xr:uid="{E1BEE40C-7EF8-4D12-A4C9-C058F6446C7B}"/>
    <cellStyle name="40% - Accent5 3 2" xfId="4963" xr:uid="{A997C747-1AED-4C00-A04D-280B43C5DB34}"/>
    <cellStyle name="40% - Accent5 3 2 2" xfId="9015" xr:uid="{DFADA62C-B443-4871-8219-D1CD9EB3834C}"/>
    <cellStyle name="40% - Accent5 3 3" xfId="5944" xr:uid="{A4CD10C5-A42E-41B5-B7C4-1041CDA7F391}"/>
    <cellStyle name="40% - Accent5 3 3 2" xfId="13360" xr:uid="{18BF5D42-6126-403E-855F-AE7EF1FAE377}"/>
    <cellStyle name="40% - Accent5 3 3 3" xfId="18230" xr:uid="{958A12F4-4D79-4A67-B718-51A74687617B}"/>
    <cellStyle name="40% - Accent5 3 4" xfId="6929" xr:uid="{96AE9AF5-B03F-4782-98DC-DCA76E25F038}"/>
    <cellStyle name="40% - Accent5 3 5" xfId="7917" xr:uid="{4191BC5E-4086-4CCA-8252-943392230575}"/>
    <cellStyle name="40% - Accent5 3 6" xfId="17078" xr:uid="{55C57AE6-7E13-43B8-AA12-81BD1E1F9CCD}"/>
    <cellStyle name="40% - Accent5 4" xfId="9016" xr:uid="{F9E467AB-F676-4768-B36E-CD1BC42FC38C}"/>
    <cellStyle name="40% - Accent5 5" xfId="11018" xr:uid="{30DB316E-4AE9-457F-A9ED-808BFF22400E}"/>
    <cellStyle name="40% - Accent5 6" xfId="10977" xr:uid="{32540012-A0B8-4458-A203-619D048C0443}"/>
    <cellStyle name="40% - Accent6 2" xfId="1128" xr:uid="{BDFF00A5-9614-4FD1-8EFE-F1313E4C6487}"/>
    <cellStyle name="40% - Accent6 2 2" xfId="4498" xr:uid="{3DC35FDA-D0CD-4AA6-9E2B-6902A8B9D520}"/>
    <cellStyle name="40% - Accent6 2 3" xfId="9017" xr:uid="{DDC6B30B-179B-4F6A-8DB6-83EB7BDA9F6F}"/>
    <cellStyle name="40% - Accent6 3" xfId="994" xr:uid="{BDF7B3C2-01AC-420F-9D2F-49775AE47FE9}"/>
    <cellStyle name="40% - Accent6 3 2" xfId="4965" xr:uid="{DF11BFEE-CF11-4767-A2C9-3E770F5E4CF1}"/>
    <cellStyle name="40% - Accent6 3 2 2" xfId="9018" xr:uid="{B084CA94-6F57-4320-998C-6AB35C808108}"/>
    <cellStyle name="40% - Accent6 3 3" xfId="5946" xr:uid="{014C2056-D230-449E-9487-FA9EE7A985C8}"/>
    <cellStyle name="40% - Accent6 3 3 2" xfId="13362" xr:uid="{A77FB1FE-8BDB-42D3-90D3-7D61179B9A46}"/>
    <cellStyle name="40% - Accent6 3 3 3" xfId="18232" xr:uid="{A6C576E4-2065-45A1-8A9D-DAD075AA5174}"/>
    <cellStyle name="40% - Accent6 3 4" xfId="6931" xr:uid="{5B00FA9B-4C34-4336-B842-D44B38465A98}"/>
    <cellStyle name="40% - Accent6 3 5" xfId="7919" xr:uid="{EB5DACE5-AE1C-49E8-874B-E4A2D525A2AD}"/>
    <cellStyle name="40% - Accent6 3 6" xfId="17080" xr:uid="{86B9296A-8C24-4A1F-8B4C-A6BF70960A80}"/>
    <cellStyle name="40% - Accent6 4" xfId="9019" xr:uid="{0E5C455F-E521-45E8-BBF9-ACBE31ED91C7}"/>
    <cellStyle name="40% - Accent6 5" xfId="11021" xr:uid="{24B99730-48E9-4583-9AA9-1FA56FC2B380}"/>
    <cellStyle name="40% - Accent6 6" xfId="10981" xr:uid="{C52820C3-BF9B-4AA1-AE9D-FEBB1E44A3FB}"/>
    <cellStyle name="40% - ส่วนที่ถูกเน้น1 2" xfId="9020" xr:uid="{E4F145C9-CF78-41F3-8055-4D420CB97F09}"/>
    <cellStyle name="40% - ส่วนที่ถูกเน้น2 2" xfId="9021" xr:uid="{B985EDA0-8FF5-4D09-B1E5-461806A84BF8}"/>
    <cellStyle name="40% - ส่วนที่ถูกเน้น3 2" xfId="9022" xr:uid="{4ED02C28-4763-4658-BE75-9538496C6E30}"/>
    <cellStyle name="40% - ส่วนที่ถูกเน้น4 2" xfId="9023" xr:uid="{8A7889C2-186E-45FD-AFEF-E3328F6E9282}"/>
    <cellStyle name="40% - ส่วนที่ถูกเน้น5 2" xfId="9024" xr:uid="{5034A6F4-3DEB-4553-A44F-63C72CE421CC}"/>
    <cellStyle name="40% - ส่วนที่ถูกเน้น6 2" xfId="9025" xr:uid="{A4EC5AE2-0EBC-47A5-A802-044F162CC666}"/>
    <cellStyle name="60% - Accent1 2" xfId="1206" xr:uid="{58CB2806-5350-4AF5-821A-76C0868E6049}"/>
    <cellStyle name="60% - Accent1 2 2" xfId="5067" xr:uid="{ADAA3E13-0788-4376-A127-E16498FBCC12}"/>
    <cellStyle name="60% - Accent1 2 2 2" xfId="9026" xr:uid="{2BE373A0-8921-4419-AD69-93C6326090EC}"/>
    <cellStyle name="60% - Accent1 2 3" xfId="6049" xr:uid="{B7FF9955-0CD0-43F0-B0D6-4A2467A22C21}"/>
    <cellStyle name="60% - Accent1 2 3 2" xfId="13551" xr:uid="{EBE9BA0D-05B0-42B1-8088-3C8FFE3CF140}"/>
    <cellStyle name="60% - Accent1 2 3 3" xfId="18332" xr:uid="{914EC6A3-C783-4D81-B64F-904915CC51E0}"/>
    <cellStyle name="60% - Accent1 2 4" xfId="7033" xr:uid="{4D3DA123-8460-4D41-97A4-70202B2F43F8}"/>
    <cellStyle name="60% - Accent1 2 5" xfId="8021" xr:uid="{0AD543BD-BBA3-4130-BF81-85B7937E5074}"/>
    <cellStyle name="60% - Accent1 2 6" xfId="17182" xr:uid="{7F52FDD0-0B98-4E5C-9019-89AEA074FF70}"/>
    <cellStyle name="60% - Accent1 3" xfId="1087" xr:uid="{E9F88571-880F-471C-B144-EE9551B86B15}"/>
    <cellStyle name="60% - Accent1 3 2" xfId="9027" xr:uid="{C45CBCA0-0438-4DA5-917B-2AAD2B8B6F8E}"/>
    <cellStyle name="60% - Accent1 4" xfId="1260" xr:uid="{A1ABD654-1D78-477E-B239-4EBDEA0E0836}"/>
    <cellStyle name="60% - Accent1 4 2" xfId="9028" xr:uid="{C575EA33-7B58-412F-BCF6-70501C513558}"/>
    <cellStyle name="60% - Accent1 5" xfId="11007" xr:uid="{E5CF77A6-F412-405A-8117-994E42AB2E1E}"/>
    <cellStyle name="60% - Accent1 6" xfId="10962" xr:uid="{A8070C2D-A8B9-4A15-B5BC-5FF2CAEC68B8}"/>
    <cellStyle name="60% - Accent2 2" xfId="1133" xr:uid="{30CA8EE0-A803-4418-ADFD-29023259E53C}"/>
    <cellStyle name="60% - Accent2 2 2" xfId="5044" xr:uid="{6C1678AC-0629-4D5C-80DC-DA37D47AD447}"/>
    <cellStyle name="60% - Accent2 2 2 2" xfId="9029" xr:uid="{BF3E71D1-335F-4B15-96DA-0AB6B4B2558D}"/>
    <cellStyle name="60% - Accent2 2 3" xfId="6026" xr:uid="{7A06CEBA-57BD-416C-B3EE-1678175B7518}"/>
    <cellStyle name="60% - Accent2 2 3 2" xfId="13485" xr:uid="{E6B9F465-FC51-4511-87E0-731A97A0497B}"/>
    <cellStyle name="60% - Accent2 2 3 3" xfId="18310" xr:uid="{F53CE0AE-9B5F-413D-A9D1-361BA5008D9B}"/>
    <cellStyle name="60% - Accent2 2 4" xfId="7010" xr:uid="{630338D9-5663-4A7C-A8B2-F70BC67EAEBB}"/>
    <cellStyle name="60% - Accent2 2 5" xfId="7998" xr:uid="{DF72DC73-156C-4BAC-BAEF-B89AE7E7B625}"/>
    <cellStyle name="60% - Accent2 2 6" xfId="17159" xr:uid="{B57E0E8F-F38F-4DD8-BA3C-BADDE5C825D6}"/>
    <cellStyle name="60% - Accent2 3" xfId="1280" xr:uid="{6B290384-4D6A-4028-93BD-3DF4AC39FD12}"/>
    <cellStyle name="60% - Accent2 3 2" xfId="9030" xr:uid="{453C9D28-869C-4783-AC2D-976071BEC19A}"/>
    <cellStyle name="60% - Accent2 4" xfId="1244" xr:uid="{746CE596-7AA0-4E51-BDA4-166FBC5BAEF4}"/>
    <cellStyle name="60% - Accent2 4 2" xfId="9031" xr:uid="{7A0556D3-B3E9-4EC1-BAFD-342EE0003778}"/>
    <cellStyle name="60% - Accent2 5" xfId="11010" xr:uid="{70E2B5C8-E046-4B12-9069-7DED021C19D9}"/>
    <cellStyle name="60% - Accent2 6" xfId="10966" xr:uid="{C34D973F-F879-4C1A-BD36-B7CDD5A8ECD2}"/>
    <cellStyle name="60% - Accent3 2" xfId="1220" xr:uid="{07C30B54-0F68-4D5D-8073-586A6C8B013E}"/>
    <cellStyle name="60% - Accent3 2 2" xfId="5070" xr:uid="{25E96D5D-C076-40CE-AEFD-04C806B16CEE}"/>
    <cellStyle name="60% - Accent3 2 2 2" xfId="9032" xr:uid="{79D00326-4EE0-4593-80B5-50AB3F3D24CE}"/>
    <cellStyle name="60% - Accent3 2 3" xfId="6052" xr:uid="{F2C9EC15-E4CF-4D62-B1BA-F08DA9092841}"/>
    <cellStyle name="60% - Accent3 2 3 2" xfId="13559" xr:uid="{8DBD7CDD-1011-4223-8937-3BAF9601B950}"/>
    <cellStyle name="60% - Accent3 2 3 3" xfId="18335" xr:uid="{7C31EFEC-2B47-4C44-91AC-58C9004B4190}"/>
    <cellStyle name="60% - Accent3 2 4" xfId="7036" xr:uid="{9C69EB84-1174-4C8B-9A6F-62244206B62A}"/>
    <cellStyle name="60% - Accent3 2 5" xfId="8024" xr:uid="{32E349E7-702F-43FF-9132-CAD2120D14C5}"/>
    <cellStyle name="60% - Accent3 2 6" xfId="17185" xr:uid="{34738347-45B9-40A1-B0AD-A319CF569A40}"/>
    <cellStyle name="60% - Accent3 3" xfId="1256" xr:uid="{CF2BDBE3-3D3B-4687-B923-1448A3710CD1}"/>
    <cellStyle name="60% - Accent3 3 2" xfId="9033" xr:uid="{AAF03C6A-F412-49B4-AD6B-8DA9508F240E}"/>
    <cellStyle name="60% - Accent3 4" xfId="1243" xr:uid="{A8D79A54-A3C2-4CBE-96FE-D5239F0EA16A}"/>
    <cellStyle name="60% - Accent3 4 2" xfId="9034" xr:uid="{4350BECA-5D97-4A89-B04A-EE0BCFF784BB}"/>
    <cellStyle name="60% - Accent3 5" xfId="11013" xr:uid="{30BBAD7B-F520-4661-9829-01DBC0A6B90E}"/>
    <cellStyle name="60% - Accent3 6" xfId="10970" xr:uid="{5EA51C5F-76F6-4B2C-BD74-70C0238D972C}"/>
    <cellStyle name="60% - Accent4 2" xfId="1135" xr:uid="{B5AD7BB5-D916-4022-BB76-8C79243DE345}"/>
    <cellStyle name="60% - Accent4 2 2" xfId="5046" xr:uid="{141CA4FF-0917-4B7E-B417-C7180FACA981}"/>
    <cellStyle name="60% - Accent4 2 2 2" xfId="9035" xr:uid="{9ADAFB20-CDA7-43EA-9520-B00077C42A1C}"/>
    <cellStyle name="60% - Accent4 2 3" xfId="6028" xr:uid="{596E4DE1-FA32-4E0E-BC84-9B25995FC991}"/>
    <cellStyle name="60% - Accent4 2 3 2" xfId="13487" xr:uid="{34BDC970-8349-43C8-BBA6-3125526F1A82}"/>
    <cellStyle name="60% - Accent4 2 3 3" xfId="18312" xr:uid="{5C444F71-CC06-4172-9DC9-755518382C86}"/>
    <cellStyle name="60% - Accent4 2 4" xfId="7012" xr:uid="{1917E224-B39D-4242-B863-3BA83395256B}"/>
    <cellStyle name="60% - Accent4 2 5" xfId="8000" xr:uid="{D89C6CDA-0F11-43C8-B48E-2CEDA4D944DE}"/>
    <cellStyle name="60% - Accent4 2 6" xfId="17161" xr:uid="{7567449D-0B09-46C0-B768-1450CABC25AF}"/>
    <cellStyle name="60% - Accent4 3" xfId="1271" xr:uid="{3BC0E0D2-2145-4396-9398-A8245EDE13A3}"/>
    <cellStyle name="60% - Accent4 3 2" xfId="9036" xr:uid="{CF8D289F-2562-4863-B93A-3072111F6F7E}"/>
    <cellStyle name="60% - Accent4 4" xfId="1104" xr:uid="{634A196C-CF21-4AA7-B6B1-E14731DAE336}"/>
    <cellStyle name="60% - Accent4 4 2" xfId="9037" xr:uid="{CEF79D48-5C34-4A9E-BAC9-AE231C1B8F60}"/>
    <cellStyle name="60% - Accent4 5" xfId="11016" xr:uid="{09C5020B-6413-46DA-8279-BA64ECA3B7ED}"/>
    <cellStyle name="60% - Accent4 6" xfId="10974" xr:uid="{533BA921-FA54-4884-AE11-4D5084320C43}"/>
    <cellStyle name="60% - Accent5 2" xfId="1289" xr:uid="{C77EAB65-6E82-4A95-9EAF-E5DAA6A3F84E}"/>
    <cellStyle name="60% - Accent5 2 2" xfId="5078" xr:uid="{6E1DE75C-4B76-482A-A73D-FECC065315EE}"/>
    <cellStyle name="60% - Accent5 2 2 2" xfId="9038" xr:uid="{A6C441EB-9727-4AE0-8740-2AD96341A955}"/>
    <cellStyle name="60% - Accent5 2 3" xfId="6060" xr:uid="{EF833FC9-21CA-48F6-9790-D05A353C72CE}"/>
    <cellStyle name="60% - Accent5 2 3 2" xfId="13608" xr:uid="{1FBC13BD-D2B8-4C34-8E3E-751C1304DE89}"/>
    <cellStyle name="60% - Accent5 2 3 3" xfId="18343" xr:uid="{8CD59047-7313-41C6-BE3A-42EC481B4848}"/>
    <cellStyle name="60% - Accent5 2 4" xfId="7045" xr:uid="{EFF9DCD0-860E-48A1-B989-853BBFD5D94B}"/>
    <cellStyle name="60% - Accent5 2 5" xfId="8032" xr:uid="{97D88F03-C92F-42E8-B962-9FF8DEAF22E9}"/>
    <cellStyle name="60% - Accent5 2 6" xfId="17193" xr:uid="{82BE5FE4-4FD7-4E23-9E3A-032CF7D95789}"/>
    <cellStyle name="60% - Accent5 3" xfId="1276" xr:uid="{B32E52CA-BD4D-4EBC-B764-4083861A3DD0}"/>
    <cellStyle name="60% - Accent5 3 2" xfId="9039" xr:uid="{14E0E68C-01C1-409C-B136-942A1C394D83}"/>
    <cellStyle name="60% - Accent5 4" xfId="1292" xr:uid="{04CB8052-A2BA-4448-A0BB-F637704E3C1A}"/>
    <cellStyle name="60% - Accent5 4 2" xfId="9040" xr:uid="{0E424794-3C29-4F6D-B6D6-AF407440E442}"/>
    <cellStyle name="60% - Accent5 5" xfId="11019" xr:uid="{4EF80092-A632-421C-BA7E-4081992E6CAB}"/>
    <cellStyle name="60% - Accent5 6" xfId="10978" xr:uid="{4FE839FA-A6B1-498C-A385-D752E9CCB0FA}"/>
    <cellStyle name="60% - Accent6 2" xfId="1082" xr:uid="{35591C65-96CB-4DA2-BB1E-59388D7B1C8C}"/>
    <cellStyle name="60% - Accent6 2 2" xfId="5029" xr:uid="{C8A9DB44-8E1A-4695-9AC8-EA1F4B369DF7}"/>
    <cellStyle name="60% - Accent6 2 2 2" xfId="9041" xr:uid="{49D0006F-70F5-4EBF-9035-CD1EB566FAB9}"/>
    <cellStyle name="60% - Accent6 2 3" xfId="6010" xr:uid="{794ADE27-0D87-4C23-BB63-9ED53222DCA4}"/>
    <cellStyle name="60% - Accent6 2 3 2" xfId="13444" xr:uid="{D2977F47-DEE4-4100-B16B-2B8292202AC1}"/>
    <cellStyle name="60% - Accent6 2 3 3" xfId="18295" xr:uid="{1F15E502-EA49-4BB3-A9DF-FC21A26E7F4D}"/>
    <cellStyle name="60% - Accent6 2 4" xfId="6995" xr:uid="{D2EE80B4-EF46-4A4F-B754-A37F21AED22B}"/>
    <cellStyle name="60% - Accent6 2 5" xfId="7983" xr:uid="{2A452884-552C-4D90-9A52-6D18E1361F11}"/>
    <cellStyle name="60% - Accent6 2 6" xfId="17144" xr:uid="{C54D0953-9E47-41B3-A6D2-72240247CCD1}"/>
    <cellStyle name="60% - Accent6 3" xfId="1107" xr:uid="{5F4FB1E9-51B4-4330-B0EB-D4629BB59139}"/>
    <cellStyle name="60% - Accent6 3 2" xfId="9042" xr:uid="{DD3E77B8-8CF8-4476-A363-D554FBAB94D4}"/>
    <cellStyle name="60% - Accent6 4" xfId="1131" xr:uid="{13ADD026-7DCA-40F9-95EA-EC7501F39DC8}"/>
    <cellStyle name="60% - Accent6 4 2" xfId="9043" xr:uid="{6F0A9B3D-09A2-49F7-B9DC-A88D95B8BF8E}"/>
    <cellStyle name="60% - Accent6 5" xfId="11022" xr:uid="{7A9415CE-610F-4AB9-AD47-1719F65095C7}"/>
    <cellStyle name="60% - Accent6 6" xfId="10982" xr:uid="{BD4DB31B-4B53-4699-A991-088C4F743B21}"/>
    <cellStyle name="75" xfId="9044" xr:uid="{BB0C4E47-A8A8-44F5-A7A4-DF14FE16C5B2}"/>
    <cellStyle name="75 2" xfId="9045" xr:uid="{EED3C13D-D520-4B80-ABCF-A223FAA9BC07}"/>
    <cellStyle name="75 3" xfId="9046" xr:uid="{17524BD8-0FEC-4A4C-AC6C-FC7B430A82D7}"/>
    <cellStyle name="Accent1 - 20%" xfId="9047" xr:uid="{C7204BFB-E0FF-4391-8984-C0AD1D7AA173}"/>
    <cellStyle name="Accent1 - 20% 2" xfId="9048" xr:uid="{92708A7C-E5FD-4A05-8256-F199D801DA22}"/>
    <cellStyle name="Accent1 - 20% 3" xfId="9049" xr:uid="{D7AD3F46-21D6-45E4-B49A-811127856613}"/>
    <cellStyle name="Accent1 - 40%" xfId="9050" xr:uid="{231A9FD6-A537-41A7-B403-E099D3126C2E}"/>
    <cellStyle name="Accent1 - 40% 2" xfId="9051" xr:uid="{FA5E5B66-1D5A-4E43-A6F2-B40131F1F262}"/>
    <cellStyle name="Accent1 - 40% 3" xfId="9052" xr:uid="{7DD5BF3C-6353-41A9-9040-FA2A51625A41}"/>
    <cellStyle name="Accent1 - 60%" xfId="9053" xr:uid="{595FBF70-5BDA-4E0F-9B00-9ADC13F0A12A}"/>
    <cellStyle name="Accent1 2" xfId="1251" xr:uid="{C0208E92-8393-425F-B033-6D8AD3A2F38A}"/>
    <cellStyle name="Accent1 2 2" xfId="9054" xr:uid="{7AD53AD0-B7C2-43C0-AACE-EBEFC9370A26}"/>
    <cellStyle name="Accent1 3" xfId="977" xr:uid="{29D19BB5-D8E1-4E3E-9405-0BA0EF9E97C5}"/>
    <cellStyle name="Accent1 3 2" xfId="9055" xr:uid="{CA6CE490-2E17-4868-94ED-4D366C1A9D70}"/>
    <cellStyle name="Accent1 4" xfId="9056" xr:uid="{C63E43FB-2CAB-43C0-949D-6550E8E75F93}"/>
    <cellStyle name="Accent1 5" xfId="10959" xr:uid="{67E4DAEA-4408-47D6-81FB-3F218D1C197F}"/>
    <cellStyle name="Accent2 - 20%" xfId="9057" xr:uid="{736C83DE-FB3E-4D27-B1D3-95A84DFC1026}"/>
    <cellStyle name="Accent2 - 20% 2" xfId="9058" xr:uid="{D26FC123-FF92-430D-86CC-11FAF829E772}"/>
    <cellStyle name="Accent2 - 20% 3" xfId="9059" xr:uid="{FC1DC860-E8D1-4319-B656-C47C70D35527}"/>
    <cellStyle name="Accent2 - 40%" xfId="9060" xr:uid="{39BD89AB-0702-4D2B-9BF7-2C5C9AA16D95}"/>
    <cellStyle name="Accent2 - 40% 2" xfId="9061" xr:uid="{DBBE9D81-F39D-48D8-9E81-3ECA87D0C17E}"/>
    <cellStyle name="Accent2 - 40% 3" xfId="9062" xr:uid="{5573BB2E-D49F-45F2-96FF-1A020B877384}"/>
    <cellStyle name="Accent2 - 60%" xfId="9063" xr:uid="{CCF7E615-BE00-4C3F-AAE5-8903C6740EF1}"/>
    <cellStyle name="Accent2 2" xfId="1225" xr:uid="{8DFAACA1-DEC7-4D6F-8DF4-2BB9583E8D9B}"/>
    <cellStyle name="Accent2 2 2" xfId="9064" xr:uid="{A63EE1F1-9394-4FE0-91C2-429ACE1E8B50}"/>
    <cellStyle name="Accent2 3" xfId="980" xr:uid="{08824DFF-F24A-4A38-B006-A6DC303F1FD0}"/>
    <cellStyle name="Accent2 3 2" xfId="9065" xr:uid="{8DF60DCF-B68A-4938-B087-1D55520AC432}"/>
    <cellStyle name="Accent2 4" xfId="9066" xr:uid="{59BDD524-9ECD-4828-923B-5B5E873827AA}"/>
    <cellStyle name="Accent2 5" xfId="10963" xr:uid="{5E52564B-7C77-45B5-83D0-D195A75F7339}"/>
    <cellStyle name="Accent3 - 20%" xfId="9067" xr:uid="{FA10330D-E7FA-42C8-ABB8-4545B6FD2A16}"/>
    <cellStyle name="Accent3 - 20% 2" xfId="9068" xr:uid="{266DB8E3-1772-45C1-BFAF-488E77C34045}"/>
    <cellStyle name="Accent3 - 20% 3" xfId="9069" xr:uid="{8FD850F3-8F9A-443A-8529-74E278B7F154}"/>
    <cellStyle name="Accent3 - 40%" xfId="9070" xr:uid="{56FC0532-DFCE-4758-BD1A-22C1273CE027}"/>
    <cellStyle name="Accent3 - 40% 2" xfId="9071" xr:uid="{66321B68-EDA1-4DA6-ADBF-E93669F671AA}"/>
    <cellStyle name="Accent3 - 40% 3" xfId="9072" xr:uid="{0E93324F-6E57-4D82-9507-F44F2D6ED7B1}"/>
    <cellStyle name="Accent3 - 60%" xfId="9073" xr:uid="{DA174F8E-746B-4139-AA90-737D3B3DBBED}"/>
    <cellStyle name="Accent3 2" xfId="1263" xr:uid="{8CD08EEC-5B6D-4948-8EA1-B351E16946C4}"/>
    <cellStyle name="Accent3 2 2" xfId="9074" xr:uid="{10AB7F2B-76CC-40F4-B029-B64919499C9E}"/>
    <cellStyle name="Accent3 3" xfId="983" xr:uid="{87229BA4-425C-4A8C-8908-55832E9C29C0}"/>
    <cellStyle name="Accent3 3 2" xfId="9075" xr:uid="{C0A6E20F-A3FB-4197-835D-2D922F24AA33}"/>
    <cellStyle name="Accent3 4" xfId="9076" xr:uid="{2A6B8174-2937-4102-937F-4589106274F9}"/>
    <cellStyle name="Accent3 5" xfId="10967" xr:uid="{41B2818D-44F6-41CF-9FBA-79310AE57F0F}"/>
    <cellStyle name="Accent4 - 20%" xfId="9077" xr:uid="{91065F23-AAA8-49DC-BDB8-6CE13F4981B9}"/>
    <cellStyle name="Accent4 - 20% 2" xfId="9078" xr:uid="{A86A9234-FC72-4258-9458-F38FF92A13C2}"/>
    <cellStyle name="Accent4 - 20% 3" xfId="9079" xr:uid="{809CE6F5-B03E-4764-BD5D-EFFC4D499549}"/>
    <cellStyle name="Accent4 - 40%" xfId="9080" xr:uid="{33CAB287-A851-4182-82CD-54D527350A4F}"/>
    <cellStyle name="Accent4 - 40% 2" xfId="9081" xr:uid="{927ABF3C-7161-4CC7-ABEC-0261C88BADE2}"/>
    <cellStyle name="Accent4 - 40% 3" xfId="9082" xr:uid="{15F59F45-517B-43FD-8D54-C96FAFE23687}"/>
    <cellStyle name="Accent4 - 60%" xfId="9083" xr:uid="{AF4833BF-5BA5-4539-9BF6-C6D9FEE0EE00}"/>
    <cellStyle name="Accent4 2" xfId="1208" xr:uid="{E145CFC7-C0E3-426C-8000-FE478B793A34}"/>
    <cellStyle name="Accent4 2 2" xfId="9084" xr:uid="{083178D8-75A8-4740-A78D-A7B9E45455B7}"/>
    <cellStyle name="Accent4 3" xfId="986" xr:uid="{1BC2AFC2-1318-4681-87FE-584463C55B13}"/>
    <cellStyle name="Accent4 3 2" xfId="9085" xr:uid="{1E905A20-5E05-4709-9E19-A88756070A2A}"/>
    <cellStyle name="Accent4 4" xfId="9086" xr:uid="{1682C3B2-40CD-4FF0-BD2F-8E67ABF5D7B5}"/>
    <cellStyle name="Accent4 5" xfId="10971" xr:uid="{1854FAD1-E608-4029-8C9E-E4E863451F3D}"/>
    <cellStyle name="Accent5 - 20%" xfId="9087" xr:uid="{53EEBB4C-6FF7-444D-A052-E576DFFC997D}"/>
    <cellStyle name="Accent5 - 20% 2" xfId="9088" xr:uid="{46192D2E-9F47-42D6-8324-6322401F963D}"/>
    <cellStyle name="Accent5 - 20% 3" xfId="9089" xr:uid="{D639822F-9C0D-4275-AE20-AE25966A2DE4}"/>
    <cellStyle name="Accent5 - 40%" xfId="9090" xr:uid="{96CDAC1A-F34A-4FC8-9723-EBDBF9D59771}"/>
    <cellStyle name="Accent5 - 40% 2" xfId="9091" xr:uid="{096CADB4-305D-44BD-9B22-4C78202393FE}"/>
    <cellStyle name="Accent5 - 40% 3" xfId="9092" xr:uid="{A6794BAD-F959-46BA-BCBE-C0602D1F15AF}"/>
    <cellStyle name="Accent5 - 60%" xfId="9093" xr:uid="{3F15E915-25B6-4AC1-86FD-110245D27806}"/>
    <cellStyle name="Accent5 2" xfId="1072" xr:uid="{E4685E8A-80B8-4A00-BFFD-B809E52ACE50}"/>
    <cellStyle name="Accent5 2 2" xfId="9094" xr:uid="{FECC57F6-3645-41B8-9BB9-C040B9B440B6}"/>
    <cellStyle name="Accent5 3" xfId="989" xr:uid="{A649430F-96A9-4EED-9D0B-0B4CA90C767C}"/>
    <cellStyle name="Accent5 3 2" xfId="9095" xr:uid="{9FC83594-296E-4F2B-BAB9-6360DB4590E8}"/>
    <cellStyle name="Accent5 4" xfId="9096" xr:uid="{21C1E0DB-8BC1-4DAC-90F1-E725DFBA016A}"/>
    <cellStyle name="Accent5 5" xfId="10975" xr:uid="{624EEEE4-7135-4573-90BB-B753FF82375E}"/>
    <cellStyle name="Accent6 - 20%" xfId="9097" xr:uid="{5956227E-6519-4AC0-B022-52CE21827748}"/>
    <cellStyle name="Accent6 - 20% 2" xfId="9098" xr:uid="{A0665A38-1CC6-4161-BCDA-302A61DC485A}"/>
    <cellStyle name="Accent6 - 20% 3" xfId="9099" xr:uid="{CBCAA94D-30A7-4F7B-8F93-CFB60CF00638}"/>
    <cellStyle name="Accent6 - 40%" xfId="9100" xr:uid="{C77D5FA9-C6CF-4FFC-BB35-6652F024C96B}"/>
    <cellStyle name="Accent6 - 40% 2" xfId="9101" xr:uid="{BAC965B3-A247-45EA-B361-9A51DB569790}"/>
    <cellStyle name="Accent6 - 40% 3" xfId="9102" xr:uid="{4EC2617A-3493-4DA1-B479-29F7FA954878}"/>
    <cellStyle name="Accent6 - 60%" xfId="9103" xr:uid="{C304C91C-CB68-4621-8DCE-AE61502C77CD}"/>
    <cellStyle name="Accent6 2" xfId="1267" xr:uid="{CD73E41A-E7C2-4827-94BD-79AE66D595C2}"/>
    <cellStyle name="Accent6 2 2" xfId="9104" xr:uid="{B8908227-08FE-4CB5-82DF-3E0ACE0E5F51}"/>
    <cellStyle name="Accent6 3" xfId="992" xr:uid="{F467D35D-B890-49AD-82CA-907B4D004FC2}"/>
    <cellStyle name="Accent6 3 2" xfId="9105" xr:uid="{D8B9731B-405B-46A3-82C3-970830E44444}"/>
    <cellStyle name="Accent6 4" xfId="9106" xr:uid="{719A6131-CDB1-481D-99FA-E4DE6B6918D1}"/>
    <cellStyle name="Accent6 5" xfId="10979" xr:uid="{5DE5D1C6-17FC-4087-9C8C-3641D5EA1127}"/>
    <cellStyle name="Bad 2" xfId="1207" xr:uid="{16D23445-BCA8-4946-B929-D2936572E8D1}"/>
    <cellStyle name="Bad 2 2" xfId="9107" xr:uid="{21F122A5-6303-41D1-90DB-CBFD787C5C68}"/>
    <cellStyle name="Bad 3" xfId="968" xr:uid="{355F95E6-E072-40D4-89F3-9A4BC76B4163}"/>
    <cellStyle name="Bad 3 2" xfId="9108" xr:uid="{094DECD9-FBDF-4061-9327-C174F45A6FFF}"/>
    <cellStyle name="Bad 4" xfId="9109" xr:uid="{2EBF0B1B-5EF6-455C-BEDF-6D032365E395}"/>
    <cellStyle name="Bad 5" xfId="10949" xr:uid="{78AACA6D-B99F-4679-B1FE-9F4A66B45E8B}"/>
    <cellStyle name="BOLDl" xfId="9110" xr:uid="{9C616D7A-A3B9-4B0B-81BC-2285332C4B9A}"/>
    <cellStyle name="BOLDSH - Style1" xfId="9111" xr:uid="{6CD9BAF4-1AC9-43F8-92FB-9216F65371F7}"/>
    <cellStyle name="BOLDSH - Style1 2" xfId="9112" xr:uid="{EBA3839B-0D40-47E8-B3DB-C00BDC49A75D}"/>
    <cellStyle name="BOLDSH - Style1 2 2" xfId="11033" xr:uid="{039DF127-941B-427E-986D-188F026AD71F}"/>
    <cellStyle name="BOLDSH - Style1 3" xfId="11032" xr:uid="{AFA9B08A-DB15-4B26-B706-4D08BDE5B0DE}"/>
    <cellStyle name="Calc Currency (0)" xfId="9113" xr:uid="{0AFB1C97-FD70-40F7-8084-D80EC30FC3A3}"/>
    <cellStyle name="Calc Currency (2)" xfId="9114" xr:uid="{FA636B3A-668D-487A-A0BD-B3B440EACDE0}"/>
    <cellStyle name="Calc Percent (0)" xfId="9115" xr:uid="{1C4B4447-9F9F-4A88-B7AA-99FBA97A2EBF}"/>
    <cellStyle name="Calc Percent (1)" xfId="9116" xr:uid="{A7F8D88A-925F-4DED-991B-99984231125C}"/>
    <cellStyle name="Calc Percent (2)" xfId="9117" xr:uid="{C378E7A1-60A7-4DCE-9E10-72E184BBFEBD}"/>
    <cellStyle name="Calc Units (0)" xfId="9118" xr:uid="{A6AD5AD2-AE25-4FE0-ABD6-B76090EA2EE8}"/>
    <cellStyle name="Calc Units (1)" xfId="9119" xr:uid="{B41E7F7D-3D72-4C5E-A6EE-85C8C0E0DAC4}"/>
    <cellStyle name="Calc Units (2)" xfId="9120" xr:uid="{28CBCFA4-28AA-4740-A953-8D9723F09203}"/>
    <cellStyle name="Calculation 2" xfId="1217" xr:uid="{BAE647DA-AF32-42DB-8648-0D74E5E7B9F1}"/>
    <cellStyle name="Calculation 2 2" xfId="9122" xr:uid="{52BB6084-236B-429F-A769-F5E4ACA04567}"/>
    <cellStyle name="Calculation 2 2 2" xfId="11035" xr:uid="{7131BAEC-EEF8-4FE1-9858-671576F5BF06}"/>
    <cellStyle name="Calculation 2 3" xfId="11034" xr:uid="{FBAA6089-D9B4-4F8D-A963-0D47F3DA24EF}"/>
    <cellStyle name="Calculation 2 4" xfId="9121" xr:uid="{B1127B07-3B9C-404D-AF51-2D259C9C58D0}"/>
    <cellStyle name="Calculation 3" xfId="971" xr:uid="{8AA94592-7A03-401B-9142-5295836401B6}"/>
    <cellStyle name="Calculation 3 2" xfId="9124" xr:uid="{59BCB611-2344-434C-A12D-AF44BD4E6477}"/>
    <cellStyle name="Calculation 3 2 2" xfId="11037" xr:uid="{A60463BF-46E7-404D-9E13-A6C5B6D85EA3}"/>
    <cellStyle name="Calculation 3 3" xfId="11036" xr:uid="{335C8852-A8DF-4F70-8E27-F1FFE49C0A5E}"/>
    <cellStyle name="Calculation 3 4" xfId="9123" xr:uid="{4E5A0A47-CA3D-42D1-8E94-3A293BD1A030}"/>
    <cellStyle name="Calculation 4" xfId="9125" xr:uid="{17ACD7FC-D66A-4DA1-B1F1-33F888B50DF4}"/>
    <cellStyle name="Calculation 4 2" xfId="9126" xr:uid="{CEC253A5-3855-4517-99B3-1D5FFD5F6378}"/>
    <cellStyle name="Calculation 4 2 2" xfId="11039" xr:uid="{4A4AFF1C-190A-425F-9CDC-97525053CE3F}"/>
    <cellStyle name="Calculation 4 3" xfId="11038" xr:uid="{6DBC5354-BCA6-4776-B67F-E26BED69706A}"/>
    <cellStyle name="Calculation 5" xfId="10953" xr:uid="{781D885A-D7E3-4383-99D0-C4E41120FAAF}"/>
    <cellStyle name="category" xfId="9127" xr:uid="{394F028A-3B9D-456D-9B93-44C7AF61C1B8}"/>
    <cellStyle name="Check Cell 2" xfId="1227" xr:uid="{25DC1B5E-A1DE-4EDF-B363-6366133CB7B7}"/>
    <cellStyle name="Check Cell 2 2" xfId="9128" xr:uid="{12373B8D-9120-46FA-B1EB-21EF2F1B5FFA}"/>
    <cellStyle name="Check Cell 3" xfId="973" xr:uid="{16F484AE-E267-494E-BC6E-3241FFE69483}"/>
    <cellStyle name="Check Cell 3 2" xfId="9129" xr:uid="{37EB171E-EB83-4428-BDBC-E3B9FA90C13D}"/>
    <cellStyle name="Check Cell 4" xfId="9130" xr:uid="{3FE79E73-A2C2-4403-B422-97AF2F3B3F31}"/>
    <cellStyle name="Check Cell 5" xfId="10955" xr:uid="{81FC3AF7-8920-407B-B14A-96D599BE8199}"/>
    <cellStyle name="Comma [0.00]" xfId="9131" xr:uid="{40B8EB24-B0E2-4087-8592-0B5BB036375A}"/>
    <cellStyle name="Comma [0] 2" xfId="9132" xr:uid="{8B169A71-43D1-4126-9127-70B11DAC0D8A}"/>
    <cellStyle name="Comma [00]" xfId="9133" xr:uid="{5FD044C3-918B-47E3-8F08-DD0C7D27451F}"/>
    <cellStyle name="Comma 10" xfId="363" xr:uid="{E37DDF9A-8B4C-4D26-BB25-A3147F2A2F90}"/>
    <cellStyle name="Comma 10 10" xfId="1242" xr:uid="{BC7DFD39-9F6E-49BA-A74B-422F3F592396}"/>
    <cellStyle name="Comma 10 10 2" xfId="1528" xr:uid="{6C5A7FDF-ADB0-4CCE-83DE-EF4DE706ACFB}"/>
    <cellStyle name="Comma 10 10 2 2" xfId="2284" xr:uid="{D9D81C58-7378-4D49-A9AB-E680129F0442}"/>
    <cellStyle name="Comma 10 10 2 2 2" xfId="3982" xr:uid="{6B893686-1BCC-4617-90D0-D125376949C9}"/>
    <cellStyle name="Comma 10 10 2 2 2 2" xfId="16121" xr:uid="{68AD6D4E-9B27-4344-8E32-BB191561719F}"/>
    <cellStyle name="Comma 10 10 2 2 3" xfId="14494" xr:uid="{8592CBFD-7AE0-4096-9315-F142C34D6E08}"/>
    <cellStyle name="Comma 10 10 2 3" xfId="3251" xr:uid="{B8661BD1-7738-4C63-ACC0-69ACA2EA5EDA}"/>
    <cellStyle name="Comma 10 10 2 3 2" xfId="15396" xr:uid="{9A4A29FD-4A4C-43F6-9D56-D199F8D860DC}"/>
    <cellStyle name="Comma 10 10 2 4" xfId="13778" xr:uid="{48C7AAE3-96D7-43B4-8662-718DB256BACE}"/>
    <cellStyle name="Comma 10 10 3" xfId="1852" xr:uid="{35CDA153-3350-403B-8C82-20FA1F004F27}"/>
    <cellStyle name="Comma 10 10 3 2" xfId="3550" xr:uid="{5C08ACCD-9461-4588-849F-3EC38133AE4D}"/>
    <cellStyle name="Comma 10 10 3 2 2" xfId="15694" xr:uid="{E40975A5-070D-4EE4-BCBE-8BE6607FFC24}"/>
    <cellStyle name="Comma 10 10 3 3" xfId="14068" xr:uid="{E153668B-3216-4835-A5D0-C72E9865BA97}"/>
    <cellStyle name="Comma 10 10 4" xfId="3041" xr:uid="{4511DEA0-5B7D-4D3C-990E-323B4AC9AF7B}"/>
    <cellStyle name="Comma 10 10 4 2" xfId="15189" xr:uid="{FCA99E22-7075-4173-9552-45406EE8A9EE}"/>
    <cellStyle name="Comma 10 10 5" xfId="13574" xr:uid="{5597247D-7353-4648-B207-1134021B1FFF}"/>
    <cellStyle name="Comma 10 11" xfId="1257" xr:uid="{0018772D-A73E-4AE1-AE3F-B01253BC578C}"/>
    <cellStyle name="Comma 10 11 2" xfId="1529" xr:uid="{BBCE299A-060F-43CF-9D07-5CA5352811DE}"/>
    <cellStyle name="Comma 10 11 2 2" xfId="2285" xr:uid="{A8410DB3-C895-46EB-A03B-84F59023C3B7}"/>
    <cellStyle name="Comma 10 11 2 2 2" xfId="3983" xr:uid="{EC555EB2-43B0-4458-9EDE-E6E13A8AE465}"/>
    <cellStyle name="Comma 10 11 2 2 2 2" xfId="16122" xr:uid="{A66419B6-71E7-4ACB-83C5-4F3DCD6EA0EE}"/>
    <cellStyle name="Comma 10 11 2 2 3" xfId="14495" xr:uid="{D3F458B6-3BCD-4EBF-90E6-1220DB400BA6}"/>
    <cellStyle name="Comma 10 11 2 3" xfId="3252" xr:uid="{003F7650-41FD-4335-8FB3-745713B95C7E}"/>
    <cellStyle name="Comma 10 11 2 3 2" xfId="15397" xr:uid="{C4579AA6-AB4B-4D9A-903D-0788B25F3DED}"/>
    <cellStyle name="Comma 10 11 2 4" xfId="13779" xr:uid="{3DB26110-345C-437D-9C8B-DACC49EE83BE}"/>
    <cellStyle name="Comma 10 11 3" xfId="1961" xr:uid="{484F95EA-FA97-412B-880B-5AF08BEFD3A1}"/>
    <cellStyle name="Comma 10 11 3 2" xfId="3659" xr:uid="{48318BFB-56F4-4AE4-8498-77375C762C62}"/>
    <cellStyle name="Comma 10 11 3 2 2" xfId="15802" xr:uid="{492DAF12-3986-4473-B892-313FBC892D85}"/>
    <cellStyle name="Comma 10 11 3 3" xfId="14176" xr:uid="{246B8B76-12C0-4AFB-8912-06E86849B88F}"/>
    <cellStyle name="Comma 10 11 4" xfId="3052" xr:uid="{615A19E6-DB83-4559-93C3-AA2B9D73679A}"/>
    <cellStyle name="Comma 10 11 4 2" xfId="15200" xr:uid="{3CF555C3-40F7-4DFC-9026-9ADBA2623A28}"/>
    <cellStyle name="Comma 10 11 5" xfId="13585" xr:uid="{5BEB4096-8F32-495B-AB49-93007B11DF85}"/>
    <cellStyle name="Comma 10 12" xfId="1530" xr:uid="{483DB573-11F1-4337-9475-66A5EEA6C9A1}"/>
    <cellStyle name="Comma 10 12 2" xfId="2286" xr:uid="{34D0F3AF-9D88-4923-B888-9F0EF471EC3C}"/>
    <cellStyle name="Comma 10 12 2 2" xfId="3984" xr:uid="{32807083-9FE7-49AD-89CB-D8B03A9A20A8}"/>
    <cellStyle name="Comma 10 12 2 2 2" xfId="16123" xr:uid="{1B746E26-AEAB-43FA-8128-2685E534579C}"/>
    <cellStyle name="Comma 10 12 2 3" xfId="14496" xr:uid="{6EE563E6-7F06-45E9-BB00-31E8C679A9F8}"/>
    <cellStyle name="Comma 10 12 3" xfId="3253" xr:uid="{8B690E86-DE74-464D-8AB4-CB5C60926A7B}"/>
    <cellStyle name="Comma 10 12 3 2" xfId="15398" xr:uid="{DFD6E7B1-C229-4352-A02A-14FBA2C34F25}"/>
    <cellStyle name="Comma 10 12 4" xfId="13780" xr:uid="{FC6C450D-D539-4EDE-8871-F62905643AEA}"/>
    <cellStyle name="Comma 10 13" xfId="4418" xr:uid="{2938D87C-2222-425E-A6AB-D1D60153CCA7}"/>
    <cellStyle name="Comma 10 13 2" xfId="16553" xr:uid="{9E64C9E4-4F76-46BE-A86E-1CC7DD6D6CBD}"/>
    <cellStyle name="Comma 10 14" xfId="4459" xr:uid="{E60F6852-4BC3-4542-8753-272F90C2962F}"/>
    <cellStyle name="Comma 10 14 2" xfId="9135" xr:uid="{4A1EA5A8-BB31-4718-8BD0-7608E17C0B01}"/>
    <cellStyle name="Comma 10 14 3" xfId="10990" xr:uid="{B0BAECF5-CAB0-48AC-AD44-2A90E07BD0FB}"/>
    <cellStyle name="Comma 10 14 3 3" xfId="8946" xr:uid="{F946FBFF-DEBC-4B34-9F2E-F25435A26198}"/>
    <cellStyle name="Comma 10 14 4" xfId="8944" xr:uid="{93CCE022-8C19-49F5-84CF-AF09F4141B1D}"/>
    <cellStyle name="Comma 10 14 5" xfId="16584" xr:uid="{C1A7304E-17AE-48CE-ABDC-82B46E9571F4}"/>
    <cellStyle name="Comma 10 15" xfId="546" xr:uid="{9DC84B78-04F3-4682-BCE4-4CFAAC31CAD1}"/>
    <cellStyle name="Comma 10 15 2" xfId="13051" xr:uid="{307DCC1E-FC1C-4987-8801-D1D08295449E}"/>
    <cellStyle name="Comma 10 16" xfId="518" xr:uid="{9A20595D-5FCD-4AB7-B072-560BA5C500D7}"/>
    <cellStyle name="Comma 10 17" xfId="8631" xr:uid="{74A09956-476C-4A2C-BB05-BF03E68B1492}"/>
    <cellStyle name="Comma 10 18" xfId="9134" xr:uid="{B8907667-94E3-4567-AC22-7C653418BCA6}"/>
    <cellStyle name="Comma 10 19" xfId="13056" xr:uid="{B3CF02DA-B621-4094-BA23-DDA18B64BC91}"/>
    <cellStyle name="Comma 10 19 2 2 2 2" xfId="10984" xr:uid="{EF47B6BC-1E54-4F12-9AAA-76FA52BB2818}"/>
    <cellStyle name="Comma 10 19 2 2 2 2 2" xfId="11154" xr:uid="{FBF9F2DA-A9C0-4E2E-9023-1213557581C0}"/>
    <cellStyle name="Comma 10 2" xfId="369" xr:uid="{A3D0D7F3-ECE1-47FE-B168-89D811FCD968}"/>
    <cellStyle name="Comma 10 2 10" xfId="1228" xr:uid="{5FE5E14D-1900-48A4-9E66-D259D67FDE53}"/>
    <cellStyle name="Comma 10 2 10 2" xfId="1531" xr:uid="{CF64C246-B777-49CD-AB35-A94A67D76D78}"/>
    <cellStyle name="Comma 10 2 10 2 2" xfId="2287" xr:uid="{02F22C9C-670A-4E17-88BC-52DCD2BC9E79}"/>
    <cellStyle name="Comma 10 2 10 2 2 2" xfId="3985" xr:uid="{B42D44EE-44B8-4A43-B9BA-2C5EB65C560A}"/>
    <cellStyle name="Comma 10 2 10 2 2 2 2" xfId="16124" xr:uid="{351EC702-3E08-4240-A91C-F165FBDB5A12}"/>
    <cellStyle name="Comma 10 2 10 2 2 3" xfId="14497" xr:uid="{7C3E57FD-F066-4CBE-A5CF-00BF758ABA26}"/>
    <cellStyle name="Comma 10 2 10 2 3" xfId="3254" xr:uid="{0B77BCDA-F54F-4E35-984D-2DBC8440D693}"/>
    <cellStyle name="Comma 10 2 10 2 3 2" xfId="15399" xr:uid="{85D0ED55-42CA-4559-A784-0473009CD252}"/>
    <cellStyle name="Comma 10 2 10 2 4" xfId="13781" xr:uid="{B7C2CCBE-E123-496F-9685-A624DD1E5070}"/>
    <cellStyle name="Comma 10 2 10 3" xfId="1862" xr:uid="{138F9966-47F8-46B4-82CE-9E51D1AF551F}"/>
    <cellStyle name="Comma 10 2 10 3 2" xfId="3560" xr:uid="{AE818F7C-A114-4AED-B9EE-CCCC19909A1C}"/>
    <cellStyle name="Comma 10 2 10 3 2 2" xfId="15704" xr:uid="{69494EB7-0D84-4668-ADC2-E7A06DA28D12}"/>
    <cellStyle name="Comma 10 2 10 3 3" xfId="14078" xr:uid="{73B8CE18-A2C1-4637-9BF9-33B269319255}"/>
    <cellStyle name="Comma 10 2 10 4" xfId="3030" xr:uid="{17BA269C-16B5-493C-93FA-9FE6066DBBCA}"/>
    <cellStyle name="Comma 10 2 10 4 2" xfId="15178" xr:uid="{2A3F634A-B5BC-43BF-955F-335DD057C9C2}"/>
    <cellStyle name="Comma 10 2 10 5" xfId="13564" xr:uid="{A924ABFC-82EF-4182-984E-ACDB02087E16}"/>
    <cellStyle name="Comma 10 2 11" xfId="1532" xr:uid="{F903176E-C554-4822-889C-D77B9BEFFA95}"/>
    <cellStyle name="Comma 10 2 11 2" xfId="2288" xr:uid="{B7F239E6-6688-43DC-83A8-EE0045C0DC8D}"/>
    <cellStyle name="Comma 10 2 11 2 2" xfId="3986" xr:uid="{21605EBE-E0E0-4FF4-996E-B6C923359D9B}"/>
    <cellStyle name="Comma 10 2 11 2 2 2" xfId="16125" xr:uid="{548E5713-8166-49E8-AA5A-7E7AF09734C1}"/>
    <cellStyle name="Comma 10 2 11 2 3" xfId="14498" xr:uid="{7EAEB52A-1FA0-4A2A-B9A1-4BE6E9677C5C}"/>
    <cellStyle name="Comma 10 2 11 3" xfId="3255" xr:uid="{DBFAC3E0-86A3-43DC-AE8D-376CD75F65C9}"/>
    <cellStyle name="Comma 10 2 11 3 2" xfId="15400" xr:uid="{532B891A-8AB5-47F0-909C-0E0BD56BBA14}"/>
    <cellStyle name="Comma 10 2 11 4" xfId="13782" xr:uid="{87BF6189-D774-4C70-B0FC-116BE3B41B6D}"/>
    <cellStyle name="Comma 10 2 12" xfId="561" xr:uid="{75086A94-4D82-4BF3-87CA-BE4C34D7D3EB}"/>
    <cellStyle name="Comma 10 2 12 2" xfId="13134" xr:uid="{0F8F7C0B-615D-4E84-8342-8805EE2E7FC8}"/>
    <cellStyle name="Comma 10 2 13" xfId="8657" xr:uid="{ACD85DEF-0770-4F28-8BAB-693F1D8B8936}"/>
    <cellStyle name="Comma 10 2 14" xfId="8628" xr:uid="{3AD2136B-E428-481B-B7D3-3621680436CC}"/>
    <cellStyle name="Comma 10 2 15" xfId="9136" xr:uid="{BBCA3A1E-EF25-468D-90D1-B32678A54D97}"/>
    <cellStyle name="Comma 10 2 16" xfId="11396" xr:uid="{6EB9F881-BE45-4F2A-84B5-DC197FEB4A19}"/>
    <cellStyle name="Comma 10 2 2" xfId="550" xr:uid="{124B8EF4-806C-4632-BBFF-4D4837B598B6}"/>
    <cellStyle name="Comma 10 2 2 10" xfId="13072" xr:uid="{9D784449-25FC-446F-BE07-FE09AE6EF67B}"/>
    <cellStyle name="Comma 10 2 2 2" xfId="164" xr:uid="{E78925F5-15E2-4E1B-BFE9-A76F6B692EF6}"/>
    <cellStyle name="Comma 10 2 2 2 2" xfId="290" xr:uid="{0FA78B76-FCAB-4278-8207-D206C84B6710}"/>
    <cellStyle name="Comma 10 2 2 2 2 2" xfId="2585" xr:uid="{214DC276-B86F-40D4-AFCB-EAA8FC99EBE0}"/>
    <cellStyle name="Comma 10 2 2 2 2 2 2" xfId="4279" xr:uid="{E51003B7-45B0-4441-9232-56132FD00332}"/>
    <cellStyle name="Comma 10 2 2 2 2 2 2 2" xfId="16416" xr:uid="{4B2CEFE4-E9BF-430D-B5E1-EEAF473AB46A}"/>
    <cellStyle name="Comma 10 2 2 2 2 2 3" xfId="14789" xr:uid="{4C27F025-7667-43B2-B14E-FCCA619A8CB2}"/>
    <cellStyle name="Comma 10 2 2 2 2 3" xfId="3016" xr:uid="{41C9FCEA-C812-4E14-8023-C99EBC8AD584}"/>
    <cellStyle name="Comma 10 2 2 2 2 3 2" xfId="15164" xr:uid="{4D5B55E5-87D1-49B4-91A8-9D9DF313AA99}"/>
    <cellStyle name="Comma 10 2 2 2 2 4" xfId="1204" xr:uid="{F0C19F17-9024-4CA1-A6BF-5132C86E6041}"/>
    <cellStyle name="Comma 10 2 2 2 2 5" xfId="13550" xr:uid="{5605D957-3941-49AB-B931-7BD23D778EC1}"/>
    <cellStyle name="Comma 10 2 2 2 3" xfId="1533" xr:uid="{0D075A31-A0E2-4178-99DA-7B95A71FC428}"/>
    <cellStyle name="Comma 10 2 2 2 3 2" xfId="2670" xr:uid="{7056C366-3B81-4012-9CB2-491BC2BE6656}"/>
    <cellStyle name="Comma 10 2 2 2 3 2 2" xfId="4353" xr:uid="{6E64A046-987B-44BB-997E-A76E39F438A3}"/>
    <cellStyle name="Comma 10 2 2 2 3 2 2 2" xfId="16489" xr:uid="{D3378219-0746-434D-9005-2B12D602441D}"/>
    <cellStyle name="Comma 10 2 2 2 3 2 3" xfId="14862" xr:uid="{971C1D21-60E0-460D-BB46-0AF8712EF51F}"/>
    <cellStyle name="Comma 10 2 2 2 3 3" xfId="3256" xr:uid="{69D6B6FA-6371-48FA-83F2-0C80881F5219}"/>
    <cellStyle name="Comma 10 2 2 2 3 3 2" xfId="15401" xr:uid="{886D9262-09CD-4B7F-A5C7-A2ECB329C431}"/>
    <cellStyle name="Comma 10 2 2 2 3 4" xfId="13783" xr:uid="{66053297-6C44-4A6B-9081-BE9A5D313821}"/>
    <cellStyle name="Comma 10 2 2 2 4" xfId="2072" xr:uid="{08E16E64-AFAE-45F7-92B7-C617A4EA5C19}"/>
    <cellStyle name="Comma 10 2 2 2 4 2" xfId="3770" xr:uid="{A065F15D-9634-40AF-B774-9DD136B07D19}"/>
    <cellStyle name="Comma 10 2 2 2 4 2 2" xfId="15912" xr:uid="{BCAF74F7-BC4F-4090-A46E-8ADD25463A7E}"/>
    <cellStyle name="Comma 10 2 2 2 4 3" xfId="14286" xr:uid="{A565B948-EE73-4E64-A908-A39135D90451}"/>
    <cellStyle name="Comma 10 2 2 2 5" xfId="2289" xr:uid="{9B2446FF-E7C9-4D4C-8672-9301A262DDA7}"/>
    <cellStyle name="Comma 10 2 2 2 5 2" xfId="3987" xr:uid="{4A9C2E02-714E-45C8-8C05-D8A3E05EE20E}"/>
    <cellStyle name="Comma 10 2 2 2 5 2 2" xfId="16126" xr:uid="{CE275982-A49B-4080-8740-BD2EED397E9F}"/>
    <cellStyle name="Comma 10 2 2 2 5 3" xfId="14499" xr:uid="{8AF0CD72-740F-48B4-A750-7CB027B8C389}"/>
    <cellStyle name="Comma 10 2 2 2 6" xfId="2884" xr:uid="{DEC16879-8E1A-4A0F-B2C1-595A6167899A}"/>
    <cellStyle name="Comma 10 2 2 2 6 2" xfId="15039" xr:uid="{1D48EF14-D37C-4ABF-A830-CD974B1938B0}"/>
    <cellStyle name="Comma 10 2 2 2 7" xfId="840" xr:uid="{ED3A4AA0-52DE-4A97-847F-3723CC60EBF2}"/>
    <cellStyle name="Comma 10 2 2 3" xfId="729" xr:uid="{2A446A73-2B0A-4793-AA9B-0D1992EA497B}"/>
    <cellStyle name="Comma 10 2 2 3 2" xfId="2616" xr:uid="{EF136903-03F1-4989-A34D-67C5C588A61B}"/>
    <cellStyle name="Comma 10 2 2 3 2 2" xfId="4310" xr:uid="{7763B612-F9E3-4B27-A737-1400F70E4DC7}"/>
    <cellStyle name="Comma 10 2 2 3 2 2 2" xfId="16446" xr:uid="{04A36084-BBE9-4DC3-81E2-108C5547F2E6}"/>
    <cellStyle name="Comma 10 2 2 3 2 3" xfId="14819" xr:uid="{A271CF3A-A5B6-473C-A6EC-6E8C086A85FF}"/>
    <cellStyle name="Comma 10 2 2 3 3" xfId="2942" xr:uid="{4F43A2C7-C1D1-403B-9E37-318E01105CC7}"/>
    <cellStyle name="Comma 10 2 2 3 3 2" xfId="15091" xr:uid="{437FFA24-17DC-446A-AACA-2839D613EE2C}"/>
    <cellStyle name="Comma 10 2 2 3 4" xfId="13191" xr:uid="{2C44C3F1-5781-4E44-94EB-55B2C58220DE}"/>
    <cellStyle name="Comma 10 2 2 4" xfId="1293" xr:uid="{DEE90B0C-0CF6-4477-910F-AD8D4F6C3BDD}"/>
    <cellStyle name="Comma 10 2 2 4 2" xfId="2271" xr:uid="{126BA037-E13D-4823-8FFF-B215A472EF3B}"/>
    <cellStyle name="Comma 10 2 2 4 2 2" xfId="3969" xr:uid="{8A92D6A8-33C6-468A-B3E3-CC1E7A63D9FF}"/>
    <cellStyle name="Comma 10 2 2 4 2 2 2" xfId="16109" xr:uid="{6F3C6B31-6DD7-4DF0-82D8-9E2A2CEBF944}"/>
    <cellStyle name="Comma 10 2 2 4 2 3" xfId="14483" xr:uid="{D396F413-C567-4066-A30C-7BD96696D4DC}"/>
    <cellStyle name="Comma 10 2 2 4 3" xfId="3077" xr:uid="{5289F3D1-8FFD-4B78-8230-5DB97435B89B}"/>
    <cellStyle name="Comma 10 2 2 4 3 2" xfId="15225" xr:uid="{D8D33099-CC42-462B-8EFF-47541A3740E7}"/>
    <cellStyle name="Comma 10 2 2 4 4" xfId="13611" xr:uid="{51F6B1C2-9061-48FF-B234-F4B523B3078B}"/>
    <cellStyle name="Comma 10 2 2 5" xfId="1970" xr:uid="{CF8B6007-43C3-46FC-84EE-4F2E674FA0C4}"/>
    <cellStyle name="Comma 10 2 2 5 2" xfId="3668" xr:uid="{1DCA661F-6DAE-49AE-9948-5530C16EFD23}"/>
    <cellStyle name="Comma 10 2 2 5 2 2" xfId="15811" xr:uid="{5C51A6FD-2C74-4B33-908E-58CBE978E5AB}"/>
    <cellStyle name="Comma 10 2 2 5 3" xfId="14185" xr:uid="{55DD9C9F-F6EB-458F-A9F7-C9A157FFCBD7}"/>
    <cellStyle name="Comma 10 2 2 6" xfId="1984" xr:uid="{C73775F8-AF28-4C77-9A03-A4139D8384EC}"/>
    <cellStyle name="Comma 10 2 2 6 2" xfId="3682" xr:uid="{2BE8869A-4587-4502-AD49-495FC498817E}"/>
    <cellStyle name="Comma 10 2 2 6 2 2" xfId="15825" xr:uid="{68EF5B98-5AD7-4E63-99B8-BD1319404A52}"/>
    <cellStyle name="Comma 10 2 2 6 3" xfId="14199" xr:uid="{D5562E39-CD0A-4C9B-A305-4CFC3203923D}"/>
    <cellStyle name="Comma 10 2 2 7" xfId="2804" xr:uid="{2FC1198E-BE67-4590-B73A-1B4E50BF4EAA}"/>
    <cellStyle name="Comma 10 2 2 7 2" xfId="14962" xr:uid="{E21BFEC9-84B2-40B3-A441-E20B4F7692FC}"/>
    <cellStyle name="Comma 10 2 2 8" xfId="9137" xr:uid="{C6B94C56-0C70-4DC3-A68C-EC13AB201697}"/>
    <cellStyle name="Comma 10 2 2 9" xfId="12434" xr:uid="{5D11CAD9-FE94-424D-A413-C835276D5E90}"/>
    <cellStyle name="Comma 10 2 3" xfId="761" xr:uid="{21023886-1077-4F05-9B0C-D98A9AC37181}"/>
    <cellStyle name="Comma 10 2 3 2" xfId="1144" xr:uid="{FCD27CC9-947D-4115-8E49-203445308238}"/>
    <cellStyle name="Comma 10 2 3 2 2" xfId="1534" xr:uid="{2F692D9E-4795-4E63-9151-E6ECF7F72997}"/>
    <cellStyle name="Comma 10 2 3 2 2 2" xfId="2671" xr:uid="{A11426B7-E2C8-46BD-A93D-F92D45F0BC7C}"/>
    <cellStyle name="Comma 10 2 3 2 2 2 2" xfId="4354" xr:uid="{BAC415F7-E0F6-48E6-B7F3-C1AD7075D2C5}"/>
    <cellStyle name="Comma 10 2 3 2 2 2 2 2" xfId="16490" xr:uid="{9C56AB85-E87C-4F23-ADB7-6DE86133C19C}"/>
    <cellStyle name="Comma 10 2 3 2 2 2 3" xfId="14863" xr:uid="{35A43139-40E4-4BC3-9FD6-38ECA078E726}"/>
    <cellStyle name="Comma 10 2 3 2 2 3" xfId="3257" xr:uid="{FD486A1A-7A8C-4FE8-B81E-21574C4C9989}"/>
    <cellStyle name="Comma 10 2 3 2 2 3 2" xfId="15402" xr:uid="{720983EA-223F-4419-A51F-8EC138789A21}"/>
    <cellStyle name="Comma 10 2 3 2 2 4" xfId="13784" xr:uid="{66703EE1-F29A-44F1-A11E-84DEC955F5C4}"/>
    <cellStyle name="Comma 10 2 3 2 3" xfId="2290" xr:uid="{40DEA862-B957-45CE-ABBA-A6C4D593907F}"/>
    <cellStyle name="Comma 10 2 3 2 3 2" xfId="3988" xr:uid="{6C0D4668-E381-475F-B348-AA297C382BBC}"/>
    <cellStyle name="Comma 10 2 3 2 3 2 2" xfId="16127" xr:uid="{F8A34FE5-CC17-4D60-B17C-577FFDEE6B22}"/>
    <cellStyle name="Comma 10 2 3 2 3 3" xfId="14500" xr:uid="{38B4DE68-1EA9-47BD-821D-184DEA07AC19}"/>
    <cellStyle name="Comma 10 2 3 2 4" xfId="2609" xr:uid="{6458AC64-324B-472B-88C2-EB484257A8D3}"/>
    <cellStyle name="Comma 10 2 3 2 4 2" xfId="4303" xr:uid="{63E615F7-9F70-44D6-967E-8D704D399560}"/>
    <cellStyle name="Comma 10 2 3 2 4 2 2" xfId="16439" xr:uid="{CDA21768-6876-478D-A2C1-F9379C7D4732}"/>
    <cellStyle name="Comma 10 2 3 2 4 3" xfId="14812" xr:uid="{BA7D4DD2-5C00-47F5-96E9-F8551DC431ED}"/>
    <cellStyle name="Comma 10 2 3 2 5" xfId="2957" xr:uid="{32991257-4C10-4CFE-823E-00E8766B4314}"/>
    <cellStyle name="Comma 10 2 3 2 5 2" xfId="15106" xr:uid="{C6885863-816A-4EBC-9AE0-7992438EC744}"/>
    <cellStyle name="Comma 10 2 3 2 6" xfId="13494" xr:uid="{FB81F30F-0A8D-4B28-A218-5704B8BFBAA3}"/>
    <cellStyle name="Comma 10 2 3 3" xfId="1294" xr:uid="{07E4D472-173A-4EA3-899C-5634718C14D5}"/>
    <cellStyle name="Comma 10 2 3 3 2" xfId="174" xr:uid="{21E8E0AB-0197-4208-8EB4-D86CD1201506}"/>
    <cellStyle name="Comma 10 2 3 3 2 2" xfId="3981" xr:uid="{D2A64F19-5075-42FB-BE46-6F06C9FA1F13}"/>
    <cellStyle name="Comma 10 2 3 3 2 2 2" xfId="16120" xr:uid="{31ABE13F-5EDC-4FFA-BDAA-24F7C31516ED}"/>
    <cellStyle name="Comma 10 2 3 3 2 3" xfId="2283" xr:uid="{41965679-FFFF-49EE-97CE-A67F4CC4CE5B}"/>
    <cellStyle name="Comma 10 2 3 3 2 4" xfId="7585" xr:uid="{D6190072-1021-424E-9816-D88282D6D831}"/>
    <cellStyle name="Comma 10 2 3 3 3" xfId="3078" xr:uid="{609240C5-5036-4041-96BF-FC1890056A39}"/>
    <cellStyle name="Comma 10 2 3 3 3 2" xfId="15226" xr:uid="{AE1EB51F-C673-4E88-A201-5318D4CA528D}"/>
    <cellStyle name="Comma 10 2 3 3 4" xfId="171" xr:uid="{D24F4F2A-AF77-4535-A27C-BB767B5D1963}"/>
    <cellStyle name="Comma 10 2 3 3 4 2" xfId="13612" xr:uid="{5A1C602C-08A4-42CA-B631-2FCBCF6FF12E}"/>
    <cellStyle name="Comma 10 2 3 3 5" xfId="115" xr:uid="{E6EAFD50-1CDD-4DE9-AD09-A21E7BD0E45D}"/>
    <cellStyle name="Comma 10 2 3 3 5 2" xfId="7488" xr:uid="{08A77F92-C3D9-4221-8A13-B1DB7C30F602}"/>
    <cellStyle name="Comma 10 2 3 3 8" xfId="117" xr:uid="{3A9AC1CF-99D4-4D0D-A3E6-586EBF05843C}"/>
    <cellStyle name="Comma 10 2 3 3 8 2" xfId="139" xr:uid="{E50F63E9-4B8E-4868-A0EE-03BB7BF8B283}"/>
    <cellStyle name="Comma 10 2 3 3 8 2 2" xfId="7206" xr:uid="{2E848069-020D-4C0E-A2AE-FAD0E3BA5F56}"/>
    <cellStyle name="Comma 10 2 3 3 8 3" xfId="6797" xr:uid="{85445259-AE3A-4C93-B9DB-3154C2B41240}"/>
    <cellStyle name="Comma 10 2 3 4" xfId="1998" xr:uid="{8EF652FD-6B74-4FDE-98BB-82CF06018646}"/>
    <cellStyle name="Comma 10 2 3 4 2" xfId="3696" xr:uid="{513919AF-E2AC-49E1-A9AE-4BF6AB38E4DA}"/>
    <cellStyle name="Comma 10 2 3 4 2 2" xfId="15839" xr:uid="{B2F38E80-8115-4CDC-A0C2-437A13FCA6E6}"/>
    <cellStyle name="Comma 10 2 3 4 3" xfId="14213" xr:uid="{B75C1820-00E3-4259-99E6-F40FA27D3168}"/>
    <cellStyle name="Comma 10 2 3 5" xfId="1958" xr:uid="{965A3CDE-253B-485B-AF69-3844B6868BD3}"/>
    <cellStyle name="Comma 10 2 3 5 2" xfId="3656" xr:uid="{2567356C-9145-47A5-A176-DFE1072BBE1A}"/>
    <cellStyle name="Comma 10 2 3 5 2 2" xfId="15799" xr:uid="{CF073956-597E-4867-9270-AF3CA1B8BEAC}"/>
    <cellStyle name="Comma 10 2 3 5 3" xfId="14173" xr:uid="{0B76E0ED-B35D-47F6-A292-02177BAF4B5B}"/>
    <cellStyle name="Comma 10 2 3 6" xfId="2818" xr:uid="{3A85492D-5DC9-4231-B4CF-EE180C20DF31}"/>
    <cellStyle name="Comma 10 2 3 6 2" xfId="14976" xr:uid="{7A16F76F-EA03-4D44-BA06-29D146910000}"/>
    <cellStyle name="Comma 10 2 3 7" xfId="9138" xr:uid="{C075DE20-4311-422E-A7BC-C02E3DFD9EC8}"/>
    <cellStyle name="Comma 10 2 3 8" xfId="13204" xr:uid="{D572DDBE-B63E-4BCE-9004-FEF14703C6D2}"/>
    <cellStyle name="Comma 10 2 4" xfId="793" xr:uid="{0576C69B-1823-468C-9D10-1AFE30AF8374}"/>
    <cellStyle name="Comma 10 2 4 2" xfId="1176" xr:uid="{4903EB0E-DBD0-4EB1-A0B7-9E7DE9E31F04}"/>
    <cellStyle name="Comma 10 2 4 2 2" xfId="2291" xr:uid="{EDA806B2-1616-44C5-9363-24DC7DB79F98}"/>
    <cellStyle name="Comma 10 2 4 2 2 2" xfId="3989" xr:uid="{2B9A44B1-F0CC-4223-9893-7C127E29FB61}"/>
    <cellStyle name="Comma 10 2 4 2 2 2 2" xfId="16128" xr:uid="{32883C17-5469-4DBF-9C1C-CFCED8342783}"/>
    <cellStyle name="Comma 10 2 4 2 2 3" xfId="14501" xr:uid="{46A230AC-D74C-4557-A077-4A53C427DDA8}"/>
    <cellStyle name="Comma 10 2 4 2 3" xfId="2988" xr:uid="{D4A6E2A9-777F-4852-964D-9C166E0C2C43}"/>
    <cellStyle name="Comma 10 2 4 2 3 2" xfId="15136" xr:uid="{9A3D0DC7-C1BD-4F5A-8D36-0D4A08D24AAA}"/>
    <cellStyle name="Comma 10 2 4 2 4" xfId="13525" xr:uid="{8C791151-4D66-4FB2-AFFC-8C775F904143}"/>
    <cellStyle name="Comma 10 2 4 3" xfId="2032" xr:uid="{624B3A6C-CD94-4618-B0A8-B8C8995CB231}"/>
    <cellStyle name="Comma 10 2 4 3 2" xfId="3730" xr:uid="{F5DB8FF5-9C7E-4828-8BD6-62C1BAD1E17C}"/>
    <cellStyle name="Comma 10 2 4 3 2 2" xfId="15872" xr:uid="{26850E5C-977A-4BBF-BA99-1F6191168F27}"/>
    <cellStyle name="Comma 10 2 4 3 3" xfId="14246" xr:uid="{03A8D279-7DDB-4556-B47A-F67FB3550CFB}"/>
    <cellStyle name="Comma 10 2 4 4" xfId="2851" xr:uid="{32CFA5BA-6990-40BE-B618-97A7B1E881E4}"/>
    <cellStyle name="Comma 10 2 4 4 2" xfId="15008" xr:uid="{D777A6AE-1E09-4329-B4E2-4C7191472961}"/>
    <cellStyle name="Comma 10 2 4 5" xfId="9139" xr:uid="{2984DAB3-2397-4458-A7B2-78D38E8C2BEE}"/>
    <cellStyle name="Comma 10 2 4 6" xfId="13234" xr:uid="{7765AE72-BDEA-4DD1-9BEA-BFF8CBE8F54F}"/>
    <cellStyle name="Comma 10 2 5" xfId="592" xr:uid="{17943446-625C-4021-A198-7CBA1BCB958A}"/>
    <cellStyle name="Comma 10 2 5 2" xfId="1535" xr:uid="{AC410FC3-CB91-408A-8170-E7AEBDC93D0F}"/>
    <cellStyle name="Comma 10 2 5 2 2" xfId="2292" xr:uid="{67210541-2DEA-4928-8005-FB1E381A280C}"/>
    <cellStyle name="Comma 10 2 5 2 2 2" xfId="3990" xr:uid="{46C01D0B-4E71-4B99-BB5D-4BC5C7D51890}"/>
    <cellStyle name="Comma 10 2 5 2 2 2 2" xfId="16129" xr:uid="{B5163053-6C66-4B6D-BC48-FFC2A8D53941}"/>
    <cellStyle name="Comma 10 2 5 2 2 3" xfId="14502" xr:uid="{81441447-88DF-40EB-B5C0-4F3293D41CD6}"/>
    <cellStyle name="Comma 10 2 5 2 3" xfId="3258" xr:uid="{F1EDEE5C-4B39-4BE9-B84F-2B372492E99A}"/>
    <cellStyle name="Comma 10 2 5 2 3 2" xfId="15403" xr:uid="{4F9C24D1-3060-44EC-84D2-064A7856B5E2}"/>
    <cellStyle name="Comma 10 2 5 2 4" xfId="13785" xr:uid="{16E87FA0-6D02-4661-9529-C9DFEB778209}"/>
    <cellStyle name="Comma 10 2 5 3" xfId="1112" xr:uid="{6A3A2CFD-EBC9-47CF-9497-A8284A540C2A}"/>
    <cellStyle name="Comma 10 2 5 3 2" xfId="1947" xr:uid="{8A8BBA79-3D3F-4FA9-885A-155EFDFD20E0}"/>
    <cellStyle name="Comma 10 2 5 3 2 2" xfId="3645" xr:uid="{9EB28475-346E-47C7-A3A4-DBFB7B861AF1}"/>
    <cellStyle name="Comma 10 2 5 3 2 2 2" xfId="15788" xr:uid="{17A86337-38EE-4CC7-A327-ADC072897197}"/>
    <cellStyle name="Comma 10 2 5 3 2 3" xfId="14162" xr:uid="{43C0E721-BB1A-4FD6-BF30-FD905C6DE7CF}"/>
    <cellStyle name="Comma 10 2 5 3 3" xfId="2932" xr:uid="{F141F35A-DB7E-4A0C-B00F-4E7AEC29C3C0}"/>
    <cellStyle name="Comma 10 2 5 3 3 2" xfId="15081" xr:uid="{7FE997F9-6454-47BC-855F-B373A2B3671E}"/>
    <cellStyle name="Comma 10 2 5 3 4" xfId="13470" xr:uid="{7BF00F2F-3544-4F84-A71F-23BA4C8CDCF1}"/>
    <cellStyle name="Comma 10 2 5 4" xfId="1871" xr:uid="{94466890-D696-448A-B353-9F4BC6B89AF5}"/>
    <cellStyle name="Comma 10 2 5 4 2" xfId="3569" xr:uid="{4987D0DE-CEFE-4D5B-A57D-A9558763969B}"/>
    <cellStyle name="Comma 10 2 5 4 2 2" xfId="15713" xr:uid="{730FFD91-F307-4EE4-8A08-D98DFD1F37F9}"/>
    <cellStyle name="Comma 10 2 5 4 3" xfId="14087" xr:uid="{F6BF9639-2CA8-4C95-A292-D2C78EA5C194}"/>
    <cellStyle name="Comma 10 2 5 5" xfId="1885" xr:uid="{C476A6FF-4D7D-4FB5-8700-617D1D5328C9}"/>
    <cellStyle name="Comma 10 2 5 5 2" xfId="3583" xr:uid="{20BE9BD4-4494-4790-B0A7-D478D89D4B3C}"/>
    <cellStyle name="Comma 10 2 5 5 2 2" xfId="15727" xr:uid="{E5B2CF5C-6EF9-4E52-B841-7A2C39C4786B}"/>
    <cellStyle name="Comma 10 2 5 5 3" xfId="14101" xr:uid="{6C713EDD-2B6F-4C87-90E8-1EA030761422}"/>
    <cellStyle name="Comma 10 2 5 6" xfId="2753" xr:uid="{C9AA8B7A-D05E-4583-8807-2A54267D8525}"/>
    <cellStyle name="Comma 10 2 5 6 2" xfId="14920" xr:uid="{BE835AD1-1B9C-4FA0-BD89-563757729349}"/>
    <cellStyle name="Comma 10 2 5 7" xfId="13150" xr:uid="{F485AA66-DF94-4BA7-A56C-617A0F090ABC}"/>
    <cellStyle name="Comma 10 2 6" xfId="1231" xr:uid="{CF78B354-9E16-46AF-AA61-9F1CF2E080CE}"/>
    <cellStyle name="Comma 10 2 6 2" xfId="1536" xr:uid="{EF46CCA0-4E7C-4C76-AAE5-19EAEF6C29FA}"/>
    <cellStyle name="Comma 10 2 6 2 2" xfId="2293" xr:uid="{691D73DF-F4B3-4A14-99A3-17CA94C0B943}"/>
    <cellStyle name="Comma 10 2 6 2 2 2" xfId="3991" xr:uid="{D9866740-0C1B-4146-AB40-179853F889F3}"/>
    <cellStyle name="Comma 10 2 6 2 2 2 2" xfId="16130" xr:uid="{0699AFEB-4453-4E02-810B-BBAFD61BF7AD}"/>
    <cellStyle name="Comma 10 2 6 2 2 3" xfId="14503" xr:uid="{EF4246A2-CC67-4884-85DD-82E1CA697211}"/>
    <cellStyle name="Comma 10 2 6 2 3" xfId="3259" xr:uid="{4E69E90A-3DAF-44C1-B9EE-BC08A36540EC}"/>
    <cellStyle name="Comma 10 2 6 2 3 2" xfId="15404" xr:uid="{ACFEC909-CD27-4975-A1B7-A87D9E9BCBF0}"/>
    <cellStyle name="Comma 10 2 6 2 4" xfId="13786" xr:uid="{42187AFF-26BC-4B07-B048-9E1792409AE2}"/>
    <cellStyle name="Comma 10 2 6 3" xfId="1925" xr:uid="{6A95D5E5-0A0F-477C-8F1B-B80C52B90B6A}"/>
    <cellStyle name="Comma 10 2 6 3 2" xfId="3623" xr:uid="{99CA472B-734D-452D-9CB5-1AB075A8BD0A}"/>
    <cellStyle name="Comma 10 2 6 3 2 2" xfId="15766" xr:uid="{657B3E1A-7692-48F9-BBD7-4E236E427080}"/>
    <cellStyle name="Comma 10 2 6 3 3" xfId="14140" xr:uid="{D4FB0AE7-0510-4ABD-A5D8-7144DCE93FD3}"/>
    <cellStyle name="Comma 10 2 6 4" xfId="3032" xr:uid="{EDD21023-380D-426D-8D45-A9227419A977}"/>
    <cellStyle name="Comma 10 2 6 4 2" xfId="15180" xr:uid="{2F924C5B-4418-412A-8939-A8F8BB8A6D36}"/>
    <cellStyle name="Comma 10 2 6 5" xfId="13566" xr:uid="{0FE736EE-6BFE-42EA-A45C-7D5F216F54A0}"/>
    <cellStyle name="Comma 10 2 7" xfId="491" xr:uid="{928085ED-F8CE-4573-92EA-FAAEED133282}"/>
    <cellStyle name="Comma 10 2 7 10" xfId="16884" xr:uid="{35DC5AC4-D8D9-4272-98B0-1CD089F38C50}"/>
    <cellStyle name="Comma 10 2 7 2" xfId="1537" xr:uid="{9448CD7A-20C4-4F94-B08F-3E617A7CD262}"/>
    <cellStyle name="Comma 10 2 7 2 2" xfId="2294" xr:uid="{EFE09E2A-AEE2-4717-AE7A-64E83A4A2032}"/>
    <cellStyle name="Comma 10 2 7 2 2 2" xfId="3992" xr:uid="{DAE15988-9B72-404A-BD40-22EC7B5FF323}"/>
    <cellStyle name="Comma 10 2 7 2 2 2 2" xfId="16131" xr:uid="{6499AF1E-6A81-4236-BBED-5160EB1F4EE9}"/>
    <cellStyle name="Comma 10 2 7 2 2 3" xfId="14504" xr:uid="{AA5B6E01-23A5-4998-9C05-1E8404B0721A}"/>
    <cellStyle name="Comma 10 2 7 2 3" xfId="3260" xr:uid="{D28B7769-A523-4D9E-971C-A62A7B7B69BD}"/>
    <cellStyle name="Comma 10 2 7 2 3 2" xfId="15405" xr:uid="{9AB92596-D964-46E9-BB0B-AFBB4563D793}"/>
    <cellStyle name="Comma 10 2 7 2 4" xfId="13787" xr:uid="{A2822251-89D6-4C47-85FF-3C420F0232A2}"/>
    <cellStyle name="Comma 10 2 7 3" xfId="1976" xr:uid="{5E927B40-8F5F-4ACF-8ABB-D348DBC617BD}"/>
    <cellStyle name="Comma 10 2 7 3 2" xfId="3674" xr:uid="{37259697-5196-4191-82D1-3D4DAABFE63F}"/>
    <cellStyle name="Comma 10 2 7 3 2 2" xfId="15817" xr:uid="{6A4BFCD5-9DC9-4010-8A2D-B10EA2C8E9A6}"/>
    <cellStyle name="Comma 10 2 7 3 3" xfId="14191" xr:uid="{8AC51061-341C-4917-B32A-9DF0F4115990}"/>
    <cellStyle name="Comma 10 2 7 4" xfId="3076" xr:uid="{B910197A-DA88-438D-9915-64A8E5245A5B}"/>
    <cellStyle name="Comma 10 2 7 4 2" xfId="15224" xr:uid="{9A5AC395-D23F-442B-AC05-BF55A86D2A12}"/>
    <cellStyle name="Comma 10 2 7 5" xfId="1291" xr:uid="{9DD13D87-46C0-4F22-8104-A0192BAA8902}"/>
    <cellStyle name="Comma 10 2 7 6" xfId="4764" xr:uid="{06B518F3-D60A-46D0-AF49-B0AC96F0450F}"/>
    <cellStyle name="Comma 10 2 7 6 2" xfId="8827" xr:uid="{C71E6EA3-36E5-4D92-A735-45B0EEB361DA}"/>
    <cellStyle name="Comma 10 2 7 6 3" xfId="17844" xr:uid="{1212D1E1-3254-46AA-BB9F-DD4E02A5D378}"/>
    <cellStyle name="Comma 10 2 7 7" xfId="5745" xr:uid="{C0687D5C-5750-43E3-BC3E-59662CB03633}"/>
    <cellStyle name="Comma 10 2 7 7 2" xfId="13610" xr:uid="{5F524193-38B4-4D6E-93C2-B41CF808E171}"/>
    <cellStyle name="Comma 10 2 7 8" xfId="6729" xr:uid="{F76158C5-D4D4-4B95-8120-69596A6DCED2}"/>
    <cellStyle name="Comma 10 2 7 8 2" xfId="16734" xr:uid="{B19F71E5-1391-4088-95E7-55FD10C0E1D2}"/>
    <cellStyle name="Comma 10 2 7 8 3" xfId="18902" xr:uid="{0E039BFE-38AD-4334-9455-C11CCF7CD594}"/>
    <cellStyle name="Comma 10 2 7 9" xfId="7723" xr:uid="{A3CA2F4F-9B61-44CC-8050-9154F5D91A1A}"/>
    <cellStyle name="Comma 10 2 8" xfId="1118" xr:uid="{60971AE5-8085-48C4-B9F4-D63D2DC90663}"/>
    <cellStyle name="Comma 10 2 8 2" xfId="1538" xr:uid="{0B07B59E-54AE-4F12-BEAF-658C5125F971}"/>
    <cellStyle name="Comma 10 2 8 2 2" xfId="2295" xr:uid="{66079EE8-039F-4612-9E24-90F5DD989006}"/>
    <cellStyle name="Comma 10 2 8 2 2 2" xfId="3993" xr:uid="{750270BF-6EBF-4FAC-A6E7-AD6F14315B20}"/>
    <cellStyle name="Comma 10 2 8 2 2 2 2" xfId="16132" xr:uid="{6045CC21-BB30-4350-B76C-E251A43C3B02}"/>
    <cellStyle name="Comma 10 2 8 2 2 3" xfId="14505" xr:uid="{AFD1E826-D083-469D-B6B2-D576D24A4C4C}"/>
    <cellStyle name="Comma 10 2 8 2 3" xfId="3261" xr:uid="{AE50D4EA-8B6F-447A-8CCD-878DAFF519CD}"/>
    <cellStyle name="Comma 10 2 8 2 3 2" xfId="15406" xr:uid="{2E3EB316-6B9E-422E-8D1F-B7C647402C4B}"/>
    <cellStyle name="Comma 10 2 8 2 4" xfId="13788" xr:uid="{61B52C63-541B-4B9C-84D1-CC1266CA343F}"/>
    <cellStyle name="Comma 10 2 8 3" xfId="1989" xr:uid="{40CF9092-76EB-4956-B3E5-F275D8EFA767}"/>
    <cellStyle name="Comma 10 2 8 3 2" xfId="3687" xr:uid="{13E1A1F6-80F8-4A4F-91B3-332BE23353F2}"/>
    <cellStyle name="Comma 10 2 8 3 2 2" xfId="15830" xr:uid="{99B6AF89-4377-4418-AD30-D8B39E7D38BD}"/>
    <cellStyle name="Comma 10 2 8 3 3" xfId="14204" xr:uid="{C5DE70E7-AC04-4220-9753-0DB10F6D34A7}"/>
    <cellStyle name="Comma 10 2 8 4" xfId="2938" xr:uid="{AD0DE5E2-C8EB-41A8-BD0E-3E36351EFC01}"/>
    <cellStyle name="Comma 10 2 8 4 2" xfId="15087" xr:uid="{030B5F4A-D852-4733-A8B3-911CE4A8E41B}"/>
    <cellStyle name="Comma 10 2 8 5" xfId="13476" xr:uid="{C6BC3753-1CF0-423E-86DF-892EA9834713}"/>
    <cellStyle name="Comma 10 2 9" xfId="1110" xr:uid="{E58348E6-ACE2-4A6E-8934-B844454A2826}"/>
    <cellStyle name="Comma 10 2 9 2" xfId="1539" xr:uid="{8D7A24A6-0623-4ED0-9318-D2E6961457C4}"/>
    <cellStyle name="Comma 10 2 9 2 2" xfId="2296" xr:uid="{F77277E5-5AF4-4499-8EA0-D3C247C4FFCC}"/>
    <cellStyle name="Comma 10 2 9 2 2 2" xfId="3994" xr:uid="{78E5DC07-936B-4BBC-8D70-3DC8D150CB2D}"/>
    <cellStyle name="Comma 10 2 9 2 2 2 2" xfId="16133" xr:uid="{E04ABFE9-D0E4-400F-995B-76D1DDC344F9}"/>
    <cellStyle name="Comma 10 2 9 2 2 3" xfId="14506" xr:uid="{80872E5A-4790-48AD-A46F-39F65E4EA5F4}"/>
    <cellStyle name="Comma 10 2 9 2 3" xfId="3262" xr:uid="{1184F9F6-8CF8-44BD-945E-29244E031990}"/>
    <cellStyle name="Comma 10 2 9 2 3 2" xfId="15407" xr:uid="{8B8C428A-F5A3-4415-A9ED-5EA6001ACEDC}"/>
    <cellStyle name="Comma 10 2 9 2 4" xfId="13789" xr:uid="{BC84A40C-C6BB-411A-B8BD-3970115418DC}"/>
    <cellStyle name="Comma 10 2 9 3" xfId="2078" xr:uid="{111190D5-5237-4306-BF45-A742534442CE}"/>
    <cellStyle name="Comma 10 2 9 3 2" xfId="3776" xr:uid="{98330D5F-9081-470E-BC72-E32E03C32059}"/>
    <cellStyle name="Comma 10 2 9 3 2 2" xfId="15918" xr:uid="{531A0FE5-2922-44A6-9CD1-8E5E5FE1942D}"/>
    <cellStyle name="Comma 10 2 9 3 3" xfId="14292" xr:uid="{73B503BE-3DE7-41A8-B172-5F93E11B307F}"/>
    <cellStyle name="Comma 10 2 9 4" xfId="2930" xr:uid="{1239A1AA-4BE2-4E0F-BD81-31BC8CB61004}"/>
    <cellStyle name="Comma 10 2 9 4 2" xfId="15079" xr:uid="{1FBECB66-8F03-4B45-9296-2AC62669215A}"/>
    <cellStyle name="Comma 10 2 9 5" xfId="13468" xr:uid="{FD287B95-B883-447C-84E9-0B917C375DFB}"/>
    <cellStyle name="Comma 10 3" xfId="412" xr:uid="{552E15ED-135D-4F59-910C-F6B5D747AAD8}"/>
    <cellStyle name="Comma 10 3 10" xfId="11581" xr:uid="{D853E147-BE6F-487D-9970-9146B53A1C48}"/>
    <cellStyle name="Comma 10 3 11" xfId="16680" xr:uid="{94E962AF-7DCC-46E6-B8F9-39795B4744A4}"/>
    <cellStyle name="Comma 10 3 2" xfId="1122" xr:uid="{392A7958-56E6-4482-B6AC-6CA8298DDE53}"/>
    <cellStyle name="Comma 10 3 2 2" xfId="1540" xr:uid="{E373AD29-97A9-4471-9925-72C0E32A2C6A}"/>
    <cellStyle name="Comma 10 3 2 2 2" xfId="2672" xr:uid="{9A9CEB05-43CC-421A-8BBE-E1DCAE151EEA}"/>
    <cellStyle name="Comma 10 3 2 2 2 2" xfId="4355" xr:uid="{BDB1FF4B-1D10-49DC-AD49-008865755EC8}"/>
    <cellStyle name="Comma 10 3 2 2 2 2 2" xfId="16491" xr:uid="{BDE040D0-4A44-42F7-A12C-1AEE42F04067}"/>
    <cellStyle name="Comma 10 3 2 2 2 3" xfId="14864" xr:uid="{CD1E1C17-B62C-48CC-BF8B-B196663DA1E6}"/>
    <cellStyle name="Comma 10 3 2 2 3" xfId="3263" xr:uid="{86685947-3A8D-4795-8859-0A73943FB3AC}"/>
    <cellStyle name="Comma 10 3 2 2 3 2" xfId="15408" xr:uid="{65D95F99-7C05-4E12-B9B8-B07E7147EADD}"/>
    <cellStyle name="Comma 10 3 2 2 4" xfId="13790" xr:uid="{FFD0BC2C-3C64-461E-83B4-710289A8AA4C}"/>
    <cellStyle name="Comma 10 3 2 3" xfId="2297" xr:uid="{01BA82BE-58A0-4D3C-B7C6-FFD242E6DBC2}"/>
    <cellStyle name="Comma 10 3 2 3 2" xfId="3995" xr:uid="{F5541D84-090B-4521-9A50-18844B84C035}"/>
    <cellStyle name="Comma 10 3 2 3 2 2" xfId="16134" xr:uid="{8B3CDB93-2192-4EBE-A490-486F826982EF}"/>
    <cellStyle name="Comma 10 3 2 3 3" xfId="14507" xr:uid="{8674DB29-8DF0-4275-AEEA-7607F3B1D8D2}"/>
    <cellStyle name="Comma 10 3 2 4" xfId="2074" xr:uid="{5DCA7CD6-A45E-4191-BEFB-B7507F2D9552}"/>
    <cellStyle name="Comma 10 3 2 4 2" xfId="3772" xr:uid="{B186B700-49CF-458C-8632-F784A7441A98}"/>
    <cellStyle name="Comma 10 3 2 4 2 2" xfId="15914" xr:uid="{8C98591A-E48D-41B5-84DE-03D22BF0578C}"/>
    <cellStyle name="Comma 10 3 2 4 3" xfId="14288" xr:uid="{757FF442-3EB9-408C-9F21-CEE34056775D}"/>
    <cellStyle name="Comma 10 3 2 5" xfId="2943" xr:uid="{DCFD7366-F678-4172-BB95-AA97BCD280ED}"/>
    <cellStyle name="Comma 10 3 2 5 2" xfId="15092" xr:uid="{1C3BD50E-E9A6-460C-828B-DB43A781BC48}"/>
    <cellStyle name="Comma 10 3 2 6" xfId="12620" xr:uid="{7D1BE2FC-E908-4163-8F1E-FA8889937A52}"/>
    <cellStyle name="Comma 10 3 2 7" xfId="13480" xr:uid="{2E1CB01C-AC3F-4F9F-B4DA-9BB6065DAE72}"/>
    <cellStyle name="Comma 10 3 3" xfId="1247" xr:uid="{A4C3AEA5-ED85-489C-8EFF-293DA0F04700}"/>
    <cellStyle name="Comma 10 3 3 2" xfId="2267" xr:uid="{10CEA24D-7259-4258-81FA-79894AA3E0EB}"/>
    <cellStyle name="Comma 10 3 3 2 2" xfId="3965" xr:uid="{4A3AAA99-FEED-4548-AC1C-E204754E73F9}"/>
    <cellStyle name="Comma 10 3 3 2 2 2" xfId="16105" xr:uid="{3AC56FA4-296B-4F1A-B246-1AC43B998112}"/>
    <cellStyle name="Comma 10 3 3 2 3" xfId="14479" xr:uid="{93A846FE-9B85-47A9-9C2C-EF51B94E7C93}"/>
    <cellStyle name="Comma 10 3 3 3" xfId="3044" xr:uid="{D8266DB5-9D3F-4BDD-8567-4F4F9E123111}"/>
    <cellStyle name="Comma 10 3 3 3 2" xfId="15192" xr:uid="{D55E83C0-8C0B-4BD1-A3CA-5B1C1449BD3D}"/>
    <cellStyle name="Comma 10 3 3 4" xfId="13577" xr:uid="{0BF34F92-3ECB-4440-A8B0-0E7C8873EE36}"/>
    <cellStyle name="Comma 10 3 4" xfId="1971" xr:uid="{06608C2C-BF95-45FE-B0F3-BF849FCD3496}"/>
    <cellStyle name="Comma 10 3 4 2" xfId="3669" xr:uid="{E8CBC059-F066-4C98-91F0-8B6FD8C61799}"/>
    <cellStyle name="Comma 10 3 4 2 2" xfId="15812" xr:uid="{4C63FB53-21F0-49F0-8563-6DCE53F84E6F}"/>
    <cellStyle name="Comma 10 3 4 3" xfId="14186" xr:uid="{AA2B0960-9298-4F29-80A1-C8133812A55C}"/>
    <cellStyle name="Comma 10 3 5" xfId="1943" xr:uid="{03EBBA2C-0629-474A-8C23-CC27DA40AE2C}"/>
    <cellStyle name="Comma 10 3 5 2" xfId="3641" xr:uid="{2D5FF6AF-2386-499E-B297-798552D61D5C}"/>
    <cellStyle name="Comma 10 3 5 2 2" xfId="15784" xr:uid="{A5B1CA35-B136-45F6-850A-5FDD7D114692}"/>
    <cellStyle name="Comma 10 3 5 3" xfId="14158" xr:uid="{A89BEF40-3A95-41B5-8C61-F54BE19FDDBE}"/>
    <cellStyle name="Comma 10 3 6" xfId="2805" xr:uid="{AABA7340-875B-40F3-8BFA-E98870DE39F1}"/>
    <cellStyle name="Comma 10 3 6 2" xfId="14963" xr:uid="{7711DF9C-A7FF-4708-99FE-CCD139BA6CBC}"/>
    <cellStyle name="Comma 10 3 7" xfId="1033" xr:uid="{89B85AA2-DF02-420A-B7D7-DBF688260F50}"/>
    <cellStyle name="Comma 10 3 7 2" xfId="13400" xr:uid="{7A286A7B-B39F-4CCE-BE2A-B33488072DC3}"/>
    <cellStyle name="Comma 10 3 8" xfId="8763" xr:uid="{CB3CBE0E-7C29-481D-8B87-36534C8C9B32}"/>
    <cellStyle name="Comma 10 3 9" xfId="9140" xr:uid="{D36AB1B5-4D0C-4DB3-9187-BF775966D19D}"/>
    <cellStyle name="Comma 10 4" xfId="812" xr:uid="{9CC23A6F-9147-4AB5-B551-E331DA6E9A11}"/>
    <cellStyle name="Comma 10 4 2" xfId="1188" xr:uid="{6D514071-9873-4E3B-91E6-6DDDF28C18E2}"/>
    <cellStyle name="Comma 10 4 2 2" xfId="2298" xr:uid="{19C94A68-BBC4-4C15-888A-354F930DB9C8}"/>
    <cellStyle name="Comma 10 4 2 2 2" xfId="3996" xr:uid="{00A88227-E803-477F-AB81-D0CA1BF7AB7A}"/>
    <cellStyle name="Comma 10 4 2 2 2 2" xfId="16135" xr:uid="{F0F026F0-AABC-4BB9-8914-0C0079F96233}"/>
    <cellStyle name="Comma 10 4 2 2 3" xfId="14508" xr:uid="{911581AD-A4E5-4B85-85C5-C925B190E579}"/>
    <cellStyle name="Comma 10 4 2 3" xfId="3000" xr:uid="{0F3DDE45-0BB3-4BBB-BCB9-23D5CB3081EA}"/>
    <cellStyle name="Comma 10 4 2 3 2" xfId="15148" xr:uid="{1922BFB4-9A83-4C2D-8954-9AAF513FBBA1}"/>
    <cellStyle name="Comma 10 4 2 4" xfId="12757" xr:uid="{4CAE4570-E81C-42A8-B3DF-BA4860AB75E4}"/>
    <cellStyle name="Comma 10 4 3" xfId="2047" xr:uid="{70575504-6D2A-4F24-8C0C-92E0D07843D6}"/>
    <cellStyle name="Comma 10 4 3 2" xfId="3745" xr:uid="{4FB4BAFF-109B-4FD6-BB03-9BEC3D2FB22C}"/>
    <cellStyle name="Comma 10 4 3 2 2" xfId="15887" xr:uid="{FB845F5E-D66B-4217-A717-1E6DA0827E8F}"/>
    <cellStyle name="Comma 10 4 3 3" xfId="14261" xr:uid="{3BBF934E-825C-4B49-8E1C-93EACB3941A9}"/>
    <cellStyle name="Comma 10 4 4" xfId="2863" xr:uid="{24BBE0C8-E707-42F3-A99E-C54CC53521DE}"/>
    <cellStyle name="Comma 10 4 4 2" xfId="15019" xr:uid="{09A508E7-EB65-4D68-81F0-2825F5EB8602}"/>
    <cellStyle name="Comma 10 4 5" xfId="9141" xr:uid="{683285C9-A005-40DB-9E91-34C641E73979}"/>
    <cellStyle name="Comma 10 4 6" xfId="11727" xr:uid="{ADC86031-67C9-4516-8F9F-F4E0C3EFAA5A}"/>
    <cellStyle name="Comma 10 5" xfId="710" xr:uid="{5DEF86B7-380A-4E0E-AB3C-805786F4E663}"/>
    <cellStyle name="Comma 10 5 2" xfId="1541" xr:uid="{8E27CD75-309B-4839-88DD-175B847BAF52}"/>
    <cellStyle name="Comma 10 5 2 2" xfId="2299" xr:uid="{A309F98A-1B3C-464B-AA50-2003A19A2F09}"/>
    <cellStyle name="Comma 10 5 2 2 2" xfId="3997" xr:uid="{C299888D-36E5-4B91-8BC5-7C7F5170AD7A}"/>
    <cellStyle name="Comma 10 5 2 2 2 2" xfId="16136" xr:uid="{9A4E0364-DDFD-4700-8A45-DEB9C91D4EDB}"/>
    <cellStyle name="Comma 10 5 2 2 3" xfId="11041" xr:uid="{69DE5F7C-9E41-4F3A-8FCE-9E62BD06EFCB}"/>
    <cellStyle name="Comma 10 5 2 2 4" xfId="14509" xr:uid="{C9B41808-3731-4860-958B-B65F095D60A2}"/>
    <cellStyle name="Comma 10 5 2 3" xfId="3264" xr:uid="{98E62251-3AF1-4073-AF5C-28285080EA92}"/>
    <cellStyle name="Comma 10 5 2 3 2" xfId="15409" xr:uid="{DE869296-5C0D-43B0-BC51-067182F9022C}"/>
    <cellStyle name="Comma 10 5 2 4" xfId="9143" xr:uid="{DDF4A363-2113-4A3D-AEA4-AE8F37925B4B}"/>
    <cellStyle name="Comma 10 5 2 5" xfId="13791" xr:uid="{93C5308C-EFD5-40CB-AC07-4FC13EC81CBA}"/>
    <cellStyle name="Comma 10 5 3" xfId="1953" xr:uid="{4BB5046F-F53F-43F0-BB2D-2EFAF56BC898}"/>
    <cellStyle name="Comma 10 5 3 2" xfId="3651" xr:uid="{942E13DA-0298-44DA-B24A-061C7570A1DF}"/>
    <cellStyle name="Comma 10 5 3 2 2" xfId="15794" xr:uid="{55581150-C5E1-4830-9107-776472B05523}"/>
    <cellStyle name="Comma 10 5 3 3" xfId="11040" xr:uid="{B3BDB5BB-417D-4232-8F00-EF280AEA982A}"/>
    <cellStyle name="Comma 10 5 3 4" xfId="14168" xr:uid="{1AC4DD6C-A0A9-4676-A885-C367A87697CD}"/>
    <cellStyle name="Comma 10 5 4" xfId="2793" xr:uid="{FF3D744E-343F-4EC0-B898-0AC4ED495B1A}"/>
    <cellStyle name="Comma 10 5 4 2" xfId="14952" xr:uid="{2E41FD0B-4423-4DDE-80F0-0FAEBCAB5029}"/>
    <cellStyle name="Comma 10 5 5" xfId="9142" xr:uid="{34A262B3-745D-49A2-B64F-FC62CA4BA487}"/>
    <cellStyle name="Comma 10 5 6" xfId="13181" xr:uid="{BBAFBA0A-09F1-426C-ABFC-E7CF32FD73FE}"/>
    <cellStyle name="Comma 10 6" xfId="158" xr:uid="{32B224B0-466B-41ED-9D99-ED1A6BC61275}"/>
    <cellStyle name="Comma 10 6 2" xfId="1542" xr:uid="{75A420C4-1938-4377-853E-673AE9810015}"/>
    <cellStyle name="Comma 10 6 2 2" xfId="2300" xr:uid="{72AA7F29-3C5C-408A-9DD1-D3855CFFC5D2}"/>
    <cellStyle name="Comma 10 6 2 2 2" xfId="3998" xr:uid="{1709176C-BFAA-4B68-A08B-21C623F0FBF9}"/>
    <cellStyle name="Comma 10 6 2 2 2 2" xfId="16137" xr:uid="{3EEB6A48-2B0F-4C16-9EA7-6DA8A2C0CED5}"/>
    <cellStyle name="Comma 10 6 2 2 3" xfId="14510" xr:uid="{09C7D3AC-0E95-4116-BB6D-38F36248A000}"/>
    <cellStyle name="Comma 10 6 2 3" xfId="3265" xr:uid="{BBDBC575-4422-4D44-981E-83CECB963C73}"/>
    <cellStyle name="Comma 10 6 2 3 2" xfId="15410" xr:uid="{6D1B063D-7FAE-4741-A1EE-F09D2AC33D73}"/>
    <cellStyle name="Comma 10 6 2 4" xfId="13792" xr:uid="{D632E563-5021-4C89-ABE2-CC6C8D79CE77}"/>
    <cellStyle name="Comma 10 6 3" xfId="1978" xr:uid="{8F445C03-8001-492E-8465-61232265F973}"/>
    <cellStyle name="Comma 10 6 3 2" xfId="3676" xr:uid="{BF9E4E42-136F-4357-A337-BB92AD241498}"/>
    <cellStyle name="Comma 10 6 3 2 2" xfId="8951" xr:uid="{CAC5EB2A-E12F-44C7-98B4-FAB956E91093}"/>
    <cellStyle name="Comma 10 6 3 2 3" xfId="15819" xr:uid="{03F42B0B-8E58-4543-BF0F-484E49D522DA}"/>
    <cellStyle name="Comma 10 6 3 3" xfId="14193" xr:uid="{9ACB23E1-522D-4D01-8F54-6821407AFF06}"/>
    <cellStyle name="Comma 10 6 4" xfId="3035" xr:uid="{BA6753DA-A6B0-4C1A-99C3-2986E2B336DA}"/>
    <cellStyle name="Comma 10 6 4 2" xfId="15183" xr:uid="{6076A3EF-3B94-4994-9806-B8EF655DE1ED}"/>
    <cellStyle name="Comma 10 6 5" xfId="1236" xr:uid="{2C779441-18F3-4518-AB4B-9722CA433BB4}"/>
    <cellStyle name="Comma 10 6 5 2" xfId="9144" xr:uid="{606359FA-6C9B-422F-B52D-874F5C1B6B7C}"/>
    <cellStyle name="Comma 10 6 6" xfId="13569" xr:uid="{7FE96E86-8D81-4AA9-B062-B33E4A560EF8}"/>
    <cellStyle name="Comma 10 7" xfId="1284" xr:uid="{0347F480-B5B9-4DC4-8543-F840E320A4E8}"/>
    <cellStyle name="Comma 10 7 2" xfId="1543" xr:uid="{82D5095B-51A2-4969-A111-01BC040ADAC6}"/>
    <cellStyle name="Comma 10 7 2 2" xfId="2301" xr:uid="{95EDD8FF-376B-4F7C-8BC9-D0E60623CBE6}"/>
    <cellStyle name="Comma 10 7 2 2 2" xfId="3999" xr:uid="{31257B86-B8E5-44EB-B266-8AA7ABD1FD89}"/>
    <cellStyle name="Comma 10 7 2 2 2 2" xfId="11178" xr:uid="{06C8ED5A-931A-4C94-B9A1-8B07757B89B7}"/>
    <cellStyle name="Comma 10 7 2 2 2 2 2" xfId="17942" xr:uid="{09CB324A-A28C-4981-9458-FEE06D63BFE6}"/>
    <cellStyle name="Comma 10 7 2 2 2 3" xfId="16138" xr:uid="{DB8DD18F-C039-4E74-8658-249780AC0057}"/>
    <cellStyle name="Comma 10 7 2 2 3" xfId="14511" xr:uid="{A6AE0E92-F6DE-4807-B2BB-5D2BAD8AF6B9}"/>
    <cellStyle name="Comma 10 7 2 3" xfId="3266" xr:uid="{60287E5D-E714-4E9B-B2C7-7C5B28C55A52}"/>
    <cellStyle name="Comma 10 7 2 3 2" xfId="15411" xr:uid="{2ADE553E-0414-4184-B711-3FDFC0385906}"/>
    <cellStyle name="Comma 10 7 2 4" xfId="10996" xr:uid="{9BD25F18-ABB6-445D-B312-AB3AFAEEE93A}"/>
    <cellStyle name="Comma 10 7 2 4 2" xfId="17927" xr:uid="{FC66A57C-2783-4F3C-B335-4EB162771534}"/>
    <cellStyle name="Comma 10 7 2 5" xfId="13793" xr:uid="{432DF0D2-BEC2-49DD-A102-3229A5D5D6B0}"/>
    <cellStyle name="Comma 10 7 3" xfId="1977" xr:uid="{3B6153D6-8FB3-45D3-91E9-B4741272331D}"/>
    <cellStyle name="Comma 10 7 3 2" xfId="3675" xr:uid="{C380FE18-3933-4313-A0C5-61C158451DFA}"/>
    <cellStyle name="Comma 10 7 3 2 2" xfId="15818" xr:uid="{4A50DA1E-75DE-48F8-942F-CC3583B5EF64}"/>
    <cellStyle name="Comma 10 7 3 3" xfId="9146" xr:uid="{D3B77E08-E2C5-4908-B934-0B34BCF4E8E1}"/>
    <cellStyle name="Comma 10 7 3 3 2" xfId="17865" xr:uid="{4D02BA07-F2F7-454E-9412-9CFBE368672D}"/>
    <cellStyle name="Comma 10 7 3 4" xfId="14192" xr:uid="{874AA5A7-9CE8-4659-8822-C5281E7E1796}"/>
    <cellStyle name="Comma 10 7 4" xfId="3071" xr:uid="{C1044FE8-C642-4018-A62D-1C67779636FE}"/>
    <cellStyle name="Comma 10 7 4 2" xfId="15219" xr:uid="{9E81B144-1498-42F2-92D3-48258A3B9B4D}"/>
    <cellStyle name="Comma 10 7 5" xfId="9145" xr:uid="{8C4A83BF-9765-47E6-B45E-60EB66CE6CB7}"/>
    <cellStyle name="Comma 10 7 5 2" xfId="17864" xr:uid="{A1F58B7C-914A-42BC-A9A8-3DD337F914B6}"/>
    <cellStyle name="Comma 10 7 6" xfId="13604" xr:uid="{3A2ABF98-DCBE-4FE4-A0C9-D12C339C1B96}"/>
    <cellStyle name="Comma 10 8" xfId="1285" xr:uid="{1F976338-D22F-4073-9426-EDC1CA15C603}"/>
    <cellStyle name="Comma 10 8 2" xfId="1544" xr:uid="{D7619EA1-F2D6-4BB7-8425-B444E6CDD8FC}"/>
    <cellStyle name="Comma 10 8 2 2" xfId="2302" xr:uid="{06383952-9F9B-43C8-BD46-3254B9E57FD1}"/>
    <cellStyle name="Comma 10 8 2 2 2" xfId="4000" xr:uid="{815F96C8-D852-4EDB-BE61-B6E4AFDAB0FB}"/>
    <cellStyle name="Comma 10 8 2 2 2 2" xfId="16139" xr:uid="{9D8145AA-67AA-488B-AA69-A7B01CF11332}"/>
    <cellStyle name="Comma 10 8 2 2 3" xfId="14512" xr:uid="{05E4BA64-FBFA-474F-859D-2AEFBA24E038}"/>
    <cellStyle name="Comma 10 8 2 3" xfId="3267" xr:uid="{58F877E5-6225-4E90-A4B9-9AAD535B6B7D}"/>
    <cellStyle name="Comma 10 8 2 3 2" xfId="15412" xr:uid="{686F0668-ECD9-4952-BF51-B9EE33F69CDD}"/>
    <cellStyle name="Comma 10 8 2 4" xfId="13794" xr:uid="{7FEB46B5-F20E-4B35-9945-BBFD0BD5ADCD}"/>
    <cellStyle name="Comma 10 8 3" xfId="1895" xr:uid="{47801C77-D05C-4D9F-978A-00167F9BDB3C}"/>
    <cellStyle name="Comma 10 8 3 2" xfId="3593" xr:uid="{B165DC5E-C661-47A0-B811-A5B34BECBD9D}"/>
    <cellStyle name="Comma 10 8 3 2 2" xfId="15737" xr:uid="{4A8E2769-4AAD-45B4-8DB9-19E4643E3DF6}"/>
    <cellStyle name="Comma 10 8 3 3" xfId="14111" xr:uid="{C5E978D5-0754-44C9-9F74-75D95CC01D27}"/>
    <cellStyle name="Comma 10 8 4" xfId="3072" xr:uid="{39DD4FB3-9D03-4EE6-A220-315C09F5202A}"/>
    <cellStyle name="Comma 10 8 4 2" xfId="15220" xr:uid="{E5B109B0-CC6C-448A-ADE7-BF7B4BB4B28B}"/>
    <cellStyle name="Comma 10 8 5" xfId="13605" xr:uid="{0B3C85C7-7D36-4EDF-9619-2F36C070080A}"/>
    <cellStyle name="Comma 10 9" xfId="1270" xr:uid="{C2A17A10-6A24-40DD-9CD2-81C33D29C6E5}"/>
    <cellStyle name="Comma 10 9 2" xfId="1545" xr:uid="{93EC38A4-5852-4F80-8643-EFBAE617B090}"/>
    <cellStyle name="Comma 10 9 2 2" xfId="2303" xr:uid="{0CB84427-E085-49E0-9057-4A6F91F38182}"/>
    <cellStyle name="Comma 10 9 2 2 2" xfId="4001" xr:uid="{03FEB38D-09B0-4F9E-9325-FBA648DA0EB0}"/>
    <cellStyle name="Comma 10 9 2 2 2 2" xfId="16140" xr:uid="{3E45399A-5117-421E-BE8D-80B99B836715}"/>
    <cellStyle name="Comma 10 9 2 2 3" xfId="14513" xr:uid="{EC53DA29-8DA1-4635-AE8F-9E278926F45A}"/>
    <cellStyle name="Comma 10 9 2 3" xfId="3268" xr:uid="{F5B688A4-AF80-4A6F-ADBC-E533CDF48C1B}"/>
    <cellStyle name="Comma 10 9 2 3 2" xfId="15413" xr:uid="{8FF88BCF-5001-4CBA-9B00-78001353CDAF}"/>
    <cellStyle name="Comma 10 9 2 4" xfId="13795" xr:uid="{AE117445-8C84-4189-B196-B89AB758E53B}"/>
    <cellStyle name="Comma 10 9 3" xfId="1914" xr:uid="{3FC2BFA6-B1ED-442B-ABF6-30997E66D564}"/>
    <cellStyle name="Comma 10 9 3 2" xfId="3612" xr:uid="{F121EAFB-76A5-4233-BEEA-F13344CBD27F}"/>
    <cellStyle name="Comma 10 9 3 2 2" xfId="15755" xr:uid="{94B2E761-DD45-44D1-9C05-72B7F573ED7F}"/>
    <cellStyle name="Comma 10 9 3 3" xfId="14129" xr:uid="{E7D7112D-8AE6-4388-B35A-3B1D18B835C5}"/>
    <cellStyle name="Comma 10 9 4" xfId="3061" xr:uid="{DB6EF20F-111C-4C2D-A544-01D050CC50AE}"/>
    <cellStyle name="Comma 10 9 4 2" xfId="15209" xr:uid="{E28BB9B4-1891-405D-8A87-B9DE4EF2095A}"/>
    <cellStyle name="Comma 10 9 5" xfId="13594" xr:uid="{C804DA00-8A5C-4558-ADE3-044B7FBA99C6}"/>
    <cellStyle name="Comma 10_AA" xfId="9147" xr:uid="{DC6E127C-20A0-45AC-945D-2DD3D23B1431}"/>
    <cellStyle name="Comma 100" xfId="11728" xr:uid="{C76844DC-44AD-4A4C-B715-E9243749EC21}"/>
    <cellStyle name="Comma 100 10" xfId="11" xr:uid="{5C56A28B-121F-4CB6-9561-CF16B6089FB3}"/>
    <cellStyle name="Comma 100 10 2" xfId="264" xr:uid="{C539DFC5-7553-4F7C-BE0F-152426D1FB30}"/>
    <cellStyle name="Comma 100 10 2 2 2 2 2 2" xfId="55" xr:uid="{79274929-98E0-434C-A56E-CC1E19BE4C72}"/>
    <cellStyle name="Comma 100 10 2 2 2 2 2 2 2" xfId="198" xr:uid="{2D238DAA-F466-418C-9017-2E376A898A9D}"/>
    <cellStyle name="Comma 100 10 4 2" xfId="281" xr:uid="{FF80F0DD-B1AF-411A-89E6-F5AB7A627F5D}"/>
    <cellStyle name="Comma 100 2" xfId="12758" xr:uid="{340F33DD-0B45-4BCA-9986-016A33742D1C}"/>
    <cellStyle name="Comma 100 8 2 2" xfId="282" xr:uid="{6004E6C7-1130-40AD-A407-32A4153217C5}"/>
    <cellStyle name="Comma 100 9 2" xfId="325" xr:uid="{60A06B96-6934-4680-9D7B-20B6317D76B0}"/>
    <cellStyle name="Comma 101" xfId="11729" xr:uid="{B735B4D4-DA69-4B69-819C-E988C162C1BA}"/>
    <cellStyle name="Comma 101 2" xfId="12759" xr:uid="{3D01D7D3-8398-4070-A587-8A6177EBCE3B}"/>
    <cellStyle name="Comma 102" xfId="11730" xr:uid="{67FC6C88-4CAB-4201-A1E1-D426749A8F9C}"/>
    <cellStyle name="Comma 102 2" xfId="12760" xr:uid="{92DA4345-F340-4498-9A46-8AA01A94E606}"/>
    <cellStyle name="Comma 103" xfId="11731" xr:uid="{DAD6AD67-746B-4399-952F-A651EA4BD50C}"/>
    <cellStyle name="Comma 103 2" xfId="12761" xr:uid="{8FAECE6D-208B-49C6-B17B-8D98E50F3861}"/>
    <cellStyle name="Comma 104" xfId="11732" xr:uid="{CC82391E-B2C2-451F-985A-374471095929}"/>
    <cellStyle name="Comma 104 2" xfId="12762" xr:uid="{C3381E5A-65E2-4EBF-A5CA-C871F4BE4E50}"/>
    <cellStyle name="Comma 105" xfId="11733" xr:uid="{42EED37A-5685-4727-A412-63E8FD363ABD}"/>
    <cellStyle name="Comma 105 2" xfId="12763" xr:uid="{34DD75B6-5342-4BA4-A162-CD17134BC687}"/>
    <cellStyle name="Comma 106" xfId="11734" xr:uid="{DA7F1344-2521-421A-B724-614F17AE27DB}"/>
    <cellStyle name="Comma 106 2" xfId="12764" xr:uid="{E77D7CA2-B07A-4A70-B8C6-EC08CD98EF0D}"/>
    <cellStyle name="Comma 107" xfId="11735" xr:uid="{3B996E14-30CD-48A9-A7D8-A5937C54E567}"/>
    <cellStyle name="Comma 107 2" xfId="12765" xr:uid="{3F0D2789-FA2D-47AA-847A-E828D435FA70}"/>
    <cellStyle name="Comma 108" xfId="11736" xr:uid="{7B4D2464-BE77-447E-B3DB-693C6FB7AE68}"/>
    <cellStyle name="Comma 108 2" xfId="12766" xr:uid="{594ABBEF-B3D2-406F-9C76-941921E68FE5}"/>
    <cellStyle name="Comma 109" xfId="11737" xr:uid="{A6F2F1D5-7A71-4514-A948-EDD6C6977B79}"/>
    <cellStyle name="Comma 109 2" xfId="12767" xr:uid="{52FEDB71-0BBE-433C-8009-8F7D4F1ACBC6}"/>
    <cellStyle name="Comma 11" xfId="138" xr:uid="{2C1596A0-78AA-45BE-8A7D-47D79837BD4E}"/>
    <cellStyle name="Comma 11 10" xfId="1113" xr:uid="{7AB1634B-4C23-467D-91AE-60A2808DCDC1}"/>
    <cellStyle name="Comma 11 10 2" xfId="1546" xr:uid="{5118770D-3462-4FF9-BFA3-4B9420AE560A}"/>
    <cellStyle name="Comma 11 10 2 2" xfId="2304" xr:uid="{FC2BD058-B856-4000-BCB5-7E1F058C5922}"/>
    <cellStyle name="Comma 11 10 2 2 2" xfId="4002" xr:uid="{3A9FB17C-5E8A-4E47-B0A8-23661D807B63}"/>
    <cellStyle name="Comma 11 10 2 2 2 2" xfId="16141" xr:uid="{73D577DB-EC93-4929-9F17-6D7FD954B31B}"/>
    <cellStyle name="Comma 11 10 2 2 3" xfId="14514" xr:uid="{B74CEFE5-62D0-4322-8FB0-A29FBCFE80E9}"/>
    <cellStyle name="Comma 11 10 2 3" xfId="3269" xr:uid="{3ABEC3E7-5CDB-4AA8-B8C4-2A2E2C227DEB}"/>
    <cellStyle name="Comma 11 10 2 3 2" xfId="15414" xr:uid="{BFB9F28B-7F02-4E9C-B648-4BF48F5ACFDF}"/>
    <cellStyle name="Comma 11 10 2 4" xfId="13796" xr:uid="{1542FD88-348B-4B83-A7E8-5666056B0ECE}"/>
    <cellStyle name="Comma 11 10 3" xfId="1918" xr:uid="{C859DA92-C01F-49BD-A5E9-3938040453E4}"/>
    <cellStyle name="Comma 11 10 3 2" xfId="3616" xr:uid="{42D7C062-E5D9-44C9-BC61-CCF64BA43F54}"/>
    <cellStyle name="Comma 11 10 3 2 2" xfId="15759" xr:uid="{E32B161B-CB80-41E6-B954-0CD5FAD5B4E5}"/>
    <cellStyle name="Comma 11 10 3 3" xfId="14133" xr:uid="{D8B8094E-6229-4339-BE20-EE26F3F0A321}"/>
    <cellStyle name="Comma 11 10 4" xfId="2933" xr:uid="{03D36043-DD13-4CCE-BF41-7332F4BB23A2}"/>
    <cellStyle name="Comma 11 10 4 2" xfId="15082" xr:uid="{724802D5-66B6-40BE-9AD2-8305E2E9CEE7}"/>
    <cellStyle name="Comma 11 10 5" xfId="13471" xr:uid="{05223FD6-261F-4B89-9795-0904CF34903A}"/>
    <cellStyle name="Comma 11 11" xfId="1254" xr:uid="{F4188CCC-4BBA-42C9-B411-07F718C78573}"/>
    <cellStyle name="Comma 11 11 2" xfId="1547" xr:uid="{6E7E2816-9259-402D-A57D-2B0282597CD1}"/>
    <cellStyle name="Comma 11 11 2 2" xfId="2305" xr:uid="{4451FD93-F257-441A-864A-1F6CBA9D13CD}"/>
    <cellStyle name="Comma 11 11 2 2 2" xfId="4003" xr:uid="{BB1B5EC7-BBAE-434C-AF68-925CCA0CCEF5}"/>
    <cellStyle name="Comma 11 11 2 2 2 2" xfId="16142" xr:uid="{73188E35-4DEE-4DE8-874D-477D1E1E8EF9}"/>
    <cellStyle name="Comma 11 11 2 2 3" xfId="14515" xr:uid="{55D8AAA6-A894-47E2-95F2-A252FCDF370D}"/>
    <cellStyle name="Comma 11 11 2 3" xfId="3270" xr:uid="{DAB82E56-DD0E-499E-B0B0-12B186C185FC}"/>
    <cellStyle name="Comma 11 11 2 3 2" xfId="15415" xr:uid="{FC5EC2A6-381F-4386-B67B-4B5A9E7FE8C0}"/>
    <cellStyle name="Comma 11 11 2 4" xfId="13797" xr:uid="{878994F2-80B6-471C-8294-7A505FD3D21F}"/>
    <cellStyle name="Comma 11 11 3" xfId="1923" xr:uid="{380769F7-493C-4947-A1C4-C7113081E01B}"/>
    <cellStyle name="Comma 11 11 3 2" xfId="3621" xr:uid="{A56FD40C-66DE-4A88-BCF8-7EF941585EBB}"/>
    <cellStyle name="Comma 11 11 3 2 2" xfId="15764" xr:uid="{BDBF129E-5054-45CE-9B3C-F90495D27FC0}"/>
    <cellStyle name="Comma 11 11 3 3" xfId="14138" xr:uid="{A00D41F1-B50D-4365-8D5E-11304CF114BE}"/>
    <cellStyle name="Comma 11 11 4" xfId="3050" xr:uid="{0180B8A1-9586-4D75-8BF0-BFB47E1ED2EE}"/>
    <cellStyle name="Comma 11 11 4 2" xfId="15198" xr:uid="{890D53EE-C702-4B16-96BA-613719EC3250}"/>
    <cellStyle name="Comma 11 11 5" xfId="13583" xr:uid="{53F3C553-5A34-450F-83F8-C0EF84DE6B1E}"/>
    <cellStyle name="Comma 11 12" xfId="1548" xr:uid="{3EF322B1-81B6-448E-AD17-2E7E89D11A5A}"/>
    <cellStyle name="Comma 11 12 2" xfId="2306" xr:uid="{D378794F-7D0E-4E16-B57E-56317C3853D7}"/>
    <cellStyle name="Comma 11 12 2 2" xfId="4004" xr:uid="{4E1B5410-5CD3-488F-B1BE-A989EDC22AC4}"/>
    <cellStyle name="Comma 11 12 2 2 2" xfId="16143" xr:uid="{F739BDDE-7875-492A-A3B1-4CF34C938410}"/>
    <cellStyle name="Comma 11 12 2 3" xfId="14516" xr:uid="{0EFFDF0B-FD4C-47C1-A67C-EB67CA1B2740}"/>
    <cellStyle name="Comma 11 12 3" xfId="3271" xr:uid="{F1A23599-5E91-4D85-8F64-E9473B6B074C}"/>
    <cellStyle name="Comma 11 12 3 2" xfId="15416" xr:uid="{46304ECF-C9DB-4DB3-8602-684B1A30C9FC}"/>
    <cellStyle name="Comma 11 12 4" xfId="13798" xr:uid="{8BDE6F8C-5E34-435B-9E36-DDCD93F6E488}"/>
    <cellStyle name="Comma 11 13" xfId="1246" xr:uid="{01730AEB-A78B-4BCD-A163-5F1669DE8D0C}"/>
    <cellStyle name="Comma 11 13 2" xfId="2581" xr:uid="{2402AE80-A98C-4206-A458-FF71071AA421}"/>
    <cellStyle name="Comma 11 13 2 2" xfId="4275" xr:uid="{F5BE7C58-A2C9-45A2-A46C-BD1DAB0400D9}"/>
    <cellStyle name="Comma 11 13 2 2 2" xfId="16412" xr:uid="{A734682E-83A1-418D-91EA-640C6670D015}"/>
    <cellStyle name="Comma 11 13 2 3" xfId="14785" xr:uid="{E5B3927B-B3A4-4C37-B1D9-2BFFB66D33A6}"/>
    <cellStyle name="Comma 11 13 3" xfId="3043" xr:uid="{EA9A0442-077C-471A-911D-30CBAF860941}"/>
    <cellStyle name="Comma 11 13 3 2" xfId="15191" xr:uid="{C8BFDD70-E9C0-4B4F-8B00-4B9438B1D034}"/>
    <cellStyle name="Comma 11 13 4" xfId="13576" xr:uid="{7566F55E-5C70-4F32-9E9F-41705ED9AFFD}"/>
    <cellStyle name="Comma 11 14" xfId="540" xr:uid="{48434D5E-8DDC-4B80-9504-F06AC0F49CE4}"/>
    <cellStyle name="Comma 11 14 2" xfId="2712" xr:uid="{C666A55C-773C-49FA-A751-ADF454985ACD}"/>
    <cellStyle name="Comma 11 14 2 2" xfId="4390" xr:uid="{807072BE-8618-466C-A423-799E34C65720}"/>
    <cellStyle name="Comma 11 14 2 2 2" xfId="16526" xr:uid="{6D71F367-5DF9-4B6C-85E4-A348C153EE83}"/>
    <cellStyle name="Comma 11 14 2 3" xfId="14898" xr:uid="{664D3C53-4F31-42D1-A65B-8A9C569B7D53}"/>
    <cellStyle name="Comma 11 14 3" xfId="3538" xr:uid="{0D71187D-5641-46FD-A29C-33B74006BA83}"/>
    <cellStyle name="Comma 11 14 3 2" xfId="15683" xr:uid="{A08EDA8E-C888-4ABD-95A7-DFB2DC555BFD}"/>
    <cellStyle name="Comma 11 14 4" xfId="8675" xr:uid="{9D60A24E-546C-421F-9971-919FA76003C4}"/>
    <cellStyle name="Comma 11 15" xfId="1952" xr:uid="{A373E0DF-1832-4EBB-B14C-795BC16F3463}"/>
    <cellStyle name="Comma 11 15 2" xfId="3650" xr:uid="{C3A09244-D418-4E29-8A8F-9F6CBCEA0CE4}"/>
    <cellStyle name="Comma 11 15 2 2" xfId="15793" xr:uid="{A167162B-760B-48C7-BC2D-D30BFF33825A}"/>
    <cellStyle name="Comma 11 15 3" xfId="14167" xr:uid="{41180371-2533-4F79-B9DE-A421287EB517}"/>
    <cellStyle name="Comma 11 16" xfId="1936" xr:uid="{BF8309D2-B2DF-4A32-A035-110F1D139BC6}"/>
    <cellStyle name="Comma 11 16 2" xfId="3634" xr:uid="{8EEF815B-FCE1-43A4-AFD6-948660DD9B65}"/>
    <cellStyle name="Comma 11 16 2 2" xfId="15777" xr:uid="{FE88FB7D-5FFD-4EAE-9998-49B237FAB98C}"/>
    <cellStyle name="Comma 11 16 3" xfId="14151" xr:uid="{7284621E-0D56-4F10-8A69-C370694D9251}"/>
    <cellStyle name="Comma 11 17" xfId="2792" xr:uid="{DCF1FD69-475A-4716-8408-407014E36FD6}"/>
    <cellStyle name="Comma 11 17 2" xfId="14951" xr:uid="{74D91E62-6D22-4C20-B1BA-B1BA1ED80048}"/>
    <cellStyle name="Comma 11 18" xfId="4417" xr:uid="{346D67C9-9A20-48C0-8CC5-514B72BF3AAA}"/>
    <cellStyle name="Comma 11 18 2" xfId="16552" xr:uid="{C8C1C765-E06B-4F48-94FC-39BF9085615E}"/>
    <cellStyle name="Comma 11 19" xfId="4458" xr:uid="{94F9C1BD-2040-43EF-9B9E-CA400281925B}"/>
    <cellStyle name="Comma 11 19 2" xfId="16583" xr:uid="{8EF36E13-D177-45F8-AF7C-269D8C739CE1}"/>
    <cellStyle name="Comma 11 2" xfId="811" xr:uid="{A3EC7CE1-352C-492F-BA24-C551BEFF2CB4}"/>
    <cellStyle name="Comma 11 2 10" xfId="1266" xr:uid="{490B1C6D-670A-4696-A0E7-899CDFE6061B}"/>
    <cellStyle name="Comma 11 2 10 2" xfId="1549" xr:uid="{31668E59-95B6-4BD1-89CC-ECDD26D77C89}"/>
    <cellStyle name="Comma 11 2 10 2 2" xfId="2307" xr:uid="{A6B603D3-2088-4569-A5CC-8F0D1FB2947F}"/>
    <cellStyle name="Comma 11 2 10 2 2 2" xfId="4005" xr:uid="{54A398DB-CC29-4CD5-969C-2D989F883249}"/>
    <cellStyle name="Comma 11 2 10 2 2 2 2" xfId="16144" xr:uid="{FCB781B6-CC90-4396-B98D-2DE78664BD59}"/>
    <cellStyle name="Comma 11 2 10 2 2 3" xfId="14517" xr:uid="{C1671009-A571-4D1C-B292-9B87A9EAAE2A}"/>
    <cellStyle name="Comma 11 2 10 2 3" xfId="3272" xr:uid="{26D96EAF-D383-4560-BF9C-1892D8396363}"/>
    <cellStyle name="Comma 11 2 10 2 3 2" xfId="15417" xr:uid="{16AFA671-C3EB-4743-90B6-027FB0426913}"/>
    <cellStyle name="Comma 11 2 10 2 4" xfId="13799" xr:uid="{EDBE0DCC-CD85-44CB-B62D-8D13023E70B9}"/>
    <cellStyle name="Comma 11 2 10 3" xfId="2049" xr:uid="{380BA732-B054-4E10-B5E7-BE6A45481698}"/>
    <cellStyle name="Comma 11 2 10 3 2" xfId="3747" xr:uid="{44C224AD-64FE-4A54-90C8-3E79486FAA55}"/>
    <cellStyle name="Comma 11 2 10 3 2 2" xfId="15889" xr:uid="{533C6027-FC98-4DF0-BDA5-9BDC1E05151B}"/>
    <cellStyle name="Comma 11 2 10 3 3" xfId="14263" xr:uid="{2EB48560-7613-4EC3-98F3-4E32BFCC4ECC}"/>
    <cellStyle name="Comma 11 2 10 4" xfId="3058" xr:uid="{97754BD3-2867-4E9A-B27F-3C70642846C4}"/>
    <cellStyle name="Comma 11 2 10 4 2" xfId="15206" xr:uid="{9D4343D0-4714-44A7-A738-5DA7B96BCBE9}"/>
    <cellStyle name="Comma 11 2 10 5" xfId="13591" xr:uid="{0FDFD279-4AD3-46DF-92FB-3C68E2DF5AA9}"/>
    <cellStyle name="Comma 11 2 11" xfId="1550" xr:uid="{06ED7894-4BD0-4DF1-978C-096D648E3183}"/>
    <cellStyle name="Comma 11 2 11 2" xfId="2308" xr:uid="{B17A9FA4-53A5-4748-8C67-75857E5DD993}"/>
    <cellStyle name="Comma 11 2 11 2 2" xfId="4006" xr:uid="{88ADD529-2BBE-411C-95FF-2680CA65B890}"/>
    <cellStyle name="Comma 11 2 11 2 2 2" xfId="16145" xr:uid="{6EE923ED-39CA-4094-8715-E8BBFF1554DA}"/>
    <cellStyle name="Comma 11 2 11 2 3" xfId="14518" xr:uid="{FC5BBBB7-7E5B-48FA-8262-D2927EB3D895}"/>
    <cellStyle name="Comma 11 2 11 3" xfId="3273" xr:uid="{4A251F77-83DC-4800-99B8-2FFDD026B4B4}"/>
    <cellStyle name="Comma 11 2 11 3 2" xfId="15418" xr:uid="{B36AC9D4-D869-45E1-A2CD-CC040CFAA172}"/>
    <cellStyle name="Comma 11 2 11 4" xfId="13800" xr:uid="{86300E86-6CE3-4D5E-9148-E1FF93280B70}"/>
    <cellStyle name="Comma 11 2 12" xfId="1209" xr:uid="{3EED647C-04BE-4C3F-B8DD-14E7DF6F7EF9}"/>
    <cellStyle name="Comma 11 2 12 2" xfId="2257" xr:uid="{6B8C3682-8F7B-4F48-90AB-7B6A3DD6DE6E}"/>
    <cellStyle name="Comma 11 2 12 2 2" xfId="3955" xr:uid="{82BBCCB2-8564-41EC-9590-83746DD78DEF}"/>
    <cellStyle name="Comma 11 2 12 2 2 2" xfId="16095" xr:uid="{BB81E819-2F0C-4D41-B433-29D336F0E47F}"/>
    <cellStyle name="Comma 11 2 12 2 3" xfId="14469" xr:uid="{71C6CE0E-0856-4430-A389-3C4E900946D0}"/>
    <cellStyle name="Comma 11 2 12 3" xfId="3017" xr:uid="{FC930A39-30DD-401A-910E-BA6CDE271ED3}"/>
    <cellStyle name="Comma 11 2 12 3 2" xfId="15165" xr:uid="{FBEA5AF3-F70C-429C-99C0-56DF39BAE9EE}"/>
    <cellStyle name="Comma 11 2 12 4" xfId="13552" xr:uid="{4043C51B-29A6-4CCF-8C28-B3F81635CF22}"/>
    <cellStyle name="Comma 11 2 13" xfId="2046" xr:uid="{2BD8E9E1-EFB8-45A0-8BEB-C847C95B8553}"/>
    <cellStyle name="Comma 11 2 13 2" xfId="3744" xr:uid="{2147D7DF-9405-4A5D-AB41-B1A13010164F}"/>
    <cellStyle name="Comma 11 2 13 2 2" xfId="15886" xr:uid="{044A107D-3C5C-4A37-83F2-73EF8F8E6161}"/>
    <cellStyle name="Comma 11 2 13 3" xfId="14260" xr:uid="{1450E5F6-9864-47ED-B09E-6E71CE7D8E06}"/>
    <cellStyle name="Comma 11 2 14" xfId="1855" xr:uid="{848BE4C9-4F8D-4E09-9011-0C9D1188205B}"/>
    <cellStyle name="Comma 11 2 14 2" xfId="3553" xr:uid="{408CE262-437C-4630-88A9-7623811EFA86}"/>
    <cellStyle name="Comma 11 2 14 2 2" xfId="15697" xr:uid="{B7EEA7ED-4F3D-4440-9FFE-02E1063C3CB4}"/>
    <cellStyle name="Comma 11 2 14 3" xfId="14071" xr:uid="{D5C5E5AD-6363-4D7A-9555-CA2068D7172C}"/>
    <cellStyle name="Comma 11 2 15" xfId="2862" xr:uid="{01C989EF-FA55-4410-AF5F-10D1221BDE9F}"/>
    <cellStyle name="Comma 11 2 15 2" xfId="15018" xr:uid="{83B8A55B-B9B3-4454-8921-BBEC8562EE06}"/>
    <cellStyle name="Comma 11 2 16" xfId="9149" xr:uid="{0B82E65B-E846-47CE-A16C-69B05B8FF938}"/>
    <cellStyle name="Comma 11 2 17" xfId="11457" xr:uid="{278EBEFF-1A0B-4EE9-8AD3-867401DE47E4}"/>
    <cellStyle name="Comma 11 2 18" xfId="13243" xr:uid="{F67F74E4-06E9-4910-B90C-9C92192F2CD9}"/>
    <cellStyle name="Comma 11 2 2" xfId="827" xr:uid="{FF1D330A-88C8-4983-8505-CBB0CCF711D3}"/>
    <cellStyle name="Comma 11 2 2 2" xfId="1201" xr:uid="{C66CAA4D-C66F-46F2-BA28-7A443099971A}"/>
    <cellStyle name="Comma 11 2 2 2 2" xfId="1551" xr:uid="{7A903E82-C45D-4D5C-8B70-753C58DF7F8A}"/>
    <cellStyle name="Comma 11 2 2 2 2 2" xfId="2673" xr:uid="{67A6C244-3B59-4011-8308-C848617FEEFF}"/>
    <cellStyle name="Comma 11 2 2 2 2 2 2" xfId="4356" xr:uid="{8BCC6A61-0B3D-42BF-8B21-805D4E962733}"/>
    <cellStyle name="Comma 11 2 2 2 2 2 2 2" xfId="16492" xr:uid="{A2FCD1C7-28F4-4216-8D70-D1BB1709B917}"/>
    <cellStyle name="Comma 11 2 2 2 2 2 3" xfId="14865" xr:uid="{DA85E3F1-0B47-40D5-B4A9-0D24AA2E0E16}"/>
    <cellStyle name="Comma 11 2 2 2 2 3" xfId="3274" xr:uid="{E21EBDE3-668B-4469-8CB2-99F2B33F7EA7}"/>
    <cellStyle name="Comma 11 2 2 2 2 3 2" xfId="15419" xr:uid="{F7C5B020-FE68-4D0F-8B5C-E0072C4E04B1}"/>
    <cellStyle name="Comma 11 2 2 2 2 4" xfId="13801" xr:uid="{E04C01F1-CB78-4CCC-981E-D64C714F8C3E}"/>
    <cellStyle name="Comma 11 2 2 2 3" xfId="2309" xr:uid="{E1D17936-808B-406A-90D6-E9FC049F6B9B}"/>
    <cellStyle name="Comma 11 2 2 2 3 2" xfId="4007" xr:uid="{BE39C900-7370-4BB4-BA33-EF019586F0ED}"/>
    <cellStyle name="Comma 11 2 2 2 3 2 2" xfId="16146" xr:uid="{F59C0238-B83D-4CA8-A9BE-F18E43CD518F}"/>
    <cellStyle name="Comma 11 2 2 2 3 3" xfId="14519" xr:uid="{798B67E0-D137-4BE3-BCA3-66CDCCDCA9A9}"/>
    <cellStyle name="Comma 11 2 2 2 4" xfId="2587" xr:uid="{2BCA1CE7-F2AD-4149-AC0D-2F9E83C3D9B9}"/>
    <cellStyle name="Comma 11 2 2 2 4 2" xfId="4281" xr:uid="{7ABBCB15-87DC-4C73-8E73-304B3F696900}"/>
    <cellStyle name="Comma 11 2 2 2 4 2 2" xfId="16418" xr:uid="{61550AA1-715A-4F16-846C-F9CFCD569487}"/>
    <cellStyle name="Comma 11 2 2 2 4 3" xfId="14791" xr:uid="{6166E5BE-5DE9-40FF-936A-6E7DB39C4EFE}"/>
    <cellStyle name="Comma 11 2 2 2 5" xfId="3013" xr:uid="{DCC5F6FC-A857-4016-B33B-A81DB667CCEA}"/>
    <cellStyle name="Comma 11 2 2 2 5 2" xfId="15161" xr:uid="{1556486B-8789-4D8D-9570-F7D50A4EFB5C}"/>
    <cellStyle name="Comma 11 2 2 2 6" xfId="13547" xr:uid="{0B3316B8-1DB7-497B-B91A-3627A69B3183}"/>
    <cellStyle name="Comma 11 2 2 3" xfId="1248" xr:uid="{7714C722-A8B6-40D5-964E-028D20C46CEF}"/>
    <cellStyle name="Comma 11 2 2 3 2" xfId="2580" xr:uid="{E0391A57-B729-4202-AF32-F205F23F4273}"/>
    <cellStyle name="Comma 11 2 2 3 2 2" xfId="4274" xr:uid="{82604506-6F0F-4312-96C9-17B1559DA567}"/>
    <cellStyle name="Comma 11 2 2 3 2 2 2" xfId="16411" xr:uid="{FF473A3C-91B7-4F36-AE1C-AF3456A0931D}"/>
    <cellStyle name="Comma 11 2 2 3 2 3" xfId="14784" xr:uid="{769668DA-5CEB-4584-85F3-422C143F0E62}"/>
    <cellStyle name="Comma 11 2 2 3 3" xfId="3045" xr:uid="{328FA877-14C8-4F81-A94F-23F73C4741CA}"/>
    <cellStyle name="Comma 11 2 2 3 3 2" xfId="15193" xr:uid="{3A5A26B9-08D7-44FB-98C4-37F363889C51}"/>
    <cellStyle name="Comma 11 2 2 3 4" xfId="13578" xr:uid="{D81C7E2A-5FFA-402B-8979-548ECCB1F959}"/>
    <cellStyle name="Comma 11 2 2 4" xfId="2062" xr:uid="{6B2A825B-50E6-4FC6-A22E-6644A5E324CB}"/>
    <cellStyle name="Comma 11 2 2 4 2" xfId="3760" xr:uid="{95F8D821-EAE5-442E-AAFF-D8FB750E93C0}"/>
    <cellStyle name="Comma 11 2 2 4 2 2" xfId="15902" xr:uid="{EDB1FF1B-B59C-41BF-B98F-183FA1DAAC85}"/>
    <cellStyle name="Comma 11 2 2 4 3" xfId="14276" xr:uid="{3E4A4897-4B22-4451-9F31-45B8760A82B6}"/>
    <cellStyle name="Comma 11 2 2 5" xfId="1843" xr:uid="{32DF97E8-2D16-4F64-8CBC-EA839B4E9A88}"/>
    <cellStyle name="Comma 11 2 2 5 2" xfId="3546" xr:uid="{7DE68EB6-13D1-4896-B552-B7462FC72BD1}"/>
    <cellStyle name="Comma 11 2 2 5 2 2" xfId="15690" xr:uid="{DA31B1E9-2879-43E1-AA0A-8C739A996A71}"/>
    <cellStyle name="Comma 11 2 2 5 3" xfId="14064" xr:uid="{8D52BBB4-CD9F-4F86-9DCA-0D77C998756A}"/>
    <cellStyle name="Comma 11 2 2 6" xfId="2876" xr:uid="{88766F68-DF20-4F32-B2A6-C72DEFBC8AA2}"/>
    <cellStyle name="Comma 11 2 2 6 2" xfId="15031" xr:uid="{C545DC14-1967-4C4E-82D2-19D1EC2461D9}"/>
    <cellStyle name="Comma 11 2 2 7" xfId="9150" xr:uid="{1F50B70A-CE46-477D-AB22-C932581C61AC}"/>
    <cellStyle name="Comma 11 2 2 8" xfId="12495" xr:uid="{C983D3A4-3042-4EAC-9274-398A6FDA11F5}"/>
    <cellStyle name="Comma 11 2 2 9" xfId="13253" xr:uid="{FFAABC9C-028A-4D13-932B-74D7BDFC146A}"/>
    <cellStyle name="Comma 11 2 3" xfId="1187" xr:uid="{7935C419-567D-4C3D-A4FD-198E75545D3A}"/>
    <cellStyle name="Comma 11 2 3 2" xfId="1552" xr:uid="{1A34C6BF-F501-481A-90F2-46AA8D6C263D}"/>
    <cellStyle name="Comma 11 2 3 2 2" xfId="2310" xr:uid="{012C5829-8D09-4DC4-9680-27ED812D5365}"/>
    <cellStyle name="Comma 11 2 3 2 2 2" xfId="4008" xr:uid="{C8565285-008C-4971-8A23-4DC3A1D7B75B}"/>
    <cellStyle name="Comma 11 2 3 2 2 2 2" xfId="16147" xr:uid="{5D2DE278-885C-4204-B102-B3D004E79D88}"/>
    <cellStyle name="Comma 11 2 3 2 2 3" xfId="14520" xr:uid="{86411F9D-AB33-4C9A-B455-CFB56BA5FBBC}"/>
    <cellStyle name="Comma 11 2 3 2 3" xfId="3275" xr:uid="{BDBD8E83-BF75-436E-932F-AF4203201097}"/>
    <cellStyle name="Comma 11 2 3 2 3 2" xfId="15420" xr:uid="{519F6B77-0689-4596-AD04-7327BE3CA7D5}"/>
    <cellStyle name="Comma 11 2 3 2 4" xfId="13802" xr:uid="{0E576442-B52A-4524-BB71-8ED6BAB22030}"/>
    <cellStyle name="Comma 11 2 3 3" xfId="1239" xr:uid="{1E9BB0B3-F272-44F7-A5D5-9A99A7C92D61}"/>
    <cellStyle name="Comma 11 2 3 3 2" xfId="2266" xr:uid="{D0718FA0-1ABB-4B40-82F8-A06C1343C3DF}"/>
    <cellStyle name="Comma 11 2 3 3 2 2" xfId="3964" xr:uid="{D1A1E19B-4223-452D-8DE8-CF63B9DB6BC4}"/>
    <cellStyle name="Comma 11 2 3 3 2 2 2" xfId="16104" xr:uid="{4C808FEB-8C97-4569-8372-18F05CD12BAF}"/>
    <cellStyle name="Comma 11 2 3 3 2 3" xfId="14478" xr:uid="{44CE41B5-364E-49E8-A2B9-96F34CB8BA28}"/>
    <cellStyle name="Comma 11 2 3 3 3" xfId="3038" xr:uid="{55F27610-5764-4325-8EF4-B3A4C278F989}"/>
    <cellStyle name="Comma 11 2 3 3 3 2" xfId="15186" xr:uid="{4E002F51-7B80-49A1-9410-87433E71F0A0}"/>
    <cellStyle name="Comma 11 2 3 3 4" xfId="13572" xr:uid="{22B64F4C-AE3A-41FE-9806-577C0FA1AE52}"/>
    <cellStyle name="Comma 11 2 3 4" xfId="1864" xr:uid="{44C959F3-8B3D-4B41-B2BB-0AB79A42514B}"/>
    <cellStyle name="Comma 11 2 3 4 2" xfId="3562" xr:uid="{AA687CA8-2236-4BBD-8892-1F4A8433FF59}"/>
    <cellStyle name="Comma 11 2 3 4 2 2" xfId="15706" xr:uid="{7A6881E3-AC52-4525-9CE2-D86C594CA56C}"/>
    <cellStyle name="Comma 11 2 3 4 3" xfId="14080" xr:uid="{0B9CC518-B7AB-49DD-86F0-C0BBC5E5CBD0}"/>
    <cellStyle name="Comma 11 2 3 5" xfId="2593" xr:uid="{B91B8024-80AD-44A5-8E69-EE252DBF0645}"/>
    <cellStyle name="Comma 11 2 3 5 2" xfId="4287" xr:uid="{6A5B080D-7F12-4498-9044-66CE2E75AA5F}"/>
    <cellStyle name="Comma 11 2 3 5 2 2" xfId="16424" xr:uid="{ABDEAED6-27C9-4BB0-8CBB-7E7EC557EC66}"/>
    <cellStyle name="Comma 11 2 3 5 3" xfId="14797" xr:uid="{52938D17-E075-4D28-A5D6-1CDEA75A41FC}"/>
    <cellStyle name="Comma 11 2 3 6" xfId="2999" xr:uid="{A9457D43-732B-4A6B-B500-7F89292B316B}"/>
    <cellStyle name="Comma 11 2 3 6 2" xfId="15147" xr:uid="{853E4543-1A84-44C2-A700-35FA0E0810DF}"/>
    <cellStyle name="Comma 11 2 3 7" xfId="13535" xr:uid="{4EBBB648-2433-4257-8953-81BBB1E1A857}"/>
    <cellStyle name="Comma 11 2 4" xfId="817" xr:uid="{00B3E1A6-0C4B-4500-81DA-D2778EE482ED}"/>
    <cellStyle name="Comma 11 2 4 10" xfId="4850" xr:uid="{42BE4288-96C8-4D69-9FC9-439B8E20F27B}"/>
    <cellStyle name="Comma 11 2 4 11" xfId="5831" xr:uid="{2BC53DD7-1932-4E4F-A111-B0A20F10B28C}"/>
    <cellStyle name="Comma 11 2 4 12" xfId="6815" xr:uid="{96EA87CB-2FA2-4062-8DEE-CF887476D493}"/>
    <cellStyle name="Comma 11 2 4 13" xfId="7804" xr:uid="{A14D87C0-7DD1-4DF4-83FA-388586FD34DF}"/>
    <cellStyle name="Comma 11 2 4 14" xfId="16965" xr:uid="{18B8BAD8-3D99-4928-8862-A767DC298BA9}"/>
    <cellStyle name="Comma 11 2 4 2" xfId="349" xr:uid="{2AB56B5C-F590-4DC2-96D7-534F83A4C185}"/>
    <cellStyle name="Comma 11 2 4 2 10" xfId="6657" xr:uid="{3DDCADDB-6218-481C-A709-78CDAA4B13CF}"/>
    <cellStyle name="Comma 11 2 4 2 11" xfId="7652" xr:uid="{84DBB828-5B74-4487-B4AC-6A4142DF01CE}"/>
    <cellStyle name="Comma 11 2 4 2 12" xfId="16812" xr:uid="{80D68F37-AB6E-4595-85C9-D879AD306D4E}"/>
    <cellStyle name="Comma 11 2 4 2 2" xfId="385" xr:uid="{BA78CC0F-A986-4721-AD21-54D18B2DAD33}"/>
    <cellStyle name="Comma 11 2 4 2 2 2" xfId="2598" xr:uid="{F70159C7-D0A4-4A9F-B11D-EEDC7AA4BD25}"/>
    <cellStyle name="Comma 11 2 4 2 2 2 2" xfId="4292" xr:uid="{F8E964D4-4403-40CF-B7DE-1F0FC33CD1D2}"/>
    <cellStyle name="Comma 11 2 4 2 2 2 2 2" xfId="5520" xr:uid="{C1230314-0EFC-42DC-99D1-EC46D9BA9A0D}"/>
    <cellStyle name="Comma 11 2 4 2 2 2 2 2 2" xfId="16429" xr:uid="{8AD89B6C-D842-4628-97C6-7CFF5C429A21}"/>
    <cellStyle name="Comma 11 2 4 2 2 2 2 2 3" xfId="18753" xr:uid="{88F2C309-7047-42CA-82B6-9D02BB21E0CE}"/>
    <cellStyle name="Comma 11 2 4 2 2 2 2 3" xfId="6501" xr:uid="{060C253B-41DD-47D5-9E86-774161A028A5}"/>
    <cellStyle name="Comma 11 2 4 2 2 2 2 4" xfId="7498" xr:uid="{8381F08B-6C66-4A02-A5AC-7B7AD0E414FF}"/>
    <cellStyle name="Comma 11 2 4 2 2 2 2 5" xfId="8450" xr:uid="{48D7EC05-04A7-41EC-B4E4-76600D1A80BF}"/>
    <cellStyle name="Comma 11 2 4 2 2 2 2 6" xfId="17611" xr:uid="{4CA817D4-A088-496D-832F-6BD1B134AAE8}"/>
    <cellStyle name="Comma 11 2 4 2 2 2 3" xfId="5241" xr:uid="{D5E50EDF-AF17-4AF4-A90A-6955AB6F2168}"/>
    <cellStyle name="Comma 11 2 4 2 2 2 3 2" xfId="14802" xr:uid="{506BAACB-CB10-4440-BE21-06C856A706EF}"/>
    <cellStyle name="Comma 11 2 4 2 2 2 3 3" xfId="18493" xr:uid="{F5780472-8F61-406E-BADF-89CA97B6D8D0}"/>
    <cellStyle name="Comma 11 2 4 2 2 2 4" xfId="6224" xr:uid="{1ECD885E-FF9D-424E-AA7D-098BD2470A07}"/>
    <cellStyle name="Comma 11 2 4 2 2 2 5" xfId="7214" xr:uid="{71C5DD7F-8160-465C-BB13-121A1626A6A7}"/>
    <cellStyle name="Comma 11 2 4 2 2 2 6" xfId="8184" xr:uid="{42D4A9F8-9BB2-47A0-BE77-62EE3C1906E2}"/>
    <cellStyle name="Comma 11 2 4 2 2 2 7" xfId="17345" xr:uid="{5AC4B5F8-8AD9-44FE-8DAA-CF586A8F8B08}"/>
    <cellStyle name="Comma 11 2 4 2 2 3" xfId="2987" xr:uid="{47CD8E46-F64D-48AE-8AD3-36C9E4AFD29E}"/>
    <cellStyle name="Comma 11 2 4 2 2 3 2" xfId="5351" xr:uid="{3DB8D6B6-3E78-4258-B2BF-0CAD95648498}"/>
    <cellStyle name="Comma 11 2 4 2 2 3 2 2" xfId="15135" xr:uid="{A6D81763-E5A6-4C4C-B1F4-B9DEC62EC2BB}"/>
    <cellStyle name="Comma 11 2 4 2 2 3 2 3" xfId="18595" xr:uid="{A92D0D02-A4DF-4CCC-BD89-867B95E8D555}"/>
    <cellStyle name="Comma 11 2 4 2 2 3 3" xfId="6333" xr:uid="{13FBB296-A6E9-4B28-9F5B-D61F5C51F1EC}"/>
    <cellStyle name="Comma 11 2 4 2 2 3 4" xfId="7324" xr:uid="{C00D4F04-B228-49C6-88AF-13EEA75158A1}"/>
    <cellStyle name="Comma 11 2 4 2 2 3 5" xfId="8291" xr:uid="{281BC8E9-3D5A-4B0D-8935-614BC1E92F14}"/>
    <cellStyle name="Comma 11 2 4 2 2 3 6" xfId="17452" xr:uid="{F9C81CDF-E7CA-430D-BC13-92FABC0C94B9}"/>
    <cellStyle name="Comma 11 2 4 2 2 4" xfId="1175" xr:uid="{A11B2435-A013-454F-93D4-001F8174862F}"/>
    <cellStyle name="Comma 11 2 4 2 2 4 2" xfId="5059" xr:uid="{D61F0B6C-455E-4D5D-BA37-BD1789B613CF}"/>
    <cellStyle name="Comma 11 2 4 2 2 4 2 2" xfId="13524" xr:uid="{B49D3D92-EB11-4AEA-9BAF-3D5571327FA0}"/>
    <cellStyle name="Comma 11 2 4 2 2 4 2 3" xfId="18324" xr:uid="{8952D703-3DF0-414A-90DA-B639AB24DB3F}"/>
    <cellStyle name="Comma 11 2 4 2 2 4 3" xfId="6041" xr:uid="{749F7534-5114-4354-9521-FC87F83503DF}"/>
    <cellStyle name="Comma 11 2 4 2 2 4 4" xfId="7025" xr:uid="{CAABB569-D6A3-4A08-A69E-106FA0C2DD74}"/>
    <cellStyle name="Comma 11 2 4 2 2 4 5" xfId="8013" xr:uid="{B01DED00-AF3F-4567-8D22-E6A89F8DFCA0}"/>
    <cellStyle name="Comma 11 2 4 2 2 4 6" xfId="17174" xr:uid="{EC0B71E5-E673-42A1-AE01-FF3F3B18CAA8}"/>
    <cellStyle name="Comma 11 2 4 2 2 5" xfId="4703" xr:uid="{61CC7C95-1190-47C2-AF41-C6EBFE991C18}"/>
    <cellStyle name="Comma 11 2 4 2 2 5 2" xfId="13330" xr:uid="{196F7CFB-AF2B-43EA-A2FE-8830C542F681}"/>
    <cellStyle name="Comma 11 2 4 2 2 5 3" xfId="18201" xr:uid="{5C6169D9-177C-4929-9E2A-7C615CC482CF}"/>
    <cellStyle name="Comma 11 2 4 2 2 6" xfId="5684" xr:uid="{91E427A6-860F-43BC-AD1A-71D95137F540}"/>
    <cellStyle name="Comma 11 2 4 2 2 7" xfId="6667" xr:uid="{9DE8EC2C-93FE-4D72-9CB5-A7D6740942DE}"/>
    <cellStyle name="Comma 11 2 4 2 2 8" xfId="7662" xr:uid="{D179C3CD-AC19-419E-9720-1CE9382FAD76}"/>
    <cellStyle name="Comma 11 2 4 2 2 9" xfId="16823" xr:uid="{A941DB4A-B355-43DB-8E3E-B44391A18138}"/>
    <cellStyle name="Comma 11 2 4 2 3" xfId="1553" xr:uid="{B262FD76-3E2C-4479-A9E4-99080A9A7FFF}"/>
    <cellStyle name="Comma 11 2 4 2 3 2" xfId="333" xr:uid="{4B7CB7F3-52F0-4F73-939F-C662D8CACA79}"/>
    <cellStyle name="Comma 11 2 4 2 3 2 2" xfId="4357" xr:uid="{942E453D-A3B7-4673-A4AA-38DDF6CFD4EF}"/>
    <cellStyle name="Comma 11 2 4 2 3 2 2 2" xfId="16493" xr:uid="{885AFDD7-6B36-4153-8C36-EB34258E1729}"/>
    <cellStyle name="Comma 11 2 4 2 3 2 3" xfId="2674" xr:uid="{E798C102-228F-48CD-A040-29D1D47C130D}"/>
    <cellStyle name="Comma 11 2 4 2 3 2 4" xfId="4680" xr:uid="{42547492-6902-4F7C-951A-96EED1EA5E0D}"/>
    <cellStyle name="Comma 11 2 4 2 3 2 4 2" xfId="14866" xr:uid="{6E4FD71F-01A7-4806-AFAA-44C0709BCD72}"/>
    <cellStyle name="Comma 11 2 4 2 3 2 5" xfId="5661" xr:uid="{7560CA60-5FAD-49B8-981E-5829566BA4E6}"/>
    <cellStyle name="Comma 11 2 4 2 3 2 6" xfId="6643" xr:uid="{ECEDAD27-D3B0-439B-A1C8-D1D0AF3DF24C}"/>
    <cellStyle name="Comma 11 2 4 2 3 2 7" xfId="7639" xr:uid="{A47EC5C8-F076-407A-B91D-F3697D2437D8}"/>
    <cellStyle name="Comma 11 2 4 2 3 2 8" xfId="16798" xr:uid="{417477A8-C940-4B2E-9E3D-4E9127F6FFB7}"/>
    <cellStyle name="Comma 11 2 4 2 3 3" xfId="3276" xr:uid="{A71274FC-6FAA-45FA-A87E-A54CDE5C0510}"/>
    <cellStyle name="Comma 11 2 4 2 3 3 2" xfId="15421" xr:uid="{4F2C6B21-9961-4B98-B759-7A9EF47B3896}"/>
    <cellStyle name="Comma 11 2 4 2 3 4" xfId="13803" xr:uid="{524C57CA-7523-4E26-B1A1-7C53ACF5F692}"/>
    <cellStyle name="Comma 11 2 4 2 4" xfId="2031" xr:uid="{5643327D-0693-4575-BE7D-A75BD941A4EC}"/>
    <cellStyle name="Comma 11 2 4 2 4 2" xfId="3729" xr:uid="{7A32FB08-5067-459D-9BDB-6AF0C263537C}"/>
    <cellStyle name="Comma 11 2 4 2 4 2 2" xfId="5463" xr:uid="{640889E5-C36B-4C2D-B784-DD61449F2E6B}"/>
    <cellStyle name="Comma 11 2 4 2 4 2 2 2" xfId="15871" xr:uid="{DE30DB08-8607-4012-8209-61C5324B512C}"/>
    <cellStyle name="Comma 11 2 4 2 4 2 2 3" xfId="18700" xr:uid="{689214AF-F8D0-49E2-842E-BE137FF79A8B}"/>
    <cellStyle name="Comma 11 2 4 2 4 2 3" xfId="6447" xr:uid="{BD984C36-B603-45EB-81E7-732B77E5C0BA}"/>
    <cellStyle name="Comma 11 2 4 2 4 2 4" xfId="7436" xr:uid="{29DB2184-FE02-43AD-9243-AAB7A7FE5731}"/>
    <cellStyle name="Comma 11 2 4 2 4 2 5" xfId="8397" xr:uid="{C0D409ED-2294-40C5-B6DE-DE3828B62A19}"/>
    <cellStyle name="Comma 11 2 4 2 4 2 6" xfId="17558" xr:uid="{7CFEF402-0399-4642-9146-B0D179A457A4}"/>
    <cellStyle name="Comma 11 2 4 2 4 3" xfId="5183" xr:uid="{61B66096-4B69-4BA1-87A5-B451479B1F97}"/>
    <cellStyle name="Comma 11 2 4 2 4 3 2" xfId="8579" xr:uid="{6D151BDE-2F94-4682-8D2B-BB56226AD71C}"/>
    <cellStyle name="Comma 11 2 4 2 4 3 3" xfId="17734" xr:uid="{D813B5AF-F24F-4451-AA89-420BFDF14ED0}"/>
    <cellStyle name="Comma 11 2 4 2 4 4" xfId="6166" xr:uid="{62EB9369-DA16-4495-8C9F-E0ADC1CAEB95}"/>
    <cellStyle name="Comma 11 2 4 2 4 4 2" xfId="14245" xr:uid="{FC89733C-0699-48FD-8D0B-5240CC98E5F2}"/>
    <cellStyle name="Comma 11 2 4 2 4 4 3" xfId="18440" xr:uid="{3B844BF2-4D27-4612-BFE7-AA2E5C290CF7}"/>
    <cellStyle name="Comma 11 2 4 2 4 5" xfId="7153" xr:uid="{248DFA08-DF47-4EF5-AFAA-C51A7FEFB99C}"/>
    <cellStyle name="Comma 11 2 4 2 4 6" xfId="8131" xr:uid="{7B300B1E-E622-4414-B2AF-A850E7CC56AF}"/>
    <cellStyle name="Comma 11 2 4 2 4 7" xfId="17292" xr:uid="{43922DF4-236B-4CE1-BC4A-6061E3309F88}"/>
    <cellStyle name="Comma 11 2 4 2 5" xfId="2311" xr:uid="{D4CD80E7-A649-41F8-9C55-4253B95CD8FA}"/>
    <cellStyle name="Comma 11 2 4 2 5 2" xfId="4009" xr:uid="{93322958-8F7E-4906-BAF4-891BC8DAD926}"/>
    <cellStyle name="Comma 11 2 4 2 5 2 2" xfId="16148" xr:uid="{73CA1366-0504-4EE4-B0A1-5923C43FA3E4}"/>
    <cellStyle name="Comma 11 2 4 2 5 3" xfId="14521" xr:uid="{A69C16D1-90A0-45D3-A853-B570ABF2B07F}"/>
    <cellStyle name="Comma 11 2 4 2 6" xfId="2850" xr:uid="{799009B9-C81C-486E-AC05-009AF933EF7C}"/>
    <cellStyle name="Comma 11 2 4 2 6 2" xfId="5313" xr:uid="{D257EBC7-53B3-4521-835C-73333E6AE158}"/>
    <cellStyle name="Comma 11 2 4 2 6 2 2" xfId="15007" xr:uid="{05277978-58D0-49DA-90EA-57EFB9999CF5}"/>
    <cellStyle name="Comma 11 2 4 2 6 2 3" xfId="18558" xr:uid="{50E8BFA0-0709-4C8E-A182-2034DC78EA5E}"/>
    <cellStyle name="Comma 11 2 4 2 6 3" xfId="6295" xr:uid="{E6B45BF1-F1D1-4749-9CBA-AC29F07EACEC}"/>
    <cellStyle name="Comma 11 2 4 2 6 4" xfId="7285" xr:uid="{845B1C5B-823F-4AFA-9FE7-D68774D2316A}"/>
    <cellStyle name="Comma 11 2 4 2 6 5" xfId="8253" xr:uid="{05C13A91-A05B-43B3-A078-476DC53A29FA}"/>
    <cellStyle name="Comma 11 2 4 2 6 6" xfId="17414" xr:uid="{0D8FDED1-D4E5-4D5D-914E-53D09CC966C2}"/>
    <cellStyle name="Comma 11 2 4 2 7" xfId="1057" xr:uid="{B3B76C38-2D1D-442B-8CB3-308F2A06C017}"/>
    <cellStyle name="Comma 11 2 4 2 7 2" xfId="5016" xr:uid="{7B415AF7-B691-425E-ACCE-5DDC0FFE2385}"/>
    <cellStyle name="Comma 11 2 4 2 7 2 2" xfId="8580" xr:uid="{8860C363-C240-4302-9AD6-BE783C8D5113}"/>
    <cellStyle name="Comma 11 2 4 2 7 2 3" xfId="17735" xr:uid="{6533036B-CA15-458C-AAE4-B04BF11AB670}"/>
    <cellStyle name="Comma 11 2 4 2 7 3" xfId="5997" xr:uid="{4B23F066-05F3-4BB0-9FEE-A3F4EA4CF23F}"/>
    <cellStyle name="Comma 11 2 4 2 7 3 2" xfId="13423" xr:uid="{809CA3A9-592E-48EF-AEA6-8BED9231E10C}"/>
    <cellStyle name="Comma 11 2 4 2 7 3 3" xfId="18282" xr:uid="{7CFB80D9-727E-45A2-B3B4-5FC782155606}"/>
    <cellStyle name="Comma 11 2 4 2 7 4" xfId="6982" xr:uid="{231B4422-F203-4C03-936C-035CAB9EDBF3}"/>
    <cellStyle name="Comma 11 2 4 2 7 5" xfId="7970" xr:uid="{871A480D-AE01-472A-878E-67487A821F8B}"/>
    <cellStyle name="Comma 11 2 4 2 7 6" xfId="17131" xr:uid="{3BE655B8-5280-4FBC-B4CF-FA5AB853F59F}"/>
    <cellStyle name="Comma 11 2 4 2 8" xfId="4693" xr:uid="{436DF23F-4ECE-4A1F-9A84-B968BE9619F1}"/>
    <cellStyle name="Comma 11 2 4 2 8 2" xfId="8656" xr:uid="{E16E3BAA-53F6-4E12-A778-97BDAE93F4B8}"/>
    <cellStyle name="Comma 11 2 4 2 8 3" xfId="17777" xr:uid="{0AACFD65-A3A9-48B9-8F55-AA9DF5AFEDAD}"/>
    <cellStyle name="Comma 11 2 4 2 9" xfId="5674" xr:uid="{C716285E-D922-4527-8EA3-A4386054B384}"/>
    <cellStyle name="Comma 11 2 4 2 9 2" xfId="16660" xr:uid="{97943653-B28D-48A4-A644-CACDD8FC48B4}"/>
    <cellStyle name="Comma 11 2 4 2 9 3" xfId="18841" xr:uid="{0E642D35-0E46-4A94-8861-BF61B7E50A8E}"/>
    <cellStyle name="Comma 11 2 4 3" xfId="762" xr:uid="{9E44B65F-B290-4321-90CD-859979A98D86}"/>
    <cellStyle name="Comma 11 2 4 3 10" xfId="16953" xr:uid="{17C95550-808C-4EB3-8597-A1D1684D7AA4}"/>
    <cellStyle name="Comma 11 2 4 3 2" xfId="928" xr:uid="{5A46F681-B750-4BB7-9E51-3A09E2527E55}"/>
    <cellStyle name="Comma 11 2 4 3 2 2" xfId="1981" xr:uid="{651D9F78-0415-41A3-B221-7E76EAA86689}"/>
    <cellStyle name="Comma 11 2 4 3 2 2 2" xfId="3679" xr:uid="{BE21BEF7-A5B7-4FF2-B92E-905E0CC6BF6A}"/>
    <cellStyle name="Comma 11 2 4 3 2 2 2 2" xfId="5448" xr:uid="{8FD078BD-B982-4872-A968-D75B5BA6791F}"/>
    <cellStyle name="Comma 11 2 4 3 2 2 2 2 2" xfId="15822" xr:uid="{056FE2F8-A03A-4A9F-8B4C-8043D3367A96}"/>
    <cellStyle name="Comma 11 2 4 3 2 2 2 2 3" xfId="18687" xr:uid="{28D2AAC9-5336-41F9-958F-39DE27E6B258}"/>
    <cellStyle name="Comma 11 2 4 3 2 2 2 3" xfId="6432" xr:uid="{03713106-08C0-481B-8599-72184B6F9206}"/>
    <cellStyle name="Comma 11 2 4 3 2 2 2 4" xfId="7422" xr:uid="{BE975F4E-279D-4688-9593-0A4266DD810E}"/>
    <cellStyle name="Comma 11 2 4 3 2 2 2 5" xfId="8383" xr:uid="{12E823B5-EBC6-49D4-B4A6-EAFC3CC86826}"/>
    <cellStyle name="Comma 11 2 4 3 2 2 2 6" xfId="17544" xr:uid="{4EEAA780-353D-4C3C-AB80-0C7CE111746E}"/>
    <cellStyle name="Comma 11 2 4 3 2 2 3" xfId="5167" xr:uid="{7E4FC4D7-ADB7-4B45-B5E9-84BC2555C66C}"/>
    <cellStyle name="Comma 11 2 4 3 2 2 3 2" xfId="14196" xr:uid="{D5B62E95-D7C9-4969-9A0F-100C26C56E40}"/>
    <cellStyle name="Comma 11 2 4 3 2 2 3 3" xfId="18427" xr:uid="{1ED723A9-4D81-4788-B0A9-08A06611AC95}"/>
    <cellStyle name="Comma 11 2 4 3 2 2 4" xfId="6151" xr:uid="{7E8F2A18-0FE6-4EC0-9BB7-A06DDBD4FA69}"/>
    <cellStyle name="Comma 11 2 4 3 2 2 5" xfId="7139" xr:uid="{7C6A1B58-CDE3-4ACF-B36D-D9993C5FB8C9}"/>
    <cellStyle name="Comma 11 2 4 3 2 2 6" xfId="8117" xr:uid="{CE227F38-A4C4-4336-AA8A-C126FDDFDE45}"/>
    <cellStyle name="Comma 11 2 4 3 2 2 7" xfId="17278" xr:uid="{AD72A7E5-F76D-49C2-923C-A7B34728E6B6}"/>
    <cellStyle name="Comma 11 2 4 3 2 3" xfId="2958" xr:uid="{E70C3867-EA37-42A8-ABA1-FC9D98155DD7}"/>
    <cellStyle name="Comma 11 2 4 3 2 3 2" xfId="5341" xr:uid="{7950FA48-7087-4103-B714-83424CF92D1A}"/>
    <cellStyle name="Comma 11 2 4 3 2 3 2 2" xfId="15107" xr:uid="{8BB216CA-0AFA-4B8D-BE0B-3755277F86E9}"/>
    <cellStyle name="Comma 11 2 4 3 2 3 2 3" xfId="18586" xr:uid="{62AC327F-1173-4F87-98F0-7AA2F05D56BD}"/>
    <cellStyle name="Comma 11 2 4 3 2 3 3" xfId="6323" xr:uid="{A92B8E34-53C0-4262-8670-2778CB9ECBBE}"/>
    <cellStyle name="Comma 11 2 4 3 2 3 4" xfId="7314" xr:uid="{6EB2E5E6-B0D1-4C84-9EE5-3EE6976F0EBA}"/>
    <cellStyle name="Comma 11 2 4 3 2 3 5" xfId="8281" xr:uid="{121BF2A1-CFBF-4E0F-A8F0-C3FBDB47AC78}"/>
    <cellStyle name="Comma 11 2 4 3 2 3 6" xfId="17442" xr:uid="{4A478132-797C-4BF9-AC9A-C6FAC890DE26}"/>
    <cellStyle name="Comma 11 2 4 3 2 4" xfId="1145" xr:uid="{71B1EDD2-B368-4A9D-89F0-44EC989C1294}"/>
    <cellStyle name="Comma 11 2 4 3 2 4 2" xfId="5048" xr:uid="{BD81ED46-7B60-451A-BC9E-7A3F557AF9FA}"/>
    <cellStyle name="Comma 11 2 4 3 2 4 2 2" xfId="13495" xr:uid="{AE1872F8-CAAF-41CE-8372-0022EAD55326}"/>
    <cellStyle name="Comma 11 2 4 3 2 4 2 3" xfId="18314" xr:uid="{25BBDCB2-F86A-4A8B-80ED-139557136DA4}"/>
    <cellStyle name="Comma 11 2 4 3 2 4 3" xfId="6030" xr:uid="{A495C848-FDB0-4B8C-94A0-8C56C7CA31B5}"/>
    <cellStyle name="Comma 11 2 4 3 2 4 4" xfId="7014" xr:uid="{4EFD5BF6-CD18-4F7F-A685-B3A20B5C256A}"/>
    <cellStyle name="Comma 11 2 4 3 2 4 5" xfId="8002" xr:uid="{16C5D209-E3A1-43C7-B23D-CD50F983DE79}"/>
    <cellStyle name="Comma 11 2 4 3 2 4 6" xfId="17163" xr:uid="{6B792E80-D85D-4A6C-9C0D-964095AE7DD4}"/>
    <cellStyle name="Comma 11 2 4 3 2 5" xfId="4922" xr:uid="{75708DC9-C0DD-4539-9F9D-4394C5574F10}"/>
    <cellStyle name="Comma 11 2 4 3 2 5 2" xfId="13319" xr:uid="{64AF3793-E6F3-4F69-B9B4-DD5E9FA7AB42}"/>
    <cellStyle name="Comma 11 2 4 3 2 5 3" xfId="18190" xr:uid="{EA7A5748-9576-45D0-A889-BE32B115865B}"/>
    <cellStyle name="Comma 11 2 4 3 2 6" xfId="5903" xr:uid="{8F74D8E0-514A-49C7-B37B-CC31CEE966CE}"/>
    <cellStyle name="Comma 11 2 4 3 2 7" xfId="6888" xr:uid="{22F62C4B-4DB6-41D9-9565-8CEEEC2325E8}"/>
    <cellStyle name="Comma 11 2 4 3 2 8" xfId="7876" xr:uid="{C4E8AF22-346C-4BAF-B204-DBC62C8438D0}"/>
    <cellStyle name="Comma 11 2 4 3 2 9" xfId="17037" xr:uid="{BD72EF76-7D96-444A-8ED1-5251C1EEE128}"/>
    <cellStyle name="Comma 11 2 4 3 3" xfId="1999" xr:uid="{26C22B52-FCF5-40C6-8150-60B339D7241C}"/>
    <cellStyle name="Comma 11 2 4 3 3 2" xfId="3697" xr:uid="{DCC2F1AF-9D25-473D-81E4-DC0C5F42B028}"/>
    <cellStyle name="Comma 11 2 4 3 3 2 2" xfId="5451" xr:uid="{9D77ED80-15FB-4AEF-8A54-864D3ABA19F0}"/>
    <cellStyle name="Comma 11 2 4 3 3 2 2 2" xfId="15840" xr:uid="{70ACD1B1-AD08-4A0A-8550-E75F05188EB7}"/>
    <cellStyle name="Comma 11 2 4 3 3 2 2 3" xfId="18690" xr:uid="{5740CE53-D93D-42B4-89CA-0CA488EC4320}"/>
    <cellStyle name="Comma 11 2 4 3 3 2 3" xfId="6435" xr:uid="{980002B3-D838-4869-89E5-94FAD766E3AD}"/>
    <cellStyle name="Comma 11 2 4 3 3 2 4" xfId="7425" xr:uid="{9D513D81-2664-4A68-8A0A-3AAC940EB10A}"/>
    <cellStyle name="Comma 11 2 4 3 3 2 5" xfId="8386" xr:uid="{FDA3DEAF-B890-4C7F-82E2-B8F80442ACF3}"/>
    <cellStyle name="Comma 11 2 4 3 3 2 6" xfId="17547" xr:uid="{609B3B7C-0E70-4A5E-98FC-63F33D3A3518}"/>
    <cellStyle name="Comma 11 2 4 3 3 3" xfId="5171" xr:uid="{77A00073-A500-4D97-9896-CD6D776D86B0}"/>
    <cellStyle name="Comma 11 2 4 3 3 3 2" xfId="14214" xr:uid="{7690F100-2240-432D-AD45-3DCE8A18A503}"/>
    <cellStyle name="Comma 11 2 4 3 3 3 3" xfId="18430" xr:uid="{25F478F3-C676-4FB7-8FD9-02BCD12F4223}"/>
    <cellStyle name="Comma 11 2 4 3 3 4" xfId="6155" xr:uid="{F23CBDDF-2F8A-42DE-9383-7D17E7A5294A}"/>
    <cellStyle name="Comma 11 2 4 3 3 5" xfId="7142" xr:uid="{D1556D0C-C076-49CD-9686-7CB5BD0507E0}"/>
    <cellStyle name="Comma 11 2 4 3 3 6" xfId="8120" xr:uid="{3E89C73C-2881-4DDF-AD40-EA810D0605C4}"/>
    <cellStyle name="Comma 11 2 4 3 3 7" xfId="17281" xr:uid="{321C3FD4-B000-4F9E-B641-EF33B1C0686F}"/>
    <cellStyle name="Comma 11 2 4 3 4" xfId="2819" xr:uid="{DB269B20-F783-4C3A-A0F6-7EB5983CB3B9}"/>
    <cellStyle name="Comma 11 2 4 3 4 2" xfId="5302" xr:uid="{91BA720E-16A6-4EED-88CA-53E09C9766C7}"/>
    <cellStyle name="Comma 11 2 4 3 4 2 2" xfId="14977" xr:uid="{BBDD9EEA-B0D6-443F-8A69-5CF000758D70}"/>
    <cellStyle name="Comma 11 2 4 3 4 2 3" xfId="18548" xr:uid="{2CCBCC18-E648-42CB-9C5A-FCC93F2803F5}"/>
    <cellStyle name="Comma 11 2 4 3 4 3" xfId="6283" xr:uid="{FC3C6E89-5E38-463E-978D-57443CF5E6C1}"/>
    <cellStyle name="Comma 11 2 4 3 4 4" xfId="7274" xr:uid="{F2316C3D-7A87-4D40-9CDB-297F279C1F26}"/>
    <cellStyle name="Comma 11 2 4 3 4 5" xfId="8242" xr:uid="{EDB0A5C1-24D8-40D5-8FE3-ABCB18A23C06}"/>
    <cellStyle name="Comma 11 2 4 3 4 6" xfId="17403" xr:uid="{4B382287-CB3D-43A1-B6D7-E487C35F36A6}"/>
    <cellStyle name="Comma 11 2 4 3 5" xfId="1045" xr:uid="{808AAB80-EDDF-4E94-A333-6F8628D51B78}"/>
    <cellStyle name="Comma 11 2 4 3 5 2" xfId="5004" xr:uid="{0BF3CCB9-56DD-40E3-9EA9-95742909E251}"/>
    <cellStyle name="Comma 11 2 4 3 5 2 2" xfId="13412" xr:uid="{EA6BF867-9C3B-4B59-B15D-125E23FE5F56}"/>
    <cellStyle name="Comma 11 2 4 3 5 2 3" xfId="18271" xr:uid="{81663C71-598A-48CD-A933-40B8DDAE0CF0}"/>
    <cellStyle name="Comma 11 2 4 3 5 3" xfId="5985" xr:uid="{589FC09C-9EE0-424E-8D51-3B43EC8F9D84}"/>
    <cellStyle name="Comma 11 2 4 3 5 4" xfId="6970" xr:uid="{B35A4488-1911-4AFF-8DBC-717E5526333C}"/>
    <cellStyle name="Comma 11 2 4 3 5 5" xfId="7958" xr:uid="{28522FA4-B972-4289-8F50-36423DE46A52}"/>
    <cellStyle name="Comma 11 2 4 3 5 6" xfId="17119" xr:uid="{47537859-0F3D-4407-9DFD-691D32D8789D}"/>
    <cellStyle name="Comma 11 2 4 3 6" xfId="4838" xr:uid="{48FB751C-306B-4564-BF19-423E230F65A2}"/>
    <cellStyle name="Comma 11 2 4 3 6 2" xfId="13205" xr:uid="{1DEA86FD-B200-4F08-B7B4-348960858C42}"/>
    <cellStyle name="Comma 11 2 4 3 6 3" xfId="18115" xr:uid="{F6E2F270-B93A-4B9F-B62A-779E2CC97D18}"/>
    <cellStyle name="Comma 11 2 4 3 7" xfId="5818" xr:uid="{8C52D1D8-697E-46CF-A536-1E60DD556B0A}"/>
    <cellStyle name="Comma 11 2 4 3 8" xfId="6803" xr:uid="{B3FC9B06-A6A4-4882-A895-E271A3B67201}"/>
    <cellStyle name="Comma 11 2 4 3 9" xfId="7792" xr:uid="{7AA48A0C-9B55-41DE-ACA7-BA425EB75FE3}"/>
    <cellStyle name="Comma 11 2 4 4" xfId="940" xr:uid="{5B52C82D-C920-4C07-87A2-30562EC0915B}"/>
    <cellStyle name="Comma 11 2 4 4 2" xfId="2126" xr:uid="{3331F52C-6D4B-435D-BA69-BBB6214D58B3}"/>
    <cellStyle name="Comma 11 2 4 4 2 2" xfId="3824" xr:uid="{5B44E767-B7BB-4DB0-A585-C815BD60BFF2}"/>
    <cellStyle name="Comma 11 2 4 4 2 2 2" xfId="5476" xr:uid="{73901A58-5917-43A7-904F-175B2EBAEFE6}"/>
    <cellStyle name="Comma 11 2 4 4 2 2 2 2" xfId="15965" xr:uid="{5F048639-C411-4B1C-8D2B-EF57BF81F2F6}"/>
    <cellStyle name="Comma 11 2 4 4 2 2 2 3" xfId="18712" xr:uid="{C6F8C48A-E2CD-495E-B566-FDC1DC6D7274}"/>
    <cellStyle name="Comma 11 2 4 4 2 2 3" xfId="6459" xr:uid="{66510A57-BBCA-4239-B90F-190E5E641955}"/>
    <cellStyle name="Comma 11 2 4 4 2 2 4" xfId="7449" xr:uid="{6C0C2B90-FB0C-412B-B934-08FD777CE7EA}"/>
    <cellStyle name="Comma 11 2 4 4 2 2 5" xfId="8409" xr:uid="{302D8C12-564F-4E9C-B73F-AC30C6D477C1}"/>
    <cellStyle name="Comma 11 2 4 4 2 2 6" xfId="17570" xr:uid="{AAB71676-CAE2-4C40-94EE-8B0DEA127D61}"/>
    <cellStyle name="Comma 11 2 4 4 2 3" xfId="5198" xr:uid="{1045679B-D232-4148-A838-76C6C122865F}"/>
    <cellStyle name="Comma 11 2 4 4 2 3 2" xfId="14339" xr:uid="{1489CEB1-F4EC-4F20-9573-425F663F0153}"/>
    <cellStyle name="Comma 11 2 4 4 2 3 3" xfId="18452" xr:uid="{1E6D5BA9-6025-4925-9328-8DEDAC54F018}"/>
    <cellStyle name="Comma 11 2 4 4 2 4" xfId="6178" xr:uid="{0EA5545C-B881-44F1-8CFD-161B23A98159}"/>
    <cellStyle name="Comma 11 2 4 4 2 5" xfId="7167" xr:uid="{7D51EE63-E84F-451F-91A2-FAD400171393}"/>
    <cellStyle name="Comma 11 2 4 4 2 6" xfId="8143" xr:uid="{D4BF5814-1AB7-436B-A897-627C84253979}"/>
    <cellStyle name="Comma 11 2 4 4 2 7" xfId="17304" xr:uid="{659FD4A4-3530-49EF-AF3C-D671D60C8691}"/>
    <cellStyle name="Comma 11 2 4 4 3" xfId="3004" xr:uid="{10D3013B-7AD3-4ECE-985A-D6C9612A03DF}"/>
    <cellStyle name="Comma 11 2 4 4 3 2" xfId="5353" xr:uid="{CC623DE1-3EEC-4BBB-A625-A26AB6B4C4B4}"/>
    <cellStyle name="Comma 11 2 4 4 3 2 2" xfId="15152" xr:uid="{8CD4D923-3051-4BBE-89D0-DB5D60D4E890}"/>
    <cellStyle name="Comma 11 2 4 4 3 2 3" xfId="18597" xr:uid="{2F6E35D4-A8A1-40D7-98C5-1DA4863BD6DF}"/>
    <cellStyle name="Comma 11 2 4 4 3 3" xfId="6335" xr:uid="{AC73CCE6-3215-4B5E-AA32-E3EE8D6C87D7}"/>
    <cellStyle name="Comma 11 2 4 4 3 4" xfId="7326" xr:uid="{A1B626E9-2221-40FD-AEA5-01BBC5CCA037}"/>
    <cellStyle name="Comma 11 2 4 4 3 5" xfId="8293" xr:uid="{A61CF241-8130-4D22-A78C-D3F409E42808}"/>
    <cellStyle name="Comma 11 2 4 4 3 6" xfId="17454" xr:uid="{FDF8BF84-0F87-43DB-9D32-AA239AA8A9C5}"/>
    <cellStyle name="Comma 11 2 4 4 4" xfId="1192" xr:uid="{D494E2A8-5E83-4FD6-99CC-D57A513EF4EC}"/>
    <cellStyle name="Comma 11 2 4 4 4 2" xfId="5061" xr:uid="{70715354-F028-420E-90D1-36704698F88A}"/>
    <cellStyle name="Comma 11 2 4 4 4 2 2" xfId="13539" xr:uid="{CF2B93E0-086E-4BD2-86BC-FB8E525AAA8C}"/>
    <cellStyle name="Comma 11 2 4 4 4 2 3" xfId="18326" xr:uid="{29A23661-5AC2-4238-AA79-6773E296A74C}"/>
    <cellStyle name="Comma 11 2 4 4 4 3" xfId="6043" xr:uid="{FCB52792-B451-46B7-8849-CC6CCF5017DD}"/>
    <cellStyle name="Comma 11 2 4 4 4 4" xfId="7027" xr:uid="{0C5AE598-D5EF-47C6-AF16-B7811666FB95}"/>
    <cellStyle name="Comma 11 2 4 4 4 5" xfId="8015" xr:uid="{F27C31BE-B3C0-418E-9B92-7234232A14AA}"/>
    <cellStyle name="Comma 11 2 4 4 4 6" xfId="17176" xr:uid="{9723A03E-2209-4CD9-944A-7FE7A0770F6B}"/>
    <cellStyle name="Comma 11 2 4 4 5" xfId="4934" xr:uid="{564A81BE-EBBC-45B0-9D55-88AF7A9A0DA8}"/>
    <cellStyle name="Comma 11 2 4 4 5 2" xfId="13331" xr:uid="{A2FFDB31-0B71-4914-BE6C-C885A33DE050}"/>
    <cellStyle name="Comma 11 2 4 4 5 3" xfId="18202" xr:uid="{517438B8-D896-4F9A-B356-A00357A9C04E}"/>
    <cellStyle name="Comma 11 2 4 4 6" xfId="5915" xr:uid="{96FD899A-2361-47BF-9496-046F7F305A78}"/>
    <cellStyle name="Comma 11 2 4 4 7" xfId="6900" xr:uid="{EA2C9EDC-ED89-4722-9891-2A9B4D796691}"/>
    <cellStyle name="Comma 11 2 4 4 8" xfId="7888" xr:uid="{FB5729D4-553F-4AAB-8082-F07F4B62F3CC}"/>
    <cellStyle name="Comma 11 2 4 4 9" xfId="17049" xr:uid="{B512B2E8-CC96-4264-B1E7-79B5BB0819AC}"/>
    <cellStyle name="Comma 11 2 4 5" xfId="1210" xr:uid="{804D72E3-A931-4BA9-99F4-7CDE45C1F189}"/>
    <cellStyle name="Comma 11 2 4 5 2" xfId="2584" xr:uid="{423AAC5C-1191-4F7E-B5E2-F816FE1A1C71}"/>
    <cellStyle name="Comma 11 2 4 5 2 2" xfId="4278" xr:uid="{31214D6E-7659-4EF3-AC27-CF563B2529E1}"/>
    <cellStyle name="Comma 11 2 4 5 2 2 2" xfId="16415" xr:uid="{EBBBB789-8D45-4432-89CD-76D145E4028B}"/>
    <cellStyle name="Comma 11 2 4 5 2 3" xfId="14788" xr:uid="{2F3C855C-4549-459B-B5E1-36F2633B61F6}"/>
    <cellStyle name="Comma 11 2 4 5 3" xfId="3018" xr:uid="{03DD773D-2AAF-4E17-BE62-33DF8DBA9BEC}"/>
    <cellStyle name="Comma 11 2 4 5 3 2" xfId="15166" xr:uid="{5A763F74-5BEA-4D99-A250-88B8406FDD47}"/>
    <cellStyle name="Comma 11 2 4 5 4" xfId="13553" xr:uid="{BB9A6DF7-9CAE-43A9-B61D-5F2931366C48}"/>
    <cellStyle name="Comma 11 2 4 6" xfId="2051" xr:uid="{DB359BC7-3A20-448E-8F99-92BBA3636257}"/>
    <cellStyle name="Comma 11 2 4 6 2" xfId="3749" xr:uid="{99CBAF70-B6D2-4C21-8B25-6AD2ADDFB1C9}"/>
    <cellStyle name="Comma 11 2 4 6 2 2" xfId="5466" xr:uid="{FD3C1A5A-E636-4CBC-9A4A-9835C7805699}"/>
    <cellStyle name="Comma 11 2 4 6 2 2 2" xfId="15891" xr:uid="{8F397F99-E6A5-4FC9-BBA7-C16F20808B32}"/>
    <cellStyle name="Comma 11 2 4 6 2 2 3" xfId="18703" xr:uid="{3180B932-979A-4B66-B9CA-AB611F1E845F}"/>
    <cellStyle name="Comma 11 2 4 6 2 3" xfId="6450" xr:uid="{5546B210-2882-4F50-8698-359245753D3C}"/>
    <cellStyle name="Comma 11 2 4 6 2 4" xfId="7439" xr:uid="{95176DA7-0618-45AC-9985-B63C0201C002}"/>
    <cellStyle name="Comma 11 2 4 6 2 5" xfId="8400" xr:uid="{25B10719-5690-47F4-B4DF-3D6B137C23CF}"/>
    <cellStyle name="Comma 11 2 4 6 2 6" xfId="17561" xr:uid="{8F0C4260-D37F-4D0E-9313-1292EF7A3D3F}"/>
    <cellStyle name="Comma 11 2 4 6 3" xfId="5186" xr:uid="{1CFE84EF-9CED-4F3D-AE91-3F14928F11CF}"/>
    <cellStyle name="Comma 11 2 4 6 3 2" xfId="14265" xr:uid="{A1CD35A3-C619-4517-9B9B-53F251B69892}"/>
    <cellStyle name="Comma 11 2 4 6 3 3" xfId="18443" xr:uid="{3790E670-1336-49A8-96F4-6B7D3F485D4C}"/>
    <cellStyle name="Comma 11 2 4 6 4" xfId="6169" xr:uid="{8BF328E4-DBE2-44D6-ACE8-FD27DA89ACA2}"/>
    <cellStyle name="Comma 11 2 4 6 5" xfId="7156" xr:uid="{2DD86257-7F79-4B26-9417-E47D28E34620}"/>
    <cellStyle name="Comma 11 2 4 6 6" xfId="8134" xr:uid="{C3481765-65F8-47B4-8A95-FD710FEDCE3B}"/>
    <cellStyle name="Comma 11 2 4 6 7" xfId="17295" xr:uid="{28EF86C5-8E72-4BB2-9EB9-E50F3E6CCC5F}"/>
    <cellStyle name="Comma 11 2 4 7" xfId="1894" xr:uid="{AA7C2F44-E0EE-45E4-8CEC-D903DE0D44C1}"/>
    <cellStyle name="Comma 11 2 4 7 2" xfId="3592" xr:uid="{727DEA72-11D5-4BBA-A099-1B785347CDC1}"/>
    <cellStyle name="Comma 11 2 4 7 2 2" xfId="15736" xr:uid="{802CCB24-EEAA-4313-9A23-CC0C781E9CC8}"/>
    <cellStyle name="Comma 11 2 4 7 3" xfId="14110" xr:uid="{AA911889-B42C-4AA5-8E91-328289317EA0}"/>
    <cellStyle name="Comma 11 2 4 8" xfId="2867" xr:uid="{995F88D8-D00D-46C5-9F1E-27735E445D5C}"/>
    <cellStyle name="Comma 11 2 4 8 2" xfId="5314" xr:uid="{51FB406C-4C01-4BDE-83A8-A672B27B11A8}"/>
    <cellStyle name="Comma 11 2 4 8 2 2" xfId="15022" xr:uid="{15D31EE7-DEA2-48D1-8EB7-CE45445514C7}"/>
    <cellStyle name="Comma 11 2 4 8 2 3" xfId="18559" xr:uid="{17CF75C8-1261-4694-9FE6-E6C4AD09BE6A}"/>
    <cellStyle name="Comma 11 2 4 8 3" xfId="6296" xr:uid="{2C7B1476-5667-42D3-845A-11995B7A3322}"/>
    <cellStyle name="Comma 11 2 4 8 4" xfId="7287" xr:uid="{DF8DFCB4-4A80-4FF6-9F69-D51BE1A44527}"/>
    <cellStyle name="Comma 11 2 4 8 5" xfId="8254" xr:uid="{7FAA8246-09E0-4CC7-8324-FEC52D0D8871}"/>
    <cellStyle name="Comma 11 2 4 8 6" xfId="17415" xr:uid="{F988AAF0-85CF-41F9-BD59-41F9BF73C135}"/>
    <cellStyle name="Comma 11 2 4 9" xfId="1058" xr:uid="{01871953-8A76-409B-B873-F425362A380D}"/>
    <cellStyle name="Comma 11 2 4 9 2" xfId="5017" xr:uid="{BBF506F1-BF27-4DEA-97CF-16D375DF3A7C}"/>
    <cellStyle name="Comma 11 2 4 9 2 2" xfId="13424" xr:uid="{E94BB32E-BA8F-4FF4-8B5E-CA0CA5336FF8}"/>
    <cellStyle name="Comma 11 2 4 9 2 3" xfId="18283" xr:uid="{BDF99CD2-D05D-4ECD-B1CF-61277530C615}"/>
    <cellStyle name="Comma 11 2 4 9 3" xfId="5998" xr:uid="{CDE8D7FD-7A80-4B41-B935-3BC499A38F78}"/>
    <cellStyle name="Comma 11 2 4 9 4" xfId="6983" xr:uid="{A47B2EF6-8AF6-498B-B97B-CD31968A278F}"/>
    <cellStyle name="Comma 11 2 4 9 5" xfId="7971" xr:uid="{651087C2-CACB-473C-AF45-064974DABAAE}"/>
    <cellStyle name="Comma 11 2 4 9 6" xfId="17132" xr:uid="{34EB8049-153E-43C0-B24C-5EBFE7F3D307}"/>
    <cellStyle name="Comma 11 2 5" xfId="1273" xr:uid="{12C68322-FE48-4BCD-BD42-D2D828DE6ACC}"/>
    <cellStyle name="Comma 11 2 5 2" xfId="1554" xr:uid="{A9228B1C-2FBA-4740-8E71-980463FB060F}"/>
    <cellStyle name="Comma 11 2 5 2 2" xfId="2312" xr:uid="{9ECA4CC0-7F4F-4CA8-B06E-E43BB0080981}"/>
    <cellStyle name="Comma 11 2 5 2 2 2" xfId="4010" xr:uid="{82FBCB8C-A952-456B-BC46-24C8F84EC802}"/>
    <cellStyle name="Comma 11 2 5 2 2 2 2" xfId="16149" xr:uid="{50B441E5-99D4-4327-B692-941C4DACF3EC}"/>
    <cellStyle name="Comma 11 2 5 2 2 3" xfId="14522" xr:uid="{90D28BFB-C2D7-4228-8A94-4A0CCF0B07BB}"/>
    <cellStyle name="Comma 11 2 5 2 3" xfId="2575" xr:uid="{B5E3C033-8DE8-416C-BAF4-0E44599D5BB6}"/>
    <cellStyle name="Comma 11 2 5 2 3 2" xfId="4271" xr:uid="{3DD4D049-A120-4128-AA4F-4F41E4642472}"/>
    <cellStyle name="Comma 11 2 5 2 3 2 2" xfId="16408" xr:uid="{EF5D97E7-4FC7-444F-B87F-C0B6CAC573B1}"/>
    <cellStyle name="Comma 11 2 5 2 3 3" xfId="14781" xr:uid="{121870E3-03A5-4F70-958A-BD6FF7932B1C}"/>
    <cellStyle name="Comma 11 2 5 2 4" xfId="3277" xr:uid="{FC3BF2BD-3A91-4CD6-85AF-37BA1BF4094A}"/>
    <cellStyle name="Comma 11 2 5 2 4 2" xfId="15422" xr:uid="{3A75BD0A-B6CA-4BED-BC97-2FC9218AF56C}"/>
    <cellStyle name="Comma 11 2 5 2 5" xfId="13804" xr:uid="{A6188692-BB2D-4BE5-BEC8-510E8B8991AA}"/>
    <cellStyle name="Comma 11 2 5 3" xfId="1940" xr:uid="{ADABE612-C250-48B8-B821-EC672B2EBFD5}"/>
    <cellStyle name="Comma 11 2 5 3 2" xfId="3638" xr:uid="{7863310B-0811-497B-B0C6-4BCEB74C9FF4}"/>
    <cellStyle name="Comma 11 2 5 3 2 2" xfId="15781" xr:uid="{FFBE4564-3E63-47E7-873A-C702A142AD5B}"/>
    <cellStyle name="Comma 11 2 5 3 3" xfId="14155" xr:uid="{9586AA4F-5A45-48C6-8E59-B10D86D162E3}"/>
    <cellStyle name="Comma 11 2 5 4" xfId="2669" xr:uid="{8A9802D5-4B08-4264-8987-7C4BF6FA69CB}"/>
    <cellStyle name="Comma 11 2 5 4 2" xfId="4352" xr:uid="{607D014B-F73A-47FA-9FAC-4EFD599383D0}"/>
    <cellStyle name="Comma 11 2 5 4 2 2" xfId="16488" xr:uid="{1663FA55-6738-48C8-90CE-0C0CD72C0733}"/>
    <cellStyle name="Comma 11 2 5 4 3" xfId="14861" xr:uid="{92D6CB22-FF0C-4293-AE4F-8024FB156154}"/>
    <cellStyle name="Comma 11 2 5 5" xfId="3063" xr:uid="{716143A8-22E5-4E0A-80F8-86C0B6C3CC31}"/>
    <cellStyle name="Comma 11 2 5 5 2" xfId="15211" xr:uid="{C407EEF6-95D2-419E-9036-3401718B4DEB}"/>
    <cellStyle name="Comma 11 2 5 6" xfId="13596" xr:uid="{E22376CC-1880-44DF-B322-7B0786F6B13A}"/>
    <cellStyle name="Comma 11 2 6" xfId="1221" xr:uid="{D3363E59-BC5C-41F0-A086-736092834892}"/>
    <cellStyle name="Comma 11 2 6 2" xfId="1555" xr:uid="{92539231-F071-4C7E-9342-7638759E9418}"/>
    <cellStyle name="Comma 11 2 6 2 2" xfId="2313" xr:uid="{2FADA93B-2C00-4BB8-936B-844F04E4899C}"/>
    <cellStyle name="Comma 11 2 6 2 2 2" xfId="4011" xr:uid="{F66A0F49-96AD-4529-ADDB-8202D759599A}"/>
    <cellStyle name="Comma 11 2 6 2 2 2 2" xfId="16150" xr:uid="{235F045C-F877-41D3-80EC-FD9A4F586162}"/>
    <cellStyle name="Comma 11 2 6 2 2 3" xfId="14523" xr:uid="{569795F7-A61A-4B23-AB5A-660D90BBE7CF}"/>
    <cellStyle name="Comma 11 2 6 2 3" xfId="3278" xr:uid="{7ED4678F-A6AA-4568-A2D2-8DA58BB187AD}"/>
    <cellStyle name="Comma 11 2 6 2 3 2" xfId="15423" xr:uid="{8A377B17-B1FA-458C-817A-0743708BFD82}"/>
    <cellStyle name="Comma 11 2 6 2 4" xfId="13805" xr:uid="{3A2585EB-9FC5-471D-BD0E-BD9BAE73DC46}"/>
    <cellStyle name="Comma 11 2 6 3" xfId="1884" xr:uid="{EB8F53EB-BFC3-41DA-8258-6DC00A100A40}"/>
    <cellStyle name="Comma 11 2 6 3 2" xfId="3582" xr:uid="{D974375E-47F5-43C9-8088-3F3BE1D5BF65}"/>
    <cellStyle name="Comma 11 2 6 3 2 2" xfId="15726" xr:uid="{A70FAE24-0E3C-42A6-8B1E-4E5E20C60541}"/>
    <cellStyle name="Comma 11 2 6 3 3" xfId="14100" xr:uid="{0157400A-33A1-41DE-AC5C-3D3522E67C2E}"/>
    <cellStyle name="Comma 11 2 6 4" xfId="3025" xr:uid="{155241CC-A075-4A8C-8EF7-96295DAB9063}"/>
    <cellStyle name="Comma 11 2 6 4 2" xfId="15173" xr:uid="{621BF7D5-EE59-4C7F-B4B2-2E1E423CCF2A}"/>
    <cellStyle name="Comma 11 2 6 5" xfId="13560" xr:uid="{1613E387-F918-4927-8D67-E3613F9D63E9}"/>
    <cellStyle name="Comma 11 2 7" xfId="1275" xr:uid="{2E7C441A-C473-4F93-8117-C37955F3F965}"/>
    <cellStyle name="Comma 11 2 7 2" xfId="1556" xr:uid="{D4AD8B59-FF68-4EC0-A31D-F1EFAA361928}"/>
    <cellStyle name="Comma 11 2 7 2 2" xfId="2314" xr:uid="{934BFF2F-3B46-4A1B-823F-CB8E932AE301}"/>
    <cellStyle name="Comma 11 2 7 2 2 2" xfId="4012" xr:uid="{E3E9080B-9938-4549-A1AD-A095D7C6D17D}"/>
    <cellStyle name="Comma 11 2 7 2 2 2 2" xfId="16151" xr:uid="{61605A8F-0F34-40EF-AC1F-0286E3F71E1A}"/>
    <cellStyle name="Comma 11 2 7 2 2 3" xfId="14524" xr:uid="{1E9CB25E-5366-4F34-9107-347D38152167}"/>
    <cellStyle name="Comma 11 2 7 2 3" xfId="3279" xr:uid="{3BE1C1E3-EE0B-4A80-8246-93297072D269}"/>
    <cellStyle name="Comma 11 2 7 2 3 2" xfId="15424" xr:uid="{A6539A03-B1AC-4927-B396-049A6740C8C9}"/>
    <cellStyle name="Comma 11 2 7 2 4" xfId="13806" xr:uid="{5543E0F8-921C-4BEA-B839-2BBC4F855BB2}"/>
    <cellStyle name="Comma 11 2 7 3" xfId="1913" xr:uid="{2EF931D0-398C-4035-9679-7C2B16AF479A}"/>
    <cellStyle name="Comma 11 2 7 3 2" xfId="3611" xr:uid="{F60A031F-28FF-419A-AB87-91CD469BED15}"/>
    <cellStyle name="Comma 11 2 7 3 2 2" xfId="15754" xr:uid="{098DD372-F77D-43A9-833F-3A1B0336FDA9}"/>
    <cellStyle name="Comma 11 2 7 3 3" xfId="14128" xr:uid="{36A67CB6-D2D2-4308-98A4-3928EDC0B1D6}"/>
    <cellStyle name="Comma 11 2 7 4" xfId="3065" xr:uid="{E9FB453D-B811-49D3-B865-F856B89EE2DD}"/>
    <cellStyle name="Comma 11 2 7 4 2" xfId="15213" xr:uid="{94502A5F-9089-4525-B4E7-140415140802}"/>
    <cellStyle name="Comma 11 2 7 5" xfId="13598" xr:uid="{074F2991-083F-4721-BBB3-D4569661E584}"/>
    <cellStyle name="Comma 11 2 8" xfId="1283" xr:uid="{EF638A71-0CE3-4702-8E46-7DB534FE49BF}"/>
    <cellStyle name="Comma 11 2 8 2" xfId="1557" xr:uid="{1BE3360D-643B-4098-87AF-E25925A4FF3F}"/>
    <cellStyle name="Comma 11 2 8 2 2" xfId="2315" xr:uid="{D41BA0AD-6DA9-4D08-AFB3-3CBD740B0392}"/>
    <cellStyle name="Comma 11 2 8 2 2 2" xfId="4013" xr:uid="{B1E7B29E-A119-4ADC-A74B-F800AF3D5409}"/>
    <cellStyle name="Comma 11 2 8 2 2 2 2" xfId="16152" xr:uid="{FA4FECAB-BDFD-4704-8150-31543B3DC20B}"/>
    <cellStyle name="Comma 11 2 8 2 2 3" xfId="14525" xr:uid="{FE5B4794-C1E1-4C9D-9389-980F16307E97}"/>
    <cellStyle name="Comma 11 2 8 2 3" xfId="3280" xr:uid="{9EB27126-E422-47A5-845A-06153D3F2829}"/>
    <cellStyle name="Comma 11 2 8 2 3 2" xfId="15425" xr:uid="{25111D69-6622-4139-AAEA-A08CE41740A8}"/>
    <cellStyle name="Comma 11 2 8 2 4" xfId="13807" xr:uid="{541BD856-027A-494C-9455-4483B38EACA0}"/>
    <cellStyle name="Comma 11 2 8 3" xfId="1912" xr:uid="{CB883581-14C4-4067-9FE4-E502CA81713E}"/>
    <cellStyle name="Comma 11 2 8 3 2" xfId="3610" xr:uid="{65C3F821-409D-4CC8-9658-6A04D025C051}"/>
    <cellStyle name="Comma 11 2 8 3 2 2" xfId="15753" xr:uid="{A4767791-20AD-4707-B247-BA25B8D24113}"/>
    <cellStyle name="Comma 11 2 8 3 3" xfId="14127" xr:uid="{4738A26C-D3E0-405E-8C35-12B44B031146}"/>
    <cellStyle name="Comma 11 2 8 4" xfId="3070" xr:uid="{89EC2568-8061-4B89-8B47-846B39FFA569}"/>
    <cellStyle name="Comma 11 2 8 4 2" xfId="15218" xr:uid="{D41CC97C-543E-44EC-9191-5F3C32F492D0}"/>
    <cellStyle name="Comma 11 2 8 5" xfId="13603" xr:uid="{3E8F283E-477F-47F4-8017-D610A7571BDA}"/>
    <cellStyle name="Comma 11 2 9" xfId="1108" xr:uid="{22F0AF27-5AD2-4A7F-8181-4A0A3198D74E}"/>
    <cellStyle name="Comma 11 2 9 2" xfId="1558" xr:uid="{24602562-7046-4554-982A-FA0FF085AE58}"/>
    <cellStyle name="Comma 11 2 9 2 2" xfId="2316" xr:uid="{291747D2-0575-4136-91A8-68CBE460FB36}"/>
    <cellStyle name="Comma 11 2 9 2 2 2" xfId="4014" xr:uid="{B0FB00E6-E8EE-4AD2-94C7-6A4E5741FCD6}"/>
    <cellStyle name="Comma 11 2 9 2 2 2 2" xfId="16153" xr:uid="{1A2BA879-75A7-4AFB-AA3D-9589766D0AD4}"/>
    <cellStyle name="Comma 11 2 9 2 2 3" xfId="14526" xr:uid="{F2212248-3951-4E99-98FF-49AE27187775}"/>
    <cellStyle name="Comma 11 2 9 2 3" xfId="3281" xr:uid="{D505C4DD-8CC4-491C-A8B4-4927BC8C7A9F}"/>
    <cellStyle name="Comma 11 2 9 2 3 2" xfId="15426" xr:uid="{54FB2B64-5081-481B-B5E0-D135D19FC03C}"/>
    <cellStyle name="Comma 11 2 9 2 4" xfId="13808" xr:uid="{4A41BE05-3E64-45F6-8877-54F4CB0E8E6A}"/>
    <cellStyle name="Comma 11 2 9 3" xfId="1928" xr:uid="{B5905EF4-1284-41DC-9E30-CBD59C86D4B1}"/>
    <cellStyle name="Comma 11 2 9 3 2" xfId="3626" xr:uid="{AE1D492B-381D-4875-91FC-EC00384DA787}"/>
    <cellStyle name="Comma 11 2 9 3 2 2" xfId="15769" xr:uid="{D376BA88-C7C4-4EF3-B265-1833FFDF6DA8}"/>
    <cellStyle name="Comma 11 2 9 3 3" xfId="14143" xr:uid="{9DF10DF9-5422-468F-9FDF-BA028D853FCB}"/>
    <cellStyle name="Comma 11 2 9 4" xfId="2928" xr:uid="{094FEDE5-72C4-42C7-A3FB-7A525E6C2322}"/>
    <cellStyle name="Comma 11 2 9 4 2" xfId="15078" xr:uid="{1526421C-FB5B-4EF6-8148-3DF7351711F0}"/>
    <cellStyle name="Comma 11 2 9 5" xfId="13466" xr:uid="{5289DF68-3840-4379-8D51-62230F85AFF8}"/>
    <cellStyle name="Comma 11 20" xfId="4541" xr:uid="{8D4E094E-7547-4074-965E-7ADF470C61B3}"/>
    <cellStyle name="Comma 11 20 2" xfId="146" xr:uid="{C919D91A-5071-4209-98D4-5FAA3F918153}"/>
    <cellStyle name="Comma 11 20 2 2" xfId="335" xr:uid="{47E5F527-AB2A-40DE-A736-DE46DBEBC04C}"/>
    <cellStyle name="Comma 11 20 2 2 2" xfId="4681" xr:uid="{B17EB408-0571-4C9A-B728-ADB370EA5405}"/>
    <cellStyle name="Comma 11 20 2 2 3" xfId="5662" xr:uid="{DDE1CD71-CD2A-4C2D-BFCA-F864F768121B}"/>
    <cellStyle name="Comma 11 20 2 2 4" xfId="6644" xr:uid="{5F8FEED7-D75D-43F1-A176-BBD0B6A999DD}"/>
    <cellStyle name="Comma 11 20 2 2 5" xfId="7640" xr:uid="{9205E56C-7C5D-4C8B-9E6A-B635F4803BAF}"/>
    <cellStyle name="Comma 11 20 2 2 6" xfId="16799" xr:uid="{0FC08ADF-628F-4194-8322-A8CE593E6681}"/>
    <cellStyle name="Comma 11 20 2 3" xfId="8645" xr:uid="{C773854A-A5FE-4202-AA10-C1966290F982}"/>
    <cellStyle name="Comma 11 20 2 4" xfId="17771" xr:uid="{63B4B1CD-90A7-46B1-99F3-7854970C305B}"/>
    <cellStyle name="Comma 11 20 3" xfId="5585" xr:uid="{D2B64A26-FDA4-44A8-882B-965A2B8CBBF1}"/>
    <cellStyle name="Comma 11 20 3 2" xfId="8659" xr:uid="{FAFE72C6-7902-4588-91AB-4ED8762E80AA}"/>
    <cellStyle name="Comma 11 20 3 3" xfId="17778" xr:uid="{213E1E5F-457A-418E-AF04-2E1709B6C3DB}"/>
    <cellStyle name="Comma 11 20 4" xfId="6566" xr:uid="{6F487502-E661-46A7-A503-9037242F9571}"/>
    <cellStyle name="Comma 11 20 5" xfId="7563" xr:uid="{F94738B8-9846-48F5-99FD-EEC02D20E20C}"/>
    <cellStyle name="Comma 11 20 6" xfId="8515" xr:uid="{003CC1A8-AC64-4E67-8354-7C182983C433}"/>
    <cellStyle name="Comma 11 20 7" xfId="17676" xr:uid="{3A8EDC1F-5C51-4350-970E-92D21EE7C02B}"/>
    <cellStyle name="Comma 11 21" xfId="709" xr:uid="{98928166-7922-4C74-B257-6685842E0A07}"/>
    <cellStyle name="Comma 11 22" xfId="461" xr:uid="{7897A7FF-1D4A-47C0-B809-58525CA239CB}"/>
    <cellStyle name="Comma 11 22 2" xfId="8643" xr:uid="{BC16EC2F-5FE7-46AD-86FD-08E2DF3DDE0E}"/>
    <cellStyle name="Comma 11 23" xfId="4757" xr:uid="{C656FD8B-0EF5-4C02-B389-CC3F104B873D}"/>
    <cellStyle name="Comma 11 23 2" xfId="9148" xr:uid="{AC3F6220-C443-4E12-B665-368A8AF777D5}"/>
    <cellStyle name="Comma 11 24" xfId="5738" xr:uid="{E9B4E588-7A79-4BA8-8C5F-D4344AA50926}"/>
    <cellStyle name="Comma 11 24 2" xfId="16721" xr:uid="{0F6E1E6D-D7EF-4298-922D-CCC205A31B39}"/>
    <cellStyle name="Comma 11 24 3" xfId="18895" xr:uid="{A7283CE4-37EB-49F1-9061-2F313522CFBA}"/>
    <cellStyle name="Comma 11 25" xfId="6721" xr:uid="{97550A45-8BED-4AE9-A94C-F73EC4E01340}"/>
    <cellStyle name="Comma 11 26" xfId="7716" xr:uid="{AAD0139F-C41F-493C-86A7-1AC8AF893AE2}"/>
    <cellStyle name="Comma 11 27" xfId="16877" xr:uid="{A845B54D-3E78-4FB7-9CFA-0D58849FADA7}"/>
    <cellStyle name="Comma 11 3" xfId="825" xr:uid="{73D898FA-27E8-47D1-94E7-412AD5781CFA}"/>
    <cellStyle name="Comma 11 3 2" xfId="1199" xr:uid="{B0F0C1D4-B60F-4D28-8FCA-B158B54B4CE8}"/>
    <cellStyle name="Comma 11 3 2 2" xfId="1559" xr:uid="{8C0D35E0-C90B-46A2-B218-C3FA95DE0F61}"/>
    <cellStyle name="Comma 11 3 2 2 2" xfId="2675" xr:uid="{47334689-5681-40FB-AAC1-43FE909A8B2A}"/>
    <cellStyle name="Comma 11 3 2 2 2 2" xfId="4358" xr:uid="{3F71E634-C0EF-4BC5-AAA8-A1B35F1BB0CC}"/>
    <cellStyle name="Comma 11 3 2 2 2 2 2" xfId="16494" xr:uid="{6AE6CF70-400B-402D-AB6E-31E53FF342C1}"/>
    <cellStyle name="Comma 11 3 2 2 2 3" xfId="14867" xr:uid="{686816ED-6ABE-4C21-BA20-92B927E2CD29}"/>
    <cellStyle name="Comma 11 3 2 2 3" xfId="3282" xr:uid="{30A82D6A-9E60-455F-ACA9-C51535AF6642}"/>
    <cellStyle name="Comma 11 3 2 2 3 2" xfId="15427" xr:uid="{1E2C846A-6E82-4A77-B4A1-8ADD8DDA1DBA}"/>
    <cellStyle name="Comma 11 3 2 2 4" xfId="13809" xr:uid="{C70A44C0-3377-40F0-B985-A367A579D6B8}"/>
    <cellStyle name="Comma 11 3 2 3" xfId="2317" xr:uid="{96363FBF-0CAA-494B-AA62-85822C28D466}"/>
    <cellStyle name="Comma 11 3 2 3 2" xfId="4015" xr:uid="{7722E94A-89DF-46E2-BED8-6550B5B67C29}"/>
    <cellStyle name="Comma 11 3 2 3 2 2" xfId="16154" xr:uid="{0C897A78-DEA6-4FE2-94A2-183004D503C8}"/>
    <cellStyle name="Comma 11 3 2 3 3" xfId="14527" xr:uid="{A5DA987B-4179-442C-BAFC-AA6E3785C4C2}"/>
    <cellStyle name="Comma 11 3 2 4" xfId="2588" xr:uid="{CD65CDEC-B46C-4D36-9367-6444EE9B2926}"/>
    <cellStyle name="Comma 11 3 2 4 2" xfId="4282" xr:uid="{82DF654B-9505-4B1D-9A32-5A60F03A321E}"/>
    <cellStyle name="Comma 11 3 2 4 2 2" xfId="16419" xr:uid="{D3903C77-4C46-4C60-AC5D-46CC6C42B79E}"/>
    <cellStyle name="Comma 11 3 2 4 3" xfId="14792" xr:uid="{78395F95-5960-4241-B386-DF27BCF03635}"/>
    <cellStyle name="Comma 11 3 2 5" xfId="3011" xr:uid="{0693DEA2-EB43-4C19-80D2-59B710FC39BD}"/>
    <cellStyle name="Comma 11 3 2 5 2" xfId="15159" xr:uid="{9C74D787-ACF9-402E-B5EB-EA50F699DDBD}"/>
    <cellStyle name="Comma 11 3 2 6" xfId="9152" xr:uid="{B8F18FE8-A727-403B-AC88-180B5AC789D4}"/>
    <cellStyle name="Comma 11 3 2 7" xfId="12681" xr:uid="{6FC1DB30-8080-4A3A-A917-FC7A12928EAD}"/>
    <cellStyle name="Comma 11 3 3" xfId="1250" xr:uid="{A20356F7-F44C-4605-9F40-E748C42E49B3}"/>
    <cellStyle name="Comma 11 3 3 2" xfId="2579" xr:uid="{7C625405-624E-4475-B64A-637388AC3E6E}"/>
    <cellStyle name="Comma 11 3 3 2 2" xfId="4273" xr:uid="{118344AD-B3F8-4823-8F45-3CBC8541FB15}"/>
    <cellStyle name="Comma 11 3 3 2 2 2" xfId="16410" xr:uid="{924B3C37-C75C-4AC4-8012-74A81D911026}"/>
    <cellStyle name="Comma 11 3 3 2 3" xfId="14783" xr:uid="{221FA894-9371-4299-8DE8-97B4588C02B1}"/>
    <cellStyle name="Comma 11 3 3 3" xfId="3047" xr:uid="{0C874F2B-98ED-4CFA-B3D2-B0A9A9CB3589}"/>
    <cellStyle name="Comma 11 3 3 3 2" xfId="15195" xr:uid="{0F820AE8-4839-40B8-BE3D-2FAA2DD7B20E}"/>
    <cellStyle name="Comma 11 3 3 4" xfId="13580" xr:uid="{D39C0502-0722-4A3E-ADF8-DF2D0FB79B73}"/>
    <cellStyle name="Comma 11 3 4" xfId="2059" xr:uid="{F1B51243-BE60-466E-B3BD-DFB7F73AB06A}"/>
    <cellStyle name="Comma 11 3 4 2" xfId="3757" xr:uid="{934FCD34-19BB-4CD0-8CF3-6F5664DA1878}"/>
    <cellStyle name="Comma 11 3 4 2 2" xfId="15899" xr:uid="{A637B6D7-742B-41F1-A013-812AAC0C0765}"/>
    <cellStyle name="Comma 11 3 4 3" xfId="14273" xr:uid="{93700F14-F28E-4577-AB3B-A9B6EF1725DF}"/>
    <cellStyle name="Comma 11 3 5" xfId="1934" xr:uid="{79CF1A5F-297E-4F69-8BA3-D58CD0EDE1A6}"/>
    <cellStyle name="Comma 11 3 5 2" xfId="3632" xr:uid="{3EDCF9EB-8666-4716-9238-2AC63AE1FB22}"/>
    <cellStyle name="Comma 11 3 5 2 2" xfId="15775" xr:uid="{2A79A7F0-41FC-4856-806C-FE100329A9D2}"/>
    <cellStyle name="Comma 11 3 5 3" xfId="14149" xr:uid="{E689662D-D1C8-4ED9-A9F9-2E71826F7AE4}"/>
    <cellStyle name="Comma 11 3 6" xfId="2874" xr:uid="{C57C645D-8C8F-41A9-8980-5F03F33E8B55}"/>
    <cellStyle name="Comma 11 3 6 2" xfId="15029" xr:uid="{F366325E-E7FD-48B4-854A-33DD5D876A28}"/>
    <cellStyle name="Comma 11 3 7" xfId="9151" xr:uid="{32E56921-8834-459F-AA7C-7E7AE89E6CB9}"/>
    <cellStyle name="Comma 11 3 8" xfId="11642" xr:uid="{961813B7-CD05-495F-A8C0-942ED59459FD}"/>
    <cellStyle name="Comma 11 4" xfId="1114" xr:uid="{08128934-F36A-4F2E-B460-CA96B0F60463}"/>
    <cellStyle name="Comma 11 4 2" xfId="1560" xr:uid="{B98BCF19-68D6-4015-90D0-FDCDB687F056}"/>
    <cellStyle name="Comma 11 4 2 2" xfId="2318" xr:uid="{87DB024F-C417-4E32-9171-A5AA382E6B6A}"/>
    <cellStyle name="Comma 11 4 2 2 2" xfId="4016" xr:uid="{1C1A7EA0-AC96-4C92-BB19-558304954CF1}"/>
    <cellStyle name="Comma 11 4 2 2 2 2" xfId="16155" xr:uid="{682EE420-A518-4134-8AC1-8748C27455E0}"/>
    <cellStyle name="Comma 11 4 2 2 3" xfId="14528" xr:uid="{03CFA1BB-1C63-4365-B276-619E206ECA24}"/>
    <cellStyle name="Comma 11 4 2 3" xfId="3283" xr:uid="{820D696E-8723-4008-AFA9-E35A85E14BAC}"/>
    <cellStyle name="Comma 11 4 2 3 2" xfId="15428" xr:uid="{6AE09BF9-9BB9-4716-A125-2F79FE13E368}"/>
    <cellStyle name="Comma 11 4 2 4" xfId="12768" xr:uid="{00A2D123-3712-493E-AB9B-52AA8201BA51}"/>
    <cellStyle name="Comma 11 4 2 5" xfId="13810" xr:uid="{0C4A25AE-24B8-4497-927E-519B363F85FF}"/>
    <cellStyle name="Comma 11 4 3" xfId="1111" xr:uid="{DDE28B7E-E14B-4A90-8ADB-B9739CC1771C}"/>
    <cellStyle name="Comma 11 4 3 2" xfId="2620" xr:uid="{E190F41D-2014-4C6E-B516-C4C3A814EA03}"/>
    <cellStyle name="Comma 11 4 3 2 2" xfId="4313" xr:uid="{2D57EEB3-1D61-47AA-B667-2C320739E4DA}"/>
    <cellStyle name="Comma 11 4 3 2 2 2" xfId="16449" xr:uid="{8583C631-C0C4-4326-B4E7-DCF2E4736028}"/>
    <cellStyle name="Comma 11 4 3 2 3" xfId="14822" xr:uid="{4017C1B9-4E56-4B36-812A-B37993A10B67}"/>
    <cellStyle name="Comma 11 4 3 3" xfId="2931" xr:uid="{D5461D58-44E8-4531-882A-6620F2187F94}"/>
    <cellStyle name="Comma 11 4 3 3 2" xfId="15080" xr:uid="{C692C711-55AD-4B16-9D29-56566C9A7C8F}"/>
    <cellStyle name="Comma 11 4 3 4" xfId="13469" xr:uid="{ACE6FDB8-B0D0-4288-8C4B-58A89B248ED9}"/>
    <cellStyle name="Comma 11 4 4" xfId="1919" xr:uid="{398EB44C-FA81-4853-81C1-CB23A8420E58}"/>
    <cellStyle name="Comma 11 4 4 2" xfId="3617" xr:uid="{FDA9454A-BC47-42C6-BA04-7A866D9810DE}"/>
    <cellStyle name="Comma 11 4 4 2 2" xfId="15760" xr:uid="{025C2046-7148-4854-B6C2-C0A4B42930ED}"/>
    <cellStyle name="Comma 11 4 4 3" xfId="14134" xr:uid="{BF370AEB-45DC-4CDE-B9FF-9D65A9ACA754}"/>
    <cellStyle name="Comma 11 4 5" xfId="1866" xr:uid="{D92A25DA-6FBE-4ECA-86EE-75B62FFC4D06}"/>
    <cellStyle name="Comma 11 4 5 2" xfId="3564" xr:uid="{C0A87C28-6430-4428-A60C-88656F6322B1}"/>
    <cellStyle name="Comma 11 4 5 2 2" xfId="15708" xr:uid="{EADE45B1-FF85-4330-AC5F-07212D734C63}"/>
    <cellStyle name="Comma 11 4 5 3" xfId="14082" xr:uid="{D64DCB55-7C5C-4294-B25B-40728300B0D6}"/>
    <cellStyle name="Comma 11 4 6" xfId="2934" xr:uid="{E2A16C94-440C-4C4B-A498-61B21CD23812}"/>
    <cellStyle name="Comma 11 4 6 2" xfId="15083" xr:uid="{E6CE2E02-35D1-4228-AF42-9BBED52E0503}"/>
    <cellStyle name="Comma 11 4 7" xfId="9153" xr:uid="{7F0D06BE-003A-46DC-8902-3B0179207E46}"/>
    <cellStyle name="Comma 11 4 8" xfId="11738" xr:uid="{FFCF4E32-4B7B-4E00-89D9-6E8EE111EF81}"/>
    <cellStyle name="Comma 11 4 9" xfId="13472" xr:uid="{698D26B0-1B49-4B24-9B0D-4EB4AEDEC057}"/>
    <cellStyle name="Comma 11 5" xfId="1085" xr:uid="{C76AAD93-0EE7-48A1-960B-9841DFB10B14}"/>
    <cellStyle name="Comma 11 5 2" xfId="1561" xr:uid="{5FD5FDF0-88F0-4F09-B845-E5CBD0A79909}"/>
    <cellStyle name="Comma 11 5 2 2" xfId="2319" xr:uid="{39868B9C-3484-4692-8E27-540E54C91E52}"/>
    <cellStyle name="Comma 11 5 2 2 2" xfId="4017" xr:uid="{C37A6984-D633-4DE4-B8B6-33580E165356}"/>
    <cellStyle name="Comma 11 5 2 2 2 2" xfId="16156" xr:uid="{28E2B32D-AD4E-46D5-9E1F-2100744F2FC0}"/>
    <cellStyle name="Comma 11 5 2 2 3" xfId="14529" xr:uid="{C6591F12-39D7-4A28-A3E5-F4F0110017C1}"/>
    <cellStyle name="Comma 11 5 2 3" xfId="3284" xr:uid="{8705E45E-393A-4CE0-AD44-2D09DBB5D25D}"/>
    <cellStyle name="Comma 11 5 2 3 2" xfId="15429" xr:uid="{F765192C-7E1F-45D5-A613-D0C7C11C4F9B}"/>
    <cellStyle name="Comma 11 5 2 4" xfId="13811" xr:uid="{926A4C31-7507-4CA3-A1FF-7FC8A27D27A3}"/>
    <cellStyle name="Comma 11 5 3" xfId="1882" xr:uid="{82462C7E-A4C4-4D63-B05F-CA82BF4DADB5}"/>
    <cellStyle name="Comma 11 5 3 2" xfId="3580" xr:uid="{BC2D0094-996C-42E4-8DB1-98BB4DEFE8FA}"/>
    <cellStyle name="Comma 11 5 3 2 2" xfId="15724" xr:uid="{533D27D1-BA94-47DD-888C-A382CC670241}"/>
    <cellStyle name="Comma 11 5 3 3" xfId="14098" xr:uid="{9E04FEDB-6210-4ED6-87AE-869CE31454C1}"/>
    <cellStyle name="Comma 11 5 4" xfId="2908" xr:uid="{3A2702D2-E4E7-43F9-93E3-8ADE514A0104}"/>
    <cellStyle name="Comma 11 5 4 2" xfId="15058" xr:uid="{5AFD8EC9-B3C2-426A-ACB9-1F226D3F2FE4}"/>
    <cellStyle name="Comma 11 5 5" xfId="11042" xr:uid="{63B85987-581F-44AF-A33A-BA9C6F6FB410}"/>
    <cellStyle name="Comma 11 5 6" xfId="13447" xr:uid="{C0F72F6A-EBB3-43EC-B9DE-527A14A28763}"/>
    <cellStyle name="Comma 11 6" xfId="141" xr:uid="{A0C7D29D-CA89-4DF0-B6F4-609F8312C3C5}"/>
    <cellStyle name="Comma 11 6 2" xfId="142" xr:uid="{203290BD-44E5-4046-B39B-F20063B200E1}"/>
    <cellStyle name="Comma 11 6 2 2" xfId="2320" xr:uid="{6ADDCC84-C804-46AB-80E2-CC600F30DA89}"/>
    <cellStyle name="Comma 11 6 2 2 2" xfId="4018" xr:uid="{FDC2ED3F-0612-407E-9001-8223DCDAD881}"/>
    <cellStyle name="Comma 11 6 2 2 2 2" xfId="16157" xr:uid="{D51CA98E-9069-4153-B2F4-5CC70AA9E9E1}"/>
    <cellStyle name="Comma 11 6 2 2 3" xfId="14530" xr:uid="{272C310D-B5C8-49B9-8BEB-276070086B77}"/>
    <cellStyle name="Comma 11 6 2 3" xfId="3285" xr:uid="{5F0D2628-3016-48CF-AD0E-C3A3E96E6820}"/>
    <cellStyle name="Comma 11 6 2 3 2" xfId="15430" xr:uid="{080FF422-5660-4F91-A522-5B1D3997B07E}"/>
    <cellStyle name="Comma 11 6 2 4" xfId="1562" xr:uid="{87270297-47B5-46A5-90DC-F360DC215BAC}"/>
    <cellStyle name="Comma 11 6 3" xfId="1842" xr:uid="{37DF91FB-6241-4855-9313-8E5E37BCAD13}"/>
    <cellStyle name="Comma 11 6 3 2" xfId="3545" xr:uid="{E5651AE3-F007-4A7C-9907-AAC322E70F27}"/>
    <cellStyle name="Comma 11 6 3 2 2" xfId="15689" xr:uid="{43C5444A-8F8B-4180-9108-EAE865B3D968}"/>
    <cellStyle name="Comma 11 6 3 3" xfId="14063" xr:uid="{8D633704-5AF0-4B75-9DCC-0A336C10666D}"/>
    <cellStyle name="Comma 11 6 4" xfId="3027" xr:uid="{FAB0764E-9DD4-448D-A397-20FE7C7E57B2}"/>
    <cellStyle name="Comma 11 6 4 2" xfId="15175" xr:uid="{8BDD6E2D-84A6-448C-876F-D548CD653EF9}"/>
    <cellStyle name="Comma 11 6 5" xfId="1223" xr:uid="{9011375E-DB29-448C-BE90-84C56D6B2EA5}"/>
    <cellStyle name="Comma 11 7" xfId="105" xr:uid="{15764DC2-DCE7-4DCC-AFFE-1CBA7DADE7FD}"/>
    <cellStyle name="Comma 11 7 2" xfId="1563" xr:uid="{B5505A0F-3835-44F5-9711-5B4ECF3D0726}"/>
    <cellStyle name="Comma 11 7 2 2" xfId="2321" xr:uid="{593B389B-D787-495D-86AC-4A6800CF6478}"/>
    <cellStyle name="Comma 11 7 2 2 2" xfId="4019" xr:uid="{183196C2-E0D1-4C2D-91AB-2E1A83725B7A}"/>
    <cellStyle name="Comma 11 7 2 2 2 2" xfId="16158" xr:uid="{E6A56AF9-98B7-4197-BFAE-1A7765178F7C}"/>
    <cellStyle name="Comma 11 7 2 2 3" xfId="14531" xr:uid="{C172CE82-92D4-4402-8ADC-ADF6B45270AA}"/>
    <cellStyle name="Comma 11 7 2 3" xfId="3286" xr:uid="{734117C7-D711-415F-99CA-A90F622359BD}"/>
    <cellStyle name="Comma 11 7 2 3 2" xfId="15431" xr:uid="{B2809D8C-E031-4498-B79A-9BD24EBA93D6}"/>
    <cellStyle name="Comma 11 7 2 4" xfId="13812" xr:uid="{8F99C8B2-D988-4D6A-B98F-431ECC344F61}"/>
    <cellStyle name="Comma 11 7 3" xfId="1960" xr:uid="{1BDF7D72-F185-4FC5-AC7D-2E14DF5EFAC1}"/>
    <cellStyle name="Comma 11 7 3 2" xfId="3658" xr:uid="{B339CE44-9230-4AB2-A208-07D58033D9C5}"/>
    <cellStyle name="Comma 11 7 3 2 2" xfId="15801" xr:uid="{2FF58D52-EDDF-4BD2-8F2A-47769777B27F}"/>
    <cellStyle name="Comma 11 7 3 3" xfId="14175" xr:uid="{0F4F41C1-4266-493D-87EC-92B5C66F400F}"/>
    <cellStyle name="Comma 11 7 4" xfId="3023" xr:uid="{B6FB359E-3330-43CB-B538-26468E690DB2}"/>
    <cellStyle name="Comma 11 7 4 2" xfId="15171" xr:uid="{EB9B0104-3FA6-470C-94F5-C32066F48045}"/>
    <cellStyle name="Comma 11 7 5" xfId="1218" xr:uid="{1C91C401-352A-456F-85EB-B3C99354E7D4}"/>
    <cellStyle name="Comma 11 8" xfId="1070" xr:uid="{62B2A045-B7C5-4059-9396-B9D89EE74882}"/>
    <cellStyle name="Comma 11 8 2" xfId="1564" xr:uid="{D633541D-A142-40B0-B976-7189B5C56411}"/>
    <cellStyle name="Comma 11 8 2 2" xfId="2322" xr:uid="{BBC41DF8-06E4-4CD6-8549-5566ED587B9A}"/>
    <cellStyle name="Comma 11 8 2 2 2" xfId="4020" xr:uid="{BC8C8296-7DFA-42BA-9C71-70405B5D8B6F}"/>
    <cellStyle name="Comma 11 8 2 2 2 2" xfId="16159" xr:uid="{D0FB8C4E-525F-46DD-A708-197053D0813C}"/>
    <cellStyle name="Comma 11 8 2 2 3" xfId="14532" xr:uid="{FEC9EF19-6105-41DE-9CB4-1D5AD8D385A8}"/>
    <cellStyle name="Comma 11 8 2 3" xfId="3287" xr:uid="{251168BA-2C4B-4CB9-85F7-7B22039E396C}"/>
    <cellStyle name="Comma 11 8 2 3 2" xfId="15432" xr:uid="{292176D5-7A81-499F-B882-46F496F2C655}"/>
    <cellStyle name="Comma 11 8 2 4" xfId="13813" xr:uid="{EC03A21A-9203-403C-896B-3E5D7D970D4E}"/>
    <cellStyle name="Comma 11 8 3" xfId="1959" xr:uid="{4DB73708-3AE3-40D3-922E-14BF91D82579}"/>
    <cellStyle name="Comma 11 8 3 2" xfId="3657" xr:uid="{49691E34-1FC1-4A6E-A873-DE24ACF5C35B}"/>
    <cellStyle name="Comma 11 8 3 2 2" xfId="15800" xr:uid="{DF0F59FB-074F-43BD-A733-4F2886080D12}"/>
    <cellStyle name="Comma 11 8 3 3" xfId="14174" xr:uid="{CA6BB6DA-A8BB-492D-83CD-2673B46C3322}"/>
    <cellStyle name="Comma 11 8 4" xfId="2897" xr:uid="{544C25FA-667D-4C26-BC71-725391FE2ABF}"/>
    <cellStyle name="Comma 11 8 4 2" xfId="15047" xr:uid="{4286AF3F-C92A-423D-9AB5-8855B5049E6E}"/>
    <cellStyle name="Comma 11 8 5" xfId="13435" xr:uid="{567B765B-202D-4328-B948-4CDBDB3C31AC}"/>
    <cellStyle name="Comma 11 9" xfId="1116" xr:uid="{CC2E4544-86D8-443A-B617-52FFFD53C6B6}"/>
    <cellStyle name="Comma 11 9 2" xfId="1565" xr:uid="{C2FDC34E-3C0C-4E56-90A8-7F918DBE7B30}"/>
    <cellStyle name="Comma 11 9 2 2" xfId="2323" xr:uid="{06625DEC-5265-4DD5-B902-9F03FA4AFE8F}"/>
    <cellStyle name="Comma 11 9 2 2 2" xfId="4021" xr:uid="{B2268435-228A-4DA8-8CDB-DAB05CBED3BC}"/>
    <cellStyle name="Comma 11 9 2 2 2 2" xfId="16160" xr:uid="{8E3897B5-E85E-4856-AD6D-496A6C9E28DD}"/>
    <cellStyle name="Comma 11 9 2 2 3" xfId="14533" xr:uid="{C00BE42C-5B3E-4D94-850C-683235219648}"/>
    <cellStyle name="Comma 11 9 2 3" xfId="3288" xr:uid="{FE3220A7-0521-42C5-BE65-BF94687F5183}"/>
    <cellStyle name="Comma 11 9 2 3 2" xfId="15433" xr:uid="{1F2A1A2F-B728-474C-9D35-55F69593B754}"/>
    <cellStyle name="Comma 11 9 2 4" xfId="13814" xr:uid="{F3B1F090-B179-4683-94AE-A3C56325D1CE}"/>
    <cellStyle name="Comma 11 9 3" xfId="1888" xr:uid="{CDCDF0C9-5EB0-4560-A251-84F2F26304FE}"/>
    <cellStyle name="Comma 11 9 3 2" xfId="3586" xr:uid="{47A53E9A-4727-4214-BBCB-68EF7A37FAE5}"/>
    <cellStyle name="Comma 11 9 3 2 2" xfId="15730" xr:uid="{0A16A4E2-529C-4A80-A3C2-AFD066DD6A6D}"/>
    <cellStyle name="Comma 11 9 3 3" xfId="14104" xr:uid="{C40DAE2F-0709-4070-BEDD-AF75F37359F8}"/>
    <cellStyle name="Comma 11 9 4" xfId="2936" xr:uid="{099E0CB2-E586-4058-B839-2B403EBDD965}"/>
    <cellStyle name="Comma 11 9 4 2" xfId="15085" xr:uid="{34DE0CAF-68D3-4775-AB6B-1DD865B02BC5}"/>
    <cellStyle name="Comma 11 9 5" xfId="8572" xr:uid="{AFF65262-B7B7-4E30-900A-C3E8A3AB78ED}"/>
    <cellStyle name="Comma 11 9 6" xfId="13474" xr:uid="{91C69B2E-5D10-4315-B2F8-1EE7F2758386}"/>
    <cellStyle name="Comma 110" xfId="11739" xr:uid="{77BAC619-C512-4E0B-9189-70A17B783D9C}"/>
    <cellStyle name="Comma 110 2" xfId="12769" xr:uid="{5932EDB8-F3E8-470D-AF16-FB49DF6D27F1}"/>
    <cellStyle name="Comma 111" xfId="11740" xr:uid="{60B3986B-0823-4E74-B735-A54A60753D53}"/>
    <cellStyle name="Comma 111 2" xfId="12770" xr:uid="{345B3EEC-2E81-488E-87BD-01667593816E}"/>
    <cellStyle name="Comma 112" xfId="11741" xr:uid="{7912D8E4-5238-4DDB-8C43-2691DFDCB9E9}"/>
    <cellStyle name="Comma 112 2" xfId="12771" xr:uid="{93989AD7-4DA6-4785-A722-EDE044551A8F}"/>
    <cellStyle name="Comma 113" xfId="11742" xr:uid="{A121E4E0-84B1-4FCD-BC7A-42122D4F606E}"/>
    <cellStyle name="Comma 113 2" xfId="12772" xr:uid="{51C434EF-B1A1-462F-A4D2-633A83F279E4}"/>
    <cellStyle name="Comma 114" xfId="11743" xr:uid="{F91A2C70-558B-4B94-96C7-7558DA2BA459}"/>
    <cellStyle name="Comma 114 2" xfId="12773" xr:uid="{9DD83EDE-F847-4015-8673-6AB16819CD75}"/>
    <cellStyle name="Comma 115" xfId="11744" xr:uid="{4A5D515B-68E7-49CE-8AA5-D9D7CF20C7E2}"/>
    <cellStyle name="Comma 115 2" xfId="12774" xr:uid="{39F19E7F-046A-47C8-8936-532552B24E0C}"/>
    <cellStyle name="Comma 116" xfId="11745" xr:uid="{2FCA83EF-0E17-42E6-9EAB-B5F03528EB95}"/>
    <cellStyle name="Comma 116 2" xfId="12775" xr:uid="{9C9BB315-1708-4794-86DB-A9ED941C5955}"/>
    <cellStyle name="Comma 117" xfId="11746" xr:uid="{ED2B8390-8D61-4D9F-BC10-217F66E8BF37}"/>
    <cellStyle name="Comma 117 2" xfId="12776" xr:uid="{EBFD28CA-A0EA-4CC2-AEA5-A35A8038EC85}"/>
    <cellStyle name="Comma 117 2 2" xfId="10998" xr:uid="{7107413F-19EE-4B3E-95B1-EEDE94EA088B}"/>
    <cellStyle name="Comma 117 2 2 2" xfId="17928" xr:uid="{0DD54F00-A588-40D9-8834-06F2D4F5F678}"/>
    <cellStyle name="Comma 118" xfId="11747" xr:uid="{2DF4F30B-BF30-4DBA-9B4F-FEC9D17F45C6}"/>
    <cellStyle name="Comma 118 2" xfId="12777" xr:uid="{26F44A57-83D3-424D-A17E-EA1D549112B9}"/>
    <cellStyle name="Comma 119" xfId="11748" xr:uid="{41E6180A-2E8F-46DF-AEAA-B23D0E92768F}"/>
    <cellStyle name="Comma 119 2" xfId="12778" xr:uid="{D1C54130-ABC1-43CF-8CA0-D4CA9BC412F3}"/>
    <cellStyle name="Comma 12" xfId="163" xr:uid="{B7D87B01-83EA-4C02-8F09-4C1679C93A29}"/>
    <cellStyle name="Comma 12 10" xfId="1274" xr:uid="{F8F9B125-35D0-4C00-80C5-1E6205386D84}"/>
    <cellStyle name="Comma 12 10 2" xfId="1567" xr:uid="{C93F9764-066F-4BAB-A4BB-88BDBD4EDB02}"/>
    <cellStyle name="Comma 12 10 2 2" xfId="2325" xr:uid="{5DFC4261-8C80-47C9-B55A-2310E137F180}"/>
    <cellStyle name="Comma 12 10 2 2 2" xfId="4023" xr:uid="{2EC6657E-B040-48A7-AE6C-8D302569D13C}"/>
    <cellStyle name="Comma 12 10 2 2 2 2" xfId="16162" xr:uid="{22AB9C9B-593A-436A-BFF5-73A9388F5363}"/>
    <cellStyle name="Comma 12 10 2 2 3" xfId="14535" xr:uid="{00A05734-4D8D-42AA-A137-8F63B849BA09}"/>
    <cellStyle name="Comma 12 10 2 3" xfId="3290" xr:uid="{0252AF8B-C39A-4F6E-879E-BC5A738BDA96}"/>
    <cellStyle name="Comma 12 10 2 3 2" xfId="15435" xr:uid="{F3D4428A-ADF4-4359-8BE1-AFEDD27C0EB9}"/>
    <cellStyle name="Comma 12 10 2 4" xfId="13816" xr:uid="{6959786F-076C-4642-8B4C-C2056940020D}"/>
    <cellStyle name="Comma 12 10 3" xfId="1922" xr:uid="{70081165-5DB9-464F-99BA-2150E5F12E69}"/>
    <cellStyle name="Comma 12 10 3 2" xfId="3620" xr:uid="{D13561C6-0B1C-4896-882D-6B4714608FF5}"/>
    <cellStyle name="Comma 12 10 3 2 2" xfId="15763" xr:uid="{D1FCA9F4-3DF6-4058-B272-AC25C2F1E408}"/>
    <cellStyle name="Comma 12 10 3 3" xfId="14137" xr:uid="{E1596ED1-285B-4A33-8FA6-3142194AC59C}"/>
    <cellStyle name="Comma 12 10 4" xfId="3064" xr:uid="{8E61FD37-475D-40A2-88E2-A28F4A9BA48E}"/>
    <cellStyle name="Comma 12 10 4 2" xfId="15212" xr:uid="{570A3F2B-9F00-4E1B-B342-2091BB91D8C1}"/>
    <cellStyle name="Comma 12 10 5" xfId="13597" xr:uid="{40534D79-F9B9-4E2C-B8AC-FE207A73EAB5}"/>
    <cellStyle name="Comma 12 11" xfId="1568" xr:uid="{A8879EED-460B-44AB-99CE-D1DF5F864212}"/>
    <cellStyle name="Comma 12 11 2" xfId="2326" xr:uid="{68D70D08-53FE-4B18-B7C1-4A8F0F1DCC78}"/>
    <cellStyle name="Comma 12 11 2 2" xfId="4024" xr:uid="{7115504A-BD61-4E2F-9661-A54C2751CFD6}"/>
    <cellStyle name="Comma 12 11 2 2 2" xfId="16163" xr:uid="{62165A98-5780-4E39-A792-42DE703BC6A9}"/>
    <cellStyle name="Comma 12 11 2 3" xfId="14536" xr:uid="{EEB06D51-51EA-4551-844F-760E9051563A}"/>
    <cellStyle name="Comma 12 11 3" xfId="3291" xr:uid="{1B269439-D691-4F84-9B57-9FEC6F65A950}"/>
    <cellStyle name="Comma 12 11 3 2" xfId="15436" xr:uid="{9546F7F1-4743-4152-A834-AC707DB68C59}"/>
    <cellStyle name="Comma 12 11 4" xfId="13817" xr:uid="{3ED6D553-F430-41B8-8FBD-DF534AC05C5E}"/>
    <cellStyle name="Comma 12 12" xfId="1566" xr:uid="{9D974094-FB08-44BB-9286-20E9C1F6E46E}"/>
    <cellStyle name="Comma 12 12 2" xfId="2324" xr:uid="{7DA7C4E8-839E-40B7-8E62-C7554471E480}"/>
    <cellStyle name="Comma 12 12 2 2" xfId="4022" xr:uid="{6A71802C-218E-492B-8E3D-F7091A8CE346}"/>
    <cellStyle name="Comma 12 12 2 2 2" xfId="16161" xr:uid="{B7171419-404C-41B5-8AC3-379B68D458B3}"/>
    <cellStyle name="Comma 12 12 2 3" xfId="14534" xr:uid="{D708883A-622F-4618-84C6-8F462862F840}"/>
    <cellStyle name="Comma 12 12 3" xfId="3289" xr:uid="{64E298B5-3963-498C-865C-F040C242B5B4}"/>
    <cellStyle name="Comma 12 12 3 2" xfId="15434" xr:uid="{E76B4885-4EBB-4479-87CA-2AB14E0D65E8}"/>
    <cellStyle name="Comma 12 12 4" xfId="8567" xr:uid="{BF979847-0231-4752-8AEC-D0822867BB92}"/>
    <cellStyle name="Comma 12 12 4 2" xfId="17726" xr:uid="{6766BCAC-12A3-4739-9E2C-3861BE235BBB}"/>
    <cellStyle name="Comma 12 12 5" xfId="13815" xr:uid="{898E8A99-E5D6-46EC-8C3F-1322D870C064}"/>
    <cellStyle name="Comma 12 13" xfId="381" xr:uid="{D1A3B59E-3F8B-4B1D-9909-057D7A2AF892}"/>
    <cellStyle name="Comma 12 13 10" xfId="16822" xr:uid="{A8D71704-4BCF-4E0A-8642-5EAAD27C9D0F}"/>
    <cellStyle name="Comma 12 13 2" xfId="89" xr:uid="{D296A08A-95DA-4555-9F01-CEC9EF2243E1}"/>
    <cellStyle name="Comma 12 13 2 10" xfId="17033" xr:uid="{D83E0377-0C26-496E-88C1-A9BABECA08A8}"/>
    <cellStyle name="Comma 12 13 2 2" xfId="1939" xr:uid="{F6953904-1EEF-4FF8-A611-B3572DD5CBBE}"/>
    <cellStyle name="Comma 12 13 2 2 2" xfId="3637" xr:uid="{EF721F2B-0B8E-42BA-B4DD-DD28B9B59920}"/>
    <cellStyle name="Comma 12 13 2 2 2 2" xfId="5433" xr:uid="{D0DCF171-AE1C-4F80-8100-6C6B2FF846BD}"/>
    <cellStyle name="Comma 12 13 2 2 2 2 2" xfId="15780" xr:uid="{6795F491-0124-4258-AD26-0B293CACAC51}"/>
    <cellStyle name="Comma 12 13 2 2 2 2 3" xfId="18674" xr:uid="{4D2AE105-C2D8-4E20-B1D9-8EFFF6CD4E66}"/>
    <cellStyle name="Comma 12 13 2 2 2 3" xfId="6417" xr:uid="{1331A368-C39E-496F-A0AC-DEEB72BBF38C}"/>
    <cellStyle name="Comma 12 13 2 2 2 4" xfId="7409" xr:uid="{3F1EAE83-B349-4488-AA2C-E9F618793302}"/>
    <cellStyle name="Comma 12 13 2 2 2 5" xfId="8370" xr:uid="{2F03D994-2977-4193-9BB7-64D1694FE24B}"/>
    <cellStyle name="Comma 12 13 2 2 2 6" xfId="17531" xr:uid="{85E1EE3A-A694-4F22-A563-8FC60BB5AA40}"/>
    <cellStyle name="Comma 12 13 2 2 3" xfId="5154" xr:uid="{8B7B1FAC-97C2-4B3D-9478-B9BE10462F0E}"/>
    <cellStyle name="Comma 12 13 2 2 3 2" xfId="14154" xr:uid="{207B8D31-17E8-474F-A810-BB8F4439C453}"/>
    <cellStyle name="Comma 12 13 2 2 3 3" xfId="18414" xr:uid="{636F7A91-0B71-4120-BAD5-AA7727D25104}"/>
    <cellStyle name="Comma 12 13 2 2 4" xfId="6138" xr:uid="{729A4E1E-2B97-424F-8A1E-AE7153F678A5}"/>
    <cellStyle name="Comma 12 13 2 2 5" xfId="7126" xr:uid="{4E8F9012-C153-4D75-B1C2-5AF65E75DDF8}"/>
    <cellStyle name="Comma 12 13 2 2 6" xfId="8104" xr:uid="{14404E58-B69E-4762-B05A-24D2D0D68941}"/>
    <cellStyle name="Comma 12 13 2 2 7" xfId="17265" xr:uid="{08F72BC8-7CE3-4B23-839F-F28BA5CC0670}"/>
    <cellStyle name="Comma 12 13 2 3" xfId="2949" xr:uid="{DF3DF15B-6430-4A4F-8A10-52960675C00A}"/>
    <cellStyle name="Comma 12 13 2 3 2" xfId="5339" xr:uid="{3DB24395-3EEF-42ED-81C2-063B5F657D46}"/>
    <cellStyle name="Comma 12 13 2 3 2 2" xfId="15098" xr:uid="{406B8757-3BF2-4387-8D6F-6C99F25CFD66}"/>
    <cellStyle name="Comma 12 13 2 3 2 3" xfId="18584" xr:uid="{A0836221-FFAA-488D-9158-BEDC84955DF3}"/>
    <cellStyle name="Comma 12 13 2 3 3" xfId="6321" xr:uid="{CE4BE566-A4D0-4030-A78F-035E854DF004}"/>
    <cellStyle name="Comma 12 13 2 3 4" xfId="7312" xr:uid="{836258CE-985B-4772-A1EA-008730A0CC79}"/>
    <cellStyle name="Comma 12 13 2 3 5" xfId="8279" xr:uid="{BBB054F2-6F3C-48E6-9DB6-4412550ED0E3}"/>
    <cellStyle name="Comma 12 13 2 3 6" xfId="17440" xr:uid="{122A0620-1034-4A8C-B59E-09F1AB5951A8}"/>
    <cellStyle name="Comma 12 13 2 4" xfId="1134" xr:uid="{69E39738-BA5F-4CE3-B1CB-431A080224EC}"/>
    <cellStyle name="Comma 12 13 2 4 2" xfId="5045" xr:uid="{E8AA4AE0-DA5C-4865-84F5-55A8415E5BB4}"/>
    <cellStyle name="Comma 12 13 2 4 2 2" xfId="13486" xr:uid="{1D1A0250-0D69-4252-BFEA-E10E9D5EEA18}"/>
    <cellStyle name="Comma 12 13 2 4 2 3" xfId="18311" xr:uid="{9F4CE687-9346-4496-BC93-BEC4C01A079C}"/>
    <cellStyle name="Comma 12 13 2 4 3" xfId="6027" xr:uid="{9BD9DA06-CDA5-4E34-8E7F-1CC061E61A5B}"/>
    <cellStyle name="Comma 12 13 2 4 4" xfId="7011" xr:uid="{09786BDC-D61D-47A9-9067-A43A03DA067F}"/>
    <cellStyle name="Comma 12 13 2 4 5" xfId="7999" xr:uid="{F9489FBD-21E8-458F-8942-23A4F6B2B713}"/>
    <cellStyle name="Comma 12 13 2 4 6" xfId="17160" xr:uid="{9D9DBDD9-2291-4E12-97BE-6F6B4345A202}"/>
    <cellStyle name="Comma 12 13 2 5" xfId="924" xr:uid="{F0964DAA-4D6A-4AA7-B07F-2C9C132D875A}"/>
    <cellStyle name="Comma 12 13 2 5 2" xfId="13316" xr:uid="{E8C36F4F-EC99-42F3-8C78-A8C17A74D6C2}"/>
    <cellStyle name="Comma 12 13 2 5 3" xfId="18187" xr:uid="{E4C5620E-6724-4017-962C-10EB2F5AF036}"/>
    <cellStyle name="Comma 12 13 2 6" xfId="4918" xr:uid="{F47DD66D-49A1-491A-B8CA-F44878C905FB}"/>
    <cellStyle name="Comma 12 13 2 7" xfId="5899" xr:uid="{F8014391-5BB9-406A-8E23-4E5422EB9510}"/>
    <cellStyle name="Comma 12 13 2 8" xfId="6884" xr:uid="{59D3BDBA-E03D-48D6-BDD1-DEAC33783A94}"/>
    <cellStyle name="Comma 12 13 2 9" xfId="7872" xr:uid="{61E0A505-9172-467E-B945-1FC5870483AE}"/>
    <cellStyle name="Comma 12 13 3" xfId="1985" xr:uid="{3B737B86-503B-4DDB-8716-238CDB2FD57B}"/>
    <cellStyle name="Comma 12 13 3 2" xfId="3683" xr:uid="{59BD3356-F998-4222-BC45-ABC21434E01B}"/>
    <cellStyle name="Comma 12 13 3 2 2" xfId="5449" xr:uid="{0532D82D-6D4B-477C-B005-76044127FDA9}"/>
    <cellStyle name="Comma 12 13 3 2 2 2" xfId="15826" xr:uid="{6304C20A-DF6A-4825-BC8F-542220B22AE6}"/>
    <cellStyle name="Comma 12 13 3 2 2 3" xfId="18688" xr:uid="{7C7BE0E7-9011-4D3F-8EEE-56235CCA5861}"/>
    <cellStyle name="Comma 12 13 3 2 3" xfId="6433" xr:uid="{1CAC76B6-7C13-4606-879C-4141CAB0EBBE}"/>
    <cellStyle name="Comma 12 13 3 2 4" xfId="7423" xr:uid="{E3E23EC9-E387-4624-A75A-E2B60DF0A342}"/>
    <cellStyle name="Comma 12 13 3 2 5" xfId="8384" xr:uid="{A5E67EEE-7310-4C51-BD87-E37C29F3BEAC}"/>
    <cellStyle name="Comma 12 13 3 2 6" xfId="17545" xr:uid="{E5FCF3E5-15A9-470D-8758-2A2D2DF70CAE}"/>
    <cellStyle name="Comma 12 13 3 3" xfId="5168" xr:uid="{C894D0A5-EFCA-4E52-B54D-DC5E9F0AC684}"/>
    <cellStyle name="Comma 12 13 3 3 2" xfId="14200" xr:uid="{C6DC642C-8CF7-49AD-BC63-D3127BF32408}"/>
    <cellStyle name="Comma 12 13 3 3 3" xfId="18428" xr:uid="{3F5EB731-83BD-4716-86ED-AE6C0FA27066}"/>
    <cellStyle name="Comma 12 13 3 4" xfId="6152" xr:uid="{29AF98E6-DDA9-4EA4-91D6-CA6F6DC89E65}"/>
    <cellStyle name="Comma 12 13 3 5" xfId="7140" xr:uid="{525473AD-D164-468D-8B98-FB5A0C1E47EE}"/>
    <cellStyle name="Comma 12 13 3 6" xfId="8118" xr:uid="{04359688-775D-4BDA-AE50-B5E1E408D0D0}"/>
    <cellStyle name="Comma 12 13 3 7" xfId="17279" xr:uid="{553819F2-AF22-40FB-8889-B63C0D538F0E}"/>
    <cellStyle name="Comma 12 13 4" xfId="339" xr:uid="{E327F64A-9183-4510-A270-27964E20713F}"/>
    <cellStyle name="Comma 12 13 4 2" xfId="2810" xr:uid="{7F75D3A0-63B2-410B-A97A-420454CC6A93}"/>
    <cellStyle name="Comma 12 13 4 2 2" xfId="5300" xr:uid="{95200D4D-7E5A-41E0-B2D3-976036EC7B8E}"/>
    <cellStyle name="Comma 12 13 4 2 3" xfId="6281" xr:uid="{9F830F7D-DFAE-4494-89AD-197CE4064D28}"/>
    <cellStyle name="Comma 12 13 4 2 4" xfId="7272" xr:uid="{E9275CAC-8DE2-4C09-B1AC-34DCEA69769C}"/>
    <cellStyle name="Comma 12 13 4 2 5" xfId="8240" xr:uid="{7D7DFA12-D766-4B2B-BC1E-F08C4A305927}"/>
    <cellStyle name="Comma 12 13 4 2 6" xfId="17401" xr:uid="{AB927D70-2F6F-4445-93E7-DA3969C2649A}"/>
    <cellStyle name="Comma 12 13 4 3" xfId="4683" xr:uid="{EB90D971-9972-4A2B-B9C2-67495620B4BA}"/>
    <cellStyle name="Comma 12 13 4 3 2" xfId="8585" xr:uid="{52E9EF75-A8B3-49D9-8262-74C72A785523}"/>
    <cellStyle name="Comma 12 13 4 3 3" xfId="17739" xr:uid="{DDB517D6-DF8A-4C19-BDC7-BEE2B2CAF99B}"/>
    <cellStyle name="Comma 12 13 4 4" xfId="5664" xr:uid="{CF63665D-4514-4B42-937D-4F3FA77BE6E4}"/>
    <cellStyle name="Comma 12 13 4 4 2" xfId="14968" xr:uid="{74D69B7D-5E53-4F1D-9855-69E661DFA2A4}"/>
    <cellStyle name="Comma 12 13 4 4 3" xfId="18546" xr:uid="{D28E9E7B-3633-4DB9-8062-FF3CEC14214A}"/>
    <cellStyle name="Comma 12 13 4 5" xfId="6646" xr:uid="{D137015C-89ED-4F89-8662-D66C68E9C969}"/>
    <cellStyle name="Comma 12 13 4 6" xfId="7642" xr:uid="{7C437B9F-592F-45FB-8E77-D795D0CC343D}"/>
    <cellStyle name="Comma 12 13 4 7" xfId="16801" xr:uid="{436AFA38-6A97-4BC4-8052-950639AC49BE}"/>
    <cellStyle name="Comma 12 13 5" xfId="1039" xr:uid="{E957D4AB-1FDA-4F69-94A5-DE935C80209D}"/>
    <cellStyle name="Comma 12 13 5 2" xfId="5000" xr:uid="{F4D1AD0C-5F83-47EA-B20E-4F307E12BF4A}"/>
    <cellStyle name="Comma 12 13 5 2 2" xfId="13406" xr:uid="{BAA44C78-2F60-49F8-97F6-23C96D5ED4AF}"/>
    <cellStyle name="Comma 12 13 5 2 3" xfId="18267" xr:uid="{FA637CA4-42FE-4B9F-8233-2ACC2C37F187}"/>
    <cellStyle name="Comma 12 13 5 3" xfId="5981" xr:uid="{2906F4B9-F37C-4930-B928-665B17FCE74B}"/>
    <cellStyle name="Comma 12 13 5 4" xfId="6966" xr:uid="{B8CCF9A3-512A-4845-A8C6-3A756BDCD477}"/>
    <cellStyle name="Comma 12 13 5 5" xfId="7954" xr:uid="{8F7B6A1A-0201-412D-8B67-B8C5BBC3B236}"/>
    <cellStyle name="Comma 12 13 5 6" xfId="17115" xr:uid="{D53C2DCA-F966-47D4-B081-CC23E0FAEC2B}"/>
    <cellStyle name="Comma 12 13 6" xfId="4702" xr:uid="{B0BBB56D-D262-42FA-B000-B715D681A5DA}"/>
    <cellStyle name="Comma 12 13 6 2" xfId="8676" xr:uid="{453E0270-A06A-4258-8154-B400C4BFA8EE}"/>
    <cellStyle name="Comma 12 13 6 3" xfId="17784" xr:uid="{E4D8D48C-D875-4E2B-9331-29B9E1D6EA5A}"/>
    <cellStyle name="Comma 12 13 7" xfId="5683" xr:uid="{3C0B14B3-AAF4-41F3-8667-9096E600A03D}"/>
    <cellStyle name="Comma 12 13 7 2" xfId="16658" xr:uid="{E296B9BC-26D6-4F01-83A8-27FAE1869C40}"/>
    <cellStyle name="Comma 12 13 7 3" xfId="18840" xr:uid="{A8C2B196-6727-4217-A634-2F830894C9B4}"/>
    <cellStyle name="Comma 12 13 8" xfId="6666" xr:uid="{D3844F48-0608-40D6-8918-B1963A7966F5}"/>
    <cellStyle name="Comma 12 13 9" xfId="7661" xr:uid="{F71C081F-A6A4-4DE8-9243-F8D6D08D5003}"/>
    <cellStyle name="Comma 12 14" xfId="1290" xr:uid="{A9CF088C-73BD-408D-AF8D-7DD21018FA6E}"/>
    <cellStyle name="Comma 12 14 2" xfId="2280" xr:uid="{46713961-AD19-47B8-A7E8-27F778766A14}"/>
    <cellStyle name="Comma 12 14 2 2" xfId="3978" xr:uid="{87742C19-3AFC-4D44-8F55-36FB3A9DF5F5}"/>
    <cellStyle name="Comma 12 14 2 2 2" xfId="16118" xr:uid="{02ABA64D-9C79-405E-918D-31A420DD4367}"/>
    <cellStyle name="Comma 12 14 2 3" xfId="14492" xr:uid="{4F8D9D87-EAFF-425D-BE30-3E654F3EC677}"/>
    <cellStyle name="Comma 12 14 3" xfId="3075" xr:uid="{B9D6191D-1CE2-4F17-93F0-18EEB3205AC7}"/>
    <cellStyle name="Comma 12 14 3 2" xfId="15223" xr:uid="{C071E75D-29CE-4B82-9AB0-25F7D29548B7}"/>
    <cellStyle name="Comma 12 14 4" xfId="13609" xr:uid="{7F651FDA-C8CF-4BDD-9A4D-60640CF7242A}"/>
    <cellStyle name="Comma 12 15" xfId="1974" xr:uid="{F75421A0-4E9A-47A9-B6D7-994B99C52D02}"/>
    <cellStyle name="Comma 12 15 2" xfId="3672" xr:uid="{779E5C9D-51FF-488B-82F5-B61D6E9EE9AA}"/>
    <cellStyle name="Comma 12 15 2 2" xfId="5446" xr:uid="{0190B9AC-A958-4880-9E8F-EED727D6E647}"/>
    <cellStyle name="Comma 12 15 2 2 2" xfId="15815" xr:uid="{0AE140AB-ABFE-452E-8B97-9A5060C23DD6}"/>
    <cellStyle name="Comma 12 15 2 2 3" xfId="18686" xr:uid="{ADFDE52A-E384-400E-A2CD-AAC9121A92D6}"/>
    <cellStyle name="Comma 12 15 2 3" xfId="6431" xr:uid="{E52FDB9A-EECB-49A7-8D97-1707779F0232}"/>
    <cellStyle name="Comma 12 15 2 4" xfId="7421" xr:uid="{CCEF95E0-C8F5-4858-BC6E-982B94537A89}"/>
    <cellStyle name="Comma 12 15 2 5" xfId="8382" xr:uid="{2FB18829-70EA-4401-9F91-D80552FFD4A8}"/>
    <cellStyle name="Comma 12 15 2 6" xfId="17543" xr:uid="{168B0DD0-3706-4814-8CB9-8B1216C0E9F4}"/>
    <cellStyle name="Comma 12 15 3" xfId="5166" xr:uid="{4966D0B8-DA18-402D-A5B0-67357D58A2A1}"/>
    <cellStyle name="Comma 12 15 3 2" xfId="14189" xr:uid="{860ECA62-1FE2-4F46-B3E8-601E7E6A8465}"/>
    <cellStyle name="Comma 12 15 3 3" xfId="18426" xr:uid="{EFCCD333-7DB7-4D89-B61D-81A8912A0413}"/>
    <cellStyle name="Comma 12 15 4" xfId="6150" xr:uid="{A6DC3C1A-E8B8-4A1B-8AEF-A2646E8E10AF}"/>
    <cellStyle name="Comma 12 15 5" xfId="7138" xr:uid="{A4E36087-831D-46B4-95D6-55ABEE6B1D7D}"/>
    <cellStyle name="Comma 12 15 6" xfId="8116" xr:uid="{71CDD3B8-B985-4DAB-AD05-33DE2FD827F4}"/>
    <cellStyle name="Comma 12 15 7" xfId="17277" xr:uid="{1618A1DD-AD3A-4586-B621-674356F74CF3}"/>
    <cellStyle name="Comma 12 16" xfId="1887" xr:uid="{0E038F5D-8108-421A-AE86-FD505867CE83}"/>
    <cellStyle name="Comma 12 16 2" xfId="3585" xr:uid="{BD20AEC8-CD0E-42B0-B0E0-EF8CB63A30E2}"/>
    <cellStyle name="Comma 12 16 2 2" xfId="15729" xr:uid="{4141FB2C-5778-4209-9F4D-4B120EE2ECE3}"/>
    <cellStyle name="Comma 12 16 3" xfId="14103" xr:uid="{B117675B-844E-4AB4-818C-4AB782B8F475}"/>
    <cellStyle name="Comma 12 17" xfId="2806" xr:uid="{D59E7BC9-6742-4428-8818-7CDDE3B2A854}"/>
    <cellStyle name="Comma 12 17 2" xfId="5298" xr:uid="{5C3788B5-99BF-43B5-ABEB-9DAE61C2C8FF}"/>
    <cellStyle name="Comma 12 17 2 2" xfId="14964" xr:uid="{76755A8E-C50F-445D-BCDE-DFE4840585FE}"/>
    <cellStyle name="Comma 12 17 2 3" xfId="18544" xr:uid="{95ECD1A6-D7DA-416F-BB34-97C1BB8162AE}"/>
    <cellStyle name="Comma 12 17 3" xfId="6279" xr:uid="{8A6649CC-14AB-4F67-AC16-A6860B93076E}"/>
    <cellStyle name="Comma 12 17 4" xfId="7270" xr:uid="{5A8F763A-3684-42A1-963F-E841E6323FB6}"/>
    <cellStyle name="Comma 12 17 5" xfId="8238" xr:uid="{D84F8B73-24F7-4B5A-B1D3-C4FB195ED674}"/>
    <cellStyle name="Comma 12 17 6" xfId="17399" xr:uid="{81453F8B-C339-43E6-8267-3F088FCCF231}"/>
    <cellStyle name="Comma 12 18" xfId="1035" xr:uid="{D668FED0-B7EE-4E46-B682-0C5DF19B1DFD}"/>
    <cellStyle name="Comma 12 18 2" xfId="4997" xr:uid="{3D1E7AFF-B415-4190-A1E9-CF6A32A73056}"/>
    <cellStyle name="Comma 12 18 2 2" xfId="13402" xr:uid="{A32CA3B7-C6FD-4353-9FA7-517A49F0BAE4}"/>
    <cellStyle name="Comma 12 18 2 3" xfId="18264" xr:uid="{E9FECF26-2763-4456-AE07-5C73AEB9F798}"/>
    <cellStyle name="Comma 12 18 3" xfId="5978" xr:uid="{FE505C44-A036-4451-8697-CFBA8A6EC2D6}"/>
    <cellStyle name="Comma 12 18 4" xfId="6963" xr:uid="{301D34D1-AA3A-4ED0-9785-C9186B37EB78}"/>
    <cellStyle name="Comma 12 18 5" xfId="7951" xr:uid="{A743A934-26EE-4768-BE09-12942AFC0C41}"/>
    <cellStyle name="Comma 12 18 6" xfId="17112" xr:uid="{F756D501-7329-492B-93B4-454302893970}"/>
    <cellStyle name="Comma 12 19" xfId="464" xr:uid="{2FBDA382-EDA9-4549-9C6D-8D17529B0CC0}"/>
    <cellStyle name="Comma 12 19 2" xfId="8810" xr:uid="{FF6BC8E1-63B9-4224-8EA1-DBEC6A9643BD}"/>
    <cellStyle name="Comma 12 19 3" xfId="17840" xr:uid="{9612CCC5-12B8-40C4-ABC4-280FC96B952D}"/>
    <cellStyle name="Comma 12 2" xfId="206" xr:uid="{B4284511-5298-47A4-99C7-AA01699A98CD}"/>
    <cellStyle name="Comma 12 2 10" xfId="5896" xr:uid="{3CFB30BD-7D59-407E-947A-35EC60924F68}"/>
    <cellStyle name="Comma 12 2 10 2" xfId="9155" xr:uid="{16F10272-EB72-4914-A639-5CBE7B50DA80}"/>
    <cellStyle name="Comma 12 2 11" xfId="6881" xr:uid="{7304534F-60C8-4F57-87DE-BB8E61C50BD2}"/>
    <cellStyle name="Comma 12 2 11 2" xfId="9154" xr:uid="{826290FF-F170-4336-9304-21A6D32AE2AC}"/>
    <cellStyle name="Comma 12 2 12" xfId="11198" xr:uid="{648C4EC2-ADF9-405C-A35E-90A4081FFC90}"/>
    <cellStyle name="Comma 12 2 13" xfId="13313" xr:uid="{AFFAB64E-EC94-48B7-87F5-5C9B0F2D0E4E}"/>
    <cellStyle name="Comma 12 2 13 2" xfId="18184" xr:uid="{3F42D50B-CABB-4CCB-99EF-802A755EB0B9}"/>
    <cellStyle name="Comma 12 2 14" xfId="7869" xr:uid="{1BB5162F-4D85-4F93-877F-75E4103278CA}"/>
    <cellStyle name="Comma 12 2 15" xfId="17030" xr:uid="{13598885-CFA2-4347-B7CD-E2230220430D}"/>
    <cellStyle name="Comma 12 2 2" xfId="1569" xr:uid="{0B62A813-6FFE-411B-AEF0-89A166523964}"/>
    <cellStyle name="Comma 12 2 2 2" xfId="2327" xr:uid="{C30A9B0C-3729-475E-A589-D7EB81D4414C}"/>
    <cellStyle name="Comma 12 2 2 2 2" xfId="4025" xr:uid="{EF31D634-D554-40B4-9F8A-BEE51C63A229}"/>
    <cellStyle name="Comma 12 2 2 2 2 2" xfId="12469" xr:uid="{4D3F28FB-5F40-404A-9A66-FDA9F35D5BFB}"/>
    <cellStyle name="Comma 12 2 2 2 2 3" xfId="16164" xr:uid="{4F88300C-B898-40C2-95FB-982F4075400A}"/>
    <cellStyle name="Comma 12 2 2 2 3" xfId="11431" xr:uid="{AEE3D84D-961F-4B23-9377-438A92B0197A}"/>
    <cellStyle name="Comma 12 2 2 2 4" xfId="14537" xr:uid="{5504E956-008C-4E43-9D6D-6137A256E58F}"/>
    <cellStyle name="Comma 12 2 2 3" xfId="3292" xr:uid="{39190EA5-86AA-45FA-A449-C0BEB2D3D99A}"/>
    <cellStyle name="Comma 12 2 2 3 2" xfId="12655" xr:uid="{F342F7BD-5099-4179-BD20-F993DFE1EA32}"/>
    <cellStyle name="Comma 12 2 2 3 3" xfId="11616" xr:uid="{A13C9319-523E-4EE1-93A0-781DD42C10D5}"/>
    <cellStyle name="Comma 12 2 2 3 4" xfId="15437" xr:uid="{8E81A968-7378-4990-9AFC-A017A15C9E92}"/>
    <cellStyle name="Comma 12 2 2 4" xfId="9156" xr:uid="{0F296E57-9851-4601-999C-EB84863541BA}"/>
    <cellStyle name="Comma 12 2 2 4 2" xfId="12288" xr:uid="{4DFBA5F7-E16B-4897-9321-A2E5EE2D166F}"/>
    <cellStyle name="Comma 12 2 2 5" xfId="11252" xr:uid="{CB37DC9F-ECB0-4925-8028-6D45F39F0B6D}"/>
    <cellStyle name="Comma 12 2 2 6" xfId="13818" xr:uid="{F1901F01-BBF5-46F9-ACBB-FC1B4EC50C51}"/>
    <cellStyle name="Comma 12 2 3" xfId="1277" xr:uid="{F1C15DA5-BD66-417D-9C4F-41F53F01DE88}"/>
    <cellStyle name="Comma 12 2 3 2" xfId="2270" xr:uid="{CD4C3769-EBC9-405C-9DC1-8934D8C5B128}"/>
    <cellStyle name="Comma 12 2 3 2 2" xfId="3968" xr:uid="{4F81F343-41A7-4E75-8579-7170A556C4D7}"/>
    <cellStyle name="Comma 12 2 3 2 2 2" xfId="12530" xr:uid="{258C2980-54EB-4FFD-B72E-6DFCAA5A7759}"/>
    <cellStyle name="Comma 12 2 3 2 2 3" xfId="16108" xr:uid="{24CDC2D7-E876-4411-B3C7-BA48287286E6}"/>
    <cellStyle name="Comma 12 2 3 2 3" xfId="11491" xr:uid="{03ED044B-AFD3-44BE-9F73-D1D1B6DF1514}"/>
    <cellStyle name="Comma 12 2 3 2 4" xfId="14482" xr:uid="{7AED9010-F46D-4E76-AB97-AD3604A38624}"/>
    <cellStyle name="Comma 12 2 3 3" xfId="3066" xr:uid="{701E6D73-F483-4763-8685-C0E7491CB40D}"/>
    <cellStyle name="Comma 12 2 3 3 2" xfId="12716" xr:uid="{73BAA1B3-0CEA-4EAC-86A6-7E5B82D2E4B6}"/>
    <cellStyle name="Comma 12 2 3 3 3" xfId="11677" xr:uid="{7CAF2C0F-6E4C-4D7F-93EF-9069E3B9BC2F}"/>
    <cellStyle name="Comma 12 2 3 3 4" xfId="15214" xr:uid="{A6F9987A-FDDE-4D3F-A5F7-504971AC33B1}"/>
    <cellStyle name="Comma 12 2 3 4" xfId="9157" xr:uid="{1B924C28-C069-4C42-94AD-B21199C3D679}"/>
    <cellStyle name="Comma 12 2 3 4 2" xfId="12347" xr:uid="{1EAA373A-BF7C-49EB-A112-43F5FCDA3536}"/>
    <cellStyle name="Comma 12 2 3 5" xfId="11309" xr:uid="{482E83AF-F185-4800-84E5-DBEDBEA94F61}"/>
    <cellStyle name="Comma 12 2 3 6" xfId="13599" xr:uid="{95B519D0-D337-4870-901F-8C2F3953A38C}"/>
    <cellStyle name="Comma 12 2 4" xfId="1987" xr:uid="{B3C8DB5B-4B72-47D0-9D76-370B12193C89}"/>
    <cellStyle name="Comma 12 2 4 2" xfId="3685" xr:uid="{CFCE593C-ED26-4598-9B85-90BD151C9838}"/>
    <cellStyle name="Comma 12 2 4 2 2" xfId="12408" xr:uid="{060506A7-5C0E-487D-ADDE-D0A822AD83C0}"/>
    <cellStyle name="Comma 12 2 4 2 3" xfId="15828" xr:uid="{868767D2-52D2-40E2-9950-5C79D705B5BD}"/>
    <cellStyle name="Comma 12 2 4 3" xfId="9158" xr:uid="{31047AE5-6F21-426F-98C4-15F1667097CF}"/>
    <cellStyle name="Comma 12 2 4 4" xfId="11372" xr:uid="{74C1ED26-7124-492D-929A-F5DA6904B0D6}"/>
    <cellStyle name="Comma 12 2 4 5" xfId="14202" xr:uid="{10D3F0EA-9F99-4F32-9D72-DCD650AC18F3}"/>
    <cellStyle name="Comma 12 2 5" xfId="1856" xr:uid="{2442EFAC-549E-4CFF-9304-E117CBD68190}"/>
    <cellStyle name="Comma 12 2 5 2" xfId="3554" xr:uid="{D35D35FC-6AE9-4957-8F13-EDC31EB60CFA}"/>
    <cellStyle name="Comma 12 2 5 2 2" xfId="5411" xr:uid="{A0889F4D-0CC8-498E-A7CC-3755B7585181}"/>
    <cellStyle name="Comma 12 2 5 2 2 2" xfId="12594" xr:uid="{A19CE25F-7F5F-41AC-8DF1-7274495085C7}"/>
    <cellStyle name="Comma 12 2 5 2 3" xfId="6395" xr:uid="{C0BE10F7-4F66-4762-A44B-E255E50EC92B}"/>
    <cellStyle name="Comma 12 2 5 2 3 2" xfId="15698" xr:uid="{4DD15FD2-3F45-4B5C-8707-38A8953E99D4}"/>
    <cellStyle name="Comma 12 2 5 2 3 3" xfId="18652" xr:uid="{AE83E622-8DDA-4252-AA54-60AE2293638A}"/>
    <cellStyle name="Comma 12 2 5 2 4" xfId="7386" xr:uid="{16BC6FE4-DE93-46A6-BA0F-C4E6C1065F51}"/>
    <cellStyle name="Comma 12 2 5 2 5" xfId="8348" xr:uid="{C43D9252-76FD-4562-AEE5-EE18087C57AC}"/>
    <cellStyle name="Comma 12 2 5 2 6" xfId="17509" xr:uid="{6C629EE8-499C-495F-A58C-A3D38282DC6B}"/>
    <cellStyle name="Comma 12 2 5 3" xfId="5131" xr:uid="{255531A5-EAD4-45D1-A3F5-2DB4784C06EB}"/>
    <cellStyle name="Comma 12 2 5 3 2" xfId="9159" xr:uid="{A533E731-6F8C-4B74-900A-F8E0AF44EBC3}"/>
    <cellStyle name="Comma 12 2 5 4" xfId="6115" xr:uid="{DAE43E38-2093-49AA-B2D6-F0ECAA24BE25}"/>
    <cellStyle name="Comma 12 2 5 4 2" xfId="11555" xr:uid="{7F237948-A78F-4434-A85A-813045A6D23D}"/>
    <cellStyle name="Comma 12 2 5 5" xfId="7103" xr:uid="{F77C86E6-9059-463B-AE2A-034AB4812528}"/>
    <cellStyle name="Comma 12 2 5 5 2" xfId="14072" xr:uid="{613B9438-E9E5-494C-ABC5-6341E700A189}"/>
    <cellStyle name="Comma 12 2 5 5 3" xfId="18392" xr:uid="{5E2B0B96-993B-4CDE-A956-2892B36887AA}"/>
    <cellStyle name="Comma 12 2 5 6" xfId="8082" xr:uid="{9CB6F8E6-872D-4F0E-BA6C-8DD6F4BCAFAE}"/>
    <cellStyle name="Comma 12 2 5 7" xfId="17243" xr:uid="{CE6872AD-37D9-4CE8-8971-050A0BF91A83}"/>
    <cellStyle name="Comma 12 2 6" xfId="2945" xr:uid="{BA4490A8-DC1A-435C-9FFB-949DA774B6EF}"/>
    <cellStyle name="Comma 12 2 6 2" xfId="5338" xr:uid="{9A27EC17-6F1F-4625-AA1F-F903AF4D2906}"/>
    <cellStyle name="Comma 12 2 6 2 2" xfId="9160" xr:uid="{0520D269-8AF7-4433-9FA2-D37A7927C61E}"/>
    <cellStyle name="Comma 12 2 6 3" xfId="6320" xr:uid="{F0A42723-58D0-4B70-ADA5-33F73917D135}"/>
    <cellStyle name="Comma 12 2 6 3 2" xfId="12228" xr:uid="{7A2C2AAF-0AC1-4770-A646-A56D7DDFB3BF}"/>
    <cellStyle name="Comma 12 2 6 4" xfId="7311" xr:uid="{26A4E2E2-0C96-405D-96FF-49FC20775EB4}"/>
    <cellStyle name="Comma 12 2 6 4 2" xfId="15094" xr:uid="{E661AAAA-D2A4-4463-B504-AD6FBF73FC15}"/>
    <cellStyle name="Comma 12 2 6 4 3" xfId="18583" xr:uid="{DF9F9146-4BAD-4434-9AC3-31BE3D9BF5D0}"/>
    <cellStyle name="Comma 12 2 6 5" xfId="8278" xr:uid="{60A81561-5682-4344-A0AF-E26363D4A846}"/>
    <cellStyle name="Comma 12 2 6 6" xfId="17439" xr:uid="{21ED272B-6662-47F3-AE1C-36E58730C9EA}"/>
    <cellStyle name="Comma 12 2 7" xfId="1124" xr:uid="{7A0CFE96-938E-47F9-8E1D-BA2B266FD3D4}"/>
    <cellStyle name="Comma 12 2 7 2" xfId="5043" xr:uid="{3B467DF0-6350-4A70-BCBB-467699C3B0CE}"/>
    <cellStyle name="Comma 12 2 7 2 2" xfId="9161" xr:uid="{CE47BE22-E417-4855-9D60-DAE8312EBC59}"/>
    <cellStyle name="Comma 12 2 7 3" xfId="6025" xr:uid="{2695432C-024E-4CD7-96FD-17694DE537E4}"/>
    <cellStyle name="Comma 12 2 7 3 2" xfId="13482" xr:uid="{63D3CC99-FD87-4991-A20B-AC5A22E8A5CD}"/>
    <cellStyle name="Comma 12 2 7 3 3" xfId="18309" xr:uid="{7F31A05F-7C97-483F-B178-7B191E8C3EA0}"/>
    <cellStyle name="Comma 12 2 7 4" xfId="7009" xr:uid="{6EF3AB0D-64AB-4140-83C9-232BB3858C9F}"/>
    <cellStyle name="Comma 12 2 7 5" xfId="7997" xr:uid="{1BCEF4D7-B9E2-453A-B9F7-B54704FA1CFC}"/>
    <cellStyle name="Comma 12 2 7 6" xfId="17158" xr:uid="{4EBFF959-BE39-468D-96FC-BF3C4F548C85}"/>
    <cellStyle name="Comma 12 2 8" xfId="921" xr:uid="{E239B1A2-B69D-4B04-8838-4656664F1A24}"/>
    <cellStyle name="Comma 12 2 8 2" xfId="9162" xr:uid="{146B140B-6691-4427-9846-0B28542402B9}"/>
    <cellStyle name="Comma 12 2 9" xfId="4915" xr:uid="{6BB321FA-E2FD-441A-BF51-0666FC2CEBDF}"/>
    <cellStyle name="Comma 12 2 9 2" xfId="9163" xr:uid="{B7B6851B-D521-4512-A9A5-709480F08AD8}"/>
    <cellStyle name="Comma 12 20" xfId="4760" xr:uid="{B6EB3B79-AA12-412A-96D4-32BF3486621F}"/>
    <cellStyle name="Comma 12 20 2" xfId="8960" xr:uid="{E7FFC465-A99A-4EFF-BD5E-B0FF2F38431E}"/>
    <cellStyle name="Comma 12 21" xfId="5741" xr:uid="{289E3068-130E-4362-8C1D-AC368E1FE4BB}"/>
    <cellStyle name="Comma 12 21 2" xfId="8956" xr:uid="{FD6EFD84-AD0E-4C5E-A5F5-3CD9F5982EB2}"/>
    <cellStyle name="Comma 12 22" xfId="6724" xr:uid="{B956F161-3A6B-4AD6-8077-8D670A314C84}"/>
    <cellStyle name="Comma 12 22 2" xfId="16724" xr:uid="{6132EFB4-38A5-41A5-BDDF-F2A3226EB9EA}"/>
    <cellStyle name="Comma 12 22 3" xfId="18898" xr:uid="{E176D2C9-3EAF-47C6-AFA8-1372B2181DBF}"/>
    <cellStyle name="Comma 12 23" xfId="7719" xr:uid="{B1FAAAEE-09F9-419C-9F83-6F2A8A1A59FD}"/>
    <cellStyle name="Comma 12 24" xfId="16880" xr:uid="{B4BC6FF6-B649-473A-A558-A51790851A1F}"/>
    <cellStyle name="Comma 12 3" xfId="234" xr:uid="{CB486C1A-D8EE-46A6-85B4-3F7FBB1A6D1B}"/>
    <cellStyle name="Comma 12 3 2" xfId="1570" xr:uid="{5EA96D33-7B34-4082-8A50-637A9063FFC3}"/>
    <cellStyle name="Comma 12 3 2 2" xfId="2328" xr:uid="{57A1666D-286F-43D5-A887-EBEA2A29E809}"/>
    <cellStyle name="Comma 12 3 2 2 2" xfId="4026" xr:uid="{0BEC980A-91BD-4011-B428-F8611338827E}"/>
    <cellStyle name="Comma 12 3 2 2 2 2" xfId="16165" xr:uid="{129A8883-396E-4598-A2BE-782B240989C4}"/>
    <cellStyle name="Comma 12 3 2 2 3" xfId="14538" xr:uid="{67067030-FEFB-493F-BAE9-0EDA89891230}"/>
    <cellStyle name="Comma 12 3 2 3" xfId="3293" xr:uid="{5B334685-BE06-4145-8B2D-E6B796738531}"/>
    <cellStyle name="Comma 12 3 2 3 2" xfId="15438" xr:uid="{C2182605-21FE-4E75-AD84-DF5C57C9EC12}"/>
    <cellStyle name="Comma 12 3 2 4" xfId="9165" xr:uid="{FD72E6CF-D3B7-4E84-87ED-B6C74C72FCE8}"/>
    <cellStyle name="Comma 12 3 2 5" xfId="12779" xr:uid="{50FCB223-9301-4025-B3BE-9D72A599379A}"/>
    <cellStyle name="Comma 12 3 2 6" xfId="13819" xr:uid="{D9C3942E-3903-4EAA-A8EA-46D3FEEB68DF}"/>
    <cellStyle name="Comma 12 3 3" xfId="1921" xr:uid="{FF5FE7C8-B36B-4D6F-8F38-95020139AE12}"/>
    <cellStyle name="Comma 12 3 3 2" xfId="3619" xr:uid="{4ECCF9E1-BDD9-41D3-94D5-D7D41411B35A}"/>
    <cellStyle name="Comma 12 3 3 2 2" xfId="15762" xr:uid="{8399976A-2C2F-412A-8758-43238E39DA78}"/>
    <cellStyle name="Comma 12 3 3 3" xfId="14136" xr:uid="{8344F515-7ED6-422C-AA5E-090B42B75AB5}"/>
    <cellStyle name="Comma 12 3 4" xfId="3021" xr:uid="{A6E3726C-EB49-4492-B058-9BFAAA386A6A}"/>
    <cellStyle name="Comma 12 3 4 2" xfId="15169" xr:uid="{DB420B59-979E-4AE3-9192-BD4E2F3608C6}"/>
    <cellStyle name="Comma 12 3 5" xfId="1215" xr:uid="{BB4EA7FB-8A31-46B1-A8A8-7558102D1FA9}"/>
    <cellStyle name="Comma 12 3 5 2" xfId="9164" xr:uid="{8E585DA8-73B2-4A9F-B173-BFFE9434666A}"/>
    <cellStyle name="Comma 12 3 6" xfId="11749" xr:uid="{03240993-C5DA-4C3C-A0C8-F99C8BEF4419}"/>
    <cellStyle name="Comma 12 3 7" xfId="13556" xr:uid="{378B6B03-5544-46B9-A1BD-C354FBF7CE0F}"/>
    <cellStyle name="Comma 12 4" xfId="1224" xr:uid="{73723031-ADB6-4A96-9C8C-8F031265F58E}"/>
    <cellStyle name="Comma 12 4 2" xfId="1571" xr:uid="{AA861B24-6CEE-4A17-BB70-49BA9F6F2063}"/>
    <cellStyle name="Comma 12 4 2 2" xfId="2329" xr:uid="{C452ED97-B298-407E-A48F-C4179ECC7A22}"/>
    <cellStyle name="Comma 12 4 2 2 2" xfId="4027" xr:uid="{9F08A40C-C926-4BCF-9AFB-00871D13312D}"/>
    <cellStyle name="Comma 12 4 2 2 2 2" xfId="16166" xr:uid="{3ACB21D4-FF58-4105-BBED-5CDB1385039D}"/>
    <cellStyle name="Comma 12 4 2 2 3" xfId="14539" xr:uid="{FBD66A5F-D593-42EB-8501-B714326D8CDD}"/>
    <cellStyle name="Comma 12 4 2 3" xfId="3294" xr:uid="{A2A6D095-4D1F-4648-8EDF-9737E5A45FC1}"/>
    <cellStyle name="Comma 12 4 2 3 2" xfId="15439" xr:uid="{74652322-61E8-4588-BBFC-9A1756380610}"/>
    <cellStyle name="Comma 12 4 2 4" xfId="13820" xr:uid="{9746CC0D-8F5F-4CB6-84C6-D41B85C05124}"/>
    <cellStyle name="Comma 12 4 3" xfId="2061" xr:uid="{EA9874F0-2139-4F32-8320-4E0FC49E6470}"/>
    <cellStyle name="Comma 12 4 3 2" xfId="3759" xr:uid="{C8E8F049-0C6E-4D21-935D-CC1EC061798E}"/>
    <cellStyle name="Comma 12 4 3 2 2" xfId="15901" xr:uid="{54039BA2-0158-497F-83E5-9607296F8704}"/>
    <cellStyle name="Comma 12 4 3 3" xfId="14275" xr:uid="{8353E5B2-028C-4492-8FB8-3073C21553E0}"/>
    <cellStyle name="Comma 12 4 4" xfId="3028" xr:uid="{F7518A15-E76F-4B6D-9E35-61D17104F61A}"/>
    <cellStyle name="Comma 12 4 4 2" xfId="15176" xr:uid="{F73E0FEE-17E3-4ED1-830F-93A3319A3935}"/>
    <cellStyle name="Comma 12 4 5" xfId="9166" xr:uid="{7FF608CB-ED6B-4198-A4EB-DBA6315E4357}"/>
    <cellStyle name="Comma 12 4 6" xfId="13562" xr:uid="{A72FE17A-5B11-49FE-A633-47C45D413CA1}"/>
    <cellStyle name="Comma 12 5" xfId="1211" xr:uid="{39D4B989-320C-400C-9C04-DF4508D7A885}"/>
    <cellStyle name="Comma 12 5 2" xfId="1572" xr:uid="{817C1EB3-5BE9-4F50-AD22-0439342F13A0}"/>
    <cellStyle name="Comma 12 5 2 2" xfId="2330" xr:uid="{36751C18-E8AD-467D-8576-1C51E48F7464}"/>
    <cellStyle name="Comma 12 5 2 2 2" xfId="4028" xr:uid="{DB421D93-45CD-46C9-9649-18F11B7C90FD}"/>
    <cellStyle name="Comma 12 5 2 2 2 2" xfId="16167" xr:uid="{A36F4FBA-698E-4DEB-9E07-A650F112625D}"/>
    <cellStyle name="Comma 12 5 2 2 3" xfId="14540" xr:uid="{5EE45D09-BCF4-47B1-AA47-44804E0BB9B4}"/>
    <cellStyle name="Comma 12 5 2 3" xfId="3295" xr:uid="{83106294-4E0F-4FFB-BBD1-2150D1B0E0BE}"/>
    <cellStyle name="Comma 12 5 2 3 2" xfId="15440" xr:uid="{B1F15D81-CA3A-4A57-AA34-AE38A5C4CEB5}"/>
    <cellStyle name="Comma 12 5 2 4" xfId="13821" xr:uid="{C4D46120-2A4B-45F9-9533-2F6C9AF3C786}"/>
    <cellStyle name="Comma 12 5 3" xfId="1920" xr:uid="{47CE551E-9AC6-42FB-8392-44AA68263914}"/>
    <cellStyle name="Comma 12 5 3 2" xfId="3618" xr:uid="{E96BEDC9-91DB-4E79-B66C-1C0DCD7414CC}"/>
    <cellStyle name="Comma 12 5 3 2 2" xfId="15761" xr:uid="{E53E4E2D-0B8B-497D-AE15-85B033133C42}"/>
    <cellStyle name="Comma 12 5 3 3" xfId="14135" xr:uid="{97C35EC8-9521-4CFE-BFF4-A6655F1341A0}"/>
    <cellStyle name="Comma 12 5 4" xfId="3019" xr:uid="{4BD7DCDA-BAC9-4D75-8A67-09B7D1E312E5}"/>
    <cellStyle name="Comma 12 5 4 2" xfId="15167" xr:uid="{D72C85F3-D846-47BA-8A63-8CE93274600F}"/>
    <cellStyle name="Comma 12 5 5" xfId="9167" xr:uid="{BB261FCE-E92D-4F50-99C1-8FAACA2F6D30}"/>
    <cellStyle name="Comma 12 5 6" xfId="13554" xr:uid="{DF5846FC-672C-40F9-B523-325163B7D864}"/>
    <cellStyle name="Comma 12 6" xfId="1233" xr:uid="{9EBB99A1-11AB-4810-934D-2198EFC2E7C9}"/>
    <cellStyle name="Comma 12 6 2" xfId="1573" xr:uid="{EEDFA48E-E4DE-4507-954F-8DF1CA15306D}"/>
    <cellStyle name="Comma 12 6 2 2" xfId="2331" xr:uid="{B94084E8-652D-4A85-B094-A5F05EBC8FAE}"/>
    <cellStyle name="Comma 12 6 2 2 2" xfId="4029" xr:uid="{40DDF427-FDDF-4C65-A6EB-C5946651678E}"/>
    <cellStyle name="Comma 12 6 2 2 2 2" xfId="16168" xr:uid="{B91B16D0-CCF1-4412-9634-D718DD359B4A}"/>
    <cellStyle name="Comma 12 6 2 2 3" xfId="14541" xr:uid="{8DCC8A83-7C35-445E-BFB1-BE926F06231B}"/>
    <cellStyle name="Comma 12 6 2 3" xfId="3296" xr:uid="{9E689DFD-21F1-4105-80D2-86B308916FD9}"/>
    <cellStyle name="Comma 12 6 2 3 2" xfId="15441" xr:uid="{1414B105-15BD-4022-ADC8-0810E6595559}"/>
    <cellStyle name="Comma 12 6 2 4" xfId="13822" xr:uid="{7CD141B5-685B-4139-9DA2-73B62B91DBBF}"/>
    <cellStyle name="Comma 12 6 3" xfId="1860" xr:uid="{6C4D9B3A-9731-4A42-ADCF-16B4374E7B60}"/>
    <cellStyle name="Comma 12 6 3 2" xfId="3558" xr:uid="{A3A02606-80EE-4D02-BD68-9AC3DC0E074D}"/>
    <cellStyle name="Comma 12 6 3 2 2" xfId="15702" xr:uid="{A7DC56F7-C19D-40C1-9E44-5894E9E781C5}"/>
    <cellStyle name="Comma 12 6 3 3" xfId="14076" xr:uid="{51B08349-4AE9-4027-9F3C-743BF0EBDCBF}"/>
    <cellStyle name="Comma 12 6 4" xfId="3033" xr:uid="{DDAE6F22-61E4-4D07-B60A-CDD86C389880}"/>
    <cellStyle name="Comma 12 6 4 2" xfId="15181" xr:uid="{F9C46D1C-DF0C-4F9C-B0C1-CA62E90360FE}"/>
    <cellStyle name="Comma 12 6 5" xfId="9168" xr:uid="{9116FCC1-6F32-4415-A48D-171550334629}"/>
    <cellStyle name="Comma 12 6 6" xfId="13567" xr:uid="{1EEB263F-3776-45B3-8E1B-093152D773BF}"/>
    <cellStyle name="Comma 12 7" xfId="1258" xr:uid="{7C1CF840-C5C0-4DB5-89C0-90351EC9E0EA}"/>
    <cellStyle name="Comma 12 7 2" xfId="1574" xr:uid="{4E9A10F0-0361-4613-9C54-E4FDD6C73DE3}"/>
    <cellStyle name="Comma 12 7 2 2" xfId="2332" xr:uid="{B9C558E5-D605-45DB-85CF-D0A7B36920DB}"/>
    <cellStyle name="Comma 12 7 2 2 2" xfId="95" xr:uid="{F6A2DDFB-EE60-40F8-BD01-C7C43FD14850}"/>
    <cellStyle name="Comma 12 7 2 2 2 2" xfId="4030" xr:uid="{48211FE1-825B-42D2-A5CD-08B4D724C1D5}"/>
    <cellStyle name="Comma 12 7 2 2 3" xfId="14542" xr:uid="{54145768-ADC5-4A40-A121-E3FF13E7821F}"/>
    <cellStyle name="Comma 12 7 2 3" xfId="3297" xr:uid="{51F44CB8-7579-43FE-AE60-DF3C4D5913D5}"/>
    <cellStyle name="Comma 12 7 2 3 2" xfId="15442" xr:uid="{4EA7201A-E95B-44B7-91FE-5B6F37E5EC68}"/>
    <cellStyle name="Comma 12 7 2 4" xfId="13823" xr:uid="{F5DDCC7E-87E9-4F45-821C-5860F36A7ECD}"/>
    <cellStyle name="Comma 12 7 3" xfId="2042" xr:uid="{BFD4E3BC-94CF-4E2E-829D-C1F795F368CD}"/>
    <cellStyle name="Comma 12 7 3 2" xfId="3740" xr:uid="{641A1888-6301-4869-8237-B91D1644A40E}"/>
    <cellStyle name="Comma 12 7 3 2 2" xfId="15882" xr:uid="{B626A1BA-0D0E-48AB-8E3F-C1C38009D1CE}"/>
    <cellStyle name="Comma 12 7 3 3" xfId="14256" xr:uid="{3C0155AE-FD2C-46DD-93BE-D0DBDB2598D5}"/>
    <cellStyle name="Comma 12 7 4" xfId="3053" xr:uid="{C2C46CB5-9380-47E7-90E5-0FDCCF435531}"/>
    <cellStyle name="Comma 12 7 4 2" xfId="15201" xr:uid="{1FFB0D1C-0575-482B-AEE0-996C0DE5523A}"/>
    <cellStyle name="Comma 12 7 5" xfId="13586" xr:uid="{2FDD85FC-052A-40B1-B814-054DD217E0FC}"/>
    <cellStyle name="Comma 12 8" xfId="313" xr:uid="{E83EBC87-5C2D-4976-99FA-E202256B0068}"/>
    <cellStyle name="Comma 12 8 10" xfId="16786" xr:uid="{F0222196-3E27-41F2-A791-1E64ACAE8955}"/>
    <cellStyle name="Comma 12 8 2" xfId="1575" xr:uid="{D1349BB7-CC45-4F33-A69D-233D2EBEC690}"/>
    <cellStyle name="Comma 12 8 2 2" xfId="2333" xr:uid="{358FA32D-3C7C-4685-BF86-520CE6BBEFFC}"/>
    <cellStyle name="Comma 12 8 2 2 2" xfId="4031" xr:uid="{9B3A910D-DB0B-4CD2-A404-F1A0CA70839F}"/>
    <cellStyle name="Comma 12 8 2 2 2 2" xfId="16169" xr:uid="{A26120AF-79C0-4567-8D76-0B06D42E6EB6}"/>
    <cellStyle name="Comma 12 8 2 2 3" xfId="14543" xr:uid="{4D77D750-207A-4386-A191-3EF1458195E4}"/>
    <cellStyle name="Comma 12 8 2 3" xfId="3298" xr:uid="{7DAAC23E-56EB-42F4-ACEE-6C8C945125FB}"/>
    <cellStyle name="Comma 12 8 2 3 2" xfId="15443" xr:uid="{D2299783-FE2D-4AC5-8C2B-92143E449052}"/>
    <cellStyle name="Comma 12 8 2 4" xfId="13824" xr:uid="{6B89BE3F-8115-422A-B4A1-C67355756AF2}"/>
    <cellStyle name="Comma 12 8 3" xfId="1983" xr:uid="{CEDC8B38-7B3F-43A8-A1BA-92381BB8B4FF}"/>
    <cellStyle name="Comma 12 8 3 2" xfId="3681" xr:uid="{6A20DAEC-3557-45B4-976D-1277992BD733}"/>
    <cellStyle name="Comma 12 8 3 2 2" xfId="15824" xr:uid="{C680F116-F053-4A9D-8876-4CD7A0C1C938}"/>
    <cellStyle name="Comma 12 8 3 3" xfId="14198" xr:uid="{B34E158E-CC4E-4E7A-A73F-0F28E50E1502}"/>
    <cellStyle name="Comma 12 8 4" xfId="2944" xr:uid="{34CD6672-8538-417C-A0BB-F145AA265CAA}"/>
    <cellStyle name="Comma 12 8 4 2" xfId="15093" xr:uid="{32A14255-0CF7-4369-91F1-C44CF797FD6C}"/>
    <cellStyle name="Comma 12 8 5" xfId="1123" xr:uid="{2015523B-BD93-4911-8D6F-C64473EE16A0}"/>
    <cellStyle name="Comma 12 8 6" xfId="4668" xr:uid="{F086D853-BEF3-4D2E-BE10-697D7AA27287}"/>
    <cellStyle name="Comma 12 8 6 2" xfId="13481" xr:uid="{5015EEA2-DFCB-4300-A7C8-52DD37DE08D9}"/>
    <cellStyle name="Comma 12 8 7" xfId="5649" xr:uid="{813C5170-DBA6-4782-A24E-A938B9079C97}"/>
    <cellStyle name="Comma 12 8 8" xfId="6631" xr:uid="{E940F3EA-3384-4503-85B6-CEADBB7EDBF6}"/>
    <cellStyle name="Comma 12 8 9" xfId="7627" xr:uid="{A8F090C7-8765-4BAE-BE44-A447E1CAA348}"/>
    <cellStyle name="Comma 12 9" xfId="1212" xr:uid="{0AF9541F-8512-41E4-B337-CCA8064AE94E}"/>
    <cellStyle name="Comma 12 9 2" xfId="1576" xr:uid="{D4458840-FA5F-485E-881F-BCE78EC751F6}"/>
    <cellStyle name="Comma 12 9 2 2" xfId="2334" xr:uid="{D70028B4-CFD8-4899-A9B1-432652D4FA7D}"/>
    <cellStyle name="Comma 12 9 2 2 2" xfId="4032" xr:uid="{B417FF1F-2DA8-4517-BD09-5910819D1ED6}"/>
    <cellStyle name="Comma 12 9 2 2 2 2" xfId="16170" xr:uid="{8449D2AD-52A9-497E-8B32-53974553ACD9}"/>
    <cellStyle name="Comma 12 9 2 2 3" xfId="14544" xr:uid="{0FB21735-F396-491D-85F8-B50AB6D64E2C}"/>
    <cellStyle name="Comma 12 9 2 3" xfId="3299" xr:uid="{6F3F286E-4005-41B1-8EF3-5925054A5073}"/>
    <cellStyle name="Comma 12 9 2 3 2" xfId="15444" xr:uid="{57888310-387B-43BF-930A-768433A6E445}"/>
    <cellStyle name="Comma 12 9 2 4" xfId="13825" xr:uid="{7855A51C-E121-48C4-8C1C-911E2C6CEAAA}"/>
    <cellStyle name="Comma 12 9 3" xfId="2058" xr:uid="{2FA964F1-CF87-48D8-9202-1FB9D2B31EBC}"/>
    <cellStyle name="Comma 12 9 3 2" xfId="3756" xr:uid="{748B34F1-8BFB-433F-A0AE-64E65EEDB6F5}"/>
    <cellStyle name="Comma 12 9 3 2 2" xfId="15898" xr:uid="{C712141C-7822-49E5-861A-DC34417642DB}"/>
    <cellStyle name="Comma 12 9 3 3" xfId="14272" xr:uid="{D78990F4-173D-47AF-81A1-756FDCB1BD3B}"/>
    <cellStyle name="Comma 12 9 4" xfId="3020" xr:uid="{FC9E1389-C8B6-4BA2-AA0F-D2D25A3BA8C7}"/>
    <cellStyle name="Comma 12 9 4 2" xfId="15168" xr:uid="{48A06F61-54F7-41E5-BA4A-EEAEB365373F}"/>
    <cellStyle name="Comma 12 9 5" xfId="13555" xr:uid="{1F0A3442-EE96-4029-84F3-BD5FFB467427}"/>
    <cellStyle name="Comma 12_CSI_Q1'52_M" xfId="9169" xr:uid="{2330B844-ACC6-4865-9565-896427892D9D}"/>
    <cellStyle name="Comma 120" xfId="11750" xr:uid="{BB2B025C-B5CD-4E4C-A512-0B1D90227EA5}"/>
    <cellStyle name="Comma 120 2" xfId="12780" xr:uid="{8483B19C-8412-4669-9036-4F31E5BEA322}"/>
    <cellStyle name="Comma 121" xfId="11751" xr:uid="{B6DBE679-BDF8-47D6-B81F-463F7CA7025B}"/>
    <cellStyle name="Comma 121 2" xfId="12781" xr:uid="{B4BC8DBB-6424-4E93-8C09-20F5039429D6}"/>
    <cellStyle name="Comma 122" xfId="11752" xr:uid="{FA51EDFC-0C15-4204-AEF2-2E6446FA79F7}"/>
    <cellStyle name="Comma 122 2" xfId="12782" xr:uid="{96A27236-69FD-4FEE-BCD4-B4F91B978975}"/>
    <cellStyle name="Comma 123" xfId="11753" xr:uid="{7BFDE5D6-A4FB-4DE9-8AB9-6A56AB22AB6E}"/>
    <cellStyle name="Comma 123 2" xfId="12783" xr:uid="{3C86883C-0B2A-4CB4-95C9-6EB1A59A1AF5}"/>
    <cellStyle name="Comma 124" xfId="11754" xr:uid="{B840CBB4-9ABC-4C0F-A254-9BABEB7D76FD}"/>
    <cellStyle name="Comma 124 2" xfId="12784" xr:uid="{AAD97FF8-16F0-4A15-AE67-24E7DCA02E6E}"/>
    <cellStyle name="Comma 125" xfId="11755" xr:uid="{428F47DD-F417-42D4-8E95-3F5E0EF776F9}"/>
    <cellStyle name="Comma 125 2" xfId="12785" xr:uid="{C4DCDFAC-A33A-43E0-BF7F-68F2E5550435}"/>
    <cellStyle name="Comma 126" xfId="11756" xr:uid="{A642AB9C-F766-4BF8-9594-D2F0D71D6B09}"/>
    <cellStyle name="Comma 126 2" xfId="12786" xr:uid="{E1784407-5C6D-47CC-B9E2-25715EA9D047}"/>
    <cellStyle name="Comma 127" xfId="11757" xr:uid="{27960BB7-EFDB-4495-AA4E-1DB119D9C652}"/>
    <cellStyle name="Comma 127 2" xfId="12787" xr:uid="{86DCF5DF-26F0-4A70-8679-F8F725B3B9E3}"/>
    <cellStyle name="Comma 128" xfId="11758" xr:uid="{059D3AA5-50DE-4FA8-A4BD-C57ECDAB75BA}"/>
    <cellStyle name="Comma 128 2" xfId="12788" xr:uid="{F2334DE4-E145-45BF-8647-B493B1FABA66}"/>
    <cellStyle name="Comma 129" xfId="11759" xr:uid="{85EEAB01-9706-4AAC-AC10-24F10A504C88}"/>
    <cellStyle name="Comma 129 2" xfId="12789" xr:uid="{C61B1CE7-C8D9-48FF-B744-15401224FA53}"/>
    <cellStyle name="Comma 13" xfId="357" xr:uid="{27BF89C3-B692-4159-8840-308ECB0BE82B}"/>
    <cellStyle name="Comma 13 10" xfId="1237" xr:uid="{8CFA8EEB-8976-4424-B2B5-6294C53FEC62}"/>
    <cellStyle name="Comma 13 10 2" xfId="1578" xr:uid="{8A73351E-F673-4CC9-858E-92242DC0FDFC}"/>
    <cellStyle name="Comma 13 10 2 2" xfId="2336" xr:uid="{042B699D-5924-48AD-93CD-A79DCE372C35}"/>
    <cellStyle name="Comma 13 10 2 2 2" xfId="4034" xr:uid="{C6C04180-2D88-48C1-B29E-693D76BB7FD9}"/>
    <cellStyle name="Comma 13 10 2 2 2 2" xfId="5494" xr:uid="{3046C44E-7244-4587-ADAE-13641165DBC6}"/>
    <cellStyle name="Comma 13 10 2 2 2 2 2" xfId="16172" xr:uid="{257A7144-A587-4336-8CFC-AA7E7D509CA5}"/>
    <cellStyle name="Comma 13 10 2 2 2 2 3" xfId="18728" xr:uid="{93328635-B7C2-4C9F-9E95-34A292F4AA86}"/>
    <cellStyle name="Comma 13 10 2 2 2 3" xfId="6476" xr:uid="{0AC30797-B7E4-446D-88CB-CFB5301F6456}"/>
    <cellStyle name="Comma 13 10 2 2 2 4" xfId="7467" xr:uid="{0D4EB757-9606-40B0-8502-973A2FC7A1C7}"/>
    <cellStyle name="Comma 13 10 2 2 2 5" xfId="8425" xr:uid="{A0E620E2-5706-4F80-803E-6B5A2A4678A5}"/>
    <cellStyle name="Comma 13 10 2 2 2 6" xfId="17586" xr:uid="{00A4B72C-8BBB-42C4-8327-88AD85097966}"/>
    <cellStyle name="Comma 13 10 2 2 3" xfId="5216" xr:uid="{984FC841-A1F4-4EAE-BBB5-684A49A2D4CA}"/>
    <cellStyle name="Comma 13 10 2 2 3 2" xfId="14546" xr:uid="{EE81CC06-1C11-4275-AA12-2E7E8AEEF3F9}"/>
    <cellStyle name="Comma 13 10 2 2 3 3" xfId="18468" xr:uid="{3828422A-D227-4AB4-9C2C-C6528BA3BFF8}"/>
    <cellStyle name="Comma 13 10 2 2 4" xfId="6197" xr:uid="{562B41E9-F42F-486A-A497-74045601660B}"/>
    <cellStyle name="Comma 13 10 2 2 5" xfId="7187" xr:uid="{424BA137-AE42-4E41-BF5C-0298D58F23B7}"/>
    <cellStyle name="Comma 13 10 2 2 6" xfId="8159" xr:uid="{9D3CED5A-17BA-4B6A-B374-C699B6F0F126}"/>
    <cellStyle name="Comma 13 10 2 2 7" xfId="17320" xr:uid="{961E016E-63DD-4E0E-B8AA-9B14198C050A}"/>
    <cellStyle name="Comma 13 10 2 3" xfId="3301" xr:uid="{E726342B-6C63-4B67-A2BE-CFD672180B88}"/>
    <cellStyle name="Comma 13 10 2 3 2" xfId="5380" xr:uid="{B0049EEF-C2FB-419C-98F6-8E2D38F571BD}"/>
    <cellStyle name="Comma 13 10 2 3 2 2" xfId="15446" xr:uid="{6DABC7FE-0C87-4A70-A1F1-17AAAA0AEE45}"/>
    <cellStyle name="Comma 13 10 2 3 2 3" xfId="18623" xr:uid="{E703CA26-C636-49F9-94E2-8A8CE44E8DFB}"/>
    <cellStyle name="Comma 13 10 2 3 3" xfId="6365" xr:uid="{076D1CDB-58DF-4951-BBCF-F45D4CEC7599}"/>
    <cellStyle name="Comma 13 10 2 3 4" xfId="7355" xr:uid="{5E0CBC24-C13F-440A-AA98-F8330000EBC6}"/>
    <cellStyle name="Comma 13 10 2 3 5" xfId="8319" xr:uid="{E231790E-2FAA-4501-9411-30CA21A22FC9}"/>
    <cellStyle name="Comma 13 10 2 3 6" xfId="17480" xr:uid="{14114E0F-1AA0-42DE-876C-35DDA32A6B9F}"/>
    <cellStyle name="Comma 13 10 2 4" xfId="5096" xr:uid="{9F1527BC-ADAE-4F00-B568-0A91B0DB1B63}"/>
    <cellStyle name="Comma 13 10 2 4 2" xfId="13827" xr:uid="{73BE87CA-19D9-4A5C-BC6B-CB17D88AB221}"/>
    <cellStyle name="Comma 13 10 2 4 3" xfId="18360" xr:uid="{26EDC5BF-6AC6-47FC-A743-DBF85362D93E}"/>
    <cellStyle name="Comma 13 10 2 5" xfId="6079" xr:uid="{5CBCB6EF-5CDB-4838-9877-82F4F5FDD88E}"/>
    <cellStyle name="Comma 13 10 2 6" xfId="7067" xr:uid="{521C79D8-DBFE-4AD4-9B90-DB9FC082488E}"/>
    <cellStyle name="Comma 13 10 2 7" xfId="8049" xr:uid="{3BA3A926-460B-4BAD-8350-1C0BD1404334}"/>
    <cellStyle name="Comma 13 10 2 8" xfId="17210" xr:uid="{9AA7E140-ED36-4BA3-9806-B6F33F4A353C}"/>
    <cellStyle name="Comma 13 10 3" xfId="1863" xr:uid="{12B093D8-6D84-4901-9B39-31FFCA545775}"/>
    <cellStyle name="Comma 13 10 3 2" xfId="3561" xr:uid="{084F653A-CC7C-45B2-8CF1-8B07F2465C55}"/>
    <cellStyle name="Comma 13 10 3 2 2" xfId="5414" xr:uid="{482571BA-4F2C-446B-BEDC-AC258523E7DD}"/>
    <cellStyle name="Comma 13 10 3 2 2 2" xfId="15705" xr:uid="{3EE000B3-8246-4548-90F0-02141B569DD9}"/>
    <cellStyle name="Comma 13 10 3 2 2 3" xfId="18655" xr:uid="{499556DD-8314-4644-BCB7-C82FE3CA0B7A}"/>
    <cellStyle name="Comma 13 10 3 2 3" xfId="6398" xr:uid="{5FCC1AD7-5D51-4B64-8209-B4C77E584418}"/>
    <cellStyle name="Comma 13 10 3 2 4" xfId="7389" xr:uid="{CC493FBC-1289-457E-91CE-B6FA92B785D9}"/>
    <cellStyle name="Comma 13 10 3 2 5" xfId="8351" xr:uid="{3FC8F50E-A5C5-4D8E-9C05-E54A1A3E80B4}"/>
    <cellStyle name="Comma 13 10 3 2 6" xfId="17512" xr:uid="{B0C1D876-2339-43B9-8B85-2EF56D5C103F}"/>
    <cellStyle name="Comma 13 10 3 3" xfId="5135" xr:uid="{7712A132-42CF-47A7-94A4-D00CA6BC96AB}"/>
    <cellStyle name="Comma 13 10 3 3 2" xfId="14079" xr:uid="{466BAFDF-ED23-43A9-9101-E7B5697DDE77}"/>
    <cellStyle name="Comma 13 10 3 3 3" xfId="18395" xr:uid="{D47C7255-C6BC-4CD9-BF26-617A2C26AEC1}"/>
    <cellStyle name="Comma 13 10 3 4" xfId="6118" xr:uid="{9E30401E-2CB5-4476-8FEB-26C913A8B72B}"/>
    <cellStyle name="Comma 13 10 3 5" xfId="7106" xr:uid="{229BEB13-BEDD-49DD-A07A-661F9E1E1613}"/>
    <cellStyle name="Comma 13 10 3 6" xfId="8085" xr:uid="{409ED4D4-30D0-40F5-ABFD-F0C24269AB70}"/>
    <cellStyle name="Comma 13 10 3 7" xfId="17246" xr:uid="{F7EEF07C-BFCF-47A3-8BAE-A66F5A954D92}"/>
    <cellStyle name="Comma 13 10 4" xfId="3036" xr:uid="{DF48D29F-13A3-48BA-90EF-7B5B6938ED24}"/>
    <cellStyle name="Comma 13 10 4 2" xfId="5363" xr:uid="{18EDA717-D452-46B5-9421-1955F31FEF8C}"/>
    <cellStyle name="Comma 13 10 4 2 2" xfId="15184" xr:uid="{85A58383-69E4-446D-A228-87DE89F8BDAD}"/>
    <cellStyle name="Comma 13 10 4 2 3" xfId="18607" xr:uid="{2D9C944B-0D43-4980-9B78-276C85E6B925}"/>
    <cellStyle name="Comma 13 10 4 3" xfId="6345" xr:uid="{FE9461C0-ED1D-4605-A371-C88504136197}"/>
    <cellStyle name="Comma 13 10 4 4" xfId="7336" xr:uid="{2F992246-6CB6-440E-987F-17D12EBCB208}"/>
    <cellStyle name="Comma 13 10 4 5" xfId="8303" xr:uid="{28FC74B5-0645-411B-8F83-F547D836EA49}"/>
    <cellStyle name="Comma 13 10 4 6" xfId="17464" xr:uid="{0457FE8D-CBC5-4110-8C43-E4D7AC1BE168}"/>
    <cellStyle name="Comma 13 10 5" xfId="5073" xr:uid="{28255F83-654C-417C-AB7A-BAB7D4EB8901}"/>
    <cellStyle name="Comma 13 10 5 2" xfId="13570" xr:uid="{ECA0BE61-AA75-4A5B-AE63-C0D65AE80BBE}"/>
    <cellStyle name="Comma 13 10 5 3" xfId="18338" xr:uid="{438C27F8-F788-474A-BF70-A4F8F77BA8B1}"/>
    <cellStyle name="Comma 13 10 6" xfId="6055" xr:uid="{6F3C420A-25B7-4ABC-BDAD-00BD180BB684}"/>
    <cellStyle name="Comma 13 10 7" xfId="7039" xr:uid="{AD0DA1E6-4800-4CA6-93C2-6832F8CF6A5A}"/>
    <cellStyle name="Comma 13 10 8" xfId="8027" xr:uid="{5BCBF6E0-A6EC-48CF-B0A3-D79AFEC491B2}"/>
    <cellStyle name="Comma 13 10 9" xfId="17188" xr:uid="{5FBD6B5F-FA9C-466C-8D48-076966CC5F66}"/>
    <cellStyle name="Comma 13 11" xfId="1577" xr:uid="{C31E06CF-4139-45A2-98AF-0A53720213F8}"/>
    <cellStyle name="Comma 13 11 2" xfId="2335" xr:uid="{76E98301-BCA2-48EC-889A-9808045D9D7E}"/>
    <cellStyle name="Comma 13 11 2 2" xfId="4033" xr:uid="{4BC934ED-9536-4D72-B8B4-379A7E7DC67B}"/>
    <cellStyle name="Comma 13 11 2 2 2" xfId="5493" xr:uid="{936646D1-36C7-4556-B628-0159FD4A3E2C}"/>
    <cellStyle name="Comma 13 11 2 2 2 2" xfId="16171" xr:uid="{85E6113F-0B9E-4A77-BFC8-2633D9851344}"/>
    <cellStyle name="Comma 13 11 2 2 2 3" xfId="18727" xr:uid="{0AD80F6C-B9FC-47C9-BF8C-1682E7144CDA}"/>
    <cellStyle name="Comma 13 11 2 2 3" xfId="6475" xr:uid="{0DA89031-1D61-4729-B5D4-F98E32DBA77A}"/>
    <cellStyle name="Comma 13 11 2 2 4" xfId="7466" xr:uid="{8AD68528-105F-4E3C-991D-4AFE3A0656A6}"/>
    <cellStyle name="Comma 13 11 2 2 5" xfId="8424" xr:uid="{ADC947F4-F75F-4AA0-B8BA-5C8079C19F84}"/>
    <cellStyle name="Comma 13 11 2 2 6" xfId="17585" xr:uid="{2C3092B9-AF81-4F5A-B82C-8D64EBC36251}"/>
    <cellStyle name="Comma 13 11 2 3" xfId="5215" xr:uid="{470B0299-AD6C-4111-8BE3-FB4A331D8E44}"/>
    <cellStyle name="Comma 13 11 2 3 2" xfId="14545" xr:uid="{A488FF66-A0A8-4370-886D-3D755FFC08B8}"/>
    <cellStyle name="Comma 13 11 2 3 3" xfId="18467" xr:uid="{C043710C-B0D8-45F2-8609-ED8AF8F2EE40}"/>
    <cellStyle name="Comma 13 11 2 4" xfId="6196" xr:uid="{A5A1FE44-0824-4A35-8D5D-A05B39FF41AD}"/>
    <cellStyle name="Comma 13 11 2 5" xfId="7186" xr:uid="{5E34D475-A8D0-415F-AC87-137C769C40FB}"/>
    <cellStyle name="Comma 13 11 2 6" xfId="8158" xr:uid="{F6BF3873-2E19-4C12-B3B5-4906039B340C}"/>
    <cellStyle name="Comma 13 11 2 7" xfId="17319" xr:uid="{E7E0C41D-1B7B-4A62-9EC5-24AD4467B1BF}"/>
    <cellStyle name="Comma 13 11 3" xfId="3300" xr:uid="{4779D499-1A79-4EE2-BFA8-80EC00EED69F}"/>
    <cellStyle name="Comma 13 11 3 2" xfId="5379" xr:uid="{C1A8B888-EFF8-4600-9952-D846A6D930F1}"/>
    <cellStyle name="Comma 13 11 3 2 2" xfId="15445" xr:uid="{6241E766-68B4-408C-833C-AA8D275E7633}"/>
    <cellStyle name="Comma 13 11 3 2 3" xfId="18622" xr:uid="{8542E305-390E-4209-872C-0D3A8702D270}"/>
    <cellStyle name="Comma 13 11 3 3" xfId="6364" xr:uid="{357341BE-7AA2-4B47-BC76-614975FE4A15}"/>
    <cellStyle name="Comma 13 11 3 4" xfId="7354" xr:uid="{74E7D99D-7AD9-4056-8340-93B49C64DD65}"/>
    <cellStyle name="Comma 13 11 3 5" xfId="8318" xr:uid="{395C5729-DCDD-4B5B-9E5E-C83E7645981C}"/>
    <cellStyle name="Comma 13 11 3 6" xfId="17479" xr:uid="{AF295EC5-A88C-4B69-8982-8EAEF5B252CD}"/>
    <cellStyle name="Comma 13 11 4" xfId="5095" xr:uid="{AC2042F6-C569-413D-BC51-00B82882172B}"/>
    <cellStyle name="Comma 13 11 4 2" xfId="13826" xr:uid="{7AE5F7A2-047C-4B8A-97E9-5EF0DF04BD1D}"/>
    <cellStyle name="Comma 13 11 4 3" xfId="18359" xr:uid="{1741BDEC-AE77-454A-A4AB-6D7AADB3C8A3}"/>
    <cellStyle name="Comma 13 11 5" xfId="6078" xr:uid="{49991876-AA95-46F0-8E43-5D274C848DBA}"/>
    <cellStyle name="Comma 13 11 6" xfId="7066" xr:uid="{32DE5E8F-A3B7-4498-AF5C-A5F7567A651A}"/>
    <cellStyle name="Comma 13 11 7" xfId="8048" xr:uid="{468CE7F0-35B8-4312-A21D-1DC9B117F348}"/>
    <cellStyle name="Comma 13 11 8" xfId="17209" xr:uid="{DFDEB44D-55E3-4845-BF90-90CE0AE76251}"/>
    <cellStyle name="Comma 13 12" xfId="1799" xr:uid="{1182F618-9272-4A74-B436-4A7AE7075236}"/>
    <cellStyle name="Comma 13 12 2" xfId="2566" xr:uid="{ED4807B1-9D79-4813-911C-55811BDA9D6C}"/>
    <cellStyle name="Comma 13 12 2 2" xfId="4264" xr:uid="{567F91B6-6D57-423A-A89D-60F21BFCE6E2}"/>
    <cellStyle name="Comma 13 12 2 2 2" xfId="5513" xr:uid="{38AD0486-C440-4FBD-9D8D-4CB5E3A2B00D}"/>
    <cellStyle name="Comma 13 12 2 2 2 2" xfId="16401" xr:uid="{D08C92D2-01A0-4471-85B2-C034483C5AC2}"/>
    <cellStyle name="Comma 13 12 2 2 2 3" xfId="18747" xr:uid="{53C6AA18-C473-40B0-9ADB-7505531B16DE}"/>
    <cellStyle name="Comma 13 12 2 2 3" xfId="6495" xr:uid="{1F24E834-101C-4BBF-9FD9-E867A22DAFC6}"/>
    <cellStyle name="Comma 13 12 2 2 4" xfId="7492" xr:uid="{1EA2959C-ED7A-4640-A82F-C4DABAFAB6A0}"/>
    <cellStyle name="Comma 13 12 2 2 5" xfId="8444" xr:uid="{E05A4902-ACDE-4155-B7E9-57BA3A63DD82}"/>
    <cellStyle name="Comma 13 12 2 2 6" xfId="17605" xr:uid="{A3AE87EB-DFF9-4384-8CDA-A5AB92DFE1C3}"/>
    <cellStyle name="Comma 13 12 2 3" xfId="5235" xr:uid="{244CEB8A-D052-4086-B2BE-777C3B8D9582}"/>
    <cellStyle name="Comma 13 12 2 3 2" xfId="14774" xr:uid="{BE42A800-DC42-4F6F-9061-E4D31BAEF7B6}"/>
    <cellStyle name="Comma 13 12 2 3 3" xfId="18487" xr:uid="{4A5CCCBC-2053-4139-A0EF-CBC82FB3A79B}"/>
    <cellStyle name="Comma 13 12 2 4" xfId="6218" xr:uid="{A1A2F474-7873-4CD6-9869-ACC9FFFB8612}"/>
    <cellStyle name="Comma 13 12 2 5" xfId="7208" xr:uid="{DE36D207-A71C-4C7E-BC40-20825F9524F4}"/>
    <cellStyle name="Comma 13 12 2 6" xfId="8178" xr:uid="{6F4E2E7D-A3C4-4471-8E90-B883E415F9E1}"/>
    <cellStyle name="Comma 13 12 2 7" xfId="17339" xr:uid="{DB756474-BD4D-4045-A4CF-D0284E24503F}"/>
    <cellStyle name="Comma 13 12 3" xfId="3522" xr:uid="{E410D652-1D69-438C-A6BA-275560FE7D26}"/>
    <cellStyle name="Comma 13 12 3 2" xfId="5401" xr:uid="{30AB64B2-E855-42FB-9F69-FAF05F9542AD}"/>
    <cellStyle name="Comma 13 12 3 2 2" xfId="15667" xr:uid="{009928A7-B7D4-4B69-8CF3-2D50218BD1C3}"/>
    <cellStyle name="Comma 13 12 3 2 3" xfId="18642" xr:uid="{ADAA22F4-0F35-4975-AF90-196E6367C8F5}"/>
    <cellStyle name="Comma 13 12 3 3" xfId="6385" xr:uid="{5D8892BC-2475-40F3-B4F6-73001A05FC38}"/>
    <cellStyle name="Comma 13 12 3 4" xfId="7376" xr:uid="{5A98FCFE-E85A-4C26-9D16-EB895B92E65E}"/>
    <cellStyle name="Comma 13 12 3 5" xfId="8338" xr:uid="{4EA9B9C6-FFF6-40F4-9336-12714C441D33}"/>
    <cellStyle name="Comma 13 12 3 6" xfId="17499" xr:uid="{C5EDBC7E-25E1-4E51-9384-4A1A34AE97C8}"/>
    <cellStyle name="Comma 13 12 4" xfId="5117" xr:uid="{8D46E284-57D8-4316-9569-2EDDFD3B008E}"/>
    <cellStyle name="Comma 13 12 4 2" xfId="14038" xr:uid="{A5BB1B5B-37D5-48F8-B66A-7EB79CDA9521}"/>
    <cellStyle name="Comma 13 12 4 3" xfId="18379" xr:uid="{51EC2F5E-1757-4BD4-8BD8-F03D7AA3DD69}"/>
    <cellStyle name="Comma 13 12 5" xfId="6101" xr:uid="{6F850640-41EB-44C9-A8CB-E6E419DC83A4}"/>
    <cellStyle name="Comma 13 12 6" xfId="7088" xr:uid="{BE92137A-FA68-431C-8389-90EB11D95F1F}"/>
    <cellStyle name="Comma 13 12 7" xfId="8068" xr:uid="{1C776947-DE8D-48CC-B4EC-7651886DB405}"/>
    <cellStyle name="Comma 13 12 8" xfId="17229" xr:uid="{8E224BFE-82D6-4546-AF42-D8C83CD3C10C}"/>
    <cellStyle name="Comma 13 13" xfId="1272" xr:uid="{E118318D-EECD-4CF6-9ABA-09F7FFC064C1}"/>
    <cellStyle name="Comma 13 13 2" xfId="2578" xr:uid="{B23BA9B5-EBF5-4026-92B5-E7C1DD734ED1}"/>
    <cellStyle name="Comma 13 13 2 2" xfId="4272" xr:uid="{BAF3C02B-4F4C-4365-9D35-A5495CC054B6}"/>
    <cellStyle name="Comma 13 13 2 2 2" xfId="5517" xr:uid="{242CDD53-6C5D-41EF-989D-38D1BAB6D736}"/>
    <cellStyle name="Comma 13 13 2 2 2 2" xfId="16409" xr:uid="{61A2E2E4-8665-4094-97E1-51F80D5C1CC9}"/>
    <cellStyle name="Comma 13 13 2 2 2 3" xfId="18750" xr:uid="{F1736FB9-08D3-4428-BC17-A7F3FA18AE04}"/>
    <cellStyle name="Comma 13 13 2 2 3" xfId="6498" xr:uid="{50BA5E5D-B7EA-4D97-914F-1F80FF5B4D66}"/>
    <cellStyle name="Comma 13 13 2 2 4" xfId="7495" xr:uid="{43873FF4-42D9-4F28-89F4-02356FA0D9DE}"/>
    <cellStyle name="Comma 13 13 2 2 5" xfId="8447" xr:uid="{07D00725-75AA-45BC-A44F-01192798C4A2}"/>
    <cellStyle name="Comma 13 13 2 2 6" xfId="17608" xr:uid="{B779D9A6-3C42-4C53-9FB9-0F9FEB2EA16C}"/>
    <cellStyle name="Comma 13 13 2 3" xfId="5238" xr:uid="{C00F2D1A-3F85-4CEC-AC23-8BCC89323A8B}"/>
    <cellStyle name="Comma 13 13 2 3 2" xfId="14782" xr:uid="{124BE131-32EC-49D2-9CE2-5D57E2019984}"/>
    <cellStyle name="Comma 13 13 2 3 3" xfId="18490" xr:uid="{1625C9E1-F3F8-4958-909A-07962A59B1E6}"/>
    <cellStyle name="Comma 13 13 2 4" xfId="6221" xr:uid="{46416F98-F5FF-4CAF-A2C3-B6001A83F193}"/>
    <cellStyle name="Comma 13 13 2 5" xfId="7211" xr:uid="{C6CAC435-17C3-4844-9D80-6F0314E23CAC}"/>
    <cellStyle name="Comma 13 13 2 6" xfId="8181" xr:uid="{E8EDA779-E4E3-4A1E-917A-766115903732}"/>
    <cellStyle name="Comma 13 13 2 7" xfId="17342" xr:uid="{E47CBE00-E625-41D0-AE19-6461B4E80DC6}"/>
    <cellStyle name="Comma 13 13 3" xfId="3062" xr:uid="{C2524224-E4B3-4C13-B46D-42F5DF56FFE9}"/>
    <cellStyle name="Comma 13 13 3 2" xfId="5367" xr:uid="{6C8EF930-6194-4315-AD7C-7B5DF67F9525}"/>
    <cellStyle name="Comma 13 13 3 2 2" xfId="15210" xr:uid="{42817324-5120-4B46-BACF-47CD4BCBDDE9}"/>
    <cellStyle name="Comma 13 13 3 2 3" xfId="18611" xr:uid="{CF56B74B-E798-4A4D-BC35-50A7401BC5CA}"/>
    <cellStyle name="Comma 13 13 3 3" xfId="6349" xr:uid="{30E926E1-46B3-4617-BBD5-29140C45C952}"/>
    <cellStyle name="Comma 13 13 3 4" xfId="7340" xr:uid="{00F030BF-5363-42C5-927F-B09417F1A669}"/>
    <cellStyle name="Comma 13 13 3 5" xfId="8307" xr:uid="{6B2D6478-98CF-4C10-A319-938E4A7EDBFC}"/>
    <cellStyle name="Comma 13 13 3 6" xfId="17468" xr:uid="{9F56D6F6-47DA-4479-B347-490F8E03CD99}"/>
    <cellStyle name="Comma 13 13 4" xfId="5077" xr:uid="{5FB7E294-BCAA-4729-81CA-06C03843E47A}"/>
    <cellStyle name="Comma 13 13 4 2" xfId="13595" xr:uid="{4E86D1CE-4A7D-4895-9BE8-DB977AD748D1}"/>
    <cellStyle name="Comma 13 13 4 3" xfId="18342" xr:uid="{F798788F-AF84-4378-8D27-268C46BC383F}"/>
    <cellStyle name="Comma 13 13 5" xfId="6059" xr:uid="{9A0CD55D-5D79-4C4E-A7D9-4515198ACC3A}"/>
    <cellStyle name="Comma 13 13 6" xfId="7043" xr:uid="{3894F405-B1D5-4406-95D8-2394272DD709}"/>
    <cellStyle name="Comma 13 13 7" xfId="8031" xr:uid="{F447286F-A18B-4C02-8C49-C217E113EC38}"/>
    <cellStyle name="Comma 13 13 8" xfId="17192" xr:uid="{352BFD4D-685C-4284-B2CD-BA1417432027}"/>
    <cellStyle name="Comma 13 14" xfId="1868" xr:uid="{1C4F84A7-AAA8-439F-90D0-AF5EB11D2E78}"/>
    <cellStyle name="Comma 13 14 2" xfId="3566" xr:uid="{76E17337-BB34-4C11-BCD6-A32D9B9BE0F2}"/>
    <cellStyle name="Comma 13 14 2 2" xfId="15710" xr:uid="{ADF86090-8BA8-422F-AFF5-1AA087BA0A30}"/>
    <cellStyle name="Comma 13 14 3" xfId="14084" xr:uid="{260F08F5-88EF-458B-8F81-E16D698A645E}"/>
    <cellStyle name="Comma 13 15" xfId="1917" xr:uid="{2AEE1C9E-8D4E-488A-89E3-9A8960DFF1DF}"/>
    <cellStyle name="Comma 13 15 2" xfId="3615" xr:uid="{4091BE3E-2616-4822-A47B-B13413961A2C}"/>
    <cellStyle name="Comma 13 15 2 2" xfId="5428" xr:uid="{0607A1DE-299F-4567-9CA3-105C9690729D}"/>
    <cellStyle name="Comma 13 15 2 2 2" xfId="15758" xr:uid="{4C4D7BF8-D2AD-4F64-8E93-A234A1A23034}"/>
    <cellStyle name="Comma 13 15 2 2 3" xfId="18669" xr:uid="{42F4DD77-52AA-4980-AE1A-9562A735AE8C}"/>
    <cellStyle name="Comma 13 15 2 3" xfId="6412" xr:uid="{6FA0E900-0DAF-4F3D-8FBA-35BDB296EB24}"/>
    <cellStyle name="Comma 13 15 2 4" xfId="7404" xr:uid="{BE03EAED-FF69-4BC6-B569-E29FE0F22939}"/>
    <cellStyle name="Comma 13 15 2 5" xfId="8365" xr:uid="{5A567F68-2A3B-49C1-AA06-B42243D1E414}"/>
    <cellStyle name="Comma 13 15 2 6" xfId="17526" xr:uid="{F8F604D2-21D1-4669-9DD8-A9121735AB36}"/>
    <cellStyle name="Comma 13 15 3" xfId="5149" xr:uid="{25B17869-765B-4AA4-9131-12FBFDBB64FC}"/>
    <cellStyle name="Comma 13 15 3 2" xfId="14132" xr:uid="{09D8EECF-F64E-4941-BD2E-1B22D939C883}"/>
    <cellStyle name="Comma 13 15 3 3" xfId="18409" xr:uid="{FD098956-27EC-471F-A251-6DBDC562DCB6}"/>
    <cellStyle name="Comma 13 15 4" xfId="6132" xr:uid="{547A91DB-D9C3-4127-B368-13783AACF2DF}"/>
    <cellStyle name="Comma 13 15 5" xfId="7121" xr:uid="{81E1549D-ED20-42A1-8BE7-1C781572502C}"/>
    <cellStyle name="Comma 13 15 6" xfId="8099" xr:uid="{1F6A982B-2EC6-4BB4-A3D2-7A1BA517AC45}"/>
    <cellStyle name="Comma 13 15 7" xfId="17260" xr:uid="{9F8DF690-27DF-4CC6-9D27-510D37C364C1}"/>
    <cellStyle name="Comma 13 16" xfId="2723" xr:uid="{6223FD0D-D13D-4166-8E6E-2221AC31595B}"/>
    <cellStyle name="Comma 13 16 2" xfId="4393" xr:uid="{9F3EAA46-BD32-442A-921B-7D77E2B629B1}"/>
    <cellStyle name="Comma 13 16 2 2" xfId="16529" xr:uid="{5386354C-0859-45D1-B010-6A212E68B3C2}"/>
    <cellStyle name="Comma 13 16 3" xfId="14901" xr:uid="{0C9FFFD4-F642-4151-A933-C8D70AE4751E}"/>
    <cellStyle name="Comma 13 17" xfId="2726" xr:uid="{6E0D1DC1-6D58-429E-A156-78406EEC8175}"/>
    <cellStyle name="Comma 13 17 2" xfId="4395" xr:uid="{97C61442-72A0-48FC-8C93-5B7D7061E1B5}"/>
    <cellStyle name="Comma 13 17 2 2" xfId="16530" xr:uid="{BF613B42-F3EF-4C7D-A34D-A5FA96EB0A3E}"/>
    <cellStyle name="Comma 13 17 3" xfId="14902" xr:uid="{28FCF2E3-ED5A-49D7-8616-22F2FEB5C126}"/>
    <cellStyle name="Comma 13 18" xfId="2751" xr:uid="{0DBBC0DA-B555-4E85-8946-86B03CB907DE}"/>
    <cellStyle name="Comma 13 18 2" xfId="14918" xr:uid="{79285EF8-E64D-4D33-A0FB-0D4635D0693E}"/>
    <cellStyle name="Comma 13 19" xfId="4483" xr:uid="{DAD458E8-AA1A-4F1F-A7F0-762C7555BBBF}"/>
    <cellStyle name="Comma 13 19 2" xfId="16598" xr:uid="{583DF353-85E5-4105-8866-ACC02A28ACF6}"/>
    <cellStyle name="Comma 13 2" xfId="88" xr:uid="{FA8A7543-EA70-4106-89C5-78D482292412}"/>
    <cellStyle name="Comma 13 2 10" xfId="13203" xr:uid="{C165F09A-9BB9-4843-B552-40E922C919B6}"/>
    <cellStyle name="Comma 13 2 2" xfId="1143" xr:uid="{AE7C00BB-114B-4A2A-B14E-08B26007FA04}"/>
    <cellStyle name="Comma 13 2 2 2" xfId="1579" xr:uid="{66242843-4A6A-48DE-88D9-E7941C7E4F06}"/>
    <cellStyle name="Comma 13 2 2 2 2" xfId="2676" xr:uid="{D28851B6-E814-43AC-AA0E-225BAB8E19B3}"/>
    <cellStyle name="Comma 13 2 2 2 2 2" xfId="4359" xr:uid="{9FF0E63B-B91E-4FF3-AB08-B05B3DF42C7B}"/>
    <cellStyle name="Comma 13 2 2 2 2 2 2" xfId="5541" xr:uid="{C65C2215-4ED6-4EF9-B04F-CF3D8C4DB400}"/>
    <cellStyle name="Comma 13 2 2 2 2 2 2 2" xfId="16495" xr:uid="{DCFA7A75-87AF-4217-B36F-46247975F5E0}"/>
    <cellStyle name="Comma 13 2 2 2 2 2 2 3" xfId="18773" xr:uid="{2670C785-16B0-4E6C-8A33-FBCEA554CF20}"/>
    <cellStyle name="Comma 13 2 2 2 2 2 3" xfId="6522" xr:uid="{1EA7875D-B9F1-42DE-B1F4-E113D18F880D}"/>
    <cellStyle name="Comma 13 2 2 2 2 2 4" xfId="7519" xr:uid="{E80BD8D0-C44A-4846-A69D-006DC028EA04}"/>
    <cellStyle name="Comma 13 2 2 2 2 2 5" xfId="8471" xr:uid="{E2DF1E2C-023F-41D5-BEE3-2E3458B5B577}"/>
    <cellStyle name="Comma 13 2 2 2 2 2 6" xfId="17632" xr:uid="{AB1E0933-FE62-4BA8-B1E7-14E828C1C90E}"/>
    <cellStyle name="Comma 13 2 2 2 2 3" xfId="5264" xr:uid="{3CE7DE33-1CFD-4316-8655-4C81040D5AF6}"/>
    <cellStyle name="Comma 13 2 2 2 2 3 2" xfId="14868" xr:uid="{B6390231-FEA0-4927-A6BB-DFC3802CB14B}"/>
    <cellStyle name="Comma 13 2 2 2 2 3 3" xfId="18513" xr:uid="{2B4BD381-D74D-4F85-A8EF-4E4B240B7353}"/>
    <cellStyle name="Comma 13 2 2 2 2 4" xfId="6245" xr:uid="{C95B8F9B-72D7-4AB2-8339-105F160BF7FA}"/>
    <cellStyle name="Comma 13 2 2 2 2 5" xfId="7235" xr:uid="{CF211081-6EBA-4443-B667-EAB989B67E30}"/>
    <cellStyle name="Comma 13 2 2 2 2 6" xfId="8205" xr:uid="{5279FF01-FD87-438F-B3F0-40CC99000999}"/>
    <cellStyle name="Comma 13 2 2 2 2 7" xfId="17366" xr:uid="{22EF38A1-8B98-4DE4-9633-36C0327E0FD7}"/>
    <cellStyle name="Comma 13 2 2 2 3" xfId="3302" xr:uid="{0A173077-B240-4F9F-885C-8DDDCFB7EFE0}"/>
    <cellStyle name="Comma 13 2 2 2 3 2" xfId="5381" xr:uid="{0BD37BFF-BB12-4798-B5EB-C83DB16C2F71}"/>
    <cellStyle name="Comma 13 2 2 2 3 2 2" xfId="15447" xr:uid="{70186AFC-7F7E-4867-8EB1-518FD563A979}"/>
    <cellStyle name="Comma 13 2 2 2 3 2 3" xfId="18624" xr:uid="{C05BF68E-9BAF-43FD-9CD6-0ED8EC0C4549}"/>
    <cellStyle name="Comma 13 2 2 2 3 3" xfId="6366" xr:uid="{A606DA24-3677-457E-B923-43C637CA5F65}"/>
    <cellStyle name="Comma 13 2 2 2 3 4" xfId="7356" xr:uid="{957A0B29-A0C1-4F9F-8A97-170E9BBC3E0C}"/>
    <cellStyle name="Comma 13 2 2 2 3 5" xfId="8320" xr:uid="{4431E867-3236-451E-A7C3-BDE19A96C725}"/>
    <cellStyle name="Comma 13 2 2 2 3 6" xfId="17481" xr:uid="{4E8C9D0C-3AD6-4BAF-8B20-F082524E1544}"/>
    <cellStyle name="Comma 13 2 2 2 4" xfId="5097" xr:uid="{A0ED5C76-E209-40D7-B4D7-93EA4285A71A}"/>
    <cellStyle name="Comma 13 2 2 2 4 2" xfId="13828" xr:uid="{1004CE7B-D2BB-4BFC-A2DE-4252B85A3E6E}"/>
    <cellStyle name="Comma 13 2 2 2 4 3" xfId="18361" xr:uid="{EE0083F3-E58E-41B7-972D-54850D8E3EEE}"/>
    <cellStyle name="Comma 13 2 2 2 5" xfId="6080" xr:uid="{15A2986C-E598-4FA6-9C14-6C702865A097}"/>
    <cellStyle name="Comma 13 2 2 2 6" xfId="7068" xr:uid="{9211B26F-BFB6-45D1-9949-33B971599F4A}"/>
    <cellStyle name="Comma 13 2 2 2 7" xfId="8050" xr:uid="{21CF3E91-5834-4F3B-8D5D-801182F61B57}"/>
    <cellStyle name="Comma 13 2 2 2 8" xfId="17211" xr:uid="{FE855E0C-6091-4F8D-B10E-CE6CBB473A87}"/>
    <cellStyle name="Comma 13 2 2 3" xfId="2337" xr:uid="{A4ACFFA0-22BA-4E84-965E-7233E404FF91}"/>
    <cellStyle name="Comma 13 2 2 3 2" xfId="4035" xr:uid="{26A1C0FD-62C0-4FD3-8F6F-8F8A52088F8B}"/>
    <cellStyle name="Comma 13 2 2 3 2 2" xfId="5495" xr:uid="{A12B12BE-C003-40E5-82BC-B0989E00154D}"/>
    <cellStyle name="Comma 13 2 2 3 2 2 2" xfId="16173" xr:uid="{4FDE3C65-9B43-4A35-A5C4-BAE123D6B460}"/>
    <cellStyle name="Comma 13 2 2 3 2 2 3" xfId="18729" xr:uid="{B26F749F-C219-494D-BAC4-97F396F4E525}"/>
    <cellStyle name="Comma 13 2 2 3 2 3" xfId="6477" xr:uid="{89EC8366-393B-4302-B7E0-132332E4466D}"/>
    <cellStyle name="Comma 13 2 2 3 2 4" xfId="7468" xr:uid="{CD61DEC5-BA6B-4F4E-9725-8126FFC0772A}"/>
    <cellStyle name="Comma 13 2 2 3 2 5" xfId="8426" xr:uid="{506CBA72-AFC6-4430-AC36-11534DC6F4B0}"/>
    <cellStyle name="Comma 13 2 2 3 2 6" xfId="17587" xr:uid="{F5318D9B-F397-46B2-80E5-7338659DE698}"/>
    <cellStyle name="Comma 13 2 2 3 3" xfId="5217" xr:uid="{A7F8CAFA-6F8E-479E-97CA-7D590C4D9D6E}"/>
    <cellStyle name="Comma 13 2 2 3 3 2" xfId="14547" xr:uid="{1C9046CD-4B18-4A43-9240-1CB00B45BCCE}"/>
    <cellStyle name="Comma 13 2 2 3 3 3" xfId="18469" xr:uid="{F4DC4FF2-B827-42D8-B5B4-A5E4FD998756}"/>
    <cellStyle name="Comma 13 2 2 3 4" xfId="6198" xr:uid="{61BCBAE0-517D-4B15-BDEA-CFCF0947DFC4}"/>
    <cellStyle name="Comma 13 2 2 3 5" xfId="7188" xr:uid="{253BA589-73A3-4E2F-9B0B-9A22F830C35C}"/>
    <cellStyle name="Comma 13 2 2 3 6" xfId="8160" xr:uid="{8E4DBBCA-A46E-4183-AF6C-2F0A22D9F77B}"/>
    <cellStyle name="Comma 13 2 2 3 7" xfId="17321" xr:uid="{D225AC50-8A5F-4623-B32F-A6D74621D61C}"/>
    <cellStyle name="Comma 13 2 2 4" xfId="1932" xr:uid="{6CF26A83-2A69-4DB7-81AE-FC6B79AA60BD}"/>
    <cellStyle name="Comma 13 2 2 4 2" xfId="3630" xr:uid="{CD085443-B0B0-4250-BE72-20A14E9C67F9}"/>
    <cellStyle name="Comma 13 2 2 4 2 2" xfId="15773" xr:uid="{77A80140-3843-4704-981F-2F94D1E1F984}"/>
    <cellStyle name="Comma 13 2 2 4 3" xfId="14147" xr:uid="{317AD68B-F807-41E9-81F6-59D07B167407}"/>
    <cellStyle name="Comma 13 2 2 5" xfId="2956" xr:uid="{ECFB2232-CF69-47AC-9784-48951ED76C09}"/>
    <cellStyle name="Comma 13 2 2 5 2" xfId="15105" xr:uid="{93942667-BADC-42F7-A3F6-E25A2CC14FBC}"/>
    <cellStyle name="Comma 13 2 2 6" xfId="12558" xr:uid="{C543F2F8-15F4-42A3-90BA-16D0C11DDA87}"/>
    <cellStyle name="Comma 13 2 2 7" xfId="13493" xr:uid="{196C22A7-241B-4A30-B5D5-51F42AFE576B}"/>
    <cellStyle name="Comma 13 2 3" xfId="197" xr:uid="{2B7517DC-CAB6-46EA-91ED-21037D134E7D}"/>
    <cellStyle name="Comma 13 2 3 2" xfId="2269" xr:uid="{1D1BA426-A39B-4CF4-A653-4445C3B06906}"/>
    <cellStyle name="Comma 13 2 3 2 2" xfId="3967" xr:uid="{7532EB4B-4317-4D68-BC96-337DFC9B0A0B}"/>
    <cellStyle name="Comma 13 2 3 2 2 2" xfId="5491" xr:uid="{9E1ADE15-B12F-4C71-8FFF-FB5CD97A3189}"/>
    <cellStyle name="Comma 13 2 3 2 2 2 2" xfId="16107" xr:uid="{748EE907-1D28-4CBF-8DE1-44F48560591F}"/>
    <cellStyle name="Comma 13 2 3 2 2 2 3" xfId="18726" xr:uid="{5A00835A-BA1B-41A3-ACC0-D9FAA0832765}"/>
    <cellStyle name="Comma 13 2 3 2 2 3" xfId="6474" xr:uid="{F2A84FAA-95D5-4DBE-B470-8B764DF7B658}"/>
    <cellStyle name="Comma 13 2 3 2 2 4" xfId="7465" xr:uid="{6CF220F6-3B69-419C-93B6-45FF7F380975}"/>
    <cellStyle name="Comma 13 2 3 2 2 5" xfId="8423" xr:uid="{F2FED498-1C19-4576-889D-0118D6B33ED5}"/>
    <cellStyle name="Comma 13 2 3 2 2 6" xfId="17584" xr:uid="{7F9B017A-6009-49EC-B14A-5116817EE645}"/>
    <cellStyle name="Comma 13 2 3 2 3" xfId="5212" xr:uid="{03FD792C-EE89-4FE9-B7D9-E90F75DE5D21}"/>
    <cellStyle name="Comma 13 2 3 2 3 2" xfId="14481" xr:uid="{72DFD1CA-DA86-448B-AB72-72375E08235B}"/>
    <cellStyle name="Comma 13 2 3 2 3 3" xfId="18466" xr:uid="{FE4165E8-C86C-4531-AD16-B18A47AA309A}"/>
    <cellStyle name="Comma 13 2 3 2 4" xfId="6193" xr:uid="{76E3C8BF-4385-43A0-8983-A06C55D3C416}"/>
    <cellStyle name="Comma 13 2 3 2 5" xfId="7184" xr:uid="{B5B19311-CE5D-4FDF-A740-AAF191EF5D5A}"/>
    <cellStyle name="Comma 13 2 3 2 6" xfId="8157" xr:uid="{19C3A5DF-84B8-4BC8-9D95-A8EA49FDB66E}"/>
    <cellStyle name="Comma 13 2 3 2 7" xfId="17318" xr:uid="{7CC91768-F952-4BDB-97C3-0E3390F23022}"/>
    <cellStyle name="Comma 13 2 3 3" xfId="3054" xr:uid="{43A5EB03-7EC5-42A2-B840-3A951DC3EAFE}"/>
    <cellStyle name="Comma 13 2 3 3 2" xfId="5364" xr:uid="{B02CFA26-CAF6-4959-9AA3-A5F3EBFACCA6}"/>
    <cellStyle name="Comma 13 2 3 3 2 2" xfId="15202" xr:uid="{8673FC17-AD43-4B43-8021-DF402D3A1E29}"/>
    <cellStyle name="Comma 13 2 3 3 2 3" xfId="18608" xr:uid="{AA96F2CC-6110-4D0F-A704-964AB8B57D1C}"/>
    <cellStyle name="Comma 13 2 3 3 3" xfId="6346" xr:uid="{9FCA5E1F-5F02-45E7-88D4-E114B8FF7624}"/>
    <cellStyle name="Comma 13 2 3 3 4" xfId="7337" xr:uid="{BB867BB6-B052-4060-BF9E-9C15B5C62611}"/>
    <cellStyle name="Comma 13 2 3 3 5" xfId="8304" xr:uid="{64B4AED7-8A59-4864-B7C2-EF635BBCDF33}"/>
    <cellStyle name="Comma 13 2 3 3 6" xfId="17465" xr:uid="{647D21A4-1CAA-4BC5-9AE6-2F549EA71A3E}"/>
    <cellStyle name="Comma 13 2 3 4" xfId="1259" xr:uid="{F0C6C033-8C2E-4347-949A-EA0C05BECFDF}"/>
    <cellStyle name="Comma 13 2 3 4 2" xfId="5074" xr:uid="{6AA989D4-379C-4EFD-99D2-043B1CCF8579}"/>
    <cellStyle name="Comma 13 2 3 4 3" xfId="6056" xr:uid="{03338783-5C76-45B4-93E4-C302AE2C00B3}"/>
    <cellStyle name="Comma 13 2 3 4 4" xfId="7040" xr:uid="{8BB720FC-95E3-479C-9518-1FF40F6E1C62}"/>
    <cellStyle name="Comma 13 2 3 4 5" xfId="8028" xr:uid="{36B9D650-B605-40C3-8419-FE13F3905037}"/>
    <cellStyle name="Comma 13 2 3 4 6" xfId="17189" xr:uid="{CBAD8E78-6582-462F-B39A-B45CC5E406F2}"/>
    <cellStyle name="Comma 13 2 3 5" xfId="13587" xr:uid="{DBA3C909-7052-4E40-97F7-9A31882E11D2}"/>
    <cellStyle name="Comma 13 2 3 5 2" xfId="18339" xr:uid="{518D370C-2B3C-47DE-B87C-15D2FE96C211}"/>
    <cellStyle name="Comma 13 2 4" xfId="1997" xr:uid="{E6BC9ED0-53C9-424C-9D18-E3DF71C941AC}"/>
    <cellStyle name="Comma 13 2 4 2" xfId="3695" xr:uid="{652B8C34-C7D0-49E8-A81C-3E76DC2C0921}"/>
    <cellStyle name="Comma 13 2 4 2 2" xfId="15838" xr:uid="{CE156A73-5AA5-4CB3-B0A1-D9F14783EA04}"/>
    <cellStyle name="Comma 13 2 4 3" xfId="14212" xr:uid="{A6A1D2F5-501D-4080-9918-9CACE16A067E}"/>
    <cellStyle name="Comma 13 2 5" xfId="1963" xr:uid="{05E278CB-3655-4BFA-89F4-B1C6E530DBBC}"/>
    <cellStyle name="Comma 13 2 5 2" xfId="3661" xr:uid="{2C55D096-7BAB-4B74-951C-235BE7A56618}"/>
    <cellStyle name="Comma 13 2 5 2 2" xfId="5441" xr:uid="{44B4B630-6A8B-41A6-941C-76CF540699A1}"/>
    <cellStyle name="Comma 13 2 5 2 2 2" xfId="15804" xr:uid="{B53CBA65-10A9-4D17-8066-9D299337A93B}"/>
    <cellStyle name="Comma 13 2 5 2 2 3" xfId="18681" xr:uid="{D6B2BAE4-09EF-40BC-BADC-762AB5B85283}"/>
    <cellStyle name="Comma 13 2 5 2 3" xfId="6426" xr:uid="{32DE3815-5DCF-4A34-BDF1-4AAFD65E12F2}"/>
    <cellStyle name="Comma 13 2 5 2 4" xfId="7416" xr:uid="{9E836416-9E4A-43DF-A424-11EE91859A79}"/>
    <cellStyle name="Comma 13 2 5 2 5" xfId="8377" xr:uid="{D2C7C00A-F2D5-498B-8E18-DAD64475F0B9}"/>
    <cellStyle name="Comma 13 2 5 2 6" xfId="17538" xr:uid="{57D82086-B157-40BF-A017-F22D3B0CD3F2}"/>
    <cellStyle name="Comma 13 2 5 3" xfId="5161" xr:uid="{3CDEC879-4900-49E1-B0CA-545B26E1F10D}"/>
    <cellStyle name="Comma 13 2 5 3 2" xfId="14178" xr:uid="{F83938C3-2B59-498A-9305-F2B9A0D935FF}"/>
    <cellStyle name="Comma 13 2 5 3 3" xfId="18421" xr:uid="{AB1ABB24-EF91-4366-882A-F01288290C6E}"/>
    <cellStyle name="Comma 13 2 5 4" xfId="6145" xr:uid="{211016DD-211D-4480-B8F2-125E53916E83}"/>
    <cellStyle name="Comma 13 2 5 5" xfId="7133" xr:uid="{06A00302-CDE4-46CE-9430-A987B02794F8}"/>
    <cellStyle name="Comma 13 2 5 6" xfId="8111" xr:uid="{048994B9-ACD7-4C7E-B7A5-3276217484F1}"/>
    <cellStyle name="Comma 13 2 5 7" xfId="17272" xr:uid="{2D5BBF85-C53C-458E-8C03-6F35B0DD3D6F}"/>
    <cellStyle name="Comma 13 2 6" xfId="2817" xr:uid="{FAEF801A-60A0-4EFA-9CD9-09EE004FBAB2}"/>
    <cellStyle name="Comma 13 2 6 2" xfId="14975" xr:uid="{2EC38A89-5C8E-44A9-A075-A57164EFC60D}"/>
    <cellStyle name="Comma 13 2 7" xfId="760" xr:uid="{85A91C2C-F4D6-4B3B-87FF-191FB9A28C88}"/>
    <cellStyle name="Comma 13 2 8" xfId="9171" xr:uid="{50C80607-8E8A-40A7-8CA7-45BC07F118D3}"/>
    <cellStyle name="Comma 13 2 9" xfId="11519" xr:uid="{AB1428FA-863C-4897-9328-7B96D3B4F410}"/>
    <cellStyle name="Comma 13 20" xfId="4479" xr:uid="{A69E509F-2D32-4BCB-A14F-59CA1DE65DFC}"/>
    <cellStyle name="Comma 13 20 2" xfId="16594" xr:uid="{008A60CD-B769-41B9-9A37-E43A0030D69C}"/>
    <cellStyle name="Comma 13 21" xfId="998" xr:uid="{E647EBE7-FB86-4198-8BCC-0D3DBCBEE20A}"/>
    <cellStyle name="Comma 13 21 2" xfId="13366" xr:uid="{B6E39FE9-DCD3-4944-AFFB-B66B8A56EA81}"/>
    <cellStyle name="Comma 13 22" xfId="589" xr:uid="{A53CCF19-AE7B-4612-80B3-56EAE2C73FD1}"/>
    <cellStyle name="Comma 13 23" xfId="7592" xr:uid="{6344799B-8671-454B-8080-ACC79517B566}"/>
    <cellStyle name="Comma 13 23 2" xfId="8623" xr:uid="{073CC41F-2994-4F55-9451-29CF8A8B833C}"/>
    <cellStyle name="Comma 13 24" xfId="9170" xr:uid="{1BDC6A82-8188-458C-98DC-FA1914EEF09B}"/>
    <cellStyle name="Comma 13 25" xfId="11335" xr:uid="{B0D796FF-C8F1-4FF3-AF5F-623128FFE6B6}"/>
    <cellStyle name="Comma 13 3" xfId="1077" xr:uid="{EFCBB293-681C-4619-9535-19D090D4AF95}"/>
    <cellStyle name="Comma 13 3 2" xfId="1580" xr:uid="{3C7D37D2-6373-47D1-998C-E1D36C0871DD}"/>
    <cellStyle name="Comma 13 3 2 2" xfId="2338" xr:uid="{1D8F3A87-9D0D-4D2B-94B4-351C8DACA8E5}"/>
    <cellStyle name="Comma 13 3 2 2 2" xfId="4036" xr:uid="{31C9F13D-3546-4F33-8CDD-9653B7804D7A}"/>
    <cellStyle name="Comma 13 3 2 2 2 2" xfId="5496" xr:uid="{F1ECEBAC-C203-424C-B55B-6A633A2FD8B7}"/>
    <cellStyle name="Comma 13 3 2 2 2 2 2" xfId="16174" xr:uid="{3A5DC123-1767-4660-9396-54B18DDDD7E2}"/>
    <cellStyle name="Comma 13 3 2 2 2 2 3" xfId="18730" xr:uid="{C552BEE7-9357-47A7-BBDB-D5E6C85ACEDB}"/>
    <cellStyle name="Comma 13 3 2 2 2 3" xfId="6478" xr:uid="{C99BB5CF-E68A-4F0C-A095-9BD6AC326A3E}"/>
    <cellStyle name="Comma 13 3 2 2 2 4" xfId="7469" xr:uid="{6292E342-3788-408B-83A5-59AB696257BE}"/>
    <cellStyle name="Comma 13 3 2 2 2 5" xfId="8427" xr:uid="{21307212-595F-4323-A537-ED173C439615}"/>
    <cellStyle name="Comma 13 3 2 2 2 6" xfId="17588" xr:uid="{EFC900F9-8B7C-4BED-8CE7-B5DEBECEDF8F}"/>
    <cellStyle name="Comma 13 3 2 2 3" xfId="5218" xr:uid="{37824706-A86B-42B4-BD2C-636352CAEA17}"/>
    <cellStyle name="Comma 13 3 2 2 3 2" xfId="14548" xr:uid="{9346EF5C-868F-4A15-912E-A3A7B97CD5F0}"/>
    <cellStyle name="Comma 13 3 2 2 3 3" xfId="18470" xr:uid="{673A267C-FC65-4E40-A24E-90C516914FE2}"/>
    <cellStyle name="Comma 13 3 2 2 4" xfId="6199" xr:uid="{BB7E9F14-6D91-41C2-9621-6B0B76E69A72}"/>
    <cellStyle name="Comma 13 3 2 2 5" xfId="7189" xr:uid="{371D2B20-7B69-4D1F-A4F5-6056C4AF10C9}"/>
    <cellStyle name="Comma 13 3 2 2 6" xfId="8161" xr:uid="{C89ACCFE-B595-429F-927C-779FC8B43861}"/>
    <cellStyle name="Comma 13 3 2 2 7" xfId="17322" xr:uid="{4CF3FF41-E4F0-4230-8B27-1708FE7FA549}"/>
    <cellStyle name="Comma 13 3 2 3" xfId="3303" xr:uid="{8903E93A-8483-4F6F-B8B6-B064B25370D0}"/>
    <cellStyle name="Comma 13 3 2 3 2" xfId="5382" xr:uid="{16EC9260-DF51-4FDB-A888-623361BC9EB1}"/>
    <cellStyle name="Comma 13 3 2 3 2 2" xfId="15448" xr:uid="{C0E93589-7E9F-414C-B09B-969499B5923A}"/>
    <cellStyle name="Comma 13 3 2 3 2 3" xfId="18625" xr:uid="{C50E7EF6-8393-43A4-A36F-3CBAA19C3435}"/>
    <cellStyle name="Comma 13 3 2 3 3" xfId="6367" xr:uid="{DAED24B4-BEDF-405B-BA4A-8A6BD5C87F41}"/>
    <cellStyle name="Comma 13 3 2 3 4" xfId="7357" xr:uid="{A45337B8-ECF5-4199-A986-B7CFB7EE31A5}"/>
    <cellStyle name="Comma 13 3 2 3 5" xfId="8321" xr:uid="{438413DF-311E-49E6-9216-FCDC5E5FA4CE}"/>
    <cellStyle name="Comma 13 3 2 3 6" xfId="17482" xr:uid="{241BED3B-6B82-4D42-AEC8-A440BD723728}"/>
    <cellStyle name="Comma 13 3 2 4" xfId="5098" xr:uid="{1DC32B72-CE0F-477C-80C8-A2A7E94B6D83}"/>
    <cellStyle name="Comma 13 3 2 4 2" xfId="12790" xr:uid="{25A58E35-229E-461A-B06A-236C9257C38D}"/>
    <cellStyle name="Comma 13 3 2 5" xfId="6081" xr:uid="{0D52D171-962E-44AF-96E4-D697430DBE99}"/>
    <cellStyle name="Comma 13 3 2 5 2" xfId="13829" xr:uid="{C5854508-D15F-45A5-8100-7CD285223BFE}"/>
    <cellStyle name="Comma 13 3 2 5 3" xfId="18362" xr:uid="{546BE057-B6FD-433D-8A9E-316406FB4FE7}"/>
    <cellStyle name="Comma 13 3 2 6" xfId="7069" xr:uid="{9FEF7C7B-69A5-4EC0-A259-10FC105FF932}"/>
    <cellStyle name="Comma 13 3 2 7" xfId="8051" xr:uid="{2EBFA005-6169-4D61-8899-D39AF764B8CD}"/>
    <cellStyle name="Comma 13 3 2 8" xfId="17212" xr:uid="{D97C87B5-363E-49AC-AEFC-70FD8CF12977}"/>
    <cellStyle name="Comma 13 3 3" xfId="1235" xr:uid="{32F6B039-7570-493D-960E-D0112E698C7B}"/>
    <cellStyle name="Comma 13 3 3 2" xfId="2583" xr:uid="{91BC48BF-90D0-42E9-A405-A55C909213CD}"/>
    <cellStyle name="Comma 13 3 3 2 2" xfId="4277" xr:uid="{CF82F881-36CE-41F9-B6FC-1C30EDE6A8D4}"/>
    <cellStyle name="Comma 13 3 3 2 2 2" xfId="5518" xr:uid="{E2D82B1C-3290-47B2-A41B-BD0679C90908}"/>
    <cellStyle name="Comma 13 3 3 2 2 2 2" xfId="16414" xr:uid="{B1D5E85C-E62D-4970-BED2-B06C0076F928}"/>
    <cellStyle name="Comma 13 3 3 2 2 2 3" xfId="18751" xr:uid="{3DD4A081-30BA-4961-8BD5-4AC137C0EA20}"/>
    <cellStyle name="Comma 13 3 3 2 2 3" xfId="6499" xr:uid="{AEA87E50-0F47-4D10-8492-B56B984EAD59}"/>
    <cellStyle name="Comma 13 3 3 2 2 4" xfId="7496" xr:uid="{79F0AAC3-727E-4F46-9776-1ECBFF21BC41}"/>
    <cellStyle name="Comma 13 3 3 2 2 5" xfId="8448" xr:uid="{FA36ED4B-A915-4FBD-AFCC-12FD9D315661}"/>
    <cellStyle name="Comma 13 3 3 2 2 6" xfId="17609" xr:uid="{2701D4B2-6F26-4EE1-A577-3FDEE646D2FD}"/>
    <cellStyle name="Comma 13 3 3 2 3" xfId="5239" xr:uid="{17CA60A8-8213-4E42-A2B2-0D79B0BC6ABF}"/>
    <cellStyle name="Comma 13 3 3 2 3 2" xfId="14787" xr:uid="{A58466E1-AC5D-405C-BE1B-9DB266652993}"/>
    <cellStyle name="Comma 13 3 3 2 3 3" xfId="18491" xr:uid="{4254DD69-4141-4116-95E4-A4B239B3FD4F}"/>
    <cellStyle name="Comma 13 3 3 2 4" xfId="6222" xr:uid="{84AF53EE-2A65-44CF-80A8-9212F305D914}"/>
    <cellStyle name="Comma 13 3 3 2 5" xfId="7212" xr:uid="{7C870EF1-D7FC-439C-97AF-7ED24894DD98}"/>
    <cellStyle name="Comma 13 3 3 2 6" xfId="8182" xr:uid="{5A2EDA0E-F45A-4FA3-B63E-077058AC769B}"/>
    <cellStyle name="Comma 13 3 3 2 7" xfId="17343" xr:uid="{D08D64FE-36A7-4356-AA25-E23C83E5D192}"/>
    <cellStyle name="Comma 13 3 3 3" xfId="3034" xr:uid="{4A1D1C54-B24B-4290-ACA0-0803BC2599F6}"/>
    <cellStyle name="Comma 13 3 3 3 2" xfId="5362" xr:uid="{3894DB3E-54A5-4016-9949-9E6FC2103A59}"/>
    <cellStyle name="Comma 13 3 3 3 2 2" xfId="15182" xr:uid="{C272488D-C5C5-46BE-83B0-C6F64DF29130}"/>
    <cellStyle name="Comma 13 3 3 3 2 3" xfId="18606" xr:uid="{4779E03C-A56A-4295-BB4E-405AE7475A31}"/>
    <cellStyle name="Comma 13 3 3 3 3" xfId="6344" xr:uid="{18631715-B4CD-4442-AC83-0828E4218BD8}"/>
    <cellStyle name="Comma 13 3 3 3 4" xfId="7335" xr:uid="{49AF0A13-90BA-459E-8AA2-764CA0491490}"/>
    <cellStyle name="Comma 13 3 3 3 5" xfId="8302" xr:uid="{C0FD4301-BFCF-455E-AC7D-2A9A7FE6EA37}"/>
    <cellStyle name="Comma 13 3 3 3 6" xfId="17463" xr:uid="{A0FCB25D-7117-44FC-BBB4-E77131926A32}"/>
    <cellStyle name="Comma 13 3 3 4" xfId="5072" xr:uid="{C37B9C80-B3E2-4E9A-9DDD-8D0F361729E3}"/>
    <cellStyle name="Comma 13 3 3 4 2" xfId="13568" xr:uid="{0CB083CE-0583-4D8A-9372-F2766F12D0FA}"/>
    <cellStyle name="Comma 13 3 3 4 3" xfId="18337" xr:uid="{A43F0AA4-690B-4B47-8645-DE650EF2660D}"/>
    <cellStyle name="Comma 13 3 3 5" xfId="6054" xr:uid="{0BC2B194-C6FB-4FF3-AE92-0C36EF316CF5}"/>
    <cellStyle name="Comma 13 3 3 6" xfId="7038" xr:uid="{FF9F65E3-401B-44EF-9958-B0EE38464838}"/>
    <cellStyle name="Comma 13 3 3 7" xfId="8026" xr:uid="{3F3A0D0F-9DE5-43EE-8EB5-2FDE63AD9246}"/>
    <cellStyle name="Comma 13 3 3 8" xfId="17187" xr:uid="{51E02CB8-13A9-44B4-8572-982E59F9802C}"/>
    <cellStyle name="Comma 13 3 4" xfId="1946" xr:uid="{88FE8573-D8B8-428D-983D-8F6404AD9C75}"/>
    <cellStyle name="Comma 13 3 4 2" xfId="3644" xr:uid="{F6D5E745-95CD-44B2-96F4-72FE83BD33AF}"/>
    <cellStyle name="Comma 13 3 4 2 2" xfId="5437" xr:uid="{9B2F40BD-A95E-4309-9A12-C3F813262B37}"/>
    <cellStyle name="Comma 13 3 4 2 2 2" xfId="15787" xr:uid="{1BA1CFE1-999C-4367-91E0-8EAD8314E1DB}"/>
    <cellStyle name="Comma 13 3 4 2 2 3" xfId="18677" xr:uid="{6EE06D4B-F58B-44FA-AF2A-7AA732EF501B}"/>
    <cellStyle name="Comma 13 3 4 2 3" xfId="6420" xr:uid="{9BFF8A2C-8D24-49A1-9123-DA412DD92FCA}"/>
    <cellStyle name="Comma 13 3 4 2 4" xfId="7412" xr:uid="{629AE7CB-B8D1-4B0A-86DC-C1501BABD1EF}"/>
    <cellStyle name="Comma 13 3 4 2 5" xfId="8373" xr:uid="{5BF3F0B2-42F1-4488-85E8-F2B934A39676}"/>
    <cellStyle name="Comma 13 3 4 2 6" xfId="17534" xr:uid="{6E0E8026-BC59-4BBF-9DAC-528C41D88617}"/>
    <cellStyle name="Comma 13 3 4 3" xfId="5157" xr:uid="{8EA8E954-DE0D-46D2-8953-B4FFAF97D653}"/>
    <cellStyle name="Comma 13 3 4 3 2" xfId="14161" xr:uid="{9AAE756F-979E-4D3A-9F6E-48F54358C6E2}"/>
    <cellStyle name="Comma 13 3 4 3 3" xfId="18417" xr:uid="{9C45F39C-7290-4558-BAF0-CD76E747AFB9}"/>
    <cellStyle name="Comma 13 3 4 4" xfId="6141" xr:uid="{DB593D32-50B5-49CB-BE5F-6A936C7B1D2E}"/>
    <cellStyle name="Comma 13 3 4 5" xfId="7129" xr:uid="{F7088FED-1970-45D5-8E77-5A139D5D9E5F}"/>
    <cellStyle name="Comma 13 3 4 6" xfId="8107" xr:uid="{99F492C5-DEDB-469C-BDF0-A25CDDD9DC56}"/>
    <cellStyle name="Comma 13 3 4 7" xfId="17268" xr:uid="{18369EB3-4282-4A04-A01B-D13F65BB8305}"/>
    <cellStyle name="Comma 13 3 5" xfId="2633" xr:uid="{1D2F8FBF-2DC7-4597-AF72-13AB76B6009A}"/>
    <cellStyle name="Comma 13 3 5 2" xfId="4325" xr:uid="{AD781335-93E1-4CC8-916B-47C81DE09BD8}"/>
    <cellStyle name="Comma 13 3 5 2 2" xfId="16461" xr:uid="{4BC8BA52-0486-4D7A-9CB5-629E0E9F1412}"/>
    <cellStyle name="Comma 13 3 5 3" xfId="14834" xr:uid="{02156190-D431-45D7-8827-F5078E43C7B8}"/>
    <cellStyle name="Comma 13 3 6" xfId="2901" xr:uid="{2F199672-DED4-434F-B04B-6BC6609EDFEC}"/>
    <cellStyle name="Comma 13 3 6 2" xfId="15051" xr:uid="{E1D9F93B-8034-45AE-9A08-2C0D6FA06A78}"/>
    <cellStyle name="Comma 13 3 7" xfId="9172" xr:uid="{0092F424-7325-4C8E-881F-A62AFE467B3C}"/>
    <cellStyle name="Comma 13 3 8" xfId="11760" xr:uid="{49382A3B-6100-41FC-A479-EFFCCEB4FC91}"/>
    <cellStyle name="Comma 13 4" xfId="1216" xr:uid="{EBB27E63-DF48-4C66-A830-50C49E0FED06}"/>
    <cellStyle name="Comma 13 4 2" xfId="1581" xr:uid="{EAF859BF-8401-4AED-8504-E4E7F0E4B698}"/>
    <cellStyle name="Comma 13 4 2 2" xfId="2339" xr:uid="{2BF39349-7167-44A5-8643-4E8CAB811F0A}"/>
    <cellStyle name="Comma 13 4 2 2 2" xfId="4037" xr:uid="{512DDC90-7B50-4753-8BA5-AB9306543218}"/>
    <cellStyle name="Comma 13 4 2 2 2 2" xfId="5497" xr:uid="{A63B050B-DEEC-457C-AE75-BD3D1BFBB6FA}"/>
    <cellStyle name="Comma 13 4 2 2 2 2 2" xfId="16175" xr:uid="{81802782-44FD-4DDF-A5CE-9D1B8C6860A4}"/>
    <cellStyle name="Comma 13 4 2 2 2 2 3" xfId="18731" xr:uid="{26F84685-8DE1-404E-9107-3EB70A963FC9}"/>
    <cellStyle name="Comma 13 4 2 2 2 3" xfId="6479" xr:uid="{7C18F3A3-FF57-48FF-B189-713EE4F1AB6C}"/>
    <cellStyle name="Comma 13 4 2 2 2 4" xfId="7470" xr:uid="{AC503C31-5497-46EA-8FB3-F43851418FC7}"/>
    <cellStyle name="Comma 13 4 2 2 2 5" xfId="8428" xr:uid="{280A617E-3341-44E5-BB57-470EE007372A}"/>
    <cellStyle name="Comma 13 4 2 2 2 6" xfId="17589" xr:uid="{BF187833-CF58-4803-9F10-D376B72EC64E}"/>
    <cellStyle name="Comma 13 4 2 2 3" xfId="5219" xr:uid="{BA3318DC-BF47-465D-8802-C2E8AE4CE34F}"/>
    <cellStyle name="Comma 13 4 2 2 3 2" xfId="14549" xr:uid="{A7405057-D7AA-434A-997D-C878EAEA203D}"/>
    <cellStyle name="Comma 13 4 2 2 3 3" xfId="18471" xr:uid="{12D9EF5B-70C7-4CE9-951D-49CBE94AC26E}"/>
    <cellStyle name="Comma 13 4 2 2 4" xfId="6200" xr:uid="{046A44D7-74AB-4DEC-8AB5-C5010FBA9B3C}"/>
    <cellStyle name="Comma 13 4 2 2 5" xfId="7190" xr:uid="{1010073B-D0DD-4D95-BBD6-5C21E1D2AF8C}"/>
    <cellStyle name="Comma 13 4 2 2 6" xfId="8162" xr:uid="{AFF216B2-57C7-4990-A04A-D989982D6613}"/>
    <cellStyle name="Comma 13 4 2 2 7" xfId="17323" xr:uid="{6A01BE8A-CEBF-46BC-A34E-79D8E69AEBB5}"/>
    <cellStyle name="Comma 13 4 2 3" xfId="3304" xr:uid="{71F0CE20-5C39-47A9-8CF4-820374D768A0}"/>
    <cellStyle name="Comma 13 4 2 3 2" xfId="5383" xr:uid="{7C2E13A7-733B-46C9-B496-31EA9236E5C1}"/>
    <cellStyle name="Comma 13 4 2 3 2 2" xfId="15449" xr:uid="{87A6CCE9-2901-4FE2-8DCA-FAFAD3610A76}"/>
    <cellStyle name="Comma 13 4 2 3 2 3" xfId="18626" xr:uid="{AFA674AC-3C98-4E78-A874-137E7EC97EA9}"/>
    <cellStyle name="Comma 13 4 2 3 3" xfId="6368" xr:uid="{7F12CB2E-3106-46E1-AD82-26924140A4FD}"/>
    <cellStyle name="Comma 13 4 2 3 4" xfId="7358" xr:uid="{64466BB4-6C01-4F53-B38E-3413B45A9530}"/>
    <cellStyle name="Comma 13 4 2 3 5" xfId="8322" xr:uid="{94C85764-BABD-492E-9CA8-B5E0315AE0AA}"/>
    <cellStyle name="Comma 13 4 2 3 6" xfId="17483" xr:uid="{36F6EE4F-025E-42F7-B15A-907FE3C97ABB}"/>
    <cellStyle name="Comma 13 4 2 4" xfId="5099" xr:uid="{3965EF83-C8FE-480A-9C12-BEB3859DC9AB}"/>
    <cellStyle name="Comma 13 4 2 4 2" xfId="13830" xr:uid="{7FFE3BD8-D2B9-4792-B6CE-4642AB9C3CFB}"/>
    <cellStyle name="Comma 13 4 2 4 3" xfId="18363" xr:uid="{49B9C8B5-1704-4D49-84BB-544E551A72A6}"/>
    <cellStyle name="Comma 13 4 2 5" xfId="6082" xr:uid="{CA90A457-C39C-47C1-AD8D-A6D5F5F95FD6}"/>
    <cellStyle name="Comma 13 4 2 6" xfId="7070" xr:uid="{46958282-0C09-41EC-8ED9-EBA8219C61A6}"/>
    <cellStyle name="Comma 13 4 2 7" xfId="8052" xr:uid="{F25B1EFA-CD2F-49BB-BCA1-AC68C735C16A}"/>
    <cellStyle name="Comma 13 4 2 8" xfId="17213" xr:uid="{E534B3BA-58CE-444D-B422-18D7BB39C86E}"/>
    <cellStyle name="Comma 13 4 3" xfId="1942" xr:uid="{A99297CB-0C5D-4607-A7F4-83649E8816BD}"/>
    <cellStyle name="Comma 13 4 3 2" xfId="3640" xr:uid="{A90CE275-7746-4CFE-A29A-CFA50DE2331C}"/>
    <cellStyle name="Comma 13 4 3 2 2" xfId="5435" xr:uid="{D93B3A78-76E2-405B-AC74-490595B40105}"/>
    <cellStyle name="Comma 13 4 3 2 2 2" xfId="15783" xr:uid="{10C9862A-1338-49AD-9AF3-A15E8E8C841F}"/>
    <cellStyle name="Comma 13 4 3 2 2 3" xfId="18675" xr:uid="{D818A68D-983A-40F6-8F16-29E981EA5ACD}"/>
    <cellStyle name="Comma 13 4 3 2 3" xfId="6418" xr:uid="{8B07CA84-6B04-4F80-8094-670B44584236}"/>
    <cellStyle name="Comma 13 4 3 2 4" xfId="7410" xr:uid="{AE1A7388-265E-4DDE-B715-427491EACB61}"/>
    <cellStyle name="Comma 13 4 3 2 5" xfId="8371" xr:uid="{4DB39B61-DC94-42C0-BEB7-85D0EA8C9588}"/>
    <cellStyle name="Comma 13 4 3 2 6" xfId="17532" xr:uid="{83980162-F05A-4FEF-8069-507B2B05038B}"/>
    <cellStyle name="Comma 13 4 3 3" xfId="5155" xr:uid="{E767E9E1-4D6E-4B7C-BC29-C94C59B953E7}"/>
    <cellStyle name="Comma 13 4 3 3 2" xfId="14157" xr:uid="{B22F1030-9F8F-48C9-ABC8-4D71590A0F00}"/>
    <cellStyle name="Comma 13 4 3 3 3" xfId="18415" xr:uid="{F06337B8-1071-4C8E-A209-483A6E5822CD}"/>
    <cellStyle name="Comma 13 4 3 4" xfId="6139" xr:uid="{AA2FC89A-1824-43AB-807D-E9E657CBA995}"/>
    <cellStyle name="Comma 13 4 3 5" xfId="7127" xr:uid="{9CBCBE42-BB9E-478D-953C-00E115DF5E41}"/>
    <cellStyle name="Comma 13 4 3 6" xfId="8105" xr:uid="{9CB7CD04-BDF2-4860-96EA-101C82297F15}"/>
    <cellStyle name="Comma 13 4 3 7" xfId="17266" xr:uid="{B94DBCDF-8D47-464A-8550-AF7F8B2393DC}"/>
    <cellStyle name="Comma 13 4 4" xfId="3022" xr:uid="{CAA343AD-3453-4222-9C27-8A0A1C8D8B1E}"/>
    <cellStyle name="Comma 13 4 4 2" xfId="5359" xr:uid="{86AC53BC-53E9-41F3-8398-F6A157D58D74}"/>
    <cellStyle name="Comma 13 4 4 2 2" xfId="15170" xr:uid="{347218F7-DF9D-427B-A017-D81C9B28CF3A}"/>
    <cellStyle name="Comma 13 4 4 2 3" xfId="18603" xr:uid="{45A7C9A4-BB9B-460B-8DD4-DA30F4D44EC1}"/>
    <cellStyle name="Comma 13 4 4 3" xfId="6341" xr:uid="{28FF2A2E-B9A2-4357-B06D-C3C0C7EA1F93}"/>
    <cellStyle name="Comma 13 4 4 4" xfId="7332" xr:uid="{51B4E54C-7C7F-4344-8AD6-685E7D979C17}"/>
    <cellStyle name="Comma 13 4 4 5" xfId="8299" xr:uid="{432683C2-C183-4710-A918-83BC8B136F3A}"/>
    <cellStyle name="Comma 13 4 4 6" xfId="17460" xr:uid="{AB34274B-93DE-4D9E-A639-B955EC254E56}"/>
    <cellStyle name="Comma 13 4 5" xfId="5068" xr:uid="{B5D7A3A2-4BC5-40E8-82C0-871AA81B6A83}"/>
    <cellStyle name="Comma 13 4 5 2" xfId="9173" xr:uid="{8CE1A90A-C47E-4174-8AE9-79F6D77376BF}"/>
    <cellStyle name="Comma 13 4 6" xfId="6050" xr:uid="{085B6CFF-3DD2-4B18-AB68-CFAA41CD25D7}"/>
    <cellStyle name="Comma 13 4 6 2" xfId="13557" xr:uid="{FF15D3D2-EA1E-47D3-87DC-D0926064E24B}"/>
    <cellStyle name="Comma 13 4 6 3" xfId="18333" xr:uid="{384FEB43-413A-4911-AE52-6CCBD5A11A04}"/>
    <cellStyle name="Comma 13 4 7" xfId="7034" xr:uid="{F95D9FAB-AC47-42CA-8D58-B3F2BB9444FF}"/>
    <cellStyle name="Comma 13 4 8" xfId="8022" xr:uid="{C2ADF07C-7593-4FDE-8C46-585E9D66183D}"/>
    <cellStyle name="Comma 13 4 9" xfId="17183" xr:uid="{D185FF38-8ED8-4B2D-85D9-3BCD7A04CB71}"/>
    <cellStyle name="Comma 13 5" xfId="1229" xr:uid="{092461FC-1557-465F-8DED-BBA72EA2CD7A}"/>
    <cellStyle name="Comma 13 5 2" xfId="1582" xr:uid="{69F83783-43BC-411D-A637-B3640B5C89F3}"/>
    <cellStyle name="Comma 13 5 2 2" xfId="2340" xr:uid="{556DCAE6-A6A6-41FB-9E05-9C4DADD0B003}"/>
    <cellStyle name="Comma 13 5 2 2 2" xfId="4038" xr:uid="{61C0C887-4E6A-41E7-9F32-707652BB0698}"/>
    <cellStyle name="Comma 13 5 2 2 2 2" xfId="5498" xr:uid="{10D0A28F-FBC7-4EF6-BD9F-11EE152CF401}"/>
    <cellStyle name="Comma 13 5 2 2 2 2 2" xfId="16176" xr:uid="{1D3CE963-3828-4FE9-A56C-2204C42364E8}"/>
    <cellStyle name="Comma 13 5 2 2 2 2 3" xfId="18732" xr:uid="{F19D99E7-222D-40F0-8EDD-13FA8CB365AD}"/>
    <cellStyle name="Comma 13 5 2 2 2 3" xfId="6480" xr:uid="{B5037EB6-9962-40C0-BC00-9B8D9AF77697}"/>
    <cellStyle name="Comma 13 5 2 2 2 4" xfId="7471" xr:uid="{F69E8FBB-B113-4A1F-9CB6-4E0F9D69EDE1}"/>
    <cellStyle name="Comma 13 5 2 2 2 5" xfId="8429" xr:uid="{D3514A85-144B-4646-A196-310146C8946B}"/>
    <cellStyle name="Comma 13 5 2 2 2 6" xfId="17590" xr:uid="{7E36B094-4ACD-407C-9247-FB6EC9591D47}"/>
    <cellStyle name="Comma 13 5 2 2 3" xfId="5220" xr:uid="{99592F13-BB1B-48E5-9BB5-BC55CDA1236C}"/>
    <cellStyle name="Comma 13 5 2 2 3 2" xfId="14550" xr:uid="{0D67E378-0098-4627-955D-4124B3D3A9A7}"/>
    <cellStyle name="Comma 13 5 2 2 3 3" xfId="18472" xr:uid="{CE2F4025-4138-463A-955B-01D643E655AA}"/>
    <cellStyle name="Comma 13 5 2 2 4" xfId="6201" xr:uid="{3E319673-D508-436F-961E-9EA17ECE04A5}"/>
    <cellStyle name="Comma 13 5 2 2 5" xfId="7191" xr:uid="{9464D0FC-2C63-420A-8B72-6EC14934EDCB}"/>
    <cellStyle name="Comma 13 5 2 2 6" xfId="8163" xr:uid="{8CCF1642-BD63-4E86-AED8-FBD0342898DD}"/>
    <cellStyle name="Comma 13 5 2 2 7" xfId="17324" xr:uid="{CBAC6DC5-8AA5-404A-A114-8B387A397CE8}"/>
    <cellStyle name="Comma 13 5 2 3" xfId="3305" xr:uid="{2590B6AE-8C69-4768-BB3C-54C098C4F3EE}"/>
    <cellStyle name="Comma 13 5 2 3 2" xfId="5384" xr:uid="{829B4264-256E-43AD-B525-19954B4F150D}"/>
    <cellStyle name="Comma 13 5 2 3 2 2" xfId="15450" xr:uid="{10D72049-21FB-4607-985A-386207E89CF5}"/>
    <cellStyle name="Comma 13 5 2 3 2 3" xfId="18627" xr:uid="{095B795F-8D76-4D59-B3FB-BAA9A0818B67}"/>
    <cellStyle name="Comma 13 5 2 3 3" xfId="6369" xr:uid="{346B927F-2802-431E-B005-291622FC67E9}"/>
    <cellStyle name="Comma 13 5 2 3 4" xfId="7359" xr:uid="{17D128D4-B8B4-45DC-B286-15DF487E09A9}"/>
    <cellStyle name="Comma 13 5 2 3 5" xfId="8323" xr:uid="{B6A91050-E64F-492E-BCA3-200FB81B16EE}"/>
    <cellStyle name="Comma 13 5 2 3 6" xfId="17484" xr:uid="{7FBDCE21-0F75-4C72-8679-DCACE9256042}"/>
    <cellStyle name="Comma 13 5 2 4" xfId="5100" xr:uid="{AB1B6EBB-5A53-4237-A764-98282A13FED6}"/>
    <cellStyle name="Comma 13 5 2 4 2" xfId="13831" xr:uid="{DAB043F1-A40A-441C-9CC5-C22EB2921087}"/>
    <cellStyle name="Comma 13 5 2 4 3" xfId="18364" xr:uid="{73A7942F-7E3A-43D6-81B3-9772CB85C812}"/>
    <cellStyle name="Comma 13 5 2 5" xfId="6083" xr:uid="{5EB1165D-2069-4946-BA08-47D64F759807}"/>
    <cellStyle name="Comma 13 5 2 6" xfId="7071" xr:uid="{4833E5FD-9C2D-4AC8-BCD8-3243D56BEA7D}"/>
    <cellStyle name="Comma 13 5 2 7" xfId="8053" xr:uid="{F651C280-D196-4B12-8171-2A56EE5FE4EA}"/>
    <cellStyle name="Comma 13 5 2 8" xfId="17214" xr:uid="{FDDBA056-850F-44E1-AFDD-A6A8C256CDCC}"/>
    <cellStyle name="Comma 13 5 3" xfId="1949" xr:uid="{80AADE0B-CB7B-48BA-80E3-DA962D3A2FF4}"/>
    <cellStyle name="Comma 13 5 3 2" xfId="3647" xr:uid="{8094051F-F919-4AF1-AC77-7EC8C4396016}"/>
    <cellStyle name="Comma 13 5 3 2 2" xfId="5438" xr:uid="{BCC69D25-9F3F-4F12-A88E-FB4A16FE9004}"/>
    <cellStyle name="Comma 13 5 3 2 2 2" xfId="15790" xr:uid="{0DD109EB-8153-4240-BF09-E6E4A76CFC31}"/>
    <cellStyle name="Comma 13 5 3 2 2 3" xfId="18678" xr:uid="{49A7BD3D-DB5C-40A3-9AD6-86A11812B715}"/>
    <cellStyle name="Comma 13 5 3 2 3" xfId="6422" xr:uid="{0D86A214-AC09-4A05-8E94-5A7DD48B00B0}"/>
    <cellStyle name="Comma 13 5 3 2 4" xfId="7413" xr:uid="{B5FF0239-CDE3-498B-A0FD-D29CA5E49BE9}"/>
    <cellStyle name="Comma 13 5 3 2 5" xfId="8374" xr:uid="{67DFACE2-0D5F-4E9D-93C7-96639359099F}"/>
    <cellStyle name="Comma 13 5 3 2 6" xfId="17535" xr:uid="{C51E6361-F8F4-49CC-9D3C-D228082FF47D}"/>
    <cellStyle name="Comma 13 5 3 3" xfId="5158" xr:uid="{C4CAE32B-C4A6-4481-A173-029162E4999F}"/>
    <cellStyle name="Comma 13 5 3 3 2" xfId="14164" xr:uid="{B8F42025-144F-4CE3-8A17-107E61EE8722}"/>
    <cellStyle name="Comma 13 5 3 3 3" xfId="18418" xr:uid="{FEB597CD-C0D9-4665-B1CF-DDFEF1538884}"/>
    <cellStyle name="Comma 13 5 3 4" xfId="6142" xr:uid="{91C3CE1E-B648-4C54-B584-30BE1393EBD0}"/>
    <cellStyle name="Comma 13 5 3 5" xfId="7130" xr:uid="{396E89FD-D053-48E9-A070-CFCDCFBBCEE3}"/>
    <cellStyle name="Comma 13 5 3 6" xfId="8108" xr:uid="{63E3F5E7-D4F9-4518-96E7-35782F9D7B62}"/>
    <cellStyle name="Comma 13 5 3 7" xfId="17269" xr:uid="{0AFB3DB6-4245-43BB-9313-66C3E839AE7D}"/>
    <cellStyle name="Comma 13 5 4" xfId="3031" xr:uid="{A0EE626B-290C-455F-BC43-0064BF1E51FB}"/>
    <cellStyle name="Comma 13 5 4 2" xfId="5361" xr:uid="{C008A9D6-D7E1-4489-AA8B-633529922D59}"/>
    <cellStyle name="Comma 13 5 4 2 2" xfId="15179" xr:uid="{2576E7ED-4F6C-41B0-8004-1EB975EEECF7}"/>
    <cellStyle name="Comma 13 5 4 2 3" xfId="18605" xr:uid="{73DC5FE9-86E5-4D67-A3CF-1F6693A6B83A}"/>
    <cellStyle name="Comma 13 5 4 3" xfId="6343" xr:uid="{DFF3B762-431B-4799-B46E-12C788643E47}"/>
    <cellStyle name="Comma 13 5 4 4" xfId="7334" xr:uid="{A61C2467-8244-426B-AB37-C75098A60FB0}"/>
    <cellStyle name="Comma 13 5 4 5" xfId="8301" xr:uid="{909F522F-9D47-4E1A-82E0-06E3A76581F1}"/>
    <cellStyle name="Comma 13 5 4 6" xfId="17462" xr:uid="{824F36FB-195E-4E81-AE08-99A5044182CC}"/>
    <cellStyle name="Comma 13 5 5" xfId="5071" xr:uid="{625654FC-389B-4049-8DBB-A29EADAD4939}"/>
    <cellStyle name="Comma 13 5 5 2" xfId="11043" xr:uid="{34AF6AA9-84C1-44D8-AF40-5DAAE00EF8D6}"/>
    <cellStyle name="Comma 13 5 6" xfId="6053" xr:uid="{BA17FEF9-9337-4DBE-A59A-8AEB0BBD8E27}"/>
    <cellStyle name="Comma 13 5 6 2" xfId="13565" xr:uid="{60706057-A27D-4B28-AD59-8203F09199DF}"/>
    <cellStyle name="Comma 13 5 6 3" xfId="18336" xr:uid="{54FBB10C-0D20-4212-BB04-E3C94BF7A20E}"/>
    <cellStyle name="Comma 13 5 7" xfId="7037" xr:uid="{EBF722A1-3FFA-441E-A3FA-B8172B33A77E}"/>
    <cellStyle name="Comma 13 5 8" xfId="8025" xr:uid="{25069446-DBB5-4191-9EA8-A1CEDB467B9C}"/>
    <cellStyle name="Comma 13 5 9" xfId="17186" xr:uid="{B2BEBD81-1523-456C-A71C-CD27DDFE33E1}"/>
    <cellStyle name="Comma 13 6" xfId="1264" xr:uid="{B8254B6A-D0F2-4E11-AF52-CEF029EA4621}"/>
    <cellStyle name="Comma 13 6 2" xfId="1583" xr:uid="{6934A441-B5DB-4B65-88B0-F4EC676639B4}"/>
    <cellStyle name="Comma 13 6 2 2" xfId="2341" xr:uid="{8AEF8E3C-891F-44B8-8B4F-4B47BE62DFC5}"/>
    <cellStyle name="Comma 13 6 2 2 2" xfId="4039" xr:uid="{98E1D993-5A9B-475B-B484-5BB12B3D781B}"/>
    <cellStyle name="Comma 13 6 2 2 2 2" xfId="5499" xr:uid="{D0A77EF5-9CAC-49C7-BA59-74C30E0C7239}"/>
    <cellStyle name="Comma 13 6 2 2 2 2 2" xfId="16177" xr:uid="{9A7FA5DB-6BF9-4DF4-8A59-1A2A0DCA21F5}"/>
    <cellStyle name="Comma 13 6 2 2 2 2 3" xfId="18733" xr:uid="{CBACAE44-4185-4A53-A03E-11661CB31FB4}"/>
    <cellStyle name="Comma 13 6 2 2 2 3" xfId="6481" xr:uid="{A1E7177F-D798-4ABC-A2D0-2913C31E7443}"/>
    <cellStyle name="Comma 13 6 2 2 2 4" xfId="7472" xr:uid="{B4941C9A-1E2F-4DEF-A138-3B8C41CBDE11}"/>
    <cellStyle name="Comma 13 6 2 2 2 5" xfId="8430" xr:uid="{1AEADD4E-C2FC-4392-A5CE-283C34FEE143}"/>
    <cellStyle name="Comma 13 6 2 2 2 6" xfId="17591" xr:uid="{4E729878-6BAE-4F87-B289-D4C8DED0C127}"/>
    <cellStyle name="Comma 13 6 2 2 3" xfId="5221" xr:uid="{061900F8-A825-419F-AA6B-A1A0ADA264CC}"/>
    <cellStyle name="Comma 13 6 2 2 3 2" xfId="14551" xr:uid="{311A4C83-4D97-4944-893F-A942F19D71F0}"/>
    <cellStyle name="Comma 13 6 2 2 3 3" xfId="18473" xr:uid="{B4BBE642-9A5C-41DF-B678-A27B33F87341}"/>
    <cellStyle name="Comma 13 6 2 2 4" xfId="6202" xr:uid="{E28A6244-48DF-42F3-800F-1E9258A2A134}"/>
    <cellStyle name="Comma 13 6 2 2 5" xfId="7192" xr:uid="{541072C5-A2C5-43CE-BC92-646B6952B7EC}"/>
    <cellStyle name="Comma 13 6 2 2 6" xfId="8164" xr:uid="{C1803213-07BD-4197-873C-D2EE8764C50A}"/>
    <cellStyle name="Comma 13 6 2 2 7" xfId="17325" xr:uid="{EFD65014-FDEB-4798-AD25-8E1C71138DD7}"/>
    <cellStyle name="Comma 13 6 2 3" xfId="3306" xr:uid="{CFA70B3D-B5D2-48D1-808F-5379A00C56D2}"/>
    <cellStyle name="Comma 13 6 2 3 2" xfId="5385" xr:uid="{80B18557-7418-4549-AE58-A397277C04CA}"/>
    <cellStyle name="Comma 13 6 2 3 2 2" xfId="15451" xr:uid="{D32B809B-5BF2-4BCF-9DD4-AD9BC8BBA680}"/>
    <cellStyle name="Comma 13 6 2 3 2 3" xfId="18628" xr:uid="{466BFA07-76E7-4504-9ACE-A1271363ED0B}"/>
    <cellStyle name="Comma 13 6 2 3 3" xfId="6370" xr:uid="{65618759-79DA-4C61-912A-6C588AF09155}"/>
    <cellStyle name="Comma 13 6 2 3 4" xfId="7360" xr:uid="{40249972-30D0-478B-8CAB-B30C6E553EB2}"/>
    <cellStyle name="Comma 13 6 2 3 5" xfId="8324" xr:uid="{38FE772C-E49A-4E4E-A89C-84540139D03D}"/>
    <cellStyle name="Comma 13 6 2 3 6" xfId="17485" xr:uid="{B376B93C-9FE0-4009-BDED-FFC0334C6C2B}"/>
    <cellStyle name="Comma 13 6 2 4" xfId="5101" xr:uid="{17451596-0B5A-4864-80D7-C0A5B7562C96}"/>
    <cellStyle name="Comma 13 6 2 4 2" xfId="13832" xr:uid="{01280BA6-DD17-4BB7-9B63-EA3ACB83A444}"/>
    <cellStyle name="Comma 13 6 2 4 3" xfId="18365" xr:uid="{AD30DF0C-38E0-41E0-9B8A-D4162F82BE95}"/>
    <cellStyle name="Comma 13 6 2 5" xfId="6084" xr:uid="{F24B477D-75B1-4925-9287-F000C3D25F44}"/>
    <cellStyle name="Comma 13 6 2 6" xfId="7072" xr:uid="{8D18473B-3C84-4F02-9754-F8638E8E10C2}"/>
    <cellStyle name="Comma 13 6 2 7" xfId="8054" xr:uid="{C6184C51-48A4-4721-8F6E-FF98C95F0289}"/>
    <cellStyle name="Comma 13 6 2 8" xfId="17215" xr:uid="{83569E1B-5F7D-4465-BB63-CD1417DDC67E}"/>
    <cellStyle name="Comma 13 6 3" xfId="1930" xr:uid="{2D60C03D-2D91-41B6-BC7F-3E0F5A6A8781}"/>
    <cellStyle name="Comma 13 6 3 2" xfId="3628" xr:uid="{A06D532E-9417-4C98-82F7-7A3332A5282A}"/>
    <cellStyle name="Comma 13 6 3 2 2" xfId="5431" xr:uid="{59C57F9D-4AFC-4519-9A17-CA545925CDAE}"/>
    <cellStyle name="Comma 13 6 3 2 2 2" xfId="15771" xr:uid="{F4B7CAD6-AE23-473D-97B5-792E32D4BA68}"/>
    <cellStyle name="Comma 13 6 3 2 2 3" xfId="18672" xr:uid="{F827C26D-E014-4DB3-9F96-FE254EB8C4D1}"/>
    <cellStyle name="Comma 13 6 3 2 3" xfId="6415" xr:uid="{12EBF92D-7061-4553-829A-AF74128D5A20}"/>
    <cellStyle name="Comma 13 6 3 2 4" xfId="7407" xr:uid="{F48A108F-AA96-4682-A211-6DE26D967CB3}"/>
    <cellStyle name="Comma 13 6 3 2 5" xfId="8368" xr:uid="{9E174A78-C5A9-429D-945F-23E1D1369E5C}"/>
    <cellStyle name="Comma 13 6 3 2 6" xfId="17529" xr:uid="{67A1FD5D-23E2-4C10-9FBF-66D8123192C3}"/>
    <cellStyle name="Comma 13 6 3 3" xfId="5152" xr:uid="{CE49D1D5-10F1-43B7-B5FD-BF635E6EC7F6}"/>
    <cellStyle name="Comma 13 6 3 3 2" xfId="14145" xr:uid="{7F3ECF46-5BD4-4766-B293-981383CF69E5}"/>
    <cellStyle name="Comma 13 6 3 3 3" xfId="18412" xr:uid="{877BBFC7-6EE9-47AD-BA2A-84E96E5061F2}"/>
    <cellStyle name="Comma 13 6 3 4" xfId="6136" xr:uid="{1E404CF6-2CA6-43D7-84C4-796575F1F3F4}"/>
    <cellStyle name="Comma 13 6 3 5" xfId="7124" xr:uid="{A0EBB133-3468-4061-95BC-6AFE21607D7B}"/>
    <cellStyle name="Comma 13 6 3 6" xfId="8102" xr:uid="{22F0387F-C5D7-4B72-A652-4ED49CE2D3BA}"/>
    <cellStyle name="Comma 13 6 3 7" xfId="17263" xr:uid="{A5269495-0247-41E5-B4B5-5C5D375609EB}"/>
    <cellStyle name="Comma 13 6 4" xfId="3056" xr:uid="{AFA2FC2B-51FB-4B3C-B7B6-18F8D8FF0F53}"/>
    <cellStyle name="Comma 13 6 4 2" xfId="5366" xr:uid="{45F28F5C-B738-47E4-93D6-F9F635718DD4}"/>
    <cellStyle name="Comma 13 6 4 2 2" xfId="15204" xr:uid="{A65C2FE3-E657-403C-B2EB-A467C6F9F4F0}"/>
    <cellStyle name="Comma 13 6 4 2 3" xfId="18610" xr:uid="{EC0E2CE7-0D3F-4AF2-86C8-7CCCCD5D8B65}"/>
    <cellStyle name="Comma 13 6 4 3" xfId="6348" xr:uid="{F5990EA8-ACF9-4D0E-801C-BFA05DB2A923}"/>
    <cellStyle name="Comma 13 6 4 4" xfId="7339" xr:uid="{7342AF32-FD2E-42CC-BB44-9A24A9C6A753}"/>
    <cellStyle name="Comma 13 6 4 5" xfId="8306" xr:uid="{2C7217AE-B548-43B9-B32A-BCEC24DDCE2D}"/>
    <cellStyle name="Comma 13 6 4 6" xfId="17467" xr:uid="{26A0DC39-75ED-4B39-BB11-C931E2B58620}"/>
    <cellStyle name="Comma 13 6 5" xfId="5076" xr:uid="{AFF75B10-D87D-453A-9181-1DDD9016EA14}"/>
    <cellStyle name="Comma 13 6 5 2" xfId="13589" xr:uid="{F47B41EE-1E44-4FA7-B610-C1326826E034}"/>
    <cellStyle name="Comma 13 6 5 3" xfId="18341" xr:uid="{771B32EB-5720-44DF-A54F-1B9B68E3A6BB}"/>
    <cellStyle name="Comma 13 6 6" xfId="6058" xr:uid="{71D58B3B-9705-4C62-AED5-CA93354E2DCF}"/>
    <cellStyle name="Comma 13 6 7" xfId="7042" xr:uid="{E7EB5CBB-49B6-423A-95AF-D58BDDB1E8FF}"/>
    <cellStyle name="Comma 13 6 8" xfId="8030" xr:uid="{5B957120-7F55-4040-8898-40D4A83EEC8A}"/>
    <cellStyle name="Comma 13 6 9" xfId="17191" xr:uid="{DB1CE764-27B1-49B7-BFF8-9EB994491C9A}"/>
    <cellStyle name="Comma 13 7" xfId="1262" xr:uid="{8F035BF9-969F-4D7D-8684-F959D21E62F1}"/>
    <cellStyle name="Comma 13 7 2" xfId="1584" xr:uid="{D454BE39-1879-4EA3-939B-FE24DD8C1369}"/>
    <cellStyle name="Comma 13 7 2 2" xfId="2342" xr:uid="{75AF64DF-A9DB-4BCC-97CC-7F6FAD62C635}"/>
    <cellStyle name="Comma 13 7 2 2 2" xfId="4040" xr:uid="{6D63AF9A-09B1-4273-9EC3-F9B9645F558E}"/>
    <cellStyle name="Comma 13 7 2 2 2 2" xfId="5500" xr:uid="{B93959F7-362B-478B-9094-49E5A87E9A3C}"/>
    <cellStyle name="Comma 13 7 2 2 2 2 2" xfId="16178" xr:uid="{DEDC5597-497C-4623-9151-B79F432040B3}"/>
    <cellStyle name="Comma 13 7 2 2 2 2 3" xfId="18734" xr:uid="{44C4339F-BBEC-4F09-9CCF-287869FCBEEF}"/>
    <cellStyle name="Comma 13 7 2 2 2 3" xfId="6482" xr:uid="{328353A3-4218-4958-9DC3-CA7A1087D671}"/>
    <cellStyle name="Comma 13 7 2 2 2 4" xfId="7473" xr:uid="{C3BF1B32-26FF-4DE5-BFD8-437562A75AAA}"/>
    <cellStyle name="Comma 13 7 2 2 2 5" xfId="8431" xr:uid="{FB425118-1CF7-4223-A74C-7F7917544C38}"/>
    <cellStyle name="Comma 13 7 2 2 2 6" xfId="17592" xr:uid="{CB8E7A54-2D89-4EE2-A513-8323AE7504D1}"/>
    <cellStyle name="Comma 13 7 2 2 3" xfId="5222" xr:uid="{5F4934EC-64CD-4A88-B423-71407872A837}"/>
    <cellStyle name="Comma 13 7 2 2 3 2" xfId="14552" xr:uid="{E8D424FB-23BC-4C01-91C8-E51C8BA0CA7F}"/>
    <cellStyle name="Comma 13 7 2 2 3 3" xfId="18474" xr:uid="{9E5A65B7-91FF-456D-BC67-DCE3478F4AA0}"/>
    <cellStyle name="Comma 13 7 2 2 4" xfId="6203" xr:uid="{E1DC99B0-CA00-40A3-B728-AD3093721640}"/>
    <cellStyle name="Comma 13 7 2 2 5" xfId="7193" xr:uid="{0CCCAF47-5D5C-462F-8EBA-D850A8FA794C}"/>
    <cellStyle name="Comma 13 7 2 2 6" xfId="8165" xr:uid="{3AF614C1-2C6F-4EBE-8563-9A103B687171}"/>
    <cellStyle name="Comma 13 7 2 2 7" xfId="17326" xr:uid="{860F1736-6E80-4244-83FF-A60498F28510}"/>
    <cellStyle name="Comma 13 7 2 3" xfId="3307" xr:uid="{1AEE66B1-C9B6-43C2-B5A6-B664652ADC80}"/>
    <cellStyle name="Comma 13 7 2 3 2" xfId="5386" xr:uid="{3DCC28E4-5FFE-41B5-99A6-DFC3EF413611}"/>
    <cellStyle name="Comma 13 7 2 3 2 2" xfId="15452" xr:uid="{4F22C1CF-96BD-4424-B658-68AEDA8CF083}"/>
    <cellStyle name="Comma 13 7 2 3 2 3" xfId="18629" xr:uid="{C130FB25-F421-44D4-8108-5E9871DC9DFF}"/>
    <cellStyle name="Comma 13 7 2 3 3" xfId="6371" xr:uid="{2494CE27-AD5A-425B-945C-1AE6C5AF4DC5}"/>
    <cellStyle name="Comma 13 7 2 3 4" xfId="7361" xr:uid="{1FBF6829-E3BD-4361-820A-198B8A188270}"/>
    <cellStyle name="Comma 13 7 2 3 5" xfId="8325" xr:uid="{CA1B39AF-BE59-401E-A2B3-88DCF31EB979}"/>
    <cellStyle name="Comma 13 7 2 3 6" xfId="17486" xr:uid="{A69899DD-A5AD-4B19-991D-84E1496A9462}"/>
    <cellStyle name="Comma 13 7 2 4" xfId="5102" xr:uid="{77232FB1-06CF-426B-8F31-61DF0270D482}"/>
    <cellStyle name="Comma 13 7 2 4 2" xfId="13833" xr:uid="{FD6D5CBC-7E5C-48B9-B54A-5564A359ECA2}"/>
    <cellStyle name="Comma 13 7 2 4 3" xfId="18366" xr:uid="{243B9D4D-A571-4680-9A29-CC166B2074F4}"/>
    <cellStyle name="Comma 13 7 2 5" xfId="6085" xr:uid="{F02A9D80-A1F5-4C57-A893-AE4BD7E3B874}"/>
    <cellStyle name="Comma 13 7 2 6" xfId="7073" xr:uid="{EC446F90-F364-4F6C-BFAC-E4FEBE49BFB6}"/>
    <cellStyle name="Comma 13 7 2 7" xfId="8055" xr:uid="{69785126-AEB4-472E-9661-1BEFFBA423D4}"/>
    <cellStyle name="Comma 13 7 2 8" xfId="17216" xr:uid="{4F0ECE5D-1E78-4F8C-AA33-377FFA7007F9}"/>
    <cellStyle name="Comma 13 7 3" xfId="2075" xr:uid="{12A5B315-4F1C-421B-912D-229F365C8921}"/>
    <cellStyle name="Comma 13 7 3 2" xfId="3773" xr:uid="{2A775327-D695-4C97-B06E-48A8494C84B0}"/>
    <cellStyle name="Comma 13 7 3 2 2" xfId="5474" xr:uid="{5542C274-559D-4139-870B-3439FCE7EB71}"/>
    <cellStyle name="Comma 13 7 3 2 2 2" xfId="15915" xr:uid="{80A9A9F7-93C4-43D6-90A0-EC38864C0DFF}"/>
    <cellStyle name="Comma 13 7 3 2 2 3" xfId="18711" xr:uid="{03661423-1BE0-415B-BFFB-FA4DE8598B9D}"/>
    <cellStyle name="Comma 13 7 3 2 3" xfId="6458" xr:uid="{02FC10E9-9650-4199-8A02-92037BC8F4FE}"/>
    <cellStyle name="Comma 13 7 3 2 4" xfId="7447" xr:uid="{C9A4B913-ABC2-42A0-8E84-5B988CECCB23}"/>
    <cellStyle name="Comma 13 7 3 2 5" xfId="8408" xr:uid="{9AD026EB-1561-43CE-B667-F554D9A089B0}"/>
    <cellStyle name="Comma 13 7 3 2 6" xfId="17569" xr:uid="{005FEE83-FF27-431E-ABDA-484AB8BA35B5}"/>
    <cellStyle name="Comma 13 7 3 3" xfId="5194" xr:uid="{61B1137E-933B-4A11-98C2-4943BC328B4B}"/>
    <cellStyle name="Comma 13 7 3 3 2" xfId="14289" xr:uid="{A3126536-C0B4-48B2-B681-87DBA757EE10}"/>
    <cellStyle name="Comma 13 7 3 3 3" xfId="18451" xr:uid="{FE0CE282-4752-4075-BCBC-E4BCFA8B1290}"/>
    <cellStyle name="Comma 13 7 3 4" xfId="6177" xr:uid="{DB544712-8A1F-490A-B683-7BBC013D0356}"/>
    <cellStyle name="Comma 13 7 3 5" xfId="7165" xr:uid="{55C1F05C-3D5D-401E-A48A-1D7E137788A8}"/>
    <cellStyle name="Comma 13 7 3 6" xfId="8142" xr:uid="{D3844F1F-5618-41F7-A215-0FEC9E592688}"/>
    <cellStyle name="Comma 13 7 3 7" xfId="17303" xr:uid="{FD79CB13-7F72-4917-AD02-394EFA98E990}"/>
    <cellStyle name="Comma 13 7 4" xfId="3055" xr:uid="{D479FA3A-0D48-4B00-8E86-AD2AC06B1DE9}"/>
    <cellStyle name="Comma 13 7 4 2" xfId="5365" xr:uid="{50A995A8-EBD0-43BA-896A-AF0F8AADEE20}"/>
    <cellStyle name="Comma 13 7 4 2 2" xfId="15203" xr:uid="{318162EA-FC3C-4A75-9755-92CEFDBD32AF}"/>
    <cellStyle name="Comma 13 7 4 2 3" xfId="18609" xr:uid="{1BDF8C50-489A-4D5F-904E-5211FE89B51E}"/>
    <cellStyle name="Comma 13 7 4 3" xfId="6347" xr:uid="{6FEBFBD7-F5D7-4965-BA99-6B9ABE5BB715}"/>
    <cellStyle name="Comma 13 7 4 4" xfId="7338" xr:uid="{8E7739AB-C1D9-4777-BD07-DF2531E26A83}"/>
    <cellStyle name="Comma 13 7 4 5" xfId="8305" xr:uid="{98C17957-B1D9-4ED5-989F-4A0A73D688C8}"/>
    <cellStyle name="Comma 13 7 4 6" xfId="17466" xr:uid="{F832825C-AC4E-430A-A2F4-304B15406471}"/>
    <cellStyle name="Comma 13 7 5" xfId="5075" xr:uid="{7992C712-50D1-4E2F-9812-B808DB74CB3A}"/>
    <cellStyle name="Comma 13 7 5 2" xfId="13588" xr:uid="{94A26A7F-753D-4211-983E-FEC1C091D5AE}"/>
    <cellStyle name="Comma 13 7 5 3" xfId="18340" xr:uid="{48D6545C-AC56-45C5-B589-687FAF209233}"/>
    <cellStyle name="Comma 13 7 6" xfId="6057" xr:uid="{AE183900-1AC9-4C4F-A03B-2E7491E58788}"/>
    <cellStyle name="Comma 13 7 7" xfId="7041" xr:uid="{E7048F44-ABC3-4164-857B-BAC1F0C02633}"/>
    <cellStyle name="Comma 13 7 8" xfId="8029" xr:uid="{311E2C0A-7973-492A-B8A2-3E09A23DF7C6}"/>
    <cellStyle name="Comma 13 7 9" xfId="17190" xr:uid="{CA5646B0-BFED-4CAE-B6E9-382857F77C3E}"/>
    <cellStyle name="Comma 13 8" xfId="1184" xr:uid="{F279EC59-F5D8-489A-867A-E715E8680B22}"/>
    <cellStyle name="Comma 13 8 2" xfId="1585" xr:uid="{3C1DBF42-B530-4BDF-ACA0-C27F2F93693B}"/>
    <cellStyle name="Comma 13 8 2 2" xfId="2343" xr:uid="{58E9C200-6798-4E38-BBE5-A2A3F0F0E72F}"/>
    <cellStyle name="Comma 13 8 2 2 2" xfId="4041" xr:uid="{A29D924E-F39E-4875-8EEE-E054ADF68A99}"/>
    <cellStyle name="Comma 13 8 2 2 2 2" xfId="5501" xr:uid="{34EB2395-A8EA-4911-A766-BB92C4A6E3CF}"/>
    <cellStyle name="Comma 13 8 2 2 2 2 2" xfId="16179" xr:uid="{04FE2BC1-5BA1-47AA-9D0D-4B0F05FC8E9D}"/>
    <cellStyle name="Comma 13 8 2 2 2 2 3" xfId="18735" xr:uid="{1604C26D-733F-4593-860D-2C4AF2CF38F6}"/>
    <cellStyle name="Comma 13 8 2 2 2 3" xfId="6483" xr:uid="{C9944F8B-E08D-4BA4-B3CF-6CDF0E281733}"/>
    <cellStyle name="Comma 13 8 2 2 2 4" xfId="7474" xr:uid="{54AEF5F0-BB5E-4CBB-85AC-A5F5D67E437D}"/>
    <cellStyle name="Comma 13 8 2 2 2 5" xfId="8432" xr:uid="{82870C37-2A84-4CF8-93F5-F4A543CFD1B6}"/>
    <cellStyle name="Comma 13 8 2 2 2 6" xfId="17593" xr:uid="{82923B5F-2E5D-474B-9E41-EA46C8ECC262}"/>
    <cellStyle name="Comma 13 8 2 2 3" xfId="5223" xr:uid="{899D759B-CE50-4889-9238-59F787D1D048}"/>
    <cellStyle name="Comma 13 8 2 2 3 2" xfId="14553" xr:uid="{3F6DCABA-EA7F-4DFD-B3A6-734F2A1844A7}"/>
    <cellStyle name="Comma 13 8 2 2 3 3" xfId="18475" xr:uid="{31C90093-483C-4185-B703-6CA655ADA5DD}"/>
    <cellStyle name="Comma 13 8 2 2 4" xfId="6204" xr:uid="{1B844812-CEB5-4D67-8FA4-E2AC126CFFED}"/>
    <cellStyle name="Comma 13 8 2 2 5" xfId="7194" xr:uid="{37DE899C-367F-4D07-90F4-7C1C1170CF29}"/>
    <cellStyle name="Comma 13 8 2 2 6" xfId="8166" xr:uid="{96527295-799E-4A76-B330-AC97E78EC508}"/>
    <cellStyle name="Comma 13 8 2 2 7" xfId="17327" xr:uid="{DD8C46BB-A2A9-4288-B448-5F6CBD8124B1}"/>
    <cellStyle name="Comma 13 8 2 3" xfId="3308" xr:uid="{2AF7B23F-6F5E-4A90-A98B-DE8B418B6F8B}"/>
    <cellStyle name="Comma 13 8 2 3 2" xfId="5387" xr:uid="{B2B2DAAC-240E-4174-8728-7AB37EDB5133}"/>
    <cellStyle name="Comma 13 8 2 3 2 2" xfId="15453" xr:uid="{92AD2096-EB9A-4BA0-A50A-BCB79723FE03}"/>
    <cellStyle name="Comma 13 8 2 3 2 3" xfId="18630" xr:uid="{F45AB01C-C8C4-4161-9235-46261830BD73}"/>
    <cellStyle name="Comma 13 8 2 3 3" xfId="6372" xr:uid="{C0271E6E-E3FF-4188-84D5-9D6A1953D9C1}"/>
    <cellStyle name="Comma 13 8 2 3 4" xfId="7362" xr:uid="{E8C8DF61-87E8-440A-ABAD-4572BB7261E6}"/>
    <cellStyle name="Comma 13 8 2 3 5" xfId="8326" xr:uid="{66DE2961-186C-4612-9C84-3450E2CF7B6A}"/>
    <cellStyle name="Comma 13 8 2 3 6" xfId="17487" xr:uid="{225BB184-C4A4-424B-B338-6CFC2168E713}"/>
    <cellStyle name="Comma 13 8 2 4" xfId="5103" xr:uid="{7B32FDB2-E729-45E7-871B-7344398750EE}"/>
    <cellStyle name="Comma 13 8 2 4 2" xfId="13834" xr:uid="{4DF0A064-3FD0-418B-9355-202E08CE6F79}"/>
    <cellStyle name="Comma 13 8 2 4 3" xfId="18367" xr:uid="{E1C0BBDA-43AD-4E2D-8145-EB7CB037370C}"/>
    <cellStyle name="Comma 13 8 2 5" xfId="6086" xr:uid="{26DDA6D3-FAE8-451B-9DF8-50D573263521}"/>
    <cellStyle name="Comma 13 8 2 6" xfId="7074" xr:uid="{314DA658-28C9-4BCA-B8D2-E52390AC95D7}"/>
    <cellStyle name="Comma 13 8 2 7" xfId="8056" xr:uid="{1BF7A81A-113B-41DC-8D78-93E30A2334CA}"/>
    <cellStyle name="Comma 13 8 2 8" xfId="17217" xr:uid="{0871C8B3-DD77-404A-B7A3-E59A011672BB}"/>
    <cellStyle name="Comma 13 8 3" xfId="1950" xr:uid="{E9A2F91C-F2E3-4E90-BDF7-37357D16DF95}"/>
    <cellStyle name="Comma 13 8 3 2" xfId="3648" xr:uid="{C8AEC2C3-EFD0-4CC3-801D-F24F968DDED3}"/>
    <cellStyle name="Comma 13 8 3 2 2" xfId="5439" xr:uid="{C6133A6D-F462-4EE7-A376-E7C9F7CEB0A6}"/>
    <cellStyle name="Comma 13 8 3 2 2 2" xfId="15791" xr:uid="{1FCFFDD1-2274-4E50-9152-59E62AD31FEC}"/>
    <cellStyle name="Comma 13 8 3 2 2 3" xfId="18679" xr:uid="{CE1ED1B7-E12E-4039-ABB9-AD7AE04C9A4B}"/>
    <cellStyle name="Comma 13 8 3 2 3" xfId="6423" xr:uid="{2A4086B8-BCE6-409B-9C6C-70A8802D0516}"/>
    <cellStyle name="Comma 13 8 3 2 4" xfId="7414" xr:uid="{98AC2467-9F86-4942-9C7F-25D398AE06E7}"/>
    <cellStyle name="Comma 13 8 3 2 5" xfId="8375" xr:uid="{8E71EFC8-8F90-4522-8E01-4FA14793783D}"/>
    <cellStyle name="Comma 13 8 3 2 6" xfId="17536" xr:uid="{972078E4-884B-4719-B79B-097E54222743}"/>
    <cellStyle name="Comma 13 8 3 3" xfId="5159" xr:uid="{77E0DC63-AB37-4443-95D3-A33488543A48}"/>
    <cellStyle name="Comma 13 8 3 3 2" xfId="14165" xr:uid="{CCCCC40B-D70E-488E-8926-10C5CCE4FB62}"/>
    <cellStyle name="Comma 13 8 3 3 3" xfId="18419" xr:uid="{5519F4CE-4890-42C8-976F-F371D381CAE3}"/>
    <cellStyle name="Comma 13 8 3 4" xfId="6143" xr:uid="{7C712A32-3A84-4CB1-9C38-42B4BFCE013D}"/>
    <cellStyle name="Comma 13 8 3 5" xfId="7131" xr:uid="{D5053E2E-1107-4924-9E60-BD95C8543C3D}"/>
    <cellStyle name="Comma 13 8 3 6" xfId="8109" xr:uid="{289AA4DA-34A4-4E37-B578-86ED878DEC1B}"/>
    <cellStyle name="Comma 13 8 3 7" xfId="17270" xr:uid="{B30BFA91-1460-4C3B-A3FB-4DF1221C3CAA}"/>
    <cellStyle name="Comma 13 8 4" xfId="2996" xr:uid="{90F80829-CF2D-4F67-A8C9-81DA97CDA5C2}"/>
    <cellStyle name="Comma 13 8 4 2" xfId="5352" xr:uid="{491A8CD3-52D3-44DD-AFBC-C29E5D6FF291}"/>
    <cellStyle name="Comma 13 8 4 2 2" xfId="15144" xr:uid="{EC8091FD-BAAE-4D75-BF0F-49CA5A76FFE1}"/>
    <cellStyle name="Comma 13 8 4 2 3" xfId="18596" xr:uid="{6316D0A9-8301-4E0D-B346-B599B1FF14BE}"/>
    <cellStyle name="Comma 13 8 4 3" xfId="6334" xr:uid="{0F5B022B-6082-4DEC-95E8-332C2C03DDB5}"/>
    <cellStyle name="Comma 13 8 4 4" xfId="7325" xr:uid="{058C94C0-6E41-4B5D-B31F-D2A286B90EC1}"/>
    <cellStyle name="Comma 13 8 4 5" xfId="8292" xr:uid="{1B39A200-CAFD-4653-B633-64C00E76800A}"/>
    <cellStyle name="Comma 13 8 4 6" xfId="17453" xr:uid="{2159B08C-227E-499C-80AE-D4C9B6C2B26B}"/>
    <cellStyle name="Comma 13 8 5" xfId="5060" xr:uid="{67539EBF-163B-4C70-9AC6-97D02C440E9B}"/>
    <cellStyle name="Comma 13 8 5 2" xfId="13532" xr:uid="{68FAABCC-B648-46CB-9AA0-557FF08036F5}"/>
    <cellStyle name="Comma 13 8 5 3" xfId="18325" xr:uid="{1DA6930E-BEE6-4CB1-B2AA-6B45686A0995}"/>
    <cellStyle name="Comma 13 8 6" xfId="6042" xr:uid="{6FE2DF8C-A02B-4454-9B40-81B92EACF4ED}"/>
    <cellStyle name="Comma 13 8 7" xfId="7026" xr:uid="{C7F6270A-5DCC-4C9F-A16C-B8D41898E9BC}"/>
    <cellStyle name="Comma 13 8 8" xfId="8014" xr:uid="{A5C54EC3-DC8D-4E21-807B-31739448B6C2}"/>
    <cellStyle name="Comma 13 8 9" xfId="17175" xr:uid="{957E5C01-507B-4D07-AABC-9F61A13C4A76}"/>
    <cellStyle name="Comma 13 9" xfId="1219" xr:uid="{E7495660-7777-453D-9DF1-7012D4131CD1}"/>
    <cellStyle name="Comma 13 9 2" xfId="1586" xr:uid="{945AA853-7393-478E-B1C8-BF7A51E57B37}"/>
    <cellStyle name="Comma 13 9 2 2" xfId="2344" xr:uid="{F1EC5746-19AD-431F-87F6-8CEACCCED524}"/>
    <cellStyle name="Comma 13 9 2 2 2" xfId="4042" xr:uid="{2DE2D122-5DCA-4DCA-98F6-29B8BBE931AC}"/>
    <cellStyle name="Comma 13 9 2 2 2 2" xfId="5502" xr:uid="{862C083A-321A-46D3-9BC5-0679C0862832}"/>
    <cellStyle name="Comma 13 9 2 2 2 2 2" xfId="16180" xr:uid="{4BE13B48-AA8C-4625-9489-3D6C707F837C}"/>
    <cellStyle name="Comma 13 9 2 2 2 2 3" xfId="18736" xr:uid="{E7F71681-1BFB-4ADC-B86E-9E513DE29DA2}"/>
    <cellStyle name="Comma 13 9 2 2 2 3" xfId="6484" xr:uid="{BAE435A8-E844-4648-8154-F21911545FDE}"/>
    <cellStyle name="Comma 13 9 2 2 2 4" xfId="7475" xr:uid="{986574D9-E486-42C2-9DB1-C2978470BED7}"/>
    <cellStyle name="Comma 13 9 2 2 2 5" xfId="8433" xr:uid="{39A9DAC4-276C-42E5-AA7C-3A3A60D44758}"/>
    <cellStyle name="Comma 13 9 2 2 2 6" xfId="17594" xr:uid="{C45A39EE-AD94-4882-B0A1-936D3C02FF63}"/>
    <cellStyle name="Comma 13 9 2 2 3" xfId="5224" xr:uid="{6A3BDAD7-2DC1-4E2E-962B-89B4CAB16B03}"/>
    <cellStyle name="Comma 13 9 2 2 3 2" xfId="14554" xr:uid="{531B1C89-D566-4F92-8AA1-98F34CD3044D}"/>
    <cellStyle name="Comma 13 9 2 2 3 3" xfId="18476" xr:uid="{BD465D75-C86B-464B-9963-60BADA35E20B}"/>
    <cellStyle name="Comma 13 9 2 2 4" xfId="6205" xr:uid="{071B9780-4B4C-4D3B-B1A3-731CB51B29BD}"/>
    <cellStyle name="Comma 13 9 2 2 5" xfId="7195" xr:uid="{0401C55C-4C4A-4388-A0FF-8CDE83922D78}"/>
    <cellStyle name="Comma 13 9 2 2 6" xfId="8167" xr:uid="{546010C7-189D-4547-A9CE-02E4B0ED7212}"/>
    <cellStyle name="Comma 13 9 2 2 7" xfId="17328" xr:uid="{B045C579-483E-40E5-9FA9-930A2F09A6C0}"/>
    <cellStyle name="Comma 13 9 2 3" xfId="3309" xr:uid="{BE65856A-AAE4-4A5D-9785-6A00F6CCCE22}"/>
    <cellStyle name="Comma 13 9 2 3 2" xfId="5388" xr:uid="{6553E728-D8D5-4A0E-AE61-1E5D55D624ED}"/>
    <cellStyle name="Comma 13 9 2 3 2 2" xfId="15454" xr:uid="{9A439B3B-9819-40CC-B6AC-361164E1046C}"/>
    <cellStyle name="Comma 13 9 2 3 2 3" xfId="18631" xr:uid="{F9CAE8CF-7F10-4079-8DAB-5184A99C7F65}"/>
    <cellStyle name="Comma 13 9 2 3 3" xfId="6373" xr:uid="{588AC1A6-C24E-4070-97A1-AA08181D1A57}"/>
    <cellStyle name="Comma 13 9 2 3 4" xfId="7363" xr:uid="{12C82844-26D5-4328-850C-D2AD26E006A6}"/>
    <cellStyle name="Comma 13 9 2 3 5" xfId="8327" xr:uid="{47EAF41E-A629-4CCF-A53A-5D06B8060CAD}"/>
    <cellStyle name="Comma 13 9 2 3 6" xfId="17488" xr:uid="{249C680C-C738-4769-8732-1E2A48C35A6E}"/>
    <cellStyle name="Comma 13 9 2 4" xfId="5104" xr:uid="{29597B98-275E-4857-A18B-72D3D626C552}"/>
    <cellStyle name="Comma 13 9 2 4 2" xfId="13835" xr:uid="{0BF7180B-9F81-4C53-A293-38C4E1760248}"/>
    <cellStyle name="Comma 13 9 2 4 3" xfId="18368" xr:uid="{8DBD7C20-6132-4B12-B381-F1EE97F7E245}"/>
    <cellStyle name="Comma 13 9 2 5" xfId="6087" xr:uid="{B4A6C160-DA8F-4F25-B6FE-8AE81F0183EC}"/>
    <cellStyle name="Comma 13 9 2 6" xfId="7075" xr:uid="{6924A6B8-ED5B-4236-A791-59E4F43E1232}"/>
    <cellStyle name="Comma 13 9 2 7" xfId="8057" xr:uid="{E7FE0BDB-A441-4406-A292-AA9B7C9E154F}"/>
    <cellStyle name="Comma 13 9 2 8" xfId="17218" xr:uid="{25481A91-C824-43DF-B23C-03A62856FE2C}"/>
    <cellStyle name="Comma 13 9 3" xfId="2073" xr:uid="{36D13CC7-7A42-41C7-A832-2B3D49D6552D}"/>
    <cellStyle name="Comma 13 9 3 2" xfId="3771" xr:uid="{79677CF1-9D7F-480D-BDDB-CEC45CF78670}"/>
    <cellStyle name="Comma 13 9 3 2 2" xfId="5473" xr:uid="{95C02A83-7210-439B-8C52-077804E21CAC}"/>
    <cellStyle name="Comma 13 9 3 2 2 2" xfId="15913" xr:uid="{37FF0179-396F-4ACD-BB59-90F963BA55B0}"/>
    <cellStyle name="Comma 13 9 3 2 2 3" xfId="18710" xr:uid="{D2F744DE-6081-4B0B-8948-6D2CDB3BF2A4}"/>
    <cellStyle name="Comma 13 9 3 2 3" xfId="6457" xr:uid="{9A062ED8-6A1C-40C1-9528-5D36E4114751}"/>
    <cellStyle name="Comma 13 9 3 2 4" xfId="7446" xr:uid="{5BEDC7B1-CCFC-4D09-AE6B-BF655ABFE222}"/>
    <cellStyle name="Comma 13 9 3 2 5" xfId="8407" xr:uid="{CC555B1E-B679-440D-86D0-50655940E194}"/>
    <cellStyle name="Comma 13 9 3 2 6" xfId="17568" xr:uid="{5905A3C0-71DB-42C4-8C64-618C24F08681}"/>
    <cellStyle name="Comma 13 9 3 3" xfId="5193" xr:uid="{0560B94E-3BA7-4278-A996-8E2E923DB51C}"/>
    <cellStyle name="Comma 13 9 3 3 2" xfId="14287" xr:uid="{F14E9E7D-2C55-489E-B094-7388CFBD929D}"/>
    <cellStyle name="Comma 13 9 3 3 3" xfId="18450" xr:uid="{5B0E263A-8A3F-43C5-B13F-D75705A9EC96}"/>
    <cellStyle name="Comma 13 9 3 4" xfId="6176" xr:uid="{CD5554BB-B76B-42AA-8DCF-8690A7BBB44D}"/>
    <cellStyle name="Comma 13 9 3 5" xfId="7164" xr:uid="{C067A1F4-B457-4F4D-B222-5BAA86E671E8}"/>
    <cellStyle name="Comma 13 9 3 6" xfId="8141" xr:uid="{6DDAED4A-8A46-4DEC-86B7-42918DA1BFE7}"/>
    <cellStyle name="Comma 13 9 3 7" xfId="17302" xr:uid="{29A2DDBB-31F3-4607-91AA-0B62D1B0FEB2}"/>
    <cellStyle name="Comma 13 9 4" xfId="3024" xr:uid="{3BCA316E-B765-40C0-9175-EC720E54D131}"/>
    <cellStyle name="Comma 13 9 4 2" xfId="5360" xr:uid="{13EE7A9E-2E18-4ED7-82A0-EC5A8A817E86}"/>
    <cellStyle name="Comma 13 9 4 2 2" xfId="15172" xr:uid="{1064183B-AA88-4CB2-8090-21792238AE35}"/>
    <cellStyle name="Comma 13 9 4 2 3" xfId="18604" xr:uid="{97FEB793-77D8-4A90-882C-32AAC3E56165}"/>
    <cellStyle name="Comma 13 9 4 3" xfId="6342" xr:uid="{CED9C475-9BBA-4E4B-9479-14F0D1CDC316}"/>
    <cellStyle name="Comma 13 9 4 4" xfId="7333" xr:uid="{B487306B-312B-4F6F-954C-B15951C62C85}"/>
    <cellStyle name="Comma 13 9 4 5" xfId="8300" xr:uid="{9E218C2C-4665-4B8E-90FC-5A4AEE49E6EA}"/>
    <cellStyle name="Comma 13 9 4 6" xfId="17461" xr:uid="{662C8EC9-9575-4BEA-A84B-1EC5AD571D52}"/>
    <cellStyle name="Comma 13 9 5" xfId="5069" xr:uid="{33C83FA5-AF67-47F7-B547-689082CF1C82}"/>
    <cellStyle name="Comma 13 9 5 2" xfId="13558" xr:uid="{69F401DA-2CFB-48C3-A4E7-93F8A29E2881}"/>
    <cellStyle name="Comma 13 9 5 3" xfId="18334" xr:uid="{58C6080E-1362-44E5-9A7D-E8ACCEA5E95A}"/>
    <cellStyle name="Comma 13 9 6" xfId="6051" xr:uid="{22EC5483-BF41-46FB-B552-F878CCA38641}"/>
    <cellStyle name="Comma 13 9 7" xfId="7035" xr:uid="{4353B2AA-417A-4773-AB85-CEF8723DFD6A}"/>
    <cellStyle name="Comma 13 9 8" xfId="8023" xr:uid="{DEE9B772-7ED2-4AA3-9A3A-7686894B9CF3}"/>
    <cellStyle name="Comma 13 9 9" xfId="17184" xr:uid="{2BE4958B-C2A1-47E1-BA26-0C64907BAA0E}"/>
    <cellStyle name="Comma 130" xfId="11761" xr:uid="{CBC49599-7207-4FE6-88AB-02B33FCE27C1}"/>
    <cellStyle name="Comma 130 2" xfId="12791" xr:uid="{33308A2D-4233-4B9C-8BFC-D21BF244839A}"/>
    <cellStyle name="Comma 131" xfId="11762" xr:uid="{E4E7A1A7-2E6B-423A-AA6D-11F197F0D6A8}"/>
    <cellStyle name="Comma 131 2" xfId="12792" xr:uid="{5DD4A36A-AA63-47E9-86CB-FFCC56788478}"/>
    <cellStyle name="Comma 132" xfId="11763" xr:uid="{164D7B88-3F72-46FD-93D6-09AE08AFE34C}"/>
    <cellStyle name="Comma 132 2" xfId="12793" xr:uid="{09557F1E-8D38-4EDB-ACB7-2FD7340E0812}"/>
    <cellStyle name="Comma 133" xfId="11764" xr:uid="{29D678A5-70BE-4E1F-8204-018724CA341B}"/>
    <cellStyle name="Comma 133 2" xfId="12794" xr:uid="{26DCF8C3-3D54-40BF-A82A-AAEC168DBA6A}"/>
    <cellStyle name="Comma 134" xfId="11765" xr:uid="{A9477BC8-3803-4E91-9D78-5E9C1E1C80B3}"/>
    <cellStyle name="Comma 134 2" xfId="12795" xr:uid="{838FB214-CFF7-43AC-B910-0A856D1A1AB7}"/>
    <cellStyle name="Comma 135" xfId="11766" xr:uid="{2A99DF0C-6BE2-4E17-95B5-869B8E18976A}"/>
    <cellStyle name="Comma 135 2" xfId="12796" xr:uid="{D37088C6-4ABC-4542-AB53-4D70E4C33FE9}"/>
    <cellStyle name="Comma 136" xfId="11767" xr:uid="{3A6BF457-36B4-415C-A6A6-B215A08B0A83}"/>
    <cellStyle name="Comma 136 2" xfId="12797" xr:uid="{B9174A8C-C6CA-425B-9970-F6A3ECB4E35C}"/>
    <cellStyle name="Comma 137" xfId="11768" xr:uid="{0460B34F-93CE-4211-9CDC-3142ED3661AC}"/>
    <cellStyle name="Comma 137 2" xfId="12798" xr:uid="{DAACC687-8F4B-412E-ADF8-E613721CCC3B}"/>
    <cellStyle name="Comma 138" xfId="11769" xr:uid="{FD27D5D0-AFF6-420D-9C52-A49E67E0CCF3}"/>
    <cellStyle name="Comma 138 2" xfId="12799" xr:uid="{8808E436-617B-465B-A870-E6707E87CCD6}"/>
    <cellStyle name="Comma 139" xfId="11770" xr:uid="{25C02911-0710-421C-AE79-3596C6267F17}"/>
    <cellStyle name="Comma 139 2" xfId="12800" xr:uid="{70EFA1A9-9EB8-4B3A-8603-AA5791D70822}"/>
    <cellStyle name="Comma 14" xfId="66" xr:uid="{484F9941-4E44-4784-9BB6-D664C7FB91C8}"/>
    <cellStyle name="Comma 14 10" xfId="2814" xr:uid="{FA08DB07-FB10-4D6A-9EB4-9C2D3FEA570E}"/>
    <cellStyle name="Comma 14 10 2" xfId="5301" xr:uid="{8D693204-8371-41EB-8824-119C695BBFC6}"/>
    <cellStyle name="Comma 14 10 2 2" xfId="14972" xr:uid="{6146C5E7-079C-4C70-B828-CC4937D8FC67}"/>
    <cellStyle name="Comma 14 10 2 3" xfId="18547" xr:uid="{4C05C156-36BC-4145-BE9A-3A4B0D29EB75}"/>
    <cellStyle name="Comma 14 10 3" xfId="6282" xr:uid="{0A3EE5CA-B98A-424E-977C-BB339422A559}"/>
    <cellStyle name="Comma 14 10 4" xfId="7273" xr:uid="{E20B3818-19B9-46CA-8BBB-0F3780B71B58}"/>
    <cellStyle name="Comma 14 10 5" xfId="8241" xr:uid="{49739F1C-2296-4358-8E46-5D6E4390DBD3}"/>
    <cellStyle name="Comma 14 10 6" xfId="17402" xr:uid="{DECCECE5-8EF5-4950-AB5B-103FD540FF28}"/>
    <cellStyle name="Comma 14 11" xfId="1044" xr:uid="{0BEFDD09-6E2D-40E3-91FB-23A52AD48C36}"/>
    <cellStyle name="Comma 14 11 2" xfId="5003" xr:uid="{ED481C5B-5B59-43CA-8340-B82BDC9D74AA}"/>
    <cellStyle name="Comma 14 11 2 2" xfId="13411" xr:uid="{4927D33B-714B-491F-A05E-B3A1B2BB5E62}"/>
    <cellStyle name="Comma 14 11 2 3" xfId="18270" xr:uid="{B9B8C97F-C4A6-4A3F-AA8A-1A1DC75227EA}"/>
    <cellStyle name="Comma 14 11 3" xfId="5984" xr:uid="{7F1E7B57-CFF5-4FB3-8835-3E22CB8BD69C}"/>
    <cellStyle name="Comma 14 11 4" xfId="6969" xr:uid="{12A4FEA8-A331-4AFA-8A31-A02409B14F61}"/>
    <cellStyle name="Comma 14 11 5" xfId="7957" xr:uid="{F3786930-22EE-486E-A58E-4EE2E4666BA8}"/>
    <cellStyle name="Comma 14 11 6" xfId="17118" xr:uid="{A134A9B6-DA7D-47A8-948D-8927A5389F1D}"/>
    <cellStyle name="Comma 14 12" xfId="756" xr:uid="{7381B799-0D97-49E1-A0DB-8E92BE508E24}"/>
    <cellStyle name="Comma 14 12 2" xfId="4836" xr:uid="{CFFB23D6-D947-4650-9291-1A7CCB5E85EE}"/>
    <cellStyle name="Comma 14 12 3" xfId="5817" xr:uid="{CCDAF261-69FB-427B-928B-51BFD8992019}"/>
    <cellStyle name="Comma 14 12 4" xfId="6802" xr:uid="{4291A299-D2CD-4636-B360-9C5AA539B4D4}"/>
    <cellStyle name="Comma 14 12 5" xfId="7791" xr:uid="{E5AB7899-6ECE-49E6-8252-0BEDA55BC548}"/>
    <cellStyle name="Comma 14 12 6" xfId="16952" xr:uid="{0B686FFC-49FF-45C8-9C38-7CFFE3EE8B9D}"/>
    <cellStyle name="Comma 14 13" xfId="474" xr:uid="{45A71B75-7681-447F-9BC2-29D0D7B617B6}"/>
    <cellStyle name="Comma 14 14" xfId="9174" xr:uid="{F72078CC-5FB0-4EC6-A541-26450F7C2ED1}"/>
    <cellStyle name="Comma 14 15" xfId="11337" xr:uid="{82C152A1-69E9-4767-B842-4E8FFBD41BB4}"/>
    <cellStyle name="Comma 14 16" xfId="13200" xr:uid="{C9F5E5BE-9B5E-4464-8431-3BB807CE2499}"/>
    <cellStyle name="Comma 14 16 2" xfId="18114" xr:uid="{03F25566-DEFC-46FB-B626-9A49F59798A2}"/>
    <cellStyle name="Comma 14 17" xfId="16729" xr:uid="{33CB13E5-6D76-423A-A90C-CBAC8026B34F}"/>
    <cellStyle name="Comma 14 2" xfId="927" xr:uid="{E16A0B8C-C318-4F10-B755-D1493F4FEFC2}"/>
    <cellStyle name="Comma 14 2 10" xfId="6887" xr:uid="{34199877-D624-4C9B-957B-C9F076708733}"/>
    <cellStyle name="Comma 14 2 10 2" xfId="13318" xr:uid="{800C995C-2A3D-4E11-9313-60392A576FBD}"/>
    <cellStyle name="Comma 14 2 10 3" xfId="18189" xr:uid="{651DA948-C4F1-4B12-9C5F-F97BFC348BB6}"/>
    <cellStyle name="Comma 14 2 11" xfId="7875" xr:uid="{05904A62-9C86-46C2-BF22-EC84680B5197}"/>
    <cellStyle name="Comma 14 2 12" xfId="17036" xr:uid="{DCAB9B29-B4B2-4FD4-A8B9-1C6DB3FC3906}"/>
    <cellStyle name="Comma 14 2 2" xfId="1588" xr:uid="{24238AD1-49BE-42AB-97DA-BD58A1322E72}"/>
    <cellStyle name="Comma 14 2 2 2" xfId="2346" xr:uid="{E6D1B360-4F34-4533-9AD8-F035883BC14D}"/>
    <cellStyle name="Comma 14 2 2 2 2" xfId="4044" xr:uid="{E943625E-48C1-4CB6-A827-77146E8E9369}"/>
    <cellStyle name="Comma 14 2 2 2 2 2" xfId="16182" xr:uid="{88B653E5-2885-4EB8-9BB8-E790BE6DAE3F}"/>
    <cellStyle name="Comma 14 2 2 2 3" xfId="14556" xr:uid="{F4B78639-9F96-41E8-AC31-CD19FCF84E37}"/>
    <cellStyle name="Comma 14 2 2 3" xfId="3311" xr:uid="{5C2F31E0-C716-4C4E-8C53-29AEA64B135A}"/>
    <cellStyle name="Comma 14 2 2 3 2" xfId="15456" xr:uid="{29303113-51EB-442B-9F64-1D58A736D04A}"/>
    <cellStyle name="Comma 14 2 2 4" xfId="12801" xr:uid="{587BA25F-8DA1-4A7C-A284-D4E8185A3113}"/>
    <cellStyle name="Comma 14 2 2 5" xfId="13837" xr:uid="{585790E9-0988-4A61-9A08-B2E5D5FF6B4D}"/>
    <cellStyle name="Comma 14 2 3" xfId="1106" xr:uid="{EE848ED6-C309-4421-9B39-7B61BC04DDF3}"/>
    <cellStyle name="Comma 14 2 3 2" xfId="2621" xr:uid="{50A3E584-0F8B-4530-A4F7-49C8A45E7E2A}"/>
    <cellStyle name="Comma 14 2 3 2 2" xfId="4314" xr:uid="{6BCA1556-95E8-416E-95A6-9C8198A65B6D}"/>
    <cellStyle name="Comma 14 2 3 2 2 2" xfId="16450" xr:uid="{315A842C-95BB-4CAF-AF38-C0B6E2ED6CC9}"/>
    <cellStyle name="Comma 14 2 3 2 3" xfId="14823" xr:uid="{B6D2E5F7-DDE7-49B2-B161-CAB04C1167F7}"/>
    <cellStyle name="Comma 14 2 3 3" xfId="2927" xr:uid="{476B7C31-3BE6-4A43-B8B1-243069D1635B}"/>
    <cellStyle name="Comma 14 2 3 3 2" xfId="15077" xr:uid="{CA16FF38-5A2C-4668-A735-EA1D3F05E5D7}"/>
    <cellStyle name="Comma 14 2 3 4" xfId="13465" xr:uid="{660CCB0B-5F30-44AB-977A-C80922A9E670}"/>
    <cellStyle name="Comma 14 2 4" xfId="1954" xr:uid="{7A37A76A-AF42-4F5C-B58D-4E7E75045D07}"/>
    <cellStyle name="Comma 14 2 4 2" xfId="3652" xr:uid="{3843011F-1A00-447B-A0E9-3E56E38F329F}"/>
    <cellStyle name="Comma 14 2 4 2 2" xfId="15795" xr:uid="{62D3A3DA-24A6-4C28-B16F-4080761C271F}"/>
    <cellStyle name="Comma 14 2 4 3" xfId="14169" xr:uid="{BBF427F7-4233-4740-B7A5-B9D308CDC9FC}"/>
    <cellStyle name="Comma 14 2 5" xfId="2611" xr:uid="{A16D5D9B-7F91-4C86-844E-0251F7442884}"/>
    <cellStyle name="Comma 14 2 5 2" xfId="4305" xr:uid="{D7796CFF-B044-4696-B6D6-F5B1CAD48927}"/>
    <cellStyle name="Comma 14 2 5 2 2" xfId="5526" xr:uid="{FBF403D9-C821-482E-BAAE-5A0CE2CE2BD8}"/>
    <cellStyle name="Comma 14 2 5 2 2 2" xfId="16441" xr:uid="{EF1A87C4-1BD6-4935-B6C4-17082734EC12}"/>
    <cellStyle name="Comma 14 2 5 2 2 3" xfId="18758" xr:uid="{CD8A9D0D-3E94-476F-A95A-74C2EFEFD12D}"/>
    <cellStyle name="Comma 14 2 5 2 3" xfId="6507" xr:uid="{1548389A-B35A-4E4A-B2C9-DB69147E8468}"/>
    <cellStyle name="Comma 14 2 5 2 4" xfId="7504" xr:uid="{7F0F5B32-73C0-4B60-A72E-45B8656A9E8C}"/>
    <cellStyle name="Comma 14 2 5 2 5" xfId="8456" xr:uid="{97A99E6C-84F5-4E66-9E40-F8C1F053294B}"/>
    <cellStyle name="Comma 14 2 5 2 6" xfId="17617" xr:uid="{B278EC90-ED35-4FD7-931E-8FFDBDCC4A26}"/>
    <cellStyle name="Comma 14 2 5 3" xfId="5247" xr:uid="{5E3829C8-02AB-4DD5-AD72-A4E59F5864C2}"/>
    <cellStyle name="Comma 14 2 5 3 2" xfId="14814" xr:uid="{97A6C5E9-F6AF-4683-BC78-9B11EBC45108}"/>
    <cellStyle name="Comma 14 2 5 3 3" xfId="18498" xr:uid="{D18009F6-C2FE-4CDF-8F26-AB03E8CEBC9A}"/>
    <cellStyle name="Comma 14 2 5 4" xfId="6230" xr:uid="{84E007AB-A9AB-4DF6-8CF4-5947E23A170A}"/>
    <cellStyle name="Comma 14 2 5 5" xfId="7220" xr:uid="{29B08F00-2731-414A-8482-924E56F75BD6}"/>
    <cellStyle name="Comma 14 2 5 6" xfId="8190" xr:uid="{0875B78A-4262-4C01-A7E6-7FE7DD4420ED}"/>
    <cellStyle name="Comma 14 2 5 7" xfId="17351" xr:uid="{CB027899-081C-4898-B3E9-A9F224E35199}"/>
    <cellStyle name="Comma 14 2 6" xfId="2953" xr:uid="{82285CF7-FCAD-4EA4-9F69-0A87F0EB35BE}"/>
    <cellStyle name="Comma 14 2 6 2" xfId="5340" xr:uid="{DDC834B0-73F0-41D9-B097-E0FAB4EC236E}"/>
    <cellStyle name="Comma 14 2 6 2 2" xfId="15102" xr:uid="{80C38745-AF73-4DDB-A543-62240657BD1E}"/>
    <cellStyle name="Comma 14 2 6 2 3" xfId="18585" xr:uid="{5E9F0B40-5C08-41E8-84FD-7D0AF50FD942}"/>
    <cellStyle name="Comma 14 2 6 3" xfId="6322" xr:uid="{8491C21E-50F4-4487-A41D-248164B755AA}"/>
    <cellStyle name="Comma 14 2 6 4" xfId="7313" xr:uid="{B5BF488D-5604-4610-8C32-135A0AC3206E}"/>
    <cellStyle name="Comma 14 2 6 5" xfId="8280" xr:uid="{95BC17C6-213B-4DCB-A6B8-5146A1C336E0}"/>
    <cellStyle name="Comma 14 2 6 6" xfId="17441" xr:uid="{7233BADE-D432-48C5-B383-3BAAF52B3883}"/>
    <cellStyle name="Comma 14 2 7" xfId="1140" xr:uid="{132297F8-B79F-496B-A07A-A6717A3DF740}"/>
    <cellStyle name="Comma 14 2 7 2" xfId="5047" xr:uid="{BFFE758C-3125-44BB-9FDA-F229B6370661}"/>
    <cellStyle name="Comma 14 2 7 2 2" xfId="13490" xr:uid="{E69496EC-6C6D-4313-9328-90191FBF554C}"/>
    <cellStyle name="Comma 14 2 7 2 3" xfId="18313" xr:uid="{01AC17C5-9ED0-4CFD-B063-7CCC52AC83DF}"/>
    <cellStyle name="Comma 14 2 7 3" xfId="6029" xr:uid="{271C19FB-0858-467A-B832-29CCD4F3F303}"/>
    <cellStyle name="Comma 14 2 7 4" xfId="7013" xr:uid="{F9718053-4D20-4F30-9065-DE3F81161F93}"/>
    <cellStyle name="Comma 14 2 7 5" xfId="8001" xr:uid="{628B1559-EEFD-4054-B1E3-70407CE14A86}"/>
    <cellStyle name="Comma 14 2 7 6" xfId="17162" xr:uid="{758C1E04-C102-40CE-8866-5231430DA8C6}"/>
    <cellStyle name="Comma 14 2 8" xfId="4921" xr:uid="{7253DDBF-8764-46FB-B0BA-D6DB46D1AA06}"/>
    <cellStyle name="Comma 14 2 8 2" xfId="9175" xr:uid="{7984B038-C68D-4382-9086-408AA4F01C91}"/>
    <cellStyle name="Comma 14 2 9" xfId="5902" xr:uid="{4CEAC516-AF97-4DB5-947F-C652F7186815}"/>
    <cellStyle name="Comma 14 2 9 2" xfId="11771" xr:uid="{F3AE31E6-E16F-40EB-9FED-AC46235D6C10}"/>
    <cellStyle name="Comma 14 3" xfId="1282" xr:uid="{90890EDF-FB41-43DA-8459-2C5FD0F5F548}"/>
    <cellStyle name="Comma 14 3 2" xfId="1589" xr:uid="{B6E88CCE-2800-449F-B562-2BD1B5DD0E57}"/>
    <cellStyle name="Comma 14 3 2 2" xfId="2347" xr:uid="{814E3B80-D0E6-4E93-8823-7FABA5D20177}"/>
    <cellStyle name="Comma 14 3 2 2 2" xfId="4045" xr:uid="{50ADB5A3-29A2-4612-8B89-7B80E11DEE5F}"/>
    <cellStyle name="Comma 14 3 2 2 2 2" xfId="16183" xr:uid="{B0AC4C28-AE25-48BA-B058-598EAC7D6BEC}"/>
    <cellStyle name="Comma 14 3 2 2 3" xfId="14557" xr:uid="{202AF671-34FB-4283-AACE-C79A0028F96B}"/>
    <cellStyle name="Comma 14 3 2 3" xfId="3312" xr:uid="{B237AD06-95AA-495A-89B6-EF5A4FCCF11A}"/>
    <cellStyle name="Comma 14 3 2 3 2" xfId="15457" xr:uid="{964E094D-0765-46BB-B388-6B56F2EF5729}"/>
    <cellStyle name="Comma 14 3 2 4" xfId="9177" xr:uid="{F9F3818E-B92F-4AA5-AFB5-D1C767ACC357}"/>
    <cellStyle name="Comma 14 3 2 5" xfId="13838" xr:uid="{68DD6DE5-08CB-42EB-A37D-DC5333C8EB26}"/>
    <cellStyle name="Comma 14 3 3" xfId="2077" xr:uid="{FC13C17B-022A-4AB2-966F-BB634ED10675}"/>
    <cellStyle name="Comma 14 3 3 2" xfId="3775" xr:uid="{D363200B-D5BF-46D3-B783-7B4F5D8220D6}"/>
    <cellStyle name="Comma 14 3 3 2 2" xfId="15917" xr:uid="{0C76510A-0E97-48CE-BEED-9BAD4011682F}"/>
    <cellStyle name="Comma 14 3 3 3" xfId="14291" xr:uid="{4D025B7B-BE4D-4D3D-B965-9384358A932E}"/>
    <cellStyle name="Comma 14 3 4" xfId="3069" xr:uid="{21A51345-C0D5-446E-BFF3-B75FF3481FBD}"/>
    <cellStyle name="Comma 14 3 4 2" xfId="15217" xr:uid="{74321DAA-ECC1-42F8-A1D5-F4FAD53FB9BD}"/>
    <cellStyle name="Comma 14 3 5" xfId="9176" xr:uid="{99078033-2C49-4262-8CA1-C1832BF928C1}"/>
    <cellStyle name="Comma 14 3 6" xfId="12373" xr:uid="{1D46B195-6F47-4EDE-8E8A-4B731A6024DF}"/>
    <cellStyle name="Comma 14 3 7" xfId="13602" xr:uid="{13362330-F67E-4C0C-95B3-E162FB341E8D}"/>
    <cellStyle name="Comma 14 4" xfId="1268" xr:uid="{B432EE81-44ED-4520-AF8E-54BDE7476BF7}"/>
    <cellStyle name="Comma 14 4 2" xfId="1590" xr:uid="{CAB10538-860C-4E65-A73B-93ECF81C0FB8}"/>
    <cellStyle name="Comma 14 4 2 2" xfId="2348" xr:uid="{1D628DDB-4856-4A86-B2EB-AE8D82606C51}"/>
    <cellStyle name="Comma 14 4 2 2 2" xfId="4046" xr:uid="{6D05C212-1484-4C45-B780-61D260DAC91C}"/>
    <cellStyle name="Comma 14 4 2 2 2 2" xfId="16184" xr:uid="{AC6945C5-528E-42EE-964F-45794337E3CE}"/>
    <cellStyle name="Comma 14 4 2 2 3" xfId="14558" xr:uid="{6F1F62CB-0EE7-4D47-BC2B-A78C2ABA7A51}"/>
    <cellStyle name="Comma 14 4 2 3" xfId="3313" xr:uid="{1B8640B9-CF8F-4669-B6FB-AC9D8396D848}"/>
    <cellStyle name="Comma 14 4 2 3 2" xfId="15458" xr:uid="{C24CF95C-F958-4D1B-88A1-ED892402B135}"/>
    <cellStyle name="Comma 14 4 2 4" xfId="13839" xr:uid="{122C7072-B2ED-4DD7-BDA1-DA5435C494E4}"/>
    <cellStyle name="Comma 14 4 3" xfId="1926" xr:uid="{EF0AEAEC-3AC1-40FB-A0D5-598BAB977336}"/>
    <cellStyle name="Comma 14 4 3 2" xfId="3624" xr:uid="{2477BBB6-BC76-43E6-9C69-821508650D9E}"/>
    <cellStyle name="Comma 14 4 3 2 2" xfId="15767" xr:uid="{9C9F6C9B-9A25-4432-B420-D2E7B540AAA5}"/>
    <cellStyle name="Comma 14 4 3 3" xfId="14141" xr:uid="{2FFBB3FE-B43E-46CE-8108-FE90C79BA678}"/>
    <cellStyle name="Comma 14 4 4" xfId="3059" xr:uid="{F6248071-A7E7-4072-B6B1-C257AB70BE47}"/>
    <cellStyle name="Comma 14 4 4 2" xfId="15207" xr:uid="{E4033563-0CE9-4FAE-A755-8F5754167612}"/>
    <cellStyle name="Comma 14 4 5" xfId="9178" xr:uid="{63334066-B2D3-4A87-89D1-5FBC8AEB38D2}"/>
    <cellStyle name="Comma 14 4 6" xfId="13592" xr:uid="{E7429EBE-0FE1-4C32-95C6-188B12525B29}"/>
    <cellStyle name="Comma 14 5" xfId="1591" xr:uid="{6AE6AFD6-3EAE-4125-B19A-621AB2A01EC6}"/>
    <cellStyle name="Comma 14 5 2" xfId="2349" xr:uid="{88F51D30-0F09-4793-94E3-0853FEF6BEDC}"/>
    <cellStyle name="Comma 14 5 2 2" xfId="4047" xr:uid="{386E0376-DF84-40A0-97D8-0398680056E9}"/>
    <cellStyle name="Comma 14 5 2 2 2" xfId="16185" xr:uid="{AB4D0F79-C238-442B-999C-DAD2E7C2C9E9}"/>
    <cellStyle name="Comma 14 5 2 3" xfId="14559" xr:uid="{44BAA8EE-AC52-4ABF-BEAF-305217227CAA}"/>
    <cellStyle name="Comma 14 5 3" xfId="3314" xr:uid="{EE8319EA-B43B-4A60-A9FF-9987A9D0A7B2}"/>
    <cellStyle name="Comma 14 5 3 2" xfId="15459" xr:uid="{21DAE806-CB17-4B1F-8A37-512CC9F11342}"/>
    <cellStyle name="Comma 14 5 4" xfId="9179" xr:uid="{627AF8BA-10C3-4F82-A802-4771B43C2BD8}"/>
    <cellStyle name="Comma 14 5 5" xfId="13840" xr:uid="{D5FD0A4A-7497-4C34-BF26-27B9CFFC8B19}"/>
    <cellStyle name="Comma 14 6" xfId="1587" xr:uid="{857C39D8-7632-4FD0-BC00-4AE3C8DB347E}"/>
    <cellStyle name="Comma 14 6 2" xfId="2345" xr:uid="{22F3F324-A9A1-4BB0-B48B-C678FE633FCA}"/>
    <cellStyle name="Comma 14 6 2 2" xfId="4043" xr:uid="{876164FE-2A11-4917-ABD1-CD3DB68CF1E7}"/>
    <cellStyle name="Comma 14 6 2 2 2" xfId="16181" xr:uid="{D279F38C-6AD9-4500-83E5-16E21B76E4D6}"/>
    <cellStyle name="Comma 14 6 2 3" xfId="14555" xr:uid="{0230BAF0-DAD5-486A-952C-989442F9D36D}"/>
    <cellStyle name="Comma 14 6 3" xfId="3310" xr:uid="{1939FF05-14A6-40B5-98DC-658388175E56}"/>
    <cellStyle name="Comma 14 6 3 2" xfId="15455" xr:uid="{C191F1D7-D795-4B51-A883-88764FC2E666}"/>
    <cellStyle name="Comma 14 6 4" xfId="9180" xr:uid="{A2C45558-D12F-4323-B133-D3207FA09798}"/>
    <cellStyle name="Comma 14 6 5" xfId="13836" xr:uid="{21EF73DE-550F-4BB8-B42C-BCABDF055E0E}"/>
    <cellStyle name="Comma 14 7" xfId="1249" xr:uid="{8BDCCFD3-B253-436B-B81B-7F65D386E8C2}"/>
    <cellStyle name="Comma 14 7 2" xfId="2268" xr:uid="{36A7B846-B028-43AE-B388-D26F5857C445}"/>
    <cellStyle name="Comma 14 7 2 2" xfId="3966" xr:uid="{D1292DF2-43EA-47D6-A00B-BCE4BD8BCA7C}"/>
    <cellStyle name="Comma 14 7 2 2 2" xfId="16106" xr:uid="{7D7F5DCB-1A6A-4075-B5C4-6E25A699484C}"/>
    <cellStyle name="Comma 14 7 2 3" xfId="14480" xr:uid="{E16850F7-A690-493A-A811-389F6E12BF1A}"/>
    <cellStyle name="Comma 14 7 3" xfId="3046" xr:uid="{CF9E1799-5EDF-401A-A34B-917AC57E5E55}"/>
    <cellStyle name="Comma 14 7 3 2" xfId="15194" xr:uid="{CC629207-8DCD-4ED2-AA1C-8DB4A2DEA1E8}"/>
    <cellStyle name="Comma 14 7 4" xfId="9181" xr:uid="{9D0CB685-B131-46F8-8E38-00419C2F1DE1}"/>
    <cellStyle name="Comma 14 7 5" xfId="13579" xr:uid="{78B945E1-0BDB-4CBF-894C-42A02038C092}"/>
    <cellStyle name="Comma 14 8" xfId="1993" xr:uid="{6C7E0532-F131-4501-8FEA-60E05F9BE954}"/>
    <cellStyle name="Comma 14 8 2" xfId="3691" xr:uid="{5D5A8CD9-6E8F-4B64-B1F0-1A3B8947A88F}"/>
    <cellStyle name="Comma 14 8 2 2" xfId="5450" xr:uid="{2CDDB405-55BE-4DD3-8288-1F2354FC56FF}"/>
    <cellStyle name="Comma 14 8 2 2 2" xfId="15834" xr:uid="{04732FA2-AE17-4B69-86E1-9FEF3DE5129A}"/>
    <cellStyle name="Comma 14 8 2 2 3" xfId="18689" xr:uid="{EDDD7DC8-DBEC-4B01-BCBF-98F95071AA58}"/>
    <cellStyle name="Comma 14 8 2 3" xfId="6434" xr:uid="{C9AAE231-8A60-4EAE-A0FD-2BD5752E4BEB}"/>
    <cellStyle name="Comma 14 8 2 4" xfId="7424" xr:uid="{435972E1-B59E-4AFB-BDA0-99915DE7E151}"/>
    <cellStyle name="Comma 14 8 2 5" xfId="8385" xr:uid="{A5C50924-F655-4BE3-9064-70904CFAC293}"/>
    <cellStyle name="Comma 14 8 2 6" xfId="17546" xr:uid="{2E698B1A-C015-4A93-A74E-B8870AC6C87E}"/>
    <cellStyle name="Comma 14 8 3" xfId="5169" xr:uid="{4245D301-05FF-41F4-A237-44B98B4CE074}"/>
    <cellStyle name="Comma 14 8 3 2" xfId="14208" xr:uid="{5666839C-E9B0-4D37-AE56-7BE7B8DC78D3}"/>
    <cellStyle name="Comma 14 8 3 3" xfId="18429" xr:uid="{BA858526-31B8-40D9-A465-54C71B6D450D}"/>
    <cellStyle name="Comma 14 8 4" xfId="6154" xr:uid="{03C9699A-F5C3-4362-A4CE-1DA4AD6C5BD4}"/>
    <cellStyle name="Comma 14 8 5" xfId="7141" xr:uid="{01C62F43-6D1C-470E-B723-C299CFBA5A0D}"/>
    <cellStyle name="Comma 14 8 6" xfId="8119" xr:uid="{81AC1C06-D226-45A9-9160-C34942283A6F}"/>
    <cellStyle name="Comma 14 8 7" xfId="17280" xr:uid="{ADCF34AB-B5D4-4293-8DA6-5FDC82F15E48}"/>
    <cellStyle name="Comma 14 9" xfId="2066" xr:uid="{08548D57-DA90-48A5-9682-7B9902DAE70A}"/>
    <cellStyle name="Comma 14 9 2" xfId="3764" xr:uid="{EA87F096-0B19-4C7C-B971-D068B78A6309}"/>
    <cellStyle name="Comma 14 9 2 2" xfId="15906" xr:uid="{F51DBEBA-D1B6-4717-9A82-433619D799D7}"/>
    <cellStyle name="Comma 14 9 3" xfId="14280" xr:uid="{D7FACA2F-DE03-495A-9AED-E1285DBD84CD}"/>
    <cellStyle name="Comma 140" xfId="11772" xr:uid="{4DE9D8A5-F3C8-4478-B73E-FE485B3F801A}"/>
    <cellStyle name="Comma 140 2" xfId="12802" xr:uid="{E34C89DC-D7E2-4FFD-B61C-9107C827080E}"/>
    <cellStyle name="Comma 141" xfId="11773" xr:uid="{1184A91A-C948-490E-9AB6-297212B85D65}"/>
    <cellStyle name="Comma 141 2" xfId="12803" xr:uid="{013699ED-D5B4-4837-BFD3-291CC79B515B}"/>
    <cellStyle name="Comma 142" xfId="11774" xr:uid="{CCCFC796-9DBD-4821-B930-9D19D8A6B0EE}"/>
    <cellStyle name="Comma 142 2" xfId="12804" xr:uid="{909E4FF8-0621-429D-9176-EC0980A23406}"/>
    <cellStyle name="Comma 143" xfId="11775" xr:uid="{EFFCE3F7-1078-46A3-9312-17FD2C526C0B}"/>
    <cellStyle name="Comma 143 2" xfId="12805" xr:uid="{A37DD933-4048-4762-B826-59E934FCA53C}"/>
    <cellStyle name="Comma 144" xfId="11776" xr:uid="{0ED3DBFF-0A70-4180-B838-E30B95959BF9}"/>
    <cellStyle name="Comma 144 2" xfId="12806" xr:uid="{8BC9CC3B-E66D-4FB4-ACC7-C556FFD1AB02}"/>
    <cellStyle name="Comma 145" xfId="11777" xr:uid="{72C1004A-8C83-4F7B-B755-AFDCE0809216}"/>
    <cellStyle name="Comma 145 2" xfId="12807" xr:uid="{9BD970E6-E97E-445E-B02E-41CD6430DB1E}"/>
    <cellStyle name="Comma 146" xfId="11778" xr:uid="{B467FA6A-C53C-43A3-99AD-096ECD89ED5F}"/>
    <cellStyle name="Comma 146 2" xfId="12808" xr:uid="{41F4E9A2-00EA-4397-9149-A82B3DAD8E08}"/>
    <cellStyle name="Comma 147" xfId="11779" xr:uid="{691538F1-B1D8-4ECC-B4AF-D0BAEADE64EE}"/>
    <cellStyle name="Comma 147 2" xfId="12809" xr:uid="{F8C3E1B2-A80F-438B-A4E0-0B74C32A5A79}"/>
    <cellStyle name="Comma 148" xfId="11780" xr:uid="{DA97CB5E-4676-4A26-997B-D169F2EAFB67}"/>
    <cellStyle name="Comma 148 2" xfId="12810" xr:uid="{6E4123EE-CC4F-453D-895E-5C7955413E8B}"/>
    <cellStyle name="Comma 149" xfId="11781" xr:uid="{4ECF8285-7A8E-473D-BAC5-E3272B8C2FD4}"/>
    <cellStyle name="Comma 149 2" xfId="12811" xr:uid="{963DE0E1-0E57-4A84-8D93-87931936E733}"/>
    <cellStyle name="Comma 15" xfId="351" xr:uid="{44CEB918-B357-4C42-A06C-D6975910B6F8}"/>
    <cellStyle name="Comma 15 2" xfId="600" xr:uid="{EB940FD3-192C-44B9-87BC-F778BAC3F8F1}"/>
    <cellStyle name="Comma 15 2 10" xfId="7763" xr:uid="{9CC022A0-E101-438C-AA93-9F105FA0E40C}"/>
    <cellStyle name="Comma 15 2 11" xfId="16924" xr:uid="{5EEA3519-ADEF-4E2B-ACB0-F4924089372B}"/>
    <cellStyle name="Comma 15 2 2" xfId="768" xr:uid="{DE57F779-7AFB-43C1-91AC-EFD2A2FF8F4E}"/>
    <cellStyle name="Comma 15 2 2 10" xfId="16955" xr:uid="{41EE38DA-7687-426B-A9C0-55989EB39845}"/>
    <cellStyle name="Comma 15 2 2 2" xfId="930" xr:uid="{BCD4A91D-1250-44BF-BE2F-893C9FCDE653}"/>
    <cellStyle name="Comma 15 2 2 2 2" xfId="603" xr:uid="{987B723D-0316-4D09-BD31-9A5FCA96EFAB}"/>
    <cellStyle name="Comma 15 2 2 2 2 10" xfId="7764" xr:uid="{27A3F6DF-E117-4FAF-BB0E-B7FC4F3ED9C3}"/>
    <cellStyle name="Comma 15 2 2 2 2 11" xfId="16925" xr:uid="{7179DBB4-1591-4477-8F38-6EF8756E3970}"/>
    <cellStyle name="Comma 15 2 2 2 2 2" xfId="770" xr:uid="{F2E1AF7E-B8B1-49DB-A55B-5C303FFE149F}"/>
    <cellStyle name="Comma 15 2 2 2 2 2 10" xfId="16956" xr:uid="{D5B5BB7D-CFA6-4EC6-9943-C02AD3A8169B}"/>
    <cellStyle name="Comma 15 2 2 2 2 2 2" xfId="931" xr:uid="{C95AD1A5-91DA-4729-95C1-40F6342B0D28}"/>
    <cellStyle name="Comma 15 2 2 2 2 2 2 2" xfId="2608" xr:uid="{A2D39132-182D-4490-A0F5-9287085256D8}"/>
    <cellStyle name="Comma 15 2 2 2 2 2 2 2 2" xfId="4302" xr:uid="{68A0F41A-B03F-40C1-A297-26561B04A9F7}"/>
    <cellStyle name="Comma 15 2 2 2 2 2 2 2 2 2" xfId="5525" xr:uid="{78C17415-F09D-4EF5-9D89-07A40414141B}"/>
    <cellStyle name="Comma 15 2 2 2 2 2 2 2 2 2 2" xfId="16438" xr:uid="{10603D59-3DA0-48DA-BC03-9F7B5306C2F1}"/>
    <cellStyle name="Comma 15 2 2 2 2 2 2 2 2 2 3" xfId="18757" xr:uid="{952EDD68-8D52-4327-B719-8887552FCA6C}"/>
    <cellStyle name="Comma 15 2 2 2 2 2 2 2 2 3" xfId="6506" xr:uid="{94039BEF-6FAC-4D72-9306-811E416129F8}"/>
    <cellStyle name="Comma 15 2 2 2 2 2 2 2 2 4" xfId="7503" xr:uid="{4B8CC397-2DED-4261-BC35-10F3343B1A37}"/>
    <cellStyle name="Comma 15 2 2 2 2 2 2 2 2 5" xfId="8455" xr:uid="{2589D851-BD56-48BF-8C3B-692B64B4A49B}"/>
    <cellStyle name="Comma 15 2 2 2 2 2 2 2 2 6" xfId="17616" xr:uid="{62D43FBC-8079-40AF-9A4A-717351785E20}"/>
    <cellStyle name="Comma 15 2 2 2 2 2 2 2 3" xfId="5246" xr:uid="{7725F26B-85C3-429B-9C67-2A9BC4A1EA77}"/>
    <cellStyle name="Comma 15 2 2 2 2 2 2 2 3 2" xfId="14811" xr:uid="{59EB12D8-17AF-406F-8A51-5A88D9453894}"/>
    <cellStyle name="Comma 15 2 2 2 2 2 2 2 3 3" xfId="18497" xr:uid="{41876390-9AA6-43D6-965A-9F4476C3983D}"/>
    <cellStyle name="Comma 15 2 2 2 2 2 2 2 4" xfId="6229" xr:uid="{8E3F03D3-8DBA-4B57-8F74-0B763CD90055}"/>
    <cellStyle name="Comma 15 2 2 2 2 2 2 2 5" xfId="7219" xr:uid="{3C561722-F7D5-4AE3-8C51-C56BFCA1500C}"/>
    <cellStyle name="Comma 15 2 2 2 2 2 2 2 6" xfId="8189" xr:uid="{75E7A5E1-F8C5-4151-8672-850E8D11FA05}"/>
    <cellStyle name="Comma 15 2 2 2 2 2 2 2 7" xfId="17350" xr:uid="{1F1EE70F-1C19-41AB-A5DA-3BA609D0BE55}"/>
    <cellStyle name="Comma 15 2 2 2 2 2 2 3" xfId="2964" xr:uid="{6A4AA77C-E68E-4CFD-B118-3773DE248028}"/>
    <cellStyle name="Comma 15 2 2 2 2 2 2 3 2" xfId="5343" xr:uid="{0DD00F7E-7F49-4B73-A5C5-821518B05C08}"/>
    <cellStyle name="Comma 15 2 2 2 2 2 2 3 2 2" xfId="15113" xr:uid="{4B80022F-8AFF-49FE-94D8-7E6657BBA32D}"/>
    <cellStyle name="Comma 15 2 2 2 2 2 2 3 2 3" xfId="18588" xr:uid="{52AD7ACC-BD2D-43B6-B817-0F58D2C6482E}"/>
    <cellStyle name="Comma 15 2 2 2 2 2 2 3 3" xfId="6325" xr:uid="{1A37FAAB-1AF0-47C7-8994-C858235CD303}"/>
    <cellStyle name="Comma 15 2 2 2 2 2 2 3 4" xfId="7316" xr:uid="{407B8425-614C-4C28-B169-B285C092D1E6}"/>
    <cellStyle name="Comma 15 2 2 2 2 2 2 3 5" xfId="8283" xr:uid="{E8402143-F0E3-4295-B756-2211896DBC19}"/>
    <cellStyle name="Comma 15 2 2 2 2 2 2 3 6" xfId="17444" xr:uid="{54FAE065-A4AC-4799-83C8-0DF79D2E9449}"/>
    <cellStyle name="Comma 15 2 2 2 2 2 2 4" xfId="1153" xr:uid="{39C091AD-B8BB-43BB-BAF6-0AADC71A69BA}"/>
    <cellStyle name="Comma 15 2 2 2 2 2 2 4 2" xfId="5051" xr:uid="{69259F27-49E3-4ED4-9CC7-BC07964B10F4}"/>
    <cellStyle name="Comma 15 2 2 2 2 2 2 4 2 2" xfId="13503" xr:uid="{130CC3DB-9C24-481E-8261-6CC7D200C89E}"/>
    <cellStyle name="Comma 15 2 2 2 2 2 2 4 2 3" xfId="18317" xr:uid="{1C8B9D53-BE96-4FCF-8AD6-B7C7159C8BFF}"/>
    <cellStyle name="Comma 15 2 2 2 2 2 2 4 3" xfId="6033" xr:uid="{66E5D679-3E50-482D-9FD4-81AFA934BB79}"/>
    <cellStyle name="Comma 15 2 2 2 2 2 2 4 4" xfId="7017" xr:uid="{F16F4582-9A39-4A4F-A8DB-0FB47DFD9D65}"/>
    <cellStyle name="Comma 15 2 2 2 2 2 2 4 5" xfId="8005" xr:uid="{BA882803-CD78-494C-AF01-576A4185D7EB}"/>
    <cellStyle name="Comma 15 2 2 2 2 2 2 4 6" xfId="17166" xr:uid="{D8059384-5CBB-4826-84F1-64E56DA136B3}"/>
    <cellStyle name="Comma 15 2 2 2 2 2 2 5" xfId="4925" xr:uid="{34AD8AD8-40E3-48B8-856E-3B7C446F0ABD}"/>
    <cellStyle name="Comma 15 2 2 2 2 2 2 5 2" xfId="13322" xr:uid="{9E51A4BA-2A79-4BD4-A967-DD15FCFD0E96}"/>
    <cellStyle name="Comma 15 2 2 2 2 2 2 5 3" xfId="18193" xr:uid="{4E839A14-2889-4120-AD8B-3CEA4E92D289}"/>
    <cellStyle name="Comma 15 2 2 2 2 2 2 6" xfId="5906" xr:uid="{692561EF-C62C-4558-8200-FEACE5EACFF3}"/>
    <cellStyle name="Comma 15 2 2 2 2 2 2 7" xfId="6891" xr:uid="{D34D9C25-FD66-4833-8164-0E740E99DBDB}"/>
    <cellStyle name="Comma 15 2 2 2 2 2 2 8" xfId="7879" xr:uid="{734EC4F2-1123-436A-AB32-950144D03020}"/>
    <cellStyle name="Comma 15 2 2 2 2 2 2 9" xfId="17040" xr:uid="{9BBF8AEE-5622-4104-9B3C-54D5FAA2E6C0}"/>
    <cellStyle name="Comma 15 2 2 2 2 2 3" xfId="2007" xr:uid="{82593707-2C89-4749-B056-50A3EC9A2F48}"/>
    <cellStyle name="Comma 15 2 2 2 2 2 3 2" xfId="3705" xr:uid="{0FAF6615-4AF2-44AA-9A55-FCE1E60A4934}"/>
    <cellStyle name="Comma 15 2 2 2 2 2 3 2 2" xfId="5454" xr:uid="{4FCC5799-1ADF-4DE3-B54A-CB53369C72B9}"/>
    <cellStyle name="Comma 15 2 2 2 2 2 3 2 2 2" xfId="15848" xr:uid="{3D1202C0-A55D-4EDC-8CB6-59C9F962DC2B}"/>
    <cellStyle name="Comma 15 2 2 2 2 2 3 2 2 3" xfId="18693" xr:uid="{C775B0B3-A8AA-4BDB-849B-E505A09F1741}"/>
    <cellStyle name="Comma 15 2 2 2 2 2 3 2 3" xfId="6438" xr:uid="{BFF90459-B252-4F45-998F-24555BF7834D}"/>
    <cellStyle name="Comma 15 2 2 2 2 2 3 2 4" xfId="7428" xr:uid="{4D6FA893-EAE3-48CA-9598-B7E6BABE6342}"/>
    <cellStyle name="Comma 15 2 2 2 2 2 3 2 5" xfId="8389" xr:uid="{6DB9C668-FF52-42BD-8FAD-5B524C48D4C4}"/>
    <cellStyle name="Comma 15 2 2 2 2 2 3 2 6" xfId="17550" xr:uid="{1A092CC7-A8B2-4FBE-8919-26C7D4D711E5}"/>
    <cellStyle name="Comma 15 2 2 2 2 2 3 3" xfId="5174" xr:uid="{2533C84E-6458-4B03-B76E-CF0C7B62ECB6}"/>
    <cellStyle name="Comma 15 2 2 2 2 2 3 3 2" xfId="14222" xr:uid="{C2747022-AC27-4E8D-AD25-AA6935A95723}"/>
    <cellStyle name="Comma 15 2 2 2 2 2 3 3 3" xfId="18433" xr:uid="{FF95C755-4691-4A9D-9DBC-841D5B9AF97E}"/>
    <cellStyle name="Comma 15 2 2 2 2 2 3 4" xfId="6158" xr:uid="{149CF714-662E-4565-8EEA-743E02AF0B83}"/>
    <cellStyle name="Comma 15 2 2 2 2 2 3 5" xfId="7145" xr:uid="{D5D168EE-94B8-42A1-B0E3-2A966E39A990}"/>
    <cellStyle name="Comma 15 2 2 2 2 2 3 6" xfId="8123" xr:uid="{8937E0FA-336C-496C-B83E-29A9BF603E73}"/>
    <cellStyle name="Comma 15 2 2 2 2 2 3 7" xfId="17284" xr:uid="{60C42019-4476-4ADA-9461-20F386CCD30F}"/>
    <cellStyle name="Comma 15 2 2 2 2 2 4" xfId="2827" xr:uid="{08CD01C9-1072-4FD7-84CB-C97961625C70}"/>
    <cellStyle name="Comma 15 2 2 2 2 2 4 2" xfId="5305" xr:uid="{2E88CDE7-4C91-42EA-A7FF-11C327F3617B}"/>
    <cellStyle name="Comma 15 2 2 2 2 2 4 2 2" xfId="14985" xr:uid="{26BBD31E-F8EF-459B-80FE-896288B86B5C}"/>
    <cellStyle name="Comma 15 2 2 2 2 2 4 2 3" xfId="18551" xr:uid="{9BA8FAFE-117B-4BE7-A5E8-2114217F33D8}"/>
    <cellStyle name="Comma 15 2 2 2 2 2 4 3" xfId="6286" xr:uid="{D75F3A4C-E1FC-4C4C-8CBD-A1F9D6742B06}"/>
    <cellStyle name="Comma 15 2 2 2 2 2 4 4" xfId="7277" xr:uid="{42E738E8-6E13-4EFA-9250-8D49CEAF4BE5}"/>
    <cellStyle name="Comma 15 2 2 2 2 2 4 5" xfId="8245" xr:uid="{51BF589A-26F1-4CAD-86EB-73F72591C63A}"/>
    <cellStyle name="Comma 15 2 2 2 2 2 4 6" xfId="17406" xr:uid="{424F73C8-3BD7-4740-A57A-2D85A792F320}"/>
    <cellStyle name="Comma 15 2 2 2 2 2 5" xfId="1048" xr:uid="{2D26EDDB-17AE-466F-B0ED-561998F3A655}"/>
    <cellStyle name="Comma 15 2 2 2 2 2 5 2" xfId="5007" xr:uid="{B03F6819-4BC1-4848-8EDF-A95F85B49F2B}"/>
    <cellStyle name="Comma 15 2 2 2 2 2 5 2 2" xfId="13415" xr:uid="{74C760A2-BAA1-49B8-B4CE-46252FC8C7FE}"/>
    <cellStyle name="Comma 15 2 2 2 2 2 5 2 3" xfId="18274" xr:uid="{8D5EA14F-B325-408D-958F-8AF727520651}"/>
    <cellStyle name="Comma 15 2 2 2 2 2 5 3" xfId="5988" xr:uid="{0C4835A6-20FD-4AB9-879F-E9FA654C51AE}"/>
    <cellStyle name="Comma 15 2 2 2 2 2 5 4" xfId="6973" xr:uid="{D401B451-2166-45DA-97F0-DE7BD998F67C}"/>
    <cellStyle name="Comma 15 2 2 2 2 2 5 5" xfId="7961" xr:uid="{98969AD5-BA1C-43E8-B4A9-23178B95A0BA}"/>
    <cellStyle name="Comma 15 2 2 2 2 2 5 6" xfId="17122" xr:uid="{C65C9528-513B-4AD4-B94A-880D327B28A4}"/>
    <cellStyle name="Comma 15 2 2 2 2 2 6" xfId="4841" xr:uid="{DEFD9821-04EE-47B3-A523-32F56AB1B9DB}"/>
    <cellStyle name="Comma 15 2 2 2 2 2 6 2" xfId="13212" xr:uid="{580405FC-EF6D-492E-8809-57B4DEDE09B1}"/>
    <cellStyle name="Comma 15 2 2 2 2 2 6 3" xfId="18118" xr:uid="{56EFE441-B917-4ACE-9F74-1429DF9B7E06}"/>
    <cellStyle name="Comma 15 2 2 2 2 2 7" xfId="5821" xr:uid="{14F8B831-E55F-414A-826F-5888BAC8C882}"/>
    <cellStyle name="Comma 15 2 2 2 2 2 8" xfId="6806" xr:uid="{342A4B9F-FB29-44F1-869A-FE95DE16058D}"/>
    <cellStyle name="Comma 15 2 2 2 2 2 9" xfId="7795" xr:uid="{0B6AE017-B8D2-4C4A-B7F0-215B45FCF7F1}"/>
    <cellStyle name="Comma 15 2 2 2 2 3" xfId="896" xr:uid="{E83BD98B-3C24-4008-B532-69910CA7AF60}"/>
    <cellStyle name="Comma 15 2 2 2 2 3 2" xfId="1889" xr:uid="{16A7967F-DEB0-408F-9D53-C3B994332879}"/>
    <cellStyle name="Comma 15 2 2 2 2 3 2 2" xfId="3587" xr:uid="{D384191A-A566-46B3-8356-A12499307D32}"/>
    <cellStyle name="Comma 15 2 2 2 2 3 2 2 2" xfId="5419" xr:uid="{B304AA40-70CE-4FA2-92B8-1448F5DE8D6A}"/>
    <cellStyle name="Comma 15 2 2 2 2 3 2 2 2 2" xfId="15731" xr:uid="{645673D2-37A5-4E51-A152-BD3F6F1850AD}"/>
    <cellStyle name="Comma 15 2 2 2 2 3 2 2 2 3" xfId="18660" xr:uid="{7D73FA97-8EC3-428F-9354-6910EE9B9A9C}"/>
    <cellStyle name="Comma 15 2 2 2 2 3 2 2 3" xfId="6403" xr:uid="{0D72EB73-D314-4907-BECD-628C03A31D88}"/>
    <cellStyle name="Comma 15 2 2 2 2 3 2 2 4" xfId="7395" xr:uid="{F58C47E5-D520-4EC1-B312-26FA8872AC7E}"/>
    <cellStyle name="Comma 15 2 2 2 2 3 2 2 5" xfId="8356" xr:uid="{3F9F00FC-700B-4D47-BF7A-667E11573378}"/>
    <cellStyle name="Comma 15 2 2 2 2 3 2 2 6" xfId="17517" xr:uid="{74A9C2A2-F955-4F6D-841D-3FDEB8383F00}"/>
    <cellStyle name="Comma 15 2 2 2 2 3 2 3" xfId="5140" xr:uid="{C0FE2AE9-40FA-4953-8AA7-2D610B397DCB}"/>
    <cellStyle name="Comma 15 2 2 2 2 3 2 3 2" xfId="14105" xr:uid="{B14759F8-0D4B-447D-80C2-4BD76C3C1607}"/>
    <cellStyle name="Comma 15 2 2 2 2 3 2 3 3" xfId="18400" xr:uid="{AC99DBE0-08C3-4A16-8277-F004E8C1CC63}"/>
    <cellStyle name="Comma 15 2 2 2 2 3 2 4" xfId="6123" xr:uid="{D09F28AF-2612-460D-A291-199D4B234DFB}"/>
    <cellStyle name="Comma 15 2 2 2 2 3 2 5" xfId="7111" xr:uid="{186BA3AE-24A9-4C4C-ADA0-B219EF158BEC}"/>
    <cellStyle name="Comma 15 2 2 2 2 3 2 6" xfId="8090" xr:uid="{9BCB614E-712A-4BBD-A317-7AB9521342CF}"/>
    <cellStyle name="Comma 15 2 2 2 2 3 2 7" xfId="17251" xr:uid="{7A98E0E6-1B95-4363-BBA6-4745CF5E480C}"/>
    <cellStyle name="Comma 15 2 2 2 2 3 3" xfId="2907" xr:uid="{4CEF5908-48B0-4E13-95EF-004E0F2688DF}"/>
    <cellStyle name="Comma 15 2 2 2 2 3 3 2" xfId="5326" xr:uid="{54C664F8-8C23-40FE-92A2-62AF62262C10}"/>
    <cellStyle name="Comma 15 2 2 2 2 3 3 2 2" xfId="15057" xr:uid="{E70A255E-6CD4-499A-A19E-4226FE4F4E71}"/>
    <cellStyle name="Comma 15 2 2 2 2 3 3 2 3" xfId="18571" xr:uid="{1D28B132-C6FA-4C30-9D8A-6FE3BE1A2F13}"/>
    <cellStyle name="Comma 15 2 2 2 2 3 3 3" xfId="6308" xr:uid="{AEDCAE62-877C-4A53-A6A7-E6B5B2E3A903}"/>
    <cellStyle name="Comma 15 2 2 2 2 3 3 4" xfId="7299" xr:uid="{A188B1F4-D7CB-4901-8616-BB2512639331}"/>
    <cellStyle name="Comma 15 2 2 2 2 3 3 5" xfId="8266" xr:uid="{BB0E53F9-DD7C-45DF-AC86-3D472602018C}"/>
    <cellStyle name="Comma 15 2 2 2 2 3 3 6" xfId="17427" xr:uid="{FD1C3E1D-B6A0-422A-97CC-9900C6F8CAF7}"/>
    <cellStyle name="Comma 15 2 2 2 2 3 4" xfId="1084" xr:uid="{BCF76571-33F6-4CD9-92F5-535CB182DFEF}"/>
    <cellStyle name="Comma 15 2 2 2 2 3 4 2" xfId="5031" xr:uid="{4E4BCF09-D07A-4EAA-B1C9-C1F60DBB1F8F}"/>
    <cellStyle name="Comma 15 2 2 2 2 3 4 2 2" xfId="13446" xr:uid="{693A0D55-A017-4052-9212-74C5E979F2DC}"/>
    <cellStyle name="Comma 15 2 2 2 2 3 4 2 3" xfId="18297" xr:uid="{EBD6D157-C29C-4EF0-8693-2043329CFC66}"/>
    <cellStyle name="Comma 15 2 2 2 2 3 4 3" xfId="6012" xr:uid="{EBA6310A-6589-470A-8127-74B4A2C4424A}"/>
    <cellStyle name="Comma 15 2 2 2 2 3 4 4" xfId="6997" xr:uid="{60904C44-6CA5-4DB8-A7F1-B2D72B576E70}"/>
    <cellStyle name="Comma 15 2 2 2 2 3 4 5" xfId="7985" xr:uid="{8D7CC444-5F5A-4710-BCE6-2D6EDBFED48D}"/>
    <cellStyle name="Comma 15 2 2 2 2 3 4 6" xfId="17146" xr:uid="{9804A96D-F689-473E-B0FC-A7A5A822FF0C}"/>
    <cellStyle name="Comma 15 2 2 2 2 3 5" xfId="4890" xr:uid="{928067C6-5D62-44B7-B845-72D3E2664E30}"/>
    <cellStyle name="Comma 15 2 2 2 2 3 5 2" xfId="13288" xr:uid="{2C4DD397-4B03-4E44-B2B9-66316C44A818}"/>
    <cellStyle name="Comma 15 2 2 2 2 3 5 3" xfId="18160" xr:uid="{ABA3FA4D-3E3B-432F-A57F-BFF3E2252260}"/>
    <cellStyle name="Comma 15 2 2 2 2 3 6" xfId="5871" xr:uid="{5A1CFA87-F11A-4A0D-8BA6-EFDC6628DEC5}"/>
    <cellStyle name="Comma 15 2 2 2 2 3 7" xfId="6856" xr:uid="{F09E6BFF-8B41-4BFC-9D4A-542237C8006F}"/>
    <cellStyle name="Comma 15 2 2 2 2 3 8" xfId="7844" xr:uid="{A340D6DE-359E-4766-BA14-01A88A493595}"/>
    <cellStyle name="Comma 15 2 2 2 2 3 9" xfId="17005" xr:uid="{9CA72479-39A6-4BA8-B73F-F29D86FC4C6D}"/>
    <cellStyle name="Comma 15 2 2 2 2 4" xfId="1883" xr:uid="{71D676DB-DD7D-4108-B13A-226310A2323E}"/>
    <cellStyle name="Comma 15 2 2 2 2 4 2" xfId="3581" xr:uid="{9354AB07-46DE-4283-86F0-BCCAA76A8DFE}"/>
    <cellStyle name="Comma 15 2 2 2 2 4 2 2" xfId="5417" xr:uid="{C2A7D476-89D8-4E8E-9C00-BE93D4FACCEC}"/>
    <cellStyle name="Comma 15 2 2 2 2 4 2 2 2" xfId="15725" xr:uid="{C22EEF89-F0C3-4349-9122-37A78331E908}"/>
    <cellStyle name="Comma 15 2 2 2 2 4 2 2 3" xfId="18658" xr:uid="{6F5A2C32-7B86-4CAE-BB0D-12C6F1192B3B}"/>
    <cellStyle name="Comma 15 2 2 2 2 4 2 3" xfId="6401" xr:uid="{8A00145D-9074-48BC-B6F6-AB2E595563C0}"/>
    <cellStyle name="Comma 15 2 2 2 2 4 2 4" xfId="7393" xr:uid="{9297D1F7-B69B-44BF-925A-A11BB6DBEBC5}"/>
    <cellStyle name="Comma 15 2 2 2 2 4 2 5" xfId="8354" xr:uid="{71F02D87-5ACC-413A-AE42-86DED4B05215}"/>
    <cellStyle name="Comma 15 2 2 2 2 4 2 6" xfId="17515" xr:uid="{23EAC877-4FAD-40A4-B945-5C0E5267D537}"/>
    <cellStyle name="Comma 15 2 2 2 2 4 3" xfId="5138" xr:uid="{AF420671-059D-4176-9922-91B17A561E33}"/>
    <cellStyle name="Comma 15 2 2 2 2 4 3 2" xfId="14099" xr:uid="{A6764790-ED69-4A6E-8DEA-24524FDE8A9B}"/>
    <cellStyle name="Comma 15 2 2 2 2 4 3 3" xfId="18398" xr:uid="{357CEC47-FD79-4EF2-A9DA-EAF447552E20}"/>
    <cellStyle name="Comma 15 2 2 2 2 4 4" xfId="6121" xr:uid="{A98CC26D-DF62-44DE-BFC6-DA5EF632DB10}"/>
    <cellStyle name="Comma 15 2 2 2 2 4 5" xfId="7109" xr:uid="{51C14912-7276-4FA7-83C9-F615EF75E8CE}"/>
    <cellStyle name="Comma 15 2 2 2 2 4 6" xfId="8088" xr:uid="{174B82C7-A8C5-402B-92D1-96BA969CA039}"/>
    <cellStyle name="Comma 15 2 2 2 2 4 7" xfId="17249" xr:uid="{507D96B4-8B6C-4CCD-ABA4-EC4C93D70A7E}"/>
    <cellStyle name="Comma 15 2 2 2 2 5" xfId="2761" xr:uid="{F180775D-2754-4BB1-8122-EE4084881ED7}"/>
    <cellStyle name="Comma 15 2 2 2 2 5 2" xfId="5284" xr:uid="{3AE35EC9-9BCD-475E-B107-4F2CBF729197}"/>
    <cellStyle name="Comma 15 2 2 2 2 5 2 2" xfId="14927" xr:uid="{8721110C-5F00-4C2B-8D42-3A0E494ACED9}"/>
    <cellStyle name="Comma 15 2 2 2 2 5 2 3" xfId="18532" xr:uid="{C4DEF734-0CCE-44CD-9452-E89EBA58FE9B}"/>
    <cellStyle name="Comma 15 2 2 2 2 5 3" xfId="6265" xr:uid="{D478F01C-C98A-4700-A55D-75ACDD097CA8}"/>
    <cellStyle name="Comma 15 2 2 2 2 5 4" xfId="7256" xr:uid="{58254AEB-E6FD-42EA-9F0B-E2A828839D28}"/>
    <cellStyle name="Comma 15 2 2 2 2 5 5" xfId="8224" xr:uid="{B7F53D11-CE80-40A2-82BE-C20F5F9EEF00}"/>
    <cellStyle name="Comma 15 2 2 2 2 5 6" xfId="17385" xr:uid="{FA1353CB-8841-4C86-90FB-C2CFAD2235F9}"/>
    <cellStyle name="Comma 15 2 2 2 2 6" xfId="1006" xr:uid="{7A47CFB4-D4A7-4677-8480-7E006F12228A}"/>
    <cellStyle name="Comma 15 2 2 2 2 6 2" xfId="4972" xr:uid="{8BC66822-FCD8-4380-9206-E9082E575584}"/>
    <cellStyle name="Comma 15 2 2 2 2 6 2 2" xfId="13374" xr:uid="{B7D973C2-D848-4CB6-B395-39B84E03BF24}"/>
    <cellStyle name="Comma 15 2 2 2 2 6 2 3" xfId="18239" xr:uid="{20E91AB2-9372-41AA-80BB-3AFD0E8D7C83}"/>
    <cellStyle name="Comma 15 2 2 2 2 6 3" xfId="5953" xr:uid="{263913E9-CFE7-4B59-A411-7AFB16730950}"/>
    <cellStyle name="Comma 15 2 2 2 2 6 4" xfId="6938" xr:uid="{A90B0528-7723-4C69-A252-C94A7883613A}"/>
    <cellStyle name="Comma 15 2 2 2 2 6 5" xfId="7926" xr:uid="{5FE82874-6B93-4F8B-B9FD-D2170C66C0DA}"/>
    <cellStyle name="Comma 15 2 2 2 2 6 6" xfId="17087" xr:uid="{1F470A2D-F332-4794-8DA3-40B9D6CBE9F6}"/>
    <cellStyle name="Comma 15 2 2 2 2 7" xfId="4807" xr:uid="{B5F524D6-67E3-41D1-80CD-EECB70E4C2D2}"/>
    <cellStyle name="Comma 15 2 2 2 2 7 2" xfId="13156" xr:uid="{07C6D9FF-BB49-4B68-AF9C-7CB07ED22C89}"/>
    <cellStyle name="Comma 15 2 2 2 2 7 3" xfId="18090" xr:uid="{118ED442-B6A6-45A6-A334-A72846CDDFB4}"/>
    <cellStyle name="Comma 15 2 2 2 2 8" xfId="5786" xr:uid="{526E77C8-8589-4A90-94E1-3444EA355E18}"/>
    <cellStyle name="Comma 15 2 2 2 2 9" xfId="6770" xr:uid="{06BD72C8-371F-415F-BC17-43D1AA1C6BB9}"/>
    <cellStyle name="Comma 15 2 2 2 3" xfId="1151" xr:uid="{2B0ED942-05B1-4772-B8F5-BB26C84EABAF}"/>
    <cellStyle name="Comma 15 2 2 2 3 2" xfId="5050" xr:uid="{6A99C8D9-D3B9-4EDD-ABD5-AD45190C3F38}"/>
    <cellStyle name="Comma 15 2 2 2 3 2 2" xfId="13501" xr:uid="{647C6EC0-855E-44C3-9F8A-055A3A2C756A}"/>
    <cellStyle name="Comma 15 2 2 2 3 2 3" xfId="18316" xr:uid="{4B1EB84D-7C32-4D34-AB72-D42901B7AF5B}"/>
    <cellStyle name="Comma 15 2 2 2 3 3" xfId="6032" xr:uid="{25CA3A50-BA94-49E6-98C1-6230ADB48696}"/>
    <cellStyle name="Comma 15 2 2 2 3 4" xfId="7016" xr:uid="{96EA9FFE-2712-4C22-AE8D-585178F0CBD2}"/>
    <cellStyle name="Comma 15 2 2 2 3 5" xfId="8004" xr:uid="{A6CDA753-9EBA-443A-A8BC-5B9D30A736A4}"/>
    <cellStyle name="Comma 15 2 2 2 3 6" xfId="17165" xr:uid="{1150D360-388D-4B2E-998E-4D6FFD1075DA}"/>
    <cellStyle name="Comma 15 2 2 2 4" xfId="4924" xr:uid="{CB693BB6-A2C1-4757-BB3B-A7336857246A}"/>
    <cellStyle name="Comma 15 2 2 2 4 2" xfId="9185" xr:uid="{BE33B949-9F4C-407F-9125-9315BA6AC55C}"/>
    <cellStyle name="Comma 15 2 2 2 5" xfId="5905" xr:uid="{2BFCB08C-30A8-4425-937B-0864C737B971}"/>
    <cellStyle name="Comma 15 2 2 2 5 2" xfId="13321" xr:uid="{457C3954-9FA8-4726-A391-D5CB215CC2BD}"/>
    <cellStyle name="Comma 15 2 2 2 5 3" xfId="18192" xr:uid="{51E555A8-5610-4E4E-BC45-8B58E1CA1BD2}"/>
    <cellStyle name="Comma 15 2 2 2 6" xfId="6890" xr:uid="{43B0BE04-E559-494C-AAB3-F6A0D927A49E}"/>
    <cellStyle name="Comma 15 2 2 2 7" xfId="7878" xr:uid="{89EDAFED-4159-4196-AB15-53F1E94061B0}"/>
    <cellStyle name="Comma 15 2 2 2 8" xfId="17039" xr:uid="{69EC040B-0DEE-4288-AC8C-B693EA751C45}"/>
    <cellStyle name="Comma 15 2 2 3" xfId="2005" xr:uid="{BC60DBBB-206F-4187-8EF0-58DF27E59581}"/>
    <cellStyle name="Comma 15 2 2 3 2" xfId="3703" xr:uid="{34E56147-4AA4-47A9-9385-7FD58C54B052}"/>
    <cellStyle name="Comma 15 2 2 3 2 2" xfId="5453" xr:uid="{A592F9DB-432E-4CF5-9738-7E3847D36878}"/>
    <cellStyle name="Comma 15 2 2 3 2 2 2" xfId="15846" xr:uid="{7783D70A-99EB-4D3D-8E19-94427191ACFD}"/>
    <cellStyle name="Comma 15 2 2 3 2 2 3" xfId="18692" xr:uid="{C3889DE9-33B0-4D19-B994-205080272577}"/>
    <cellStyle name="Comma 15 2 2 3 2 3" xfId="6437" xr:uid="{DE317DD0-4A2B-4DD9-958B-F7774F4063AC}"/>
    <cellStyle name="Comma 15 2 2 3 2 4" xfId="7427" xr:uid="{2531D5D4-C76C-4CAC-A698-1EDAB4C7C65A}"/>
    <cellStyle name="Comma 15 2 2 3 2 5" xfId="8388" xr:uid="{2630CF0C-C7DE-4C79-94EC-796916536AC0}"/>
    <cellStyle name="Comma 15 2 2 3 2 6" xfId="17549" xr:uid="{27A53EA5-5B2F-4135-9E97-1B0A5C003F1A}"/>
    <cellStyle name="Comma 15 2 2 3 3" xfId="5173" xr:uid="{038E811C-8E05-4794-852F-9080D6AC5C76}"/>
    <cellStyle name="Comma 15 2 2 3 3 2" xfId="14220" xr:uid="{6A656D8D-6D02-4AA8-96C5-3A38D4752885}"/>
    <cellStyle name="Comma 15 2 2 3 3 3" xfId="18432" xr:uid="{11210C87-96A2-43FA-9C98-65CA0A733673}"/>
    <cellStyle name="Comma 15 2 2 3 4" xfId="6157" xr:uid="{46C59BC2-D83E-42ED-BF4F-CA07D1492DE0}"/>
    <cellStyle name="Comma 15 2 2 3 5" xfId="7144" xr:uid="{1F0D2D38-882E-4451-BD53-6554AA8CC592}"/>
    <cellStyle name="Comma 15 2 2 3 6" xfId="8122" xr:uid="{27ED7CB8-A6B5-4601-A9CD-3B3BF56E12B1}"/>
    <cellStyle name="Comma 15 2 2 3 7" xfId="17283" xr:uid="{8F61822F-9F4E-4AD8-8FD5-11513B4F545E}"/>
    <cellStyle name="Comma 15 2 2 4" xfId="2825" xr:uid="{A6A72A9F-D1CD-4702-A228-8D884C289B33}"/>
    <cellStyle name="Comma 15 2 2 4 2" xfId="5304" xr:uid="{615F069A-5FB9-4A19-BF64-3E4D26C03F2C}"/>
    <cellStyle name="Comma 15 2 2 4 2 2" xfId="14983" xr:uid="{28156352-A8B3-43D2-AF32-F7F20D8B9E1A}"/>
    <cellStyle name="Comma 15 2 2 4 2 3" xfId="18550" xr:uid="{2D4E6B90-DF17-476C-BB76-3441CEFCCEB4}"/>
    <cellStyle name="Comma 15 2 2 4 3" xfId="6285" xr:uid="{6B08170E-7C2C-4DDD-BDB9-FD3BDBD0DD29}"/>
    <cellStyle name="Comma 15 2 2 4 4" xfId="7276" xr:uid="{BF5BCE69-13D0-4A7D-B350-1E99E09DAF3A}"/>
    <cellStyle name="Comma 15 2 2 4 5" xfId="8244" xr:uid="{7272F716-D342-4EAF-99E3-D8A7A0F3694E}"/>
    <cellStyle name="Comma 15 2 2 4 6" xfId="17405" xr:uid="{1E8276F9-944B-4913-9ECE-067A7A3E2E59}"/>
    <cellStyle name="Comma 15 2 2 5" xfId="1047" xr:uid="{BD752951-FB6B-4256-A435-FEB9B097FEE1}"/>
    <cellStyle name="Comma 15 2 2 5 2" xfId="5006" xr:uid="{4D03DA53-161E-447D-8CFA-2BAA930E0C43}"/>
    <cellStyle name="Comma 15 2 2 5 2 2" xfId="13414" xr:uid="{07E3B530-4E85-4687-A491-D5AC64E01A87}"/>
    <cellStyle name="Comma 15 2 2 5 2 3" xfId="18273" xr:uid="{57120194-8B26-4B34-82F4-AEE13835C4CC}"/>
    <cellStyle name="Comma 15 2 2 5 3" xfId="5987" xr:uid="{5F3450BE-AFD0-48CF-AF0C-62C51EAF5563}"/>
    <cellStyle name="Comma 15 2 2 5 4" xfId="6972" xr:uid="{4CF4A8C0-5FC3-4280-817C-C083CEDE446B}"/>
    <cellStyle name="Comma 15 2 2 5 5" xfId="7960" xr:uid="{59670735-2F92-41C3-8863-119BC452FE98}"/>
    <cellStyle name="Comma 15 2 2 5 6" xfId="17121" xr:uid="{2843A801-F852-4C1C-A931-F4DD29B85050}"/>
    <cellStyle name="Comma 15 2 2 6" xfId="4840" xr:uid="{522E82F1-720A-4111-83D1-87049E289F92}"/>
    <cellStyle name="Comma 15 2 2 6 2" xfId="9184" xr:uid="{928825C6-F4FC-4F6C-8864-604CFB44AAE9}"/>
    <cellStyle name="Comma 15 2 2 7" xfId="5820" xr:uid="{BAE5FCE7-EBFD-4F88-A097-61356CC0FC55}"/>
    <cellStyle name="Comma 15 2 2 7 2" xfId="12812" xr:uid="{B4B06007-FDEA-4AB5-BFD8-A9E98B2F7601}"/>
    <cellStyle name="Comma 15 2 2 8" xfId="6805" xr:uid="{E64E699B-5869-4D69-ADCD-90FDBA5B521A}"/>
    <cellStyle name="Comma 15 2 2 8 2" xfId="13210" xr:uid="{A11CF4A8-72F6-4143-9306-FAB344FB3B2C}"/>
    <cellStyle name="Comma 15 2 2 8 3" xfId="18117" xr:uid="{F0424AE7-EDCE-4212-A6F0-C38230AFDAEA}"/>
    <cellStyle name="Comma 15 2 2 9" xfId="7794" xr:uid="{25F77870-9443-4334-B712-EE545433E558}"/>
    <cellStyle name="Comma 15 2 3" xfId="895" xr:uid="{8042BDEE-6DEB-4D82-A845-B185C1621104}"/>
    <cellStyle name="Comma 15 2 3 2" xfId="1927" xr:uid="{9602CF7F-52A8-459F-8DC6-A4505CF4493C}"/>
    <cellStyle name="Comma 15 2 3 2 2" xfId="3625" xr:uid="{E5D9DDEB-15C3-46EA-874E-5C39940F0CFA}"/>
    <cellStyle name="Comma 15 2 3 2 2 2" xfId="5429" xr:uid="{53545909-B002-46D2-A693-E7E025B5D32F}"/>
    <cellStyle name="Comma 15 2 3 2 2 2 2" xfId="15768" xr:uid="{629B0138-2D23-41F6-B99A-D57F322ACB6D}"/>
    <cellStyle name="Comma 15 2 3 2 2 2 3" xfId="18670" xr:uid="{2937A6D8-2A4D-423C-8EBE-BAC57BBD94C9}"/>
    <cellStyle name="Comma 15 2 3 2 2 3" xfId="6413" xr:uid="{83D1E9E0-0534-4146-B8BC-514715A32FAC}"/>
    <cellStyle name="Comma 15 2 3 2 2 4" xfId="7405" xr:uid="{C7ED8FA1-5D3E-4ED7-B74B-C5C336D27CC6}"/>
    <cellStyle name="Comma 15 2 3 2 2 5" xfId="8366" xr:uid="{EF97F17A-0285-4DB9-8638-746BCD343815}"/>
    <cellStyle name="Comma 15 2 3 2 2 6" xfId="17527" xr:uid="{335C2A75-8AB7-4E02-BCF6-F2987DA34402}"/>
    <cellStyle name="Comma 15 2 3 2 3" xfId="5150" xr:uid="{4752BF82-015C-4BE5-9FE9-160EC3B97F37}"/>
    <cellStyle name="Comma 15 2 3 2 3 2" xfId="14142" xr:uid="{D4FDB31E-5AFC-40E4-A74A-9C714E64B2E0}"/>
    <cellStyle name="Comma 15 2 3 2 3 3" xfId="18410" xr:uid="{E05A984B-DE07-45AB-937A-F3EBA3D16A59}"/>
    <cellStyle name="Comma 15 2 3 2 4" xfId="6134" xr:uid="{5132F67B-01C6-425A-850B-3C7DBDFAADC5}"/>
    <cellStyle name="Comma 15 2 3 2 5" xfId="7122" xr:uid="{AE21EC54-A74D-4B89-B12E-71811A777CD0}"/>
    <cellStyle name="Comma 15 2 3 2 6" xfId="8100" xr:uid="{E262E440-5FF5-4EE8-958A-F4F37C6C409E}"/>
    <cellStyle name="Comma 15 2 3 2 7" xfId="17261" xr:uid="{99359D20-094E-41DD-AE03-CDD5E279DA18}"/>
    <cellStyle name="Comma 15 2 3 3" xfId="2906" xr:uid="{12C2012C-E156-4777-9624-BE32E13BA7B4}"/>
    <cellStyle name="Comma 15 2 3 3 2" xfId="5325" xr:uid="{1128366A-1F9D-4C5D-BE6B-97CFD8DFE939}"/>
    <cellStyle name="Comma 15 2 3 3 2 2" xfId="15056" xr:uid="{AFC4BE1D-7907-4F38-A2CC-5D83CB65575E}"/>
    <cellStyle name="Comma 15 2 3 3 2 3" xfId="18570" xr:uid="{5334DDF1-F35E-420D-BA6D-2C493B81E289}"/>
    <cellStyle name="Comma 15 2 3 3 3" xfId="6307" xr:uid="{29EE76D1-0C12-4F1A-A406-609A78FB3F7E}"/>
    <cellStyle name="Comma 15 2 3 3 4" xfId="7298" xr:uid="{50D2E3FE-EFAC-455B-8C4F-91D80B90E478}"/>
    <cellStyle name="Comma 15 2 3 3 5" xfId="8265" xr:uid="{90F03924-456F-46F3-8DA6-09ADD8719FC7}"/>
    <cellStyle name="Comma 15 2 3 3 6" xfId="17426" xr:uid="{55894A97-1124-4356-8155-CE764B3E98A5}"/>
    <cellStyle name="Comma 15 2 3 4" xfId="1083" xr:uid="{11BC0775-32B7-46CD-8167-41A5E62E669E}"/>
    <cellStyle name="Comma 15 2 3 4 2" xfId="5030" xr:uid="{D4F22670-F68F-4851-9C45-4DF6889E6002}"/>
    <cellStyle name="Comma 15 2 3 4 2 2" xfId="13445" xr:uid="{21B0034F-F647-480B-9661-67F695AA0BE5}"/>
    <cellStyle name="Comma 15 2 3 4 2 3" xfId="18296" xr:uid="{EC0ECE59-0387-4AEC-BBC5-DE87884FE5CF}"/>
    <cellStyle name="Comma 15 2 3 4 3" xfId="6011" xr:uid="{F2EDF1DC-7FFD-48A3-ADF5-353B46BDC3E1}"/>
    <cellStyle name="Comma 15 2 3 4 4" xfId="6996" xr:uid="{093AC876-D355-4563-88C2-D1BACA85CE28}"/>
    <cellStyle name="Comma 15 2 3 4 5" xfId="7984" xr:uid="{E45A5354-EC40-4C97-93A8-14DCBED1A332}"/>
    <cellStyle name="Comma 15 2 3 4 6" xfId="17145" xr:uid="{B80DA161-A3A5-4D20-8444-D4655E73CDA1}"/>
    <cellStyle name="Comma 15 2 3 5" xfId="4889" xr:uid="{EA241451-3968-4A3F-975F-7B8B507C6113}"/>
    <cellStyle name="Comma 15 2 3 5 2" xfId="9186" xr:uid="{4CB2D8DE-A8E3-4081-B622-434F2D2E8B66}"/>
    <cellStyle name="Comma 15 2 3 6" xfId="5870" xr:uid="{02F78E56-5B2D-4AF1-996C-4B472D00B363}"/>
    <cellStyle name="Comma 15 2 3 6 2" xfId="13287" xr:uid="{B7648CC7-2FB9-4CCA-890D-9A9E6277FA98}"/>
    <cellStyle name="Comma 15 2 3 6 3" xfId="18159" xr:uid="{3434EE58-03D7-49EE-BB2D-BA878F29F3F9}"/>
    <cellStyle name="Comma 15 2 3 7" xfId="6855" xr:uid="{F23FD797-4B8F-410C-BCB4-B789FBC4EB17}"/>
    <cellStyle name="Comma 15 2 3 8" xfId="7843" xr:uid="{4CBFCFD5-B64C-4C7C-B364-79F3F724DBA1}"/>
    <cellStyle name="Comma 15 2 3 9" xfId="17004" xr:uid="{96DF7DB7-68E0-4428-BF2F-C58563213AB0}"/>
    <cellStyle name="Comma 15 2 4" xfId="1880" xr:uid="{F2D799BE-4113-4DDC-A237-515099DC7253}"/>
    <cellStyle name="Comma 15 2 4 2" xfId="3578" xr:uid="{9E08C250-4FF5-4777-9B58-0CBC23E1E822}"/>
    <cellStyle name="Comma 15 2 4 2 2" xfId="5416" xr:uid="{EA9B5C65-42C0-47A9-B8B5-3C1D7533686D}"/>
    <cellStyle name="Comma 15 2 4 2 2 2" xfId="15722" xr:uid="{4D65A690-CAF4-410A-8F61-94E1A8EC4162}"/>
    <cellStyle name="Comma 15 2 4 2 2 3" xfId="18657" xr:uid="{984FCCA2-71DB-4BBC-BA82-0FB9EA69BD98}"/>
    <cellStyle name="Comma 15 2 4 2 3" xfId="6400" xr:uid="{DC960423-1E10-4B9F-B979-BDEEE8D14276}"/>
    <cellStyle name="Comma 15 2 4 2 4" xfId="7391" xr:uid="{5689416F-C7E9-43DC-BE79-9FA419981DD2}"/>
    <cellStyle name="Comma 15 2 4 2 5" xfId="8353" xr:uid="{11129537-35C5-4792-93EB-1FCEB70903A3}"/>
    <cellStyle name="Comma 15 2 4 2 6" xfId="17514" xr:uid="{9F15B7BE-1405-4BB7-AB69-F1222AB77131}"/>
    <cellStyle name="Comma 15 2 4 3" xfId="5137" xr:uid="{59487FEF-076E-4C40-924C-72D69BE3E233}"/>
    <cellStyle name="Comma 15 2 4 3 2" xfId="14096" xr:uid="{82A4DF2F-50A5-49CF-BED1-3F296A810E9D}"/>
    <cellStyle name="Comma 15 2 4 3 3" xfId="18397" xr:uid="{4BF9300F-D22B-4D14-A4DD-16D68E188F2E}"/>
    <cellStyle name="Comma 15 2 4 4" xfId="6120" xr:uid="{882009A6-0792-4629-8316-571A06CDFD5A}"/>
    <cellStyle name="Comma 15 2 4 5" xfId="7108" xr:uid="{9EC54494-C096-4BE6-940B-F2CBABACF94C}"/>
    <cellStyle name="Comma 15 2 4 6" xfId="8087" xr:uid="{EBC89A79-DA1C-4E7A-A45E-36C81B21A790}"/>
    <cellStyle name="Comma 15 2 4 7" xfId="17248" xr:uid="{7EF8844E-A0DD-4A64-B023-E9940399F01B}"/>
    <cellStyle name="Comma 15 2 5" xfId="2759" xr:uid="{D0D7DF2D-4E84-4E51-A86F-3332F2F91756}"/>
    <cellStyle name="Comma 15 2 5 2" xfId="5282" xr:uid="{DD15A915-8B7D-4170-9A15-1266B831E7FF}"/>
    <cellStyle name="Comma 15 2 5 2 2" xfId="14926" xr:uid="{AE8DB659-E0D0-4695-B9EE-C69C280CE550}"/>
    <cellStyle name="Comma 15 2 5 2 3" xfId="18531" xr:uid="{A430AF46-0F4F-4C46-BD63-7E027CCEE551}"/>
    <cellStyle name="Comma 15 2 5 3" xfId="6263" xr:uid="{24DC1115-1292-4C9E-9845-403FB9A2004F}"/>
    <cellStyle name="Comma 15 2 5 4" xfId="7254" xr:uid="{8E0533CE-C54E-4A89-A1F5-FA58DA8D562F}"/>
    <cellStyle name="Comma 15 2 5 5" xfId="8222" xr:uid="{0E676472-8B8D-4845-8EC7-F8CCBA870EEA}"/>
    <cellStyle name="Comma 15 2 5 6" xfId="17383" xr:uid="{6ED9D5A0-84C5-4736-9E3B-2F3EDE9CEA92}"/>
    <cellStyle name="Comma 15 2 6" xfId="1005" xr:uid="{8112E87D-4733-4988-B92E-4A1C850AC844}"/>
    <cellStyle name="Comma 15 2 6 2" xfId="4971" xr:uid="{8460B212-C356-4625-A675-18F92BC1E82D}"/>
    <cellStyle name="Comma 15 2 6 2 2" xfId="13373" xr:uid="{8E193EC7-1965-4E4D-9EAE-C423A947DA05}"/>
    <cellStyle name="Comma 15 2 6 2 3" xfId="18238" xr:uid="{3B5685E5-3845-453F-8C43-BCEFEF2ED85E}"/>
    <cellStyle name="Comma 15 2 6 3" xfId="5952" xr:uid="{86C2655A-04BB-4430-83F7-E239FB5A03FC}"/>
    <cellStyle name="Comma 15 2 6 4" xfId="6937" xr:uid="{01F7C4C8-DC8B-4212-9A68-AD672F5AFDC3}"/>
    <cellStyle name="Comma 15 2 6 5" xfId="7925" xr:uid="{29AB3D8A-36BF-481C-848B-AF7B6CF3F4BB}"/>
    <cellStyle name="Comma 15 2 6 6" xfId="17086" xr:uid="{8357D137-C382-4AC6-B913-3E0F2C21676D}"/>
    <cellStyle name="Comma 15 2 7" xfId="4806" xr:uid="{EABB9B8A-DEE6-4E83-B744-2D9C206E8058}"/>
    <cellStyle name="Comma 15 2 7 2" xfId="9183" xr:uid="{52E05EC9-4774-47E8-9C0A-BF8937E35B12}"/>
    <cellStyle name="Comma 15 2 8" xfId="5785" xr:uid="{0021E057-871F-4985-85D0-97181EF5922C}"/>
    <cellStyle name="Comma 15 2 8 2" xfId="11782" xr:uid="{42D0DD77-D87F-483A-A425-5B5CDD227C9F}"/>
    <cellStyle name="Comma 15 2 9" xfId="6769" xr:uid="{611E8086-1F95-4574-8245-DCBADF398C41}"/>
    <cellStyle name="Comma 15 2 9 2" xfId="13155" xr:uid="{09B7CCDB-DE1B-4CA2-A458-2A7B4C7B1EE1}"/>
    <cellStyle name="Comma 15 2 9 3" xfId="18089" xr:uid="{F83711DF-2F54-462F-8126-D541EF36506C}"/>
    <cellStyle name="Comma 15 3" xfId="1194" xr:uid="{74CBC83E-DCD4-45D7-84F9-A33C28571FEB}"/>
    <cellStyle name="Comma 15 3 2" xfId="2589" xr:uid="{59AD9F87-E8E9-4446-B08E-62488C141952}"/>
    <cellStyle name="Comma 15 3 2 2" xfId="4283" xr:uid="{201A3950-7760-4BDB-AE51-FA07D4C808A2}"/>
    <cellStyle name="Comma 15 3 2 2 2" xfId="16420" xr:uid="{B8C99300-9F07-4B20-979B-4F5C74236F1E}"/>
    <cellStyle name="Comma 15 3 2 3" xfId="9188" xr:uid="{F30D042E-ADDD-4791-9423-6A638AEC8F3C}"/>
    <cellStyle name="Comma 15 3 2 4" xfId="12749" xr:uid="{7971110E-E039-41FE-9242-3E2D62D40767}"/>
    <cellStyle name="Comma 15 3 2 5" xfId="14793" xr:uid="{B4165708-2670-43D5-A113-CF7FB18B1C68}"/>
    <cellStyle name="Comma 15 3 3" xfId="3006" xr:uid="{3059D851-9296-4DEE-B91D-E57640555B36}"/>
    <cellStyle name="Comma 15 3 3 2" xfId="15154" xr:uid="{CBF93AF1-0512-4518-92A1-5252916C43FA}"/>
    <cellStyle name="Comma 15 3 4" xfId="9187" xr:uid="{4BED1C83-5B95-4565-967A-1543CC890067}"/>
    <cellStyle name="Comma 15 3 5" xfId="11712" xr:uid="{EFBBE446-35F0-4E9D-82AD-477FC1B62CAB}"/>
    <cellStyle name="Comma 15 3 6" xfId="13541" xr:uid="{92C11787-0A45-422F-B27C-8965A5EACAF1}"/>
    <cellStyle name="Comma 15 4" xfId="2053" xr:uid="{9D0267F6-D981-4237-9935-10DFC4338AAB}"/>
    <cellStyle name="Comma 15 4 2" xfId="3751" xr:uid="{72C75271-1916-429B-8D84-6F718A435A73}"/>
    <cellStyle name="Comma 15 4 2 2" xfId="15893" xr:uid="{6526037A-70BC-455C-AE32-5BD079BC1EE6}"/>
    <cellStyle name="Comma 15 4 3" xfId="9189" xr:uid="{C05831C9-51B5-4859-B7FC-104489295650}"/>
    <cellStyle name="Comma 15 4 4" xfId="12559" xr:uid="{9C848A27-F2D4-484B-831F-6D98D216889E}"/>
    <cellStyle name="Comma 15 4 5" xfId="14267" xr:uid="{0EB760D6-767E-46F4-AC7E-300FB841F7CA}"/>
    <cellStyle name="Comma 15 5" xfId="2869" xr:uid="{0577ED69-0C04-4F4F-B59E-B1639A71B997}"/>
    <cellStyle name="Comma 15 5 2" xfId="9190" xr:uid="{B9E9DADE-61BD-44F8-900D-F28C31AD5978}"/>
    <cellStyle name="Comma 15 5 3" xfId="15024" xr:uid="{CDE76FBB-E3E5-4B96-92EA-F704E75EF59A}"/>
    <cellStyle name="Comma 15 6" xfId="819" xr:uid="{D3CCA2C0-1C7B-47B0-9017-499A2838C97B}"/>
    <cellStyle name="Comma 15 6 2" xfId="9191" xr:uid="{464C1322-AE3F-40EB-B0E2-68F8A23FCCA4}"/>
    <cellStyle name="Comma 15 7" xfId="7158" xr:uid="{78ACDFA3-EB77-4F3D-9F13-1C156CC5662C}"/>
    <cellStyle name="Comma 15 7 2" xfId="9182" xr:uid="{6AFF611C-3EFE-41F1-9832-955548CF0897}"/>
    <cellStyle name="Comma 15 8" xfId="11520" xr:uid="{ED80929B-312E-42B9-8B83-A8708E9979C1}"/>
    <cellStyle name="Comma 15 9" xfId="13247" xr:uid="{3FDE6EA2-5C38-42BF-8EEE-718DB860E213}"/>
    <cellStyle name="Comma 150" xfId="46" xr:uid="{408EC35E-39AB-4323-9682-BA0F1E357B05}"/>
    <cellStyle name="Comma 150 2" xfId="12813" xr:uid="{914BEE8E-E4A4-4F50-A288-7375C2B4B3E5}"/>
    <cellStyle name="Comma 150 3" xfId="11783" xr:uid="{BDB13B6E-3085-409C-9804-26D01E55C6C2}"/>
    <cellStyle name="Comma 151" xfId="11784" xr:uid="{54DEDC2B-16A2-4EBE-83F2-ACC86E54B897}"/>
    <cellStyle name="Comma 151 2" xfId="12814" xr:uid="{3EC131E7-6039-49A5-8961-8E1A9A3D1A0C}"/>
    <cellStyle name="Comma 152" xfId="11785" xr:uid="{0CB2C4A8-6E16-44E3-95C7-951972A45D0B}"/>
    <cellStyle name="Comma 152 2" xfId="12815" xr:uid="{A637E686-10F3-4A62-A072-7705AD05F887}"/>
    <cellStyle name="Comma 153" xfId="11786" xr:uid="{D940467E-109C-400C-8550-59F72E6CF975}"/>
    <cellStyle name="Comma 153 2" xfId="12816" xr:uid="{274BB0C9-2136-45A2-AE23-D051B9C64AE1}"/>
    <cellStyle name="Comma 154" xfId="11787" xr:uid="{3CEF6032-49B7-43E0-9886-6D054D39ED1C}"/>
    <cellStyle name="Comma 154 2" xfId="12817" xr:uid="{08B4C9EF-509A-4BD7-8F72-BDCE7815F84A}"/>
    <cellStyle name="Comma 155" xfId="11788" xr:uid="{63F577B6-C3AB-44F6-BDD9-435BD03EEB6A}"/>
    <cellStyle name="Comma 155 2" xfId="12818" xr:uid="{FC29DE05-841E-4104-9F1A-4F526572C253}"/>
    <cellStyle name="Comma 156" xfId="11789" xr:uid="{BBF9C747-8403-4BC4-877B-7B9539CB3FD6}"/>
    <cellStyle name="Comma 156 2" xfId="12819" xr:uid="{B6B26839-4D56-40BC-9606-7F10D9E04E64}"/>
    <cellStyle name="Comma 157" xfId="11790" xr:uid="{C9D59029-BDD4-42E8-9ABB-926B7EB573C9}"/>
    <cellStyle name="Comma 157 2" xfId="12820" xr:uid="{87182AD9-907F-40A7-9A22-133198A04539}"/>
    <cellStyle name="Comma 158" xfId="11791" xr:uid="{D2FCCCAC-63F7-4B79-9A67-D6B22E74E8D4}"/>
    <cellStyle name="Comma 158 2" xfId="12821" xr:uid="{AFAF4FA3-CC46-4D54-BD30-F242A6910302}"/>
    <cellStyle name="Comma 159" xfId="617" xr:uid="{6883693E-BAFD-4E81-B518-4C745F3CFE0A}"/>
    <cellStyle name="Comma 159 10" xfId="5789" xr:uid="{D03D3AE1-BF24-40BF-BB66-1E891E080C23}"/>
    <cellStyle name="Comma 159 10 2" xfId="11792" xr:uid="{4110F217-CA46-4723-81DC-042210C1CC32}"/>
    <cellStyle name="Comma 159 11" xfId="6773" xr:uid="{FEAA6296-8193-4D54-BD1D-3026FAB1D1FC}"/>
    <cellStyle name="Comma 159 12" xfId="7767" xr:uid="{DB682892-6E5D-41E0-A24E-CDB1F971ECC2}"/>
    <cellStyle name="Comma 159 13" xfId="16928" xr:uid="{C25EED52-451C-4C2C-A024-908EA4FEFC1A}"/>
    <cellStyle name="Comma 159 2" xfId="777" xr:uid="{10279C18-F463-42AC-940D-362D98E2D502}"/>
    <cellStyle name="Comma 159 2 10" xfId="16957" xr:uid="{30D8E053-D8FA-4E9B-8C89-F2B4B1FCC750}"/>
    <cellStyle name="Comma 159 2 2" xfId="932" xr:uid="{CEB55E84-DED5-41F5-8535-2DB39639B266}"/>
    <cellStyle name="Comma 159 2 2 2" xfId="2605" xr:uid="{FDF64892-C5E5-44AF-BDE9-B8DCA7A8EE5A}"/>
    <cellStyle name="Comma 159 2 2 2 2" xfId="4299" xr:uid="{DC49A505-8E66-4D31-8EF2-7FB94DD73391}"/>
    <cellStyle name="Comma 159 2 2 2 2 2" xfId="5524" xr:uid="{629F7BDA-736B-4858-A011-5BAC01F7F8B4}"/>
    <cellStyle name="Comma 159 2 2 2 2 2 2" xfId="16435" xr:uid="{7CCE8638-0CCB-4740-8C5B-A6AA8749C66B}"/>
    <cellStyle name="Comma 159 2 2 2 2 2 3" xfId="18756" xr:uid="{3F249BC0-831A-4EDF-9FC6-FA820213C36D}"/>
    <cellStyle name="Comma 159 2 2 2 2 3" xfId="6505" xr:uid="{2058DDEB-7364-48E1-B10A-0341609581DE}"/>
    <cellStyle name="Comma 159 2 2 2 2 4" xfId="7502" xr:uid="{B3C3744C-5CC2-499F-A7F4-F291AD994340}"/>
    <cellStyle name="Comma 159 2 2 2 2 5" xfId="8454" xr:uid="{C56FB724-F196-4B96-891D-BA898DDBBD55}"/>
    <cellStyle name="Comma 159 2 2 2 2 6" xfId="17615" xr:uid="{C14EA26C-565E-4DF6-B61B-4A5C32B8B446}"/>
    <cellStyle name="Comma 159 2 2 2 3" xfId="5245" xr:uid="{A3F62154-5DB5-4DDB-9F31-F6CC6334E495}"/>
    <cellStyle name="Comma 159 2 2 2 3 2" xfId="14808" xr:uid="{EA76CCB2-9ECC-484D-82A5-4DED2C37F8F4}"/>
    <cellStyle name="Comma 159 2 2 2 3 3" xfId="18496" xr:uid="{B8C4254F-ACE2-42A1-A870-B1989CB8AA95}"/>
    <cellStyle name="Comma 159 2 2 2 4" xfId="6228" xr:uid="{6A7DEB3C-1D20-428B-9FD7-4CCD5EF8E386}"/>
    <cellStyle name="Comma 159 2 2 2 5" xfId="7218" xr:uid="{4DDD4C89-E3C2-4106-A9B6-FD2DCEDE443F}"/>
    <cellStyle name="Comma 159 2 2 2 6" xfId="8188" xr:uid="{0F266528-1C73-40D1-9C4E-0B6170EDAA20}"/>
    <cellStyle name="Comma 159 2 2 2 7" xfId="17349" xr:uid="{CD67AFB5-080D-4520-B292-4BF623C8D441}"/>
    <cellStyle name="Comma 159 2 2 3" xfId="2971" xr:uid="{16EDB44F-5BFE-43A5-B016-A3C7DBB6FD2E}"/>
    <cellStyle name="Comma 159 2 2 3 2" xfId="5344" xr:uid="{9E6B5957-95D4-4AE1-8621-FC159285A96F}"/>
    <cellStyle name="Comma 159 2 2 3 2 2" xfId="15120" xr:uid="{B374D388-A63A-49F6-AF19-F25E80B1E147}"/>
    <cellStyle name="Comma 159 2 2 3 2 3" xfId="18589" xr:uid="{64440A10-5256-4099-A58B-2ABDD388499C}"/>
    <cellStyle name="Comma 159 2 2 3 3" xfId="6326" xr:uid="{9AC82BD9-ABD8-4C5D-9D14-542F31FB4277}"/>
    <cellStyle name="Comma 159 2 2 3 4" xfId="7317" xr:uid="{7D52604E-7DD0-4B4D-8361-C82C7052F42D}"/>
    <cellStyle name="Comma 159 2 2 3 5" xfId="8284" xr:uid="{CE780EAE-65EE-458D-A3C4-2ADDF674610A}"/>
    <cellStyle name="Comma 159 2 2 3 6" xfId="17445" xr:uid="{D21F9C6B-3770-41B0-9357-5C54D7BF81D3}"/>
    <cellStyle name="Comma 159 2 2 4" xfId="1160" xr:uid="{E389101F-167C-4F51-85A0-ED4A7BE56211}"/>
    <cellStyle name="Comma 159 2 2 4 2" xfId="5052" xr:uid="{84A6BC0E-0367-4A2A-AC69-3E42E9C3285D}"/>
    <cellStyle name="Comma 159 2 2 4 2 2" xfId="13510" xr:uid="{C3C92A6D-7026-4421-B9F9-3692F54A27EB}"/>
    <cellStyle name="Comma 159 2 2 4 2 3" xfId="18318" xr:uid="{45AA2FC0-EA9F-4766-8267-640D3DC63FBF}"/>
    <cellStyle name="Comma 159 2 2 4 3" xfId="6034" xr:uid="{34F92054-561B-45B7-B362-F964CD773479}"/>
    <cellStyle name="Comma 159 2 2 4 4" xfId="7018" xr:uid="{074DFC60-B42A-4303-A27D-482A26A0F171}"/>
    <cellStyle name="Comma 159 2 2 4 5" xfId="8006" xr:uid="{819DB272-6F36-440C-B068-7A0CD1105724}"/>
    <cellStyle name="Comma 159 2 2 4 6" xfId="17167" xr:uid="{F85096C5-8292-4CF1-B828-A7B04BE5AF7F}"/>
    <cellStyle name="Comma 159 2 2 5" xfId="4926" xr:uid="{068107A1-30F5-4AB1-BAC7-764845F3CE72}"/>
    <cellStyle name="Comma 159 2 2 5 2" xfId="13323" xr:uid="{F17D3402-688A-4A90-9632-2466B766428D}"/>
    <cellStyle name="Comma 159 2 2 5 3" xfId="18194" xr:uid="{10CFB23D-766A-42F9-992B-76091056F4C0}"/>
    <cellStyle name="Comma 159 2 2 6" xfId="5907" xr:uid="{D5A5A02F-64AD-451B-A4AE-096927AEC0AC}"/>
    <cellStyle name="Comma 159 2 2 7" xfId="6892" xr:uid="{F4FC24AE-5E8E-4E49-9036-55C46D27DB79}"/>
    <cellStyle name="Comma 159 2 2 8" xfId="7880" xr:uid="{026143CB-19CA-408C-9A54-0CF9C7ED3762}"/>
    <cellStyle name="Comma 159 2 2 9" xfId="17041" xr:uid="{71410C5D-7FC2-41E8-BCF5-ABBA953E26C2}"/>
    <cellStyle name="Comma 159 2 3" xfId="2014" xr:uid="{6660C5A4-41EA-4DA3-8C19-3569EB04272A}"/>
    <cellStyle name="Comma 159 2 3 2" xfId="3712" xr:uid="{299824EA-FD12-4E96-9968-6207A8FBE166}"/>
    <cellStyle name="Comma 159 2 3 2 2" xfId="5456" xr:uid="{B81728C0-F6C3-4E40-B9A4-EAB33C85A9AB}"/>
    <cellStyle name="Comma 159 2 3 2 2 2" xfId="15855" xr:uid="{6BC642C0-1DD3-4944-8856-55035877D7AC}"/>
    <cellStyle name="Comma 159 2 3 2 2 3" xfId="18694" xr:uid="{86C3CA0C-EA83-4A7D-8AA8-70FD4933C537}"/>
    <cellStyle name="Comma 159 2 3 2 3" xfId="6440" xr:uid="{0D70CAE4-90DB-43EF-906C-022E3E908CEC}"/>
    <cellStyle name="Comma 159 2 3 2 4" xfId="7429" xr:uid="{FF9CE80E-5BD9-493D-A7DA-35E0F62C0B4B}"/>
    <cellStyle name="Comma 159 2 3 2 5" xfId="8390" xr:uid="{5D8D213C-73C5-4AA1-B8AC-2724AF919C82}"/>
    <cellStyle name="Comma 159 2 3 2 6" xfId="17551" xr:uid="{12BFE5AF-DF33-45D1-9793-EEA16FD63243}"/>
    <cellStyle name="Comma 159 2 3 3" xfId="5176" xr:uid="{158D336B-0864-48FF-BF23-32EF22A6EE2C}"/>
    <cellStyle name="Comma 159 2 3 3 2" xfId="14229" xr:uid="{55BEA21E-77D2-436B-A01D-052F163E21C6}"/>
    <cellStyle name="Comma 159 2 3 3 3" xfId="18434" xr:uid="{C65105DD-4294-47CB-893A-7B1D0EF5F483}"/>
    <cellStyle name="Comma 159 2 3 4" xfId="6159" xr:uid="{B7DC5D7A-62D8-400C-81D5-0FA48FE0ED74}"/>
    <cellStyle name="Comma 159 2 3 5" xfId="7146" xr:uid="{2080B55C-44E3-4586-A916-C791A4F4CC26}"/>
    <cellStyle name="Comma 159 2 3 6" xfId="8124" xr:uid="{6A1CD10E-07B2-461F-A4CC-0689921EEFEB}"/>
    <cellStyle name="Comma 159 2 3 7" xfId="17285" xr:uid="{7118AD75-C819-4395-B209-3A0292558C29}"/>
    <cellStyle name="Comma 159 2 4" xfId="2834" xr:uid="{2F2D0663-B17B-4350-BF91-88196A3DDDA6}"/>
    <cellStyle name="Comma 159 2 4 2" xfId="5306" xr:uid="{879A8DE9-DDA9-47C2-9758-3E171328C6E0}"/>
    <cellStyle name="Comma 159 2 4 2 2" xfId="14992" xr:uid="{0AC00C21-A695-498F-AC8E-919A74883BD8}"/>
    <cellStyle name="Comma 159 2 4 2 3" xfId="18552" xr:uid="{606E84F8-B0E6-4980-B5FA-BEE6C2CB0C85}"/>
    <cellStyle name="Comma 159 2 4 3" xfId="6288" xr:uid="{5D579040-3A30-48BD-A049-4DA2FE073C07}"/>
    <cellStyle name="Comma 159 2 4 4" xfId="7278" xr:uid="{8B2B4DED-B3E2-4B68-A39D-818E0EAB1EFA}"/>
    <cellStyle name="Comma 159 2 4 5" xfId="8246" xr:uid="{D66E8D3B-69F1-4EF9-A05B-E2BF64F93994}"/>
    <cellStyle name="Comma 159 2 4 6" xfId="17407" xr:uid="{0F426F28-479C-403B-AFDC-91677F38FA4A}"/>
    <cellStyle name="Comma 159 2 5" xfId="1049" xr:uid="{4D3FF670-7CA6-48E9-9ABA-F738BB6469BD}"/>
    <cellStyle name="Comma 159 2 5 2" xfId="5008" xr:uid="{E83400F8-250E-4810-8C9B-90FF2367F37D}"/>
    <cellStyle name="Comma 159 2 5 2 2" xfId="13416" xr:uid="{11D860AF-CE6A-4655-94BA-65458760E66D}"/>
    <cellStyle name="Comma 159 2 5 2 3" xfId="18275" xr:uid="{3B64A210-ACCB-422B-A59B-969D6EE5B208}"/>
    <cellStyle name="Comma 159 2 5 3" xfId="5989" xr:uid="{43F510EB-82D3-4131-880A-D15C3CF46B94}"/>
    <cellStyle name="Comma 159 2 5 4" xfId="6974" xr:uid="{AD99A02D-393A-4A0B-8337-95E3A72A1D45}"/>
    <cellStyle name="Comma 159 2 5 5" xfId="7962" xr:uid="{573FBA88-A3D4-43CA-89E2-B1E9E60AC50F}"/>
    <cellStyle name="Comma 159 2 5 6" xfId="17123" xr:uid="{3D991173-D992-40D4-9F70-FDBFDB6A19A3}"/>
    <cellStyle name="Comma 159 2 6" xfId="4842" xr:uid="{64C198C6-6C5A-45D5-98F1-C28A9BB96D1E}"/>
    <cellStyle name="Comma 159 2 6 2" xfId="12822" xr:uid="{95BBCD6D-4A5A-41F1-9FDB-43FBAEC794EC}"/>
    <cellStyle name="Comma 159 2 7" xfId="5822" xr:uid="{6C42D7B9-3D51-4D09-B0BF-3C230B1321A5}"/>
    <cellStyle name="Comma 159 2 7 2" xfId="13218" xr:uid="{A9C1D4EB-B522-4F2A-A1F2-92074591ADC4}"/>
    <cellStyle name="Comma 159 2 7 3" xfId="18119" xr:uid="{6B76CD98-82AD-4F90-AD4C-9BF15BDB4D75}"/>
    <cellStyle name="Comma 159 2 8" xfId="6807" xr:uid="{49EBE67B-FFC7-42D6-BDE7-7F0F6819358F}"/>
    <cellStyle name="Comma 159 2 9" xfId="7796" xr:uid="{2E5C1541-2BD1-4973-9C7D-03CFC199CD49}"/>
    <cellStyle name="Comma 159 3" xfId="899" xr:uid="{537B02FD-9FA4-4233-9049-DC2F5C7CC2A9}"/>
    <cellStyle name="Comma 159 3 2" xfId="2629" xr:uid="{C1E0595C-7FE9-4A2C-8561-D495DCE8C125}"/>
    <cellStyle name="Comma 159 3 2 2" xfId="4322" xr:uid="{F0A16C8A-D9E6-4FC6-A724-23E4B6E61C0C}"/>
    <cellStyle name="Comma 159 3 2 2 2" xfId="5532" xr:uid="{78652035-E66F-4B76-8C17-BD2A0E8E3912}"/>
    <cellStyle name="Comma 159 3 2 2 2 2" xfId="16458" xr:uid="{C8625E86-0A63-4E2E-B4B3-711FC5636039}"/>
    <cellStyle name="Comma 159 3 2 2 2 3" xfId="18764" xr:uid="{43CB1439-7F0F-4EB5-85C0-65D3E9ECA1E2}"/>
    <cellStyle name="Comma 159 3 2 2 3" xfId="6513" xr:uid="{E0C41751-74D5-4A1E-A57A-41ED3C0947C5}"/>
    <cellStyle name="Comma 159 3 2 2 4" xfId="7510" xr:uid="{F57E1B2B-7F6B-4FDB-BA3E-11A837BFB601}"/>
    <cellStyle name="Comma 159 3 2 2 5" xfId="8462" xr:uid="{4F3831FD-3579-4136-8CF7-188155EF1D9D}"/>
    <cellStyle name="Comma 159 3 2 2 6" xfId="17623" xr:uid="{F251BEDA-8885-42B5-B37A-6B3881DA2E37}"/>
    <cellStyle name="Comma 159 3 2 3" xfId="5253" xr:uid="{6A6DA682-B80C-499E-963E-DD1AAFBAAA59}"/>
    <cellStyle name="Comma 159 3 2 3 2" xfId="14831" xr:uid="{EBB7AE77-3A7B-4749-BC7D-6F475A6C7A0A}"/>
    <cellStyle name="Comma 159 3 2 3 3" xfId="18504" xr:uid="{7B963B82-BDA0-4B4F-8B7F-58CFA4824B0D}"/>
    <cellStyle name="Comma 159 3 2 4" xfId="6236" xr:uid="{4E214D9C-69C5-4B9C-9692-608DB5C1B963}"/>
    <cellStyle name="Comma 159 3 2 5" xfId="7226" xr:uid="{45037C4C-4C57-4007-BD7C-7DE67152DD8A}"/>
    <cellStyle name="Comma 159 3 2 6" xfId="8196" xr:uid="{F3586EEF-69E7-47C1-88C8-14F28C438150}"/>
    <cellStyle name="Comma 159 3 2 7" xfId="17357" xr:uid="{947797BF-143E-4E3F-A234-B1377B78B7C4}"/>
    <cellStyle name="Comma 159 3 3" xfId="2912" xr:uid="{CA0ECC68-DCC3-4F41-89D7-7316812E2A8C}"/>
    <cellStyle name="Comma 159 3 3 2" xfId="5327" xr:uid="{035B838E-5B3D-453D-A071-7F229049D387}"/>
    <cellStyle name="Comma 159 3 3 2 2" xfId="15062" xr:uid="{6345E3DD-BA84-4ACA-BC55-52EEAF6AF757}"/>
    <cellStyle name="Comma 159 3 3 2 3" xfId="18572" xr:uid="{4DCBDB11-9A72-44F1-9E0D-E7D7B0BDFB3D}"/>
    <cellStyle name="Comma 159 3 3 3" xfId="6309" xr:uid="{48750EBD-2B94-4C4D-A4FF-FAB6E9AC1862}"/>
    <cellStyle name="Comma 159 3 3 4" xfId="7300" xr:uid="{7C71C1B7-0F5F-4122-AFD2-224E8635C934}"/>
    <cellStyle name="Comma 159 3 3 5" xfId="8267" xr:uid="{010BF4F7-4652-4A22-890C-9DA01544712C}"/>
    <cellStyle name="Comma 159 3 3 6" xfId="17428" xr:uid="{E5D1F1C3-9B1F-4BD8-BB45-5CD793407701}"/>
    <cellStyle name="Comma 159 3 4" xfId="1090" xr:uid="{B71BDFDC-A653-406F-9A80-D91DE7A8A32B}"/>
    <cellStyle name="Comma 159 3 4 2" xfId="5032" xr:uid="{3D65AC64-1CBC-4E81-9D63-F58C1D990235}"/>
    <cellStyle name="Comma 159 3 4 2 2" xfId="13451" xr:uid="{CE0011B7-1893-4436-A7C6-3E9836C81CB1}"/>
    <cellStyle name="Comma 159 3 4 2 3" xfId="18298" xr:uid="{BBFAAF25-DA26-4914-9C5D-F1CAE12CB754}"/>
    <cellStyle name="Comma 159 3 4 3" xfId="6013" xr:uid="{2AD13390-87FF-47CF-997A-D64AB0774C1D}"/>
    <cellStyle name="Comma 159 3 4 4" xfId="6998" xr:uid="{240B04F8-BC19-48E7-8FCD-06341479436F}"/>
    <cellStyle name="Comma 159 3 4 5" xfId="7986" xr:uid="{EAC350D6-E02C-43B8-B710-09988FC09373}"/>
    <cellStyle name="Comma 159 3 4 6" xfId="17147" xr:uid="{B9FAB4CD-4797-4DBF-B499-22736EE922FC}"/>
    <cellStyle name="Comma 159 3 5" xfId="4893" xr:uid="{345CF916-1B53-4905-B470-48B60F41DC18}"/>
    <cellStyle name="Comma 159 3 5 2" xfId="13291" xr:uid="{8627A34E-1757-4867-919D-52B6294D05D8}"/>
    <cellStyle name="Comma 159 3 5 3" xfId="18163" xr:uid="{FA781EB1-A87A-4F3F-880D-0E2072FBBC42}"/>
    <cellStyle name="Comma 159 3 6" xfId="5874" xr:uid="{8422BE0E-70A1-47A4-AC75-DC6C8F3DB4B7}"/>
    <cellStyle name="Comma 159 3 7" xfId="6859" xr:uid="{FBEDD86D-9292-4636-B590-FC14A2146343}"/>
    <cellStyle name="Comma 159 3 8" xfId="7847" xr:uid="{DEDD0F50-8BF2-4F4F-9522-42F9351B6F96}"/>
    <cellStyle name="Comma 159 3 9" xfId="17008" xr:uid="{B9EDED0A-E4FA-4098-910B-78DFA6039FED}"/>
    <cellStyle name="Comma 159 4" xfId="1896" xr:uid="{33E0E4F2-E5CD-4193-B7F7-3FD9A2B13A03}"/>
    <cellStyle name="Comma 159 4 2" xfId="3594" xr:uid="{9E0F3E25-FEDB-4CD0-B907-BEB87C318FB1}"/>
    <cellStyle name="Comma 159 4 2 2" xfId="5421" xr:uid="{F726C854-008E-47B0-832E-44DA1B2EB927}"/>
    <cellStyle name="Comma 159 4 2 2 2" xfId="15738" xr:uid="{0BB6CDCC-A74D-4FF0-907E-8B8B5ED761C2}"/>
    <cellStyle name="Comma 159 4 2 2 3" xfId="18662" xr:uid="{7A415D39-96B9-48C2-91FE-A6CF7537FEBD}"/>
    <cellStyle name="Comma 159 4 2 3" xfId="6405" xr:uid="{92DF95B7-471D-4837-B762-3C9E337CA489}"/>
    <cellStyle name="Comma 159 4 2 4" xfId="7397" xr:uid="{5F84A189-52D1-49AF-A943-0B365AE5126F}"/>
    <cellStyle name="Comma 159 4 2 5" xfId="8358" xr:uid="{0B5AA72D-8BB3-45D4-8BEF-5523BD2EF783}"/>
    <cellStyle name="Comma 159 4 2 6" xfId="17519" xr:uid="{6D1ED828-123D-4A3F-8F75-4062129A9358}"/>
    <cellStyle name="Comma 159 4 3" xfId="5142" xr:uid="{DDC3AAA4-2E48-4B37-9046-A1BEC7EE3F08}"/>
    <cellStyle name="Comma 159 4 3 2" xfId="14112" xr:uid="{9C43BBDD-6C47-41A8-9EBC-B5A33E94C9D5}"/>
    <cellStyle name="Comma 159 4 3 3" xfId="18402" xr:uid="{C19B098D-D048-4676-A4BD-6FB8714E469D}"/>
    <cellStyle name="Comma 159 4 4" xfId="6125" xr:uid="{6C52E8E5-927F-49CF-B4BC-5C728327A85D}"/>
    <cellStyle name="Comma 159 4 5" xfId="7113" xr:uid="{5BB67C9C-39B1-40D0-975D-BEBBABBD82D2}"/>
    <cellStyle name="Comma 159 4 6" xfId="8092" xr:uid="{127EB6BA-AB37-41B3-9EEF-370B0A72D80A}"/>
    <cellStyle name="Comma 159 4 7" xfId="17253" xr:uid="{5BD65217-5718-43C6-B2B2-0AD779E64F13}"/>
    <cellStyle name="Comma 159 5" xfId="2765" xr:uid="{19D95576-260D-4493-A15D-FD5A95D99370}"/>
    <cellStyle name="Comma 159 5 2" xfId="5285" xr:uid="{9F57C68A-76E1-4ABD-9366-92973A0789B7}"/>
    <cellStyle name="Comma 159 5 2 2" xfId="14931" xr:uid="{AFC3AC77-BF94-4093-A114-4DE00E04CD59}"/>
    <cellStyle name="Comma 159 5 2 3" xfId="18533" xr:uid="{9D3BCF33-E3BC-4935-A6B2-FD43DEF49B50}"/>
    <cellStyle name="Comma 159 5 3" xfId="6266" xr:uid="{4ABB3971-51C0-43B9-AE3B-00808648978F}"/>
    <cellStyle name="Comma 159 5 4" xfId="7257" xr:uid="{BE3C541D-3BA2-40A9-A88D-330B8EC9EBBD}"/>
    <cellStyle name="Comma 159 5 5" xfId="8225" xr:uid="{62465329-E5A1-4941-BBFF-AC6AC3D932E4}"/>
    <cellStyle name="Comma 159 5 6" xfId="17386" xr:uid="{17D0CF7D-E395-4343-B017-7272CBEA5139}"/>
    <cellStyle name="Comma 159 6" xfId="4400" xr:uid="{62E073C1-AFD7-44B1-8A88-FA86E9A706B8}"/>
    <cellStyle name="Comma 159 6 2" xfId="5554" xr:uid="{4E50037D-3E18-4EA1-87ED-8FF86F1C20EB}"/>
    <cellStyle name="Comma 159 6 2 2" xfId="16535" xr:uid="{E81CC49B-BFEB-45E2-B2B7-3B964F3BCBE1}"/>
    <cellStyle name="Comma 159 6 2 3" xfId="18786" xr:uid="{72A99812-FA69-40F4-8DDE-7C9C8D4B4150}"/>
    <cellStyle name="Comma 159 6 3" xfId="6535" xr:uid="{82AB737E-3420-402E-B7A5-0383F559F243}"/>
    <cellStyle name="Comma 159 6 4" xfId="7532" xr:uid="{901375A3-D066-4AEE-A5C7-EB1E09F8ED08}"/>
    <cellStyle name="Comma 159 6 5" xfId="8484" xr:uid="{6525A5CE-5F9F-4112-AA7E-7E747987807E}"/>
    <cellStyle name="Comma 159 6 6" xfId="17645" xr:uid="{FCD68CC1-16B2-4C0E-8081-204BF06225DE}"/>
    <cellStyle name="Comma 159 7" xfId="4435" xr:uid="{55E204E0-0EF4-434E-816B-884D4419A898}"/>
    <cellStyle name="Comma 159 7 2" xfId="5567" xr:uid="{ED795628-97C2-48B3-A46C-6546DCA6A57B}"/>
    <cellStyle name="Comma 159 7 2 2" xfId="16565" xr:uid="{DA46142B-C4B3-4DF0-B3CF-F13D0687231B}"/>
    <cellStyle name="Comma 159 7 2 3" xfId="18799" xr:uid="{E8BD189E-874D-47B1-A8C9-7671E951E213}"/>
    <cellStyle name="Comma 159 7 3" xfId="6548" xr:uid="{700E0B04-1B83-4EAB-9037-13C8966DAA01}"/>
    <cellStyle name="Comma 159 7 4" xfId="7545" xr:uid="{13E385B2-E789-442A-A03A-1A21ED702C19}"/>
    <cellStyle name="Comma 159 7 5" xfId="8497" xr:uid="{7EFC4669-A06D-43CB-8B32-01D7B2CF508F}"/>
    <cellStyle name="Comma 159 7 6" xfId="17658" xr:uid="{BEAB7BD7-757B-4476-AF98-DEFC091AC8A9}"/>
    <cellStyle name="Comma 159 8" xfId="1011" xr:uid="{75E218AE-4FCD-44BF-B040-F362CEB71031}"/>
    <cellStyle name="Comma 159 8 2" xfId="4975" xr:uid="{FCC0A269-4401-424A-9FD5-481460A1D44E}"/>
    <cellStyle name="Comma 159 8 2 2" xfId="13379" xr:uid="{9062B9A2-00CE-4EB7-8107-BBD0CB7C4ABC}"/>
    <cellStyle name="Comma 159 8 2 3" xfId="18242" xr:uid="{D1524800-943D-48A8-B0FE-A44C2B5F735A}"/>
    <cellStyle name="Comma 159 8 3" xfId="5956" xr:uid="{198424A8-33C4-4859-AA5D-6F79E773CB6C}"/>
    <cellStyle name="Comma 159 8 4" xfId="6941" xr:uid="{C7E0066B-88DE-488A-ABE1-7288903B44AF}"/>
    <cellStyle name="Comma 159 8 5" xfId="7929" xr:uid="{22EC2C86-99B8-4BBF-8C1D-2F0C28D72676}"/>
    <cellStyle name="Comma 159 8 6" xfId="17090" xr:uid="{00E3CDAC-8ECC-4925-B893-EB5B7DF2BF68}"/>
    <cellStyle name="Comma 159 9" xfId="4810" xr:uid="{4A5CD12E-69F2-4866-A3D2-94A0A7519C20}"/>
    <cellStyle name="Comma 159 9 2" xfId="8672" xr:uid="{DF5A09FB-52DE-4D80-BE6A-29EE3518A505}"/>
    <cellStyle name="Comma 159 9 3" xfId="17782" xr:uid="{31C55ED1-5CD0-4420-9CDD-678E6AF541FD}"/>
    <cellStyle name="Comma 16" xfId="582" xr:uid="{BC82D62B-67E4-47D8-82C3-AF46A6B4F35A}"/>
    <cellStyle name="Comma 16 2" xfId="891" xr:uid="{17D21D65-E8D9-424E-BFF3-626B9EB19409}"/>
    <cellStyle name="Comma 16 2 2" xfId="3559" xr:uid="{7E790C1B-3397-4F39-B712-0435C3D673DB}"/>
    <cellStyle name="Comma 16 2 2 2" xfId="5413" xr:uid="{372223CD-2678-490A-81AE-1DD249ED5E1C}"/>
    <cellStyle name="Comma 16 2 2 2 2" xfId="9194" xr:uid="{FE4FF193-56B8-493F-B084-1C39839E1ED2}"/>
    <cellStyle name="Comma 16 2 2 3" xfId="6397" xr:uid="{5644C57A-7E89-476D-A58C-2BDC9733E232}"/>
    <cellStyle name="Comma 16 2 2 3 2" xfId="15703" xr:uid="{84A514C9-E106-4C39-BF34-BBFCE83B444D}"/>
    <cellStyle name="Comma 16 2 2 3 3" xfId="18654" xr:uid="{B3CC2704-6B6A-44F0-B5DA-A76FCCECFC54}"/>
    <cellStyle name="Comma 16 2 2 4" xfId="7388" xr:uid="{22E90B35-A1A0-4C97-A2E0-D096A5E2E440}"/>
    <cellStyle name="Comma 16 2 2 5" xfId="8350" xr:uid="{98C48F22-85AB-4B16-B60C-3B3AA78B1515}"/>
    <cellStyle name="Comma 16 2 2 6" xfId="17511" xr:uid="{254661E1-F871-41DB-8C83-253681BC23E6}"/>
    <cellStyle name="Comma 16 2 3" xfId="1861" xr:uid="{5F1B9C24-F185-4AAD-913E-6C157FDD8FEC}"/>
    <cellStyle name="Comma 16 2 3 2" xfId="5133" xr:uid="{ECFEC9AD-128A-401D-B188-DF25253F3AAE}"/>
    <cellStyle name="Comma 16 2 3 2 2" xfId="9195" xr:uid="{F299B2D8-26F7-4300-A5CE-8EF4AD4A47E1}"/>
    <cellStyle name="Comma 16 2 3 3" xfId="6117" xr:uid="{17AF6265-D653-4ED3-8A58-72B83244B89B}"/>
    <cellStyle name="Comma 16 2 3 3 2" xfId="14077" xr:uid="{107654FA-57F0-4CCC-93BC-E55080AE50CC}"/>
    <cellStyle name="Comma 16 2 3 3 3" xfId="18394" xr:uid="{2726FA2B-B095-4723-9B25-DE07095FE396}"/>
    <cellStyle name="Comma 16 2 3 4" xfId="7105" xr:uid="{82E46529-A278-493E-A87D-683EF9CCCB84}"/>
    <cellStyle name="Comma 16 2 3 5" xfId="8084" xr:uid="{46B83DE4-A7EE-4BB1-B4BC-B327FE595A23}"/>
    <cellStyle name="Comma 16 2 3 6" xfId="17245" xr:uid="{ECCBEC4E-1CAA-4AB3-8CD5-8FD5F77A61A2}"/>
    <cellStyle name="Comma 16 2 4" xfId="4885" xr:uid="{996F4C4A-75AA-423A-ABB2-ABF9605656DE}"/>
    <cellStyle name="Comma 16 2 4 2" xfId="9193" xr:uid="{3AFF7A0D-B497-47B6-97CE-89C15B055220}"/>
    <cellStyle name="Comma 16 2 5" xfId="5866" xr:uid="{5CFF8E27-2934-48B0-B434-77A1B14743B5}"/>
    <cellStyle name="Comma 16 2 5 2" xfId="12823" xr:uid="{13D5353C-2644-4A17-8735-2AD9947AA882}"/>
    <cellStyle name="Comma 16 2 6" xfId="6851" xr:uid="{6FB41A6A-5179-43CA-B00F-CC85DB695ED2}"/>
    <cellStyle name="Comma 16 2 6 2" xfId="13283" xr:uid="{45164CF3-EB05-49EB-867A-5D991321EEAE}"/>
    <cellStyle name="Comma 16 2 6 3" xfId="18155" xr:uid="{4E745F9E-41DC-4724-84D0-4548F0EFF85A}"/>
    <cellStyle name="Comma 16 2 7" xfId="7839" xr:uid="{FE585958-591A-45AD-BFB0-4645CFABB768}"/>
    <cellStyle name="Comma 16 2 8" xfId="17000" xr:uid="{CF0E3C35-6866-4405-AFA7-2F90D0AACF74}"/>
    <cellStyle name="Comma 16 3" xfId="2748" xr:uid="{2E4F3868-E138-4E2A-88ED-9D116B2E7B4C}"/>
    <cellStyle name="Comma 16 3 2" xfId="5280" xr:uid="{F245EAA0-8B3E-4911-A2DB-BEDEAD811005}"/>
    <cellStyle name="Comma 16 3 2 2" xfId="9196" xr:uid="{518EAB2B-B58E-4AE9-A4A5-F194E0335995}"/>
    <cellStyle name="Comma 16 3 3" xfId="6261" xr:uid="{93598C0D-8BD6-4F9B-8808-E2EAB02C401D}"/>
    <cellStyle name="Comma 16 3 3 2" xfId="14915" xr:uid="{74224939-A959-4EC4-A826-0FE552245503}"/>
    <cellStyle name="Comma 16 3 3 3" xfId="18529" xr:uid="{8BD5653F-0C2D-4428-8857-A581FCD5654C}"/>
    <cellStyle name="Comma 16 3 4" xfId="7252" xr:uid="{503DE65E-0D47-4A21-A8E6-1E0B436C0014}"/>
    <cellStyle name="Comma 16 3 5" xfId="8220" xr:uid="{6AFAF45F-1807-4BC3-830F-B1E3424E41E3}"/>
    <cellStyle name="Comma 16 3 6" xfId="17381" xr:uid="{DDEF4648-20BB-4351-9476-B263FA49F212}"/>
    <cellStyle name="Comma 16 4" xfId="1074" xr:uid="{EF3A1122-CB46-484C-BC0C-42AB8B7A81CC}"/>
    <cellStyle name="Comma 16 4 2" xfId="5027" xr:uid="{521C174D-654C-4075-B162-6069820BE102}"/>
    <cellStyle name="Comma 16 4 2 2" xfId="13438" xr:uid="{2D68AFA5-B188-49C5-8F03-2EBDC3C758E0}"/>
    <cellStyle name="Comma 16 4 2 3" xfId="18293" xr:uid="{FAD6D6C7-6155-4854-9F41-537B581E7E3C}"/>
    <cellStyle name="Comma 16 4 3" xfId="6008" xr:uid="{1AD4F4B6-C606-42AB-ACB2-5496B09DD742}"/>
    <cellStyle name="Comma 16 4 4" xfId="6993" xr:uid="{0448981E-D616-4010-9013-6BF69285D1A5}"/>
    <cellStyle name="Comma 16 4 5" xfId="7981" xr:uid="{5DAE3740-12E8-4451-9C88-A08834419F2D}"/>
    <cellStyle name="Comma 16 4 6" xfId="17142" xr:uid="{FD617F95-E2B0-4B0B-96DA-F4FA08161CDA}"/>
    <cellStyle name="Comma 16 5" xfId="4802" xr:uid="{BBF72302-5D7F-46AE-B585-5C3CA1A1FFFE}"/>
    <cellStyle name="Comma 16 5 2" xfId="9192" xr:uid="{70A788B6-3262-4959-9022-93A9BC0EBA24}"/>
    <cellStyle name="Comma 16 6" xfId="5782" xr:uid="{FB76B6C9-7B1B-42A0-801C-A5E79A4D2408}"/>
    <cellStyle name="Comma 16 6 2" xfId="13147" xr:uid="{48B28720-61CF-4407-89D1-8A881F702F65}"/>
    <cellStyle name="Comma 16 6 3" xfId="18087" xr:uid="{C54C72EB-4F99-4C84-B825-C125E39D7EF9}"/>
    <cellStyle name="Comma 16 7" xfId="6766" xr:uid="{3B73AB6D-4853-4C2F-B9CD-1B724400DE6D}"/>
    <cellStyle name="Comma 16 8" xfId="7760" xr:uid="{409B9CB3-EB16-405F-BA79-D1B3BB850137}"/>
    <cellStyle name="Comma 16 9" xfId="16921" xr:uid="{CCCD9CEA-B21E-4D92-845C-71BC89A0002A}"/>
    <cellStyle name="Comma 160" xfId="618" xr:uid="{BAD73096-4EF3-4FCD-9EF8-B81EC9852A7B}"/>
    <cellStyle name="Comma 160 10" xfId="5790" xr:uid="{F9889B15-74B6-448E-A6AA-7E757B719A6E}"/>
    <cellStyle name="Comma 160 10 2" xfId="13161" xr:uid="{75152FE9-869D-4E29-8172-9393E2B8CFD2}"/>
    <cellStyle name="Comma 160 10 3" xfId="18092" xr:uid="{66641F37-A19A-4F71-BE88-3BAE4644456C}"/>
    <cellStyle name="Comma 160 11" xfId="6774" xr:uid="{D9F7F833-BB3E-485F-B574-B88EB97E4263}"/>
    <cellStyle name="Comma 160 12" xfId="7768" xr:uid="{E260C2D5-5C9C-4386-8C5E-8971F0F7DD03}"/>
    <cellStyle name="Comma 160 13" xfId="16929" xr:uid="{58416AC3-70AA-4ADA-A112-1AF658863336}"/>
    <cellStyle name="Comma 160 2" xfId="778" xr:uid="{BE8BB68F-CDEE-4DD3-BA37-EA8B89239734}"/>
    <cellStyle name="Comma 160 2 10" xfId="16958" xr:uid="{E8ECEABB-7A77-4797-A19D-395F59FAAD77}"/>
    <cellStyle name="Comma 160 2 2" xfId="933" xr:uid="{617AAE64-906B-41DD-9DBD-351497C93C66}"/>
    <cellStyle name="Comma 160 2 2 2" xfId="2572" xr:uid="{EBAC29D4-92C0-4379-96DD-44EF6212947E}"/>
    <cellStyle name="Comma 160 2 2 2 2" xfId="4270" xr:uid="{07190F43-79F2-4BD3-8771-F3454B57988E}"/>
    <cellStyle name="Comma 160 2 2 2 2 2" xfId="5516" xr:uid="{1785430D-F407-4851-9EC4-1FCEAC9A1B29}"/>
    <cellStyle name="Comma 160 2 2 2 2 2 2" xfId="16407" xr:uid="{75F59B3F-5EA3-4E99-B4EB-BFAF62E41A01}"/>
    <cellStyle name="Comma 160 2 2 2 2 2 3" xfId="18749" xr:uid="{EBA258AB-9E04-4471-989A-D055916B468A}"/>
    <cellStyle name="Comma 160 2 2 2 2 3" xfId="6497" xr:uid="{D8615653-1BA5-46DC-80ED-F503759EC7E3}"/>
    <cellStyle name="Comma 160 2 2 2 2 4" xfId="7494" xr:uid="{BE36D727-6696-42FD-8C92-8AE7B8778835}"/>
    <cellStyle name="Comma 160 2 2 2 2 5" xfId="8446" xr:uid="{A88F4218-B082-400E-ACA9-791C45186C62}"/>
    <cellStyle name="Comma 160 2 2 2 2 6" xfId="17607" xr:uid="{D9BCA3BE-C114-4347-BFFC-F6E1A4C895F2}"/>
    <cellStyle name="Comma 160 2 2 2 3" xfId="5237" xr:uid="{A41EE6B0-6763-41CB-9D89-168B2507D17C}"/>
    <cellStyle name="Comma 160 2 2 2 3 2" xfId="14780" xr:uid="{DE6F4A6C-77A8-4D8F-AA06-F4C702162514}"/>
    <cellStyle name="Comma 160 2 2 2 3 3" xfId="18489" xr:uid="{1336D3DD-51A6-4E76-B1A3-EF72A36A2A84}"/>
    <cellStyle name="Comma 160 2 2 2 4" xfId="6220" xr:uid="{78F86AB7-0A6F-4771-A9E7-5566E2066477}"/>
    <cellStyle name="Comma 160 2 2 2 5" xfId="7210" xr:uid="{3C95848E-C577-47CC-9124-A14E790ABF79}"/>
    <cellStyle name="Comma 160 2 2 2 6" xfId="8180" xr:uid="{A921A921-90BC-4652-84C9-32EBF0F21259}"/>
    <cellStyle name="Comma 160 2 2 2 7" xfId="17341" xr:uid="{0B7D58DD-BB41-4693-987F-E6AE1E1B3B0C}"/>
    <cellStyle name="Comma 160 2 2 3" xfId="2972" xr:uid="{3C9B0825-DB53-4C1B-82AF-DF01F1608732}"/>
    <cellStyle name="Comma 160 2 2 3 2" xfId="5345" xr:uid="{D78EDB69-CC1E-45A0-8FC8-63F0FBD6BA45}"/>
    <cellStyle name="Comma 160 2 2 3 2 2" xfId="15121" xr:uid="{916F9C4F-EE0F-4FAD-9F75-E1EF58118464}"/>
    <cellStyle name="Comma 160 2 2 3 2 3" xfId="18590" xr:uid="{BFD5EBAF-D059-4C27-945D-92F63874343D}"/>
    <cellStyle name="Comma 160 2 2 3 3" xfId="6327" xr:uid="{3FFBEC81-2B05-447C-9F10-FBAE574DBDBE}"/>
    <cellStyle name="Comma 160 2 2 3 4" xfId="7318" xr:uid="{CC6AB029-9EFD-4AEC-B265-84772CB6176F}"/>
    <cellStyle name="Comma 160 2 2 3 5" xfId="8285" xr:uid="{236AB28C-AABD-4F01-9B4C-821C517A40B3}"/>
    <cellStyle name="Comma 160 2 2 3 6" xfId="17446" xr:uid="{46677195-83AC-4C1F-80CA-9E495D7BB02A}"/>
    <cellStyle name="Comma 160 2 2 4" xfId="1161" xr:uid="{298D36E0-97B5-47C7-9305-68B57155F713}"/>
    <cellStyle name="Comma 160 2 2 4 2" xfId="5053" xr:uid="{CBCD0012-56FF-4FA5-9800-1FEC1EDD67AB}"/>
    <cellStyle name="Comma 160 2 2 4 2 2" xfId="13511" xr:uid="{53D89EBE-4DE1-4E96-826D-F3CB7D8B888D}"/>
    <cellStyle name="Comma 160 2 2 4 2 3" xfId="18319" xr:uid="{58DF2BD4-2FE5-4CB4-B124-8A5EA9285E45}"/>
    <cellStyle name="Comma 160 2 2 4 3" xfId="6035" xr:uid="{95CDD884-04C6-4FD6-A8D1-6C2C79E9B215}"/>
    <cellStyle name="Comma 160 2 2 4 4" xfId="7019" xr:uid="{3AB0DBAB-187D-4FD5-9BB7-917AF84A4FED}"/>
    <cellStyle name="Comma 160 2 2 4 5" xfId="8007" xr:uid="{2B647FE0-FEA7-49D8-816A-6A37CB238990}"/>
    <cellStyle name="Comma 160 2 2 4 6" xfId="17168" xr:uid="{2F3464FB-3F60-4E3D-A1B7-04669A4C67E5}"/>
    <cellStyle name="Comma 160 2 2 5" xfId="4927" xr:uid="{55D503D5-297D-4CDA-B6D9-4854B4FFA340}"/>
    <cellStyle name="Comma 160 2 2 5 2" xfId="13324" xr:uid="{A493E941-2D53-4B41-B51D-03DA1C3E1475}"/>
    <cellStyle name="Comma 160 2 2 5 3" xfId="18195" xr:uid="{0092E1E5-2ADA-433F-A31E-E18F8BD717EC}"/>
    <cellStyle name="Comma 160 2 2 6" xfId="5908" xr:uid="{DBD6595C-A508-4169-AD6E-065681770A07}"/>
    <cellStyle name="Comma 160 2 2 7" xfId="6893" xr:uid="{8FBF58E7-579D-4426-963B-BEAAAC30E7F4}"/>
    <cellStyle name="Comma 160 2 2 8" xfId="7881" xr:uid="{9E049E7B-5E33-4F7F-87A3-FED6500E7CB3}"/>
    <cellStyle name="Comma 160 2 2 9" xfId="17042" xr:uid="{93134F39-D144-4E79-A66E-A91004000252}"/>
    <cellStyle name="Comma 160 2 3" xfId="2015" xr:uid="{1D80930E-35B2-4199-A7CF-4B76D2D246EF}"/>
    <cellStyle name="Comma 160 2 3 2" xfId="3713" xr:uid="{FAED63CF-3ED2-4451-8CE9-9F6420F96C88}"/>
    <cellStyle name="Comma 160 2 3 2 2" xfId="5457" xr:uid="{25CA249E-4DF6-425E-949E-2767066EAE71}"/>
    <cellStyle name="Comma 160 2 3 2 2 2" xfId="15856" xr:uid="{C10F44DB-C18E-4579-963C-403FD1E454D6}"/>
    <cellStyle name="Comma 160 2 3 2 2 3" xfId="18695" xr:uid="{990F0A09-BE83-4243-8B8B-1A276FDACAE0}"/>
    <cellStyle name="Comma 160 2 3 2 3" xfId="6441" xr:uid="{A77B363A-4350-4571-B217-108024C3CBBF}"/>
    <cellStyle name="Comma 160 2 3 2 4" xfId="7430" xr:uid="{28A780B7-3A96-4B0A-899B-5338EEA649A2}"/>
    <cellStyle name="Comma 160 2 3 2 5" xfId="8391" xr:uid="{625D17D8-1EA1-4070-9515-5CE5CBE16021}"/>
    <cellStyle name="Comma 160 2 3 2 6" xfId="17552" xr:uid="{BBBA4E46-BCF0-4523-BA17-96B045526AAA}"/>
    <cellStyle name="Comma 160 2 3 3" xfId="5177" xr:uid="{CE258830-8AE8-4B6F-961D-AFAC78275BAD}"/>
    <cellStyle name="Comma 160 2 3 3 2" xfId="14230" xr:uid="{AE6DE0A9-1767-4D3C-9063-A7B57DA63EB1}"/>
    <cellStyle name="Comma 160 2 3 3 3" xfId="18435" xr:uid="{B259CFCF-3F5E-45C1-B337-0AE120C2E6BB}"/>
    <cellStyle name="Comma 160 2 3 4" xfId="6160" xr:uid="{4BA88DE9-6027-47B4-9A1C-BE20B59652EF}"/>
    <cellStyle name="Comma 160 2 3 5" xfId="7147" xr:uid="{21327DA3-FA0D-4FFA-9560-5F746015B975}"/>
    <cellStyle name="Comma 160 2 3 6" xfId="8125" xr:uid="{E876D4B9-E3B5-4D9C-930B-F53A17CA4ACC}"/>
    <cellStyle name="Comma 160 2 3 7" xfId="17286" xr:uid="{8690F095-2495-40DB-9426-DA53E9C369E6}"/>
    <cellStyle name="Comma 160 2 4" xfId="2835" xr:uid="{2E0F74F2-F332-4AA3-B808-C2DB2983B52D}"/>
    <cellStyle name="Comma 160 2 4 2" xfId="5307" xr:uid="{44EBBFC7-2BAE-46BF-9D8E-E9B7735DC6E5}"/>
    <cellStyle name="Comma 160 2 4 2 2" xfId="14993" xr:uid="{0B66BD9A-FACF-4835-A29C-DB28A32B1FA3}"/>
    <cellStyle name="Comma 160 2 4 2 3" xfId="18553" xr:uid="{D539E66F-29DD-4425-85C9-79D06384B698}"/>
    <cellStyle name="Comma 160 2 4 3" xfId="6289" xr:uid="{F87D9C53-1C69-4267-9CED-082EDC545F2E}"/>
    <cellStyle name="Comma 160 2 4 4" xfId="7279" xr:uid="{E22D4292-F0AD-410D-B118-2B80C33E8A74}"/>
    <cellStyle name="Comma 160 2 4 5" xfId="8247" xr:uid="{AB10711B-FE29-4F56-A086-45008158F7E3}"/>
    <cellStyle name="Comma 160 2 4 6" xfId="17408" xr:uid="{79ADC61D-CBB4-4308-BE0B-887EA5B8B5E0}"/>
    <cellStyle name="Comma 160 2 5" xfId="1050" xr:uid="{A33BA6FD-BFB0-4145-BD5F-55408A21ABDC}"/>
    <cellStyle name="Comma 160 2 5 2" xfId="5009" xr:uid="{E56D1D60-C77C-4A98-9B6B-3726D3FE421F}"/>
    <cellStyle name="Comma 160 2 5 2 2" xfId="13417" xr:uid="{A46EBA06-0781-4E07-A4D8-30C7C46800B8}"/>
    <cellStyle name="Comma 160 2 5 2 3" xfId="18276" xr:uid="{4B80D9E7-AB68-478A-9A9B-9CBE5AA4DE67}"/>
    <cellStyle name="Comma 160 2 5 3" xfId="5990" xr:uid="{4E27C97B-0B5E-459A-9478-85C64E2C2645}"/>
    <cellStyle name="Comma 160 2 5 4" xfId="6975" xr:uid="{DB022ADE-29FF-4C6A-9FD0-44985B194F0C}"/>
    <cellStyle name="Comma 160 2 5 5" xfId="7963" xr:uid="{202770C9-56A6-4C92-BBF9-E37BDE6A3361}"/>
    <cellStyle name="Comma 160 2 5 6" xfId="17124" xr:uid="{B81BA83B-35B0-44DC-B19A-AA09B674C66E}"/>
    <cellStyle name="Comma 160 2 6" xfId="4843" xr:uid="{C26502DF-18A2-445B-9FB4-72E8B2C3892E}"/>
    <cellStyle name="Comma 160 2 6 2" xfId="12824" xr:uid="{1EF11582-9891-4425-B615-17D0A2D1FB1A}"/>
    <cellStyle name="Comma 160 2 7" xfId="5823" xr:uid="{4B609E1F-956F-4942-B9AB-F7AAEEA6A1A5}"/>
    <cellStyle name="Comma 160 2 7 2" xfId="13219" xr:uid="{39F3A6A1-041A-4706-8E9C-0ABF31DBAF16}"/>
    <cellStyle name="Comma 160 2 7 3" xfId="18120" xr:uid="{C28A89DC-C101-4985-8468-2568B7114868}"/>
    <cellStyle name="Comma 160 2 8" xfId="6808" xr:uid="{54E9127C-0AAC-4239-8862-ECEA9D542683}"/>
    <cellStyle name="Comma 160 2 9" xfId="7797" xr:uid="{C4B000A2-B418-4EA8-9BF3-CE5C2653098F}"/>
    <cellStyle name="Comma 160 3" xfId="900" xr:uid="{A9990CFF-B539-4BEC-9579-776C8FABDF4D}"/>
    <cellStyle name="Comma 160 3 2" xfId="2628" xr:uid="{D2E24BFE-AD84-4452-9926-ACC8BBFEB19A}"/>
    <cellStyle name="Comma 160 3 2 2" xfId="4321" xr:uid="{BD589A61-A239-4668-B4B0-7E9D19E02BB7}"/>
    <cellStyle name="Comma 160 3 2 2 2" xfId="5531" xr:uid="{A1520EC1-B696-429B-9F36-E1C00469CE94}"/>
    <cellStyle name="Comma 160 3 2 2 2 2" xfId="16457" xr:uid="{D40A9429-5650-4016-988C-E4A0C16227BD}"/>
    <cellStyle name="Comma 160 3 2 2 2 3" xfId="18763" xr:uid="{A7802981-8529-489A-9433-7B52E8313032}"/>
    <cellStyle name="Comma 160 3 2 2 3" xfId="6512" xr:uid="{F7191EC1-2187-4E71-9DE2-6F8526714939}"/>
    <cellStyle name="Comma 160 3 2 2 4" xfId="7509" xr:uid="{353E3181-FB86-4414-A473-D581C039DD51}"/>
    <cellStyle name="Comma 160 3 2 2 5" xfId="8461" xr:uid="{C3433312-324C-435D-B01F-2A43F22122F2}"/>
    <cellStyle name="Comma 160 3 2 2 6" xfId="17622" xr:uid="{FAD9904F-FF91-48CB-BD55-DFC404DB4A03}"/>
    <cellStyle name="Comma 160 3 2 3" xfId="5252" xr:uid="{1C4FF465-14D7-4D49-A36A-CC3E275D8CC3}"/>
    <cellStyle name="Comma 160 3 2 3 2" xfId="14830" xr:uid="{228C3F89-3544-4B2C-8AB4-3FE452106B97}"/>
    <cellStyle name="Comma 160 3 2 3 3" xfId="18503" xr:uid="{0EBEFB28-B056-4FF5-A3D0-9254130E6F26}"/>
    <cellStyle name="Comma 160 3 2 4" xfId="6235" xr:uid="{A9486838-04BE-4DF7-8126-573E3A307C06}"/>
    <cellStyle name="Comma 160 3 2 5" xfId="7225" xr:uid="{541207F0-375B-4D4B-8D90-294F4DA511EA}"/>
    <cellStyle name="Comma 160 3 2 6" xfId="8195" xr:uid="{85C17FFA-19FA-4F19-A66A-2DC4916FEA4F}"/>
    <cellStyle name="Comma 160 3 2 7" xfId="17356" xr:uid="{1BAB9FE2-853F-4EE6-A56C-093585F7B7DA}"/>
    <cellStyle name="Comma 160 3 3" xfId="2913" xr:uid="{9FC08E24-C088-4148-8837-3507C9507461}"/>
    <cellStyle name="Comma 160 3 3 2" xfId="5328" xr:uid="{59002FE2-D889-4DB0-B2F2-3E6585B96D22}"/>
    <cellStyle name="Comma 160 3 3 2 2" xfId="15063" xr:uid="{885834BC-5AEC-460D-8935-723533E09B94}"/>
    <cellStyle name="Comma 160 3 3 2 3" xfId="18573" xr:uid="{B1F5B974-EBD2-4101-9810-4C7562AC8DDF}"/>
    <cellStyle name="Comma 160 3 3 3" xfId="6310" xr:uid="{91EAC0AB-5BA2-4815-86F1-035EA65E813A}"/>
    <cellStyle name="Comma 160 3 3 4" xfId="7301" xr:uid="{83DDBB62-ABB8-46D3-89AE-0EC7920DC43C}"/>
    <cellStyle name="Comma 160 3 3 5" xfId="8268" xr:uid="{E2E5670E-3372-43F1-A986-B35D5452A5E6}"/>
    <cellStyle name="Comma 160 3 3 6" xfId="17429" xr:uid="{F5CC42A3-2CB6-4DFE-89CD-60AFAC53D2BA}"/>
    <cellStyle name="Comma 160 3 4" xfId="1091" xr:uid="{B37A7E8E-E634-4AAA-9F5A-A3D8120E6ED3}"/>
    <cellStyle name="Comma 160 3 4 2" xfId="5033" xr:uid="{9AC89E1B-C5C9-46DD-A0D1-FBD292DFAF63}"/>
    <cellStyle name="Comma 160 3 4 2 2" xfId="13452" xr:uid="{BD891CF4-863D-484B-9192-3D043E747B84}"/>
    <cellStyle name="Comma 160 3 4 2 3" xfId="18299" xr:uid="{E2FB9D47-91C4-4711-B085-2002C300629C}"/>
    <cellStyle name="Comma 160 3 4 3" xfId="6014" xr:uid="{21FEEA1A-F560-4CDA-ADF2-55C18F517A81}"/>
    <cellStyle name="Comma 160 3 4 4" xfId="6999" xr:uid="{0922D154-EBF8-4021-9E9D-D8A016006535}"/>
    <cellStyle name="Comma 160 3 4 5" xfId="7987" xr:uid="{5D95390B-E4B5-4DD2-AAC0-AB360DEDB0B6}"/>
    <cellStyle name="Comma 160 3 4 6" xfId="17148" xr:uid="{E9C3EB7E-3403-4C43-8614-BB375FE81816}"/>
    <cellStyle name="Comma 160 3 5" xfId="4894" xr:uid="{5705CC48-F19B-4C24-9FCD-FF13E7374BAB}"/>
    <cellStyle name="Comma 160 3 5 2" xfId="13292" xr:uid="{F0703231-39E0-47D5-AA99-441416A2B246}"/>
    <cellStyle name="Comma 160 3 5 3" xfId="18164" xr:uid="{FFD6EACC-A98B-42E9-B282-15507FD0498F}"/>
    <cellStyle name="Comma 160 3 6" xfId="5875" xr:uid="{F74F57D8-7108-4310-820A-3CC748A3AFF9}"/>
    <cellStyle name="Comma 160 3 7" xfId="6860" xr:uid="{9261BE22-E02B-4B8C-B3C7-BFBAD11D3A86}"/>
    <cellStyle name="Comma 160 3 8" xfId="7848" xr:uid="{EE8D594D-93EC-4900-BD69-C73035743B7C}"/>
    <cellStyle name="Comma 160 3 9" xfId="17009" xr:uid="{24838107-70F3-4C86-A172-CFE99C854769}"/>
    <cellStyle name="Comma 160 4" xfId="1897" xr:uid="{4F5C9C84-D1A3-460F-8F39-FCF5B6F926CF}"/>
    <cellStyle name="Comma 160 4 2" xfId="3595" xr:uid="{214FB1EF-2AA1-4F27-A9D1-819714A6974C}"/>
    <cellStyle name="Comma 160 4 2 2" xfId="5422" xr:uid="{D1A4F8F0-64CA-4F2B-B027-2511CF59AB16}"/>
    <cellStyle name="Comma 160 4 2 2 2" xfId="15739" xr:uid="{2A361AE7-5D39-47C1-8578-8566F53F2795}"/>
    <cellStyle name="Comma 160 4 2 2 3" xfId="18663" xr:uid="{49EA029D-E2E4-4250-A5C7-8CBAE4AC1F3A}"/>
    <cellStyle name="Comma 160 4 2 3" xfId="6406" xr:uid="{93CFF5E8-402C-433E-9D6E-4B7050585FF5}"/>
    <cellStyle name="Comma 160 4 2 4" xfId="7398" xr:uid="{A5586713-AD2B-487B-B3DB-A759ED7EB7C5}"/>
    <cellStyle name="Comma 160 4 2 5" xfId="8359" xr:uid="{31E8642C-00AE-4D95-980D-6EC4122C0AB2}"/>
    <cellStyle name="Comma 160 4 2 6" xfId="17520" xr:uid="{B11D20FA-397C-4393-BE59-0708EA5FCF49}"/>
    <cellStyle name="Comma 160 4 3" xfId="5143" xr:uid="{80C30774-5AC8-42E2-8473-B3FFAD008319}"/>
    <cellStyle name="Comma 160 4 3 2" xfId="14113" xr:uid="{7E3C4A7F-B833-4D19-B384-3E4CE4D95A74}"/>
    <cellStyle name="Comma 160 4 3 3" xfId="18403" xr:uid="{355427EA-22EE-4F22-96CD-EB9FF8AF5A2D}"/>
    <cellStyle name="Comma 160 4 4" xfId="6126" xr:uid="{3E75B5C1-B0A3-4CDC-914D-A64ECAC0DEEA}"/>
    <cellStyle name="Comma 160 4 5" xfId="7114" xr:uid="{0B2F6969-190E-4BDB-B154-1D8FAC9BF463}"/>
    <cellStyle name="Comma 160 4 6" xfId="8093" xr:uid="{531CE41E-52FA-416B-88D1-CA35E452E221}"/>
    <cellStyle name="Comma 160 4 7" xfId="17254" xr:uid="{CF6D3112-6FBD-41EC-8052-B7441D0A3A6E}"/>
    <cellStyle name="Comma 160 5" xfId="2766" xr:uid="{DF02843F-3178-4F44-BF1A-20D4181A5E26}"/>
    <cellStyle name="Comma 160 5 2" xfId="5286" xr:uid="{8909E873-401F-44D5-8414-FE70D5950FA4}"/>
    <cellStyle name="Comma 160 5 2 2" xfId="14932" xr:uid="{3357075B-C299-4073-BEE6-B12846569C67}"/>
    <cellStyle name="Comma 160 5 2 3" xfId="18534" xr:uid="{02BE194F-F949-4549-9922-7306A1F7D434}"/>
    <cellStyle name="Comma 160 5 3" xfId="6267" xr:uid="{6A58E088-EDD4-48CA-8EAF-F00B22319903}"/>
    <cellStyle name="Comma 160 5 4" xfId="7258" xr:uid="{EAAC65B4-521D-48FB-94E5-B62D10DC288A}"/>
    <cellStyle name="Comma 160 5 5" xfId="8226" xr:uid="{CCBA93DB-CAEC-4C0B-9322-575ABAC9833C}"/>
    <cellStyle name="Comma 160 5 6" xfId="17387" xr:uid="{F3BA57E2-4C5D-40A0-A012-B2EA8BB68D32}"/>
    <cellStyle name="Comma 160 6" xfId="4401" xr:uid="{C52C3674-781D-4433-A6D2-3EA078CF1A92}"/>
    <cellStyle name="Comma 160 6 2" xfId="5555" xr:uid="{461A8518-25BD-4DB6-964D-D4BF2C5E3E3A}"/>
    <cellStyle name="Comma 160 6 2 2" xfId="16536" xr:uid="{1E634065-352B-4786-BFA6-6A2840C23445}"/>
    <cellStyle name="Comma 160 6 2 3" xfId="18787" xr:uid="{15CABB99-4DE1-4B7E-84AA-39E2844CB730}"/>
    <cellStyle name="Comma 160 6 3" xfId="6536" xr:uid="{3042E11C-66EC-4935-8260-4115B7E5750C}"/>
    <cellStyle name="Comma 160 6 4" xfId="7533" xr:uid="{18F55465-DF40-4188-876D-8DB658CF078E}"/>
    <cellStyle name="Comma 160 6 5" xfId="8485" xr:uid="{A05F8B4F-E1BE-4D65-B49F-3D9D42C0A445}"/>
    <cellStyle name="Comma 160 6 6" xfId="17646" xr:uid="{449A433E-0421-4853-9AD4-0EAE7AF88C1B}"/>
    <cellStyle name="Comma 160 7" xfId="4436" xr:uid="{3F95C6B8-991F-4E18-A607-37246BDE40A1}"/>
    <cellStyle name="Comma 160 7 2" xfId="5568" xr:uid="{E42464EC-3B65-40B1-85B6-6B4F7A68320A}"/>
    <cellStyle name="Comma 160 7 2 2" xfId="16566" xr:uid="{C7CE67B4-A5EE-45BD-8557-CE786DC3DC88}"/>
    <cellStyle name="Comma 160 7 2 3" xfId="18800" xr:uid="{F959E036-8027-4D90-99E7-A26CEF40C045}"/>
    <cellStyle name="Comma 160 7 3" xfId="6549" xr:uid="{EA7CE10E-368E-456E-A4E6-9EF29235F4BF}"/>
    <cellStyle name="Comma 160 7 4" xfId="7546" xr:uid="{13032015-8363-44EF-979E-C00B9A74D793}"/>
    <cellStyle name="Comma 160 7 5" xfId="8498" xr:uid="{811112D6-D585-4DDF-AEAD-D3EB7C85FCB1}"/>
    <cellStyle name="Comma 160 7 6" xfId="17659" xr:uid="{7C580BC0-7210-4CCF-B3A0-AF3D09D61D7C}"/>
    <cellStyle name="Comma 160 8" xfId="1012" xr:uid="{D4E0E37D-8FCC-47C1-8B6F-2C438429A347}"/>
    <cellStyle name="Comma 160 8 2" xfId="4976" xr:uid="{085E1AA0-6068-4061-BFE5-6C0C2BA7F307}"/>
    <cellStyle name="Comma 160 8 2 2" xfId="13380" xr:uid="{1B7837D2-19F1-4EB6-8509-48F3687BA4A7}"/>
    <cellStyle name="Comma 160 8 2 3" xfId="18243" xr:uid="{DFEEBBD0-760A-48E9-AA2A-951BF397917D}"/>
    <cellStyle name="Comma 160 8 3" xfId="5957" xr:uid="{C9DECC10-2278-4F5F-B6C1-E3CB09E4974F}"/>
    <cellStyle name="Comma 160 8 4" xfId="6942" xr:uid="{4B85C5EA-D3BF-422B-A607-A3D3EC6E7FD3}"/>
    <cellStyle name="Comma 160 8 5" xfId="7930" xr:uid="{D63CF88B-AB37-4A22-92E1-1F06C80D387D}"/>
    <cellStyle name="Comma 160 8 6" xfId="17091" xr:uid="{C70CD087-6DAC-4960-81DA-62A0048D77C0}"/>
    <cellStyle name="Comma 160 9" xfId="4811" xr:uid="{7359A123-229D-4CC5-8FBA-48AE5919A750}"/>
    <cellStyle name="Comma 160 9 2" xfId="11793" xr:uid="{39C8BD02-B2B0-4FA0-9FB6-72B09EF2989B}"/>
    <cellStyle name="Comma 161" xfId="619" xr:uid="{8C3AAACA-8A84-47A8-8FAB-4193D0AC079D}"/>
    <cellStyle name="Comma 161 10" xfId="5791" xr:uid="{EA2371A4-BADF-4C00-B288-217666D7F8EF}"/>
    <cellStyle name="Comma 161 10 2" xfId="13162" xr:uid="{62148524-DC2E-4DBE-8DF4-CA70E8AB2EE7}"/>
    <cellStyle name="Comma 161 10 3" xfId="18093" xr:uid="{D32F458A-0089-4801-BD38-3909DD67834B}"/>
    <cellStyle name="Comma 161 11" xfId="6775" xr:uid="{B5B35A76-3CEC-46AD-909F-B07DBEFCCFB6}"/>
    <cellStyle name="Comma 161 12" xfId="7769" xr:uid="{211DE5CA-F160-4D69-A657-7F5BDB0A4CA7}"/>
    <cellStyle name="Comma 161 13" xfId="16930" xr:uid="{385597AC-22E3-4934-9721-288CC4ED99E3}"/>
    <cellStyle name="Comma 161 2" xfId="779" xr:uid="{1898A2CC-6200-4C4C-B8C1-75C5AF72B4CC}"/>
    <cellStyle name="Comma 161 2 10" xfId="16959" xr:uid="{0FF30C2A-F7A7-4BA0-BE7A-C8135B6ECE95}"/>
    <cellStyle name="Comma 161 2 2" xfId="934" xr:uid="{C77DF40B-BFE2-454A-B602-399472EEB66E}"/>
    <cellStyle name="Comma 161 2 2 2" xfId="2604" xr:uid="{B3505F45-65ED-47AD-9578-ECBB8A8D69EC}"/>
    <cellStyle name="Comma 161 2 2 2 2" xfId="4298" xr:uid="{C945F81E-7761-4FFD-9EE0-17DCD9983F68}"/>
    <cellStyle name="Comma 161 2 2 2 2 2" xfId="5523" xr:uid="{4A99AA58-CA5C-4698-B7C1-297774B4AE07}"/>
    <cellStyle name="Comma 161 2 2 2 2 2 2" xfId="16434" xr:uid="{0BAA0A0B-5352-4529-97D9-2D4DBE933A92}"/>
    <cellStyle name="Comma 161 2 2 2 2 2 3" xfId="18755" xr:uid="{53437419-8684-4877-BE92-587713B26A1F}"/>
    <cellStyle name="Comma 161 2 2 2 2 3" xfId="6504" xr:uid="{B079A76D-D6C2-42AC-A783-79BE26D52717}"/>
    <cellStyle name="Comma 161 2 2 2 2 4" xfId="7501" xr:uid="{6D29CEA9-B75B-4E87-A96B-9ED76D9F7891}"/>
    <cellStyle name="Comma 161 2 2 2 2 5" xfId="8453" xr:uid="{D9A86633-56EB-4F8C-8D88-4B90942C1CBC}"/>
    <cellStyle name="Comma 161 2 2 2 2 6" xfId="17614" xr:uid="{A3C70AE1-4C7B-4973-A786-ED9854E485C4}"/>
    <cellStyle name="Comma 161 2 2 2 3" xfId="5244" xr:uid="{1C983A57-34F7-406D-B981-E997AA165ECD}"/>
    <cellStyle name="Comma 161 2 2 2 3 2" xfId="14807" xr:uid="{925FBDB2-52AB-4AB6-A521-BCA412E0F943}"/>
    <cellStyle name="Comma 161 2 2 2 3 3" xfId="18495" xr:uid="{B13CCE44-57EC-43FF-9F62-D5D71F6483C1}"/>
    <cellStyle name="Comma 161 2 2 2 4" xfId="6227" xr:uid="{7808F280-FA56-4D1C-89FF-310BACD46DB2}"/>
    <cellStyle name="Comma 161 2 2 2 5" xfId="7217" xr:uid="{7312877F-063C-4C9D-8C75-5D3D6729A27B}"/>
    <cellStyle name="Comma 161 2 2 2 6" xfId="8187" xr:uid="{950CC140-9081-45CF-8A92-C3ED2BECCA62}"/>
    <cellStyle name="Comma 161 2 2 2 7" xfId="17348" xr:uid="{925BC5BD-7583-45DB-9E90-5AF344024431}"/>
    <cellStyle name="Comma 161 2 2 3" xfId="2973" xr:uid="{57D61254-62CB-4C0B-9FDD-E60EBBA5F95D}"/>
    <cellStyle name="Comma 161 2 2 3 2" xfId="5346" xr:uid="{C4218238-2096-4663-93C3-498202D574F5}"/>
    <cellStyle name="Comma 161 2 2 3 2 2" xfId="15122" xr:uid="{DD1F8B2B-24F7-47B2-B1F1-850357BB472D}"/>
    <cellStyle name="Comma 161 2 2 3 2 3" xfId="18591" xr:uid="{DE6B9715-332C-4CB3-9F0B-DDF5F5AF75EC}"/>
    <cellStyle name="Comma 161 2 2 3 3" xfId="6328" xr:uid="{D492790D-3BAD-4D0E-9F3E-6F943C34EBA3}"/>
    <cellStyle name="Comma 161 2 2 3 4" xfId="7319" xr:uid="{672AA8E8-E635-4205-A228-C1393444A5A5}"/>
    <cellStyle name="Comma 161 2 2 3 5" xfId="8286" xr:uid="{F02241FA-6317-415A-A68F-4266AD884F03}"/>
    <cellStyle name="Comma 161 2 2 3 6" xfId="17447" xr:uid="{E76D66EA-EBC6-404E-BEE1-4C6CA893B151}"/>
    <cellStyle name="Comma 161 2 2 4" xfId="1162" xr:uid="{1222BF03-1D74-4E46-A161-F894C7000BB6}"/>
    <cellStyle name="Comma 161 2 2 4 2" xfId="5054" xr:uid="{0930F5CB-5FD2-4CA4-A556-B2EB60D13FE1}"/>
    <cellStyle name="Comma 161 2 2 4 2 2" xfId="13512" xr:uid="{DBA520D0-639B-4908-B572-5D36B9D2EEC4}"/>
    <cellStyle name="Comma 161 2 2 4 2 3" xfId="18320" xr:uid="{B3D1B942-59DB-4447-8C92-AB89E04FABB8}"/>
    <cellStyle name="Comma 161 2 2 4 3" xfId="6036" xr:uid="{EA8F92A6-782A-4926-BE65-4D381F2F3DF8}"/>
    <cellStyle name="Comma 161 2 2 4 4" xfId="7020" xr:uid="{47FB5C12-5E7E-4005-AA5C-260AE6001D8E}"/>
    <cellStyle name="Comma 161 2 2 4 5" xfId="8008" xr:uid="{AAE52E79-5CF9-4A6E-B581-507D99F150D2}"/>
    <cellStyle name="Comma 161 2 2 4 6" xfId="17169" xr:uid="{FBD061A6-B0C0-463C-9C69-058AC778183A}"/>
    <cellStyle name="Comma 161 2 2 5" xfId="4928" xr:uid="{834CD87A-B42E-476A-B060-20AF4C727EF4}"/>
    <cellStyle name="Comma 161 2 2 5 2" xfId="13325" xr:uid="{8619A35D-CC21-4314-B6B4-F786547D7525}"/>
    <cellStyle name="Comma 161 2 2 5 3" xfId="18196" xr:uid="{BC19C197-F12B-4AE4-84AC-BEA9D9387F1B}"/>
    <cellStyle name="Comma 161 2 2 6" xfId="5909" xr:uid="{2DD03199-4DC4-4F09-9B1D-1DD17053E26C}"/>
    <cellStyle name="Comma 161 2 2 7" xfId="6894" xr:uid="{0C4EA52A-0242-4BC5-BF74-9F8440B7EDD7}"/>
    <cellStyle name="Comma 161 2 2 8" xfId="7882" xr:uid="{BD740230-596E-4F78-B0DA-4D1A4E06E7BD}"/>
    <cellStyle name="Comma 161 2 2 9" xfId="17043" xr:uid="{D1893F2F-9B72-4419-9F5A-EC9E67ED13D3}"/>
    <cellStyle name="Comma 161 2 3" xfId="2016" xr:uid="{64C87C2C-477E-4411-B858-5774D041ABA6}"/>
    <cellStyle name="Comma 161 2 3 2" xfId="3714" xr:uid="{2CF022E1-1FFB-4D1F-9B73-05758EB6DC7A}"/>
    <cellStyle name="Comma 161 2 3 2 2" xfId="5458" xr:uid="{E85C9ADE-FB4F-4FC3-BBD6-656AA97D8CA2}"/>
    <cellStyle name="Comma 161 2 3 2 2 2" xfId="15857" xr:uid="{71CD7BA8-700B-44B1-B81B-326B5F35E84B}"/>
    <cellStyle name="Comma 161 2 3 2 2 3" xfId="18696" xr:uid="{A6CAD685-CE97-48DA-B107-5149AA00A790}"/>
    <cellStyle name="Comma 161 2 3 2 3" xfId="6442" xr:uid="{0DD46E52-3AB6-488B-9D25-D3A651BBAE2D}"/>
    <cellStyle name="Comma 161 2 3 2 4" xfId="7431" xr:uid="{1FE67F09-C91A-4742-B323-0D9EA7063960}"/>
    <cellStyle name="Comma 161 2 3 2 5" xfId="8392" xr:uid="{0CDDB9A6-7F47-40A8-8A06-20F7B5B045B2}"/>
    <cellStyle name="Comma 161 2 3 2 6" xfId="17553" xr:uid="{9C72C273-129D-439F-8F17-47DF27B16CE4}"/>
    <cellStyle name="Comma 161 2 3 3" xfId="5178" xr:uid="{15846CEF-32D8-4D7A-B959-14DB1CEEC8AE}"/>
    <cellStyle name="Comma 161 2 3 3 2" xfId="14231" xr:uid="{D817DEF8-1AF4-4A6C-BD23-4FE2E82C8650}"/>
    <cellStyle name="Comma 161 2 3 3 3" xfId="18436" xr:uid="{6B4BE340-E328-48AA-BCD8-7B85DA655258}"/>
    <cellStyle name="Comma 161 2 3 4" xfId="6161" xr:uid="{66F7B644-0631-4E4C-A822-9DC28500BA95}"/>
    <cellStyle name="Comma 161 2 3 5" xfId="7148" xr:uid="{7C008AC2-72CF-41AB-B4A8-3F3C6EEBF75E}"/>
    <cellStyle name="Comma 161 2 3 6" xfId="8126" xr:uid="{2D5575CD-B483-409F-847E-66E89F298F95}"/>
    <cellStyle name="Comma 161 2 3 7" xfId="17287" xr:uid="{2913792F-7558-4E65-A371-69A7F581AF28}"/>
    <cellStyle name="Comma 161 2 4" xfId="2836" xr:uid="{9F6F2720-B31C-4B6D-8387-51C37B31EB35}"/>
    <cellStyle name="Comma 161 2 4 2" xfId="5308" xr:uid="{B75E83E9-E2D6-4172-A46A-8969947D4D9D}"/>
    <cellStyle name="Comma 161 2 4 2 2" xfId="14994" xr:uid="{22FA97B9-491E-41FD-AB4C-13A4FC781B09}"/>
    <cellStyle name="Comma 161 2 4 2 3" xfId="18554" xr:uid="{F6BFB878-4001-4594-AFF5-412041C093FE}"/>
    <cellStyle name="Comma 161 2 4 3" xfId="6290" xr:uid="{2B0F1274-B4BB-4098-A8C9-76BD6648D4A9}"/>
    <cellStyle name="Comma 161 2 4 4" xfId="7280" xr:uid="{921ED8FD-31D7-43CB-B71E-CF19F95505DC}"/>
    <cellStyle name="Comma 161 2 4 5" xfId="8248" xr:uid="{81383538-C084-4261-9433-4542C26DA3D6}"/>
    <cellStyle name="Comma 161 2 4 6" xfId="17409" xr:uid="{ADAA8421-9348-4FCA-9667-34F605943EF2}"/>
    <cellStyle name="Comma 161 2 5" xfId="1051" xr:uid="{94218598-8181-4E23-B334-C489A0B26B3B}"/>
    <cellStyle name="Comma 161 2 5 2" xfId="5010" xr:uid="{AF5210E4-CFD5-4799-B324-B7811BC30EBE}"/>
    <cellStyle name="Comma 161 2 5 2 2" xfId="13418" xr:uid="{9EDD44B6-A112-4AB1-8996-45DDACAA5D7A}"/>
    <cellStyle name="Comma 161 2 5 2 3" xfId="18277" xr:uid="{9A4C5892-ED93-416F-AB0D-6B19DFBC6091}"/>
    <cellStyle name="Comma 161 2 5 3" xfId="5991" xr:uid="{F64F09E4-9D0C-45D3-A621-FDBE010F534C}"/>
    <cellStyle name="Comma 161 2 5 4" xfId="6976" xr:uid="{EACEA340-C692-4B2B-84C5-84D16D1A14F3}"/>
    <cellStyle name="Comma 161 2 5 5" xfId="7964" xr:uid="{134D56B0-02CF-46EA-A1A5-793CE4751CBA}"/>
    <cellStyle name="Comma 161 2 5 6" xfId="17125" xr:uid="{6C341DAE-7C63-4255-A48A-5C69F895FF91}"/>
    <cellStyle name="Comma 161 2 6" xfId="4844" xr:uid="{C59CD2EA-BB76-4C48-9BC1-7288D600E4B1}"/>
    <cellStyle name="Comma 161 2 6 2" xfId="12825" xr:uid="{8DA36E19-D7AB-436F-895E-C955465010EF}"/>
    <cellStyle name="Comma 161 2 7" xfId="5824" xr:uid="{3D36B7EA-2F2D-4339-9946-835F0D31C4A8}"/>
    <cellStyle name="Comma 161 2 7 2" xfId="13220" xr:uid="{B75D2E16-F57B-4906-A2DE-64DBC7A34EA3}"/>
    <cellStyle name="Comma 161 2 7 3" xfId="18121" xr:uid="{6682CB49-22A4-4DD8-AE96-B2BA09C9A6A3}"/>
    <cellStyle name="Comma 161 2 8" xfId="6809" xr:uid="{06CDCE11-23E3-45F2-86F1-46096661324F}"/>
    <cellStyle name="Comma 161 2 9" xfId="7798" xr:uid="{E5FBFC89-A05A-4318-8F99-0365C3EB2AAF}"/>
    <cellStyle name="Comma 161 3" xfId="901" xr:uid="{91A6B301-9B16-4E08-B40C-5BA4A036FBE1}"/>
    <cellStyle name="Comma 161 3 2" xfId="1886" xr:uid="{28C4D94D-BE80-48D4-9357-C069FE2F3E58}"/>
    <cellStyle name="Comma 161 3 2 2" xfId="3584" xr:uid="{A8D37620-592F-474D-94B5-4056133EC583}"/>
    <cellStyle name="Comma 161 3 2 2 2" xfId="5418" xr:uid="{02A0E5BE-8F9A-4CF6-A065-23832A1CB6A3}"/>
    <cellStyle name="Comma 161 3 2 2 2 2" xfId="15728" xr:uid="{FDF40EC2-D782-40E5-8C45-2F051FCEBA5D}"/>
    <cellStyle name="Comma 161 3 2 2 2 3" xfId="18659" xr:uid="{49D04BB1-7986-4AAD-AB80-D35325A20A29}"/>
    <cellStyle name="Comma 161 3 2 2 3" xfId="6402" xr:uid="{D4B5F3A7-56AB-47F8-B95A-E5AA686B78FE}"/>
    <cellStyle name="Comma 161 3 2 2 4" xfId="7394" xr:uid="{C8C65DDE-098D-4CD5-91B7-D73997D78BDD}"/>
    <cellStyle name="Comma 161 3 2 2 5" xfId="8355" xr:uid="{FE532A30-91E2-499F-BC74-C6BAB1EF3A03}"/>
    <cellStyle name="Comma 161 3 2 2 6" xfId="17516" xr:uid="{7D6C3AA9-2241-4885-8F8F-2E78F9A930E2}"/>
    <cellStyle name="Comma 161 3 2 3" xfId="5139" xr:uid="{FB218FAA-EE88-4C2B-A9D6-110ECD7357EF}"/>
    <cellStyle name="Comma 161 3 2 3 2" xfId="14102" xr:uid="{5D966E93-09B7-4E46-8254-417275D1EE10}"/>
    <cellStyle name="Comma 161 3 2 3 3" xfId="18399" xr:uid="{4F9A88E9-C3EE-4159-A086-0522C286C480}"/>
    <cellStyle name="Comma 161 3 2 4" xfId="6122" xr:uid="{61DAE386-298B-4087-9974-C2CC93836A12}"/>
    <cellStyle name="Comma 161 3 2 5" xfId="7110" xr:uid="{78212B3B-92C5-47CB-B734-BA22C30BB086}"/>
    <cellStyle name="Comma 161 3 2 6" xfId="8089" xr:uid="{9FCA7CF1-7BF5-47C1-AD50-C5BDFA8E104A}"/>
    <cellStyle name="Comma 161 3 2 7" xfId="17250" xr:uid="{D5789780-FE13-4700-8E5E-3CD50F893BC7}"/>
    <cellStyle name="Comma 161 3 3" xfId="2914" xr:uid="{999B12D6-F450-445F-A578-E7AF6FA6FC9C}"/>
    <cellStyle name="Comma 161 3 3 2" xfId="5329" xr:uid="{C469BA68-1E12-4886-B6BC-49BB160188C6}"/>
    <cellStyle name="Comma 161 3 3 2 2" xfId="15064" xr:uid="{60381030-44E0-4631-B526-3C050F5F5CBE}"/>
    <cellStyle name="Comma 161 3 3 2 3" xfId="18574" xr:uid="{214E9F58-F04E-4522-86CE-024BE58ACAD5}"/>
    <cellStyle name="Comma 161 3 3 3" xfId="6311" xr:uid="{D4BFCB86-0A59-4652-AF33-98E4B465EBB1}"/>
    <cellStyle name="Comma 161 3 3 4" xfId="7302" xr:uid="{285C6BED-332F-44B9-B50A-FF7F510D7CFF}"/>
    <cellStyle name="Comma 161 3 3 5" xfId="8269" xr:uid="{D2DF814D-524B-4980-A4AF-625CAC0F05E4}"/>
    <cellStyle name="Comma 161 3 3 6" xfId="17430" xr:uid="{E32BA599-FDC1-44B9-BDF4-EEC63A486855}"/>
    <cellStyle name="Comma 161 3 4" xfId="1092" xr:uid="{B032ABDE-3D82-4FFF-AB91-CE9E62C97D35}"/>
    <cellStyle name="Comma 161 3 4 2" xfId="5034" xr:uid="{C62711AA-6602-4582-BCF8-74E2FA5FC777}"/>
    <cellStyle name="Comma 161 3 4 2 2" xfId="13453" xr:uid="{1B6F5C9B-274A-4C64-A39B-CCD135BD2756}"/>
    <cellStyle name="Comma 161 3 4 2 3" xfId="18300" xr:uid="{3BC08E71-47F4-4910-8C56-5FCAC9BF3F5B}"/>
    <cellStyle name="Comma 161 3 4 3" xfId="6015" xr:uid="{A56E1FF6-B3A2-4946-AD3C-6BB6F6D53DA0}"/>
    <cellStyle name="Comma 161 3 4 4" xfId="7000" xr:uid="{523F0551-4401-4AF4-A85C-7C060A1B2A69}"/>
    <cellStyle name="Comma 161 3 4 5" xfId="7988" xr:uid="{F232C3A2-9C2A-49A9-BF56-4FB847FE5EFD}"/>
    <cellStyle name="Comma 161 3 4 6" xfId="17149" xr:uid="{ED4DB962-DF7F-4A31-94A9-52EFD440EC25}"/>
    <cellStyle name="Comma 161 3 5" xfId="4895" xr:uid="{6C6CBBBF-3A86-4DD2-9D61-B963C9C23C58}"/>
    <cellStyle name="Comma 161 3 5 2" xfId="13293" xr:uid="{C9B1E2C5-CECC-42F6-8445-FACC98488A9F}"/>
    <cellStyle name="Comma 161 3 5 3" xfId="18165" xr:uid="{1CF9CF76-2D14-4374-A0E2-FAA6ADC6C22E}"/>
    <cellStyle name="Comma 161 3 6" xfId="5876" xr:uid="{87005BFF-6786-4595-87FB-8BE7A9917262}"/>
    <cellStyle name="Comma 161 3 7" xfId="6861" xr:uid="{7A63A2F0-2FB7-402B-8884-7D8DB437AA13}"/>
    <cellStyle name="Comma 161 3 8" xfId="7849" xr:uid="{75ADF4CA-E4A8-4685-A070-1EF30B2065D6}"/>
    <cellStyle name="Comma 161 3 9" xfId="17010" xr:uid="{A2216A41-7005-4E53-8A09-748842272185}"/>
    <cellStyle name="Comma 161 4" xfId="1898" xr:uid="{0B9A8220-63F5-4411-84D4-5963771F29E5}"/>
    <cellStyle name="Comma 161 4 2" xfId="3596" xr:uid="{DC42C09E-8849-4493-93A5-A86A917BD446}"/>
    <cellStyle name="Comma 161 4 2 2" xfId="5423" xr:uid="{622182B4-2275-41E5-AE96-E96E8D0E7345}"/>
    <cellStyle name="Comma 161 4 2 2 2" xfId="15740" xr:uid="{C360DA0B-6BF3-4BAE-91E7-382ADDEA7D20}"/>
    <cellStyle name="Comma 161 4 2 2 3" xfId="18664" xr:uid="{F5CE62AA-4880-400C-8446-50EAF268B85F}"/>
    <cellStyle name="Comma 161 4 2 3" xfId="6407" xr:uid="{F7DEBD65-0273-465C-A3F4-22A11836E515}"/>
    <cellStyle name="Comma 161 4 2 4" xfId="7399" xr:uid="{3D6D1CB1-C845-4B3A-9D3B-D900365EC447}"/>
    <cellStyle name="Comma 161 4 2 5" xfId="8360" xr:uid="{6D7B6D0E-8320-4C61-802F-0B2523E71F30}"/>
    <cellStyle name="Comma 161 4 2 6" xfId="17521" xr:uid="{A9CBD95D-6873-4746-98C7-0022DE5836A6}"/>
    <cellStyle name="Comma 161 4 3" xfId="5144" xr:uid="{60556122-9B7A-496C-A8A5-FF554687258C}"/>
    <cellStyle name="Comma 161 4 3 2" xfId="14114" xr:uid="{0833B9ED-1122-435A-8A50-64A198357762}"/>
    <cellStyle name="Comma 161 4 3 3" xfId="18404" xr:uid="{1478C2D7-942B-433E-94EE-E9DDED5E416D}"/>
    <cellStyle name="Comma 161 4 4" xfId="6127" xr:uid="{4729A0A1-14C6-4F3D-91CF-5461D701F83F}"/>
    <cellStyle name="Comma 161 4 5" xfId="7115" xr:uid="{F287864C-6EA9-4948-BC83-C772942974C1}"/>
    <cellStyle name="Comma 161 4 6" xfId="8094" xr:uid="{D6567964-49D1-44F1-83FB-329AF3F5BE7D}"/>
    <cellStyle name="Comma 161 4 7" xfId="17255" xr:uid="{0E266F9F-BA68-46AB-A2BD-6BE99656FE2B}"/>
    <cellStyle name="Comma 161 5" xfId="2767" xr:uid="{437B35BD-DADA-467E-9E5C-4FA3C5F03CA4}"/>
    <cellStyle name="Comma 161 5 2" xfId="5287" xr:uid="{C169DF40-3B52-481B-8293-7510F94AF1A2}"/>
    <cellStyle name="Comma 161 5 2 2" xfId="14933" xr:uid="{0BB4222A-8208-4547-A6DE-50ACB3F3D773}"/>
    <cellStyle name="Comma 161 5 2 3" xfId="18535" xr:uid="{0A1D0868-0137-48D4-88B6-096C51D2630F}"/>
    <cellStyle name="Comma 161 5 3" xfId="6268" xr:uid="{27D12BED-F769-45B3-9CB6-09F38540DC86}"/>
    <cellStyle name="Comma 161 5 4" xfId="7259" xr:uid="{8BBCA76D-D43E-4783-8893-DCD7355813EB}"/>
    <cellStyle name="Comma 161 5 5" xfId="8227" xr:uid="{CBA3E58E-2D41-402F-820F-832315339093}"/>
    <cellStyle name="Comma 161 5 6" xfId="17388" xr:uid="{1CA3F4F9-7B7A-4B7B-ACCA-50F83DA3AA3C}"/>
    <cellStyle name="Comma 161 6" xfId="4402" xr:uid="{A14C81CC-EE69-4EAB-A9D0-B4A0F0FA6C58}"/>
    <cellStyle name="Comma 161 6 2" xfId="5556" xr:uid="{25BB6804-1F12-4D77-BA25-BDC89CD83A28}"/>
    <cellStyle name="Comma 161 6 2 2" xfId="16537" xr:uid="{71511F3F-1EE6-42B5-96FF-381E5C4D9CC9}"/>
    <cellStyle name="Comma 161 6 2 3" xfId="18788" xr:uid="{2BB55F0B-68C4-4AE5-9493-77AB95939946}"/>
    <cellStyle name="Comma 161 6 3" xfId="6537" xr:uid="{22811178-5E2D-4D14-BB01-98AB732B460F}"/>
    <cellStyle name="Comma 161 6 4" xfId="7534" xr:uid="{E54B5D8D-9063-41BA-9093-C994C103C5EB}"/>
    <cellStyle name="Comma 161 6 5" xfId="8486" xr:uid="{4363815E-5B83-4FF2-AEC0-BC177FB60420}"/>
    <cellStyle name="Comma 161 6 6" xfId="17647" xr:uid="{084990FF-F583-4293-A570-08FC4C0E5A29}"/>
    <cellStyle name="Comma 161 7" xfId="4437" xr:uid="{78984694-6B4E-484B-B7C9-F5F195FEDAE1}"/>
    <cellStyle name="Comma 161 7 2" xfId="5569" xr:uid="{E4AB9887-08B9-4023-BD7D-85F6424816AB}"/>
    <cellStyle name="Comma 161 7 2 2" xfId="16567" xr:uid="{95EB7257-7E24-433F-856E-94DCBA6B8603}"/>
    <cellStyle name="Comma 161 7 2 3" xfId="18801" xr:uid="{CE857DED-0A56-48E8-9373-CBA0FC3FDF1E}"/>
    <cellStyle name="Comma 161 7 3" xfId="6550" xr:uid="{24F8F787-89D4-4F05-BB93-F50639A34EC9}"/>
    <cellStyle name="Comma 161 7 4" xfId="7547" xr:uid="{9B2BC2F7-66A9-4C20-B4A3-C3C5F9B4E6F5}"/>
    <cellStyle name="Comma 161 7 5" xfId="8499" xr:uid="{D3FA2D60-3555-4F3B-A10E-2ED933A0AB38}"/>
    <cellStyle name="Comma 161 7 6" xfId="17660" xr:uid="{505C36F5-2720-4878-ABAF-B8D09EB28AE0}"/>
    <cellStyle name="Comma 161 8" xfId="1013" xr:uid="{4311CA0F-1EC4-4020-BA5E-EB77C4D8AE5E}"/>
    <cellStyle name="Comma 161 8 2" xfId="4977" xr:uid="{A16B5305-7036-49E8-AA27-7A9428CED40E}"/>
    <cellStyle name="Comma 161 8 2 2" xfId="13381" xr:uid="{45D5CA98-7008-47AF-AC92-DB03E043FC54}"/>
    <cellStyle name="Comma 161 8 2 3" xfId="18244" xr:uid="{DE24A5AB-D5A9-41CC-A3F1-65BD7AA1B1A6}"/>
    <cellStyle name="Comma 161 8 3" xfId="5958" xr:uid="{803C3FA9-DC75-47E9-BB2E-0E3A0172F563}"/>
    <cellStyle name="Comma 161 8 4" xfId="6943" xr:uid="{83DEB3B8-048D-409E-8604-BE19D6288AC6}"/>
    <cellStyle name="Comma 161 8 5" xfId="7931" xr:uid="{452063BC-C6C5-484B-BB92-2F7F727C38C1}"/>
    <cellStyle name="Comma 161 8 6" xfId="17092" xr:uid="{555FE4B7-590D-400C-950E-DA858889BD33}"/>
    <cellStyle name="Comma 161 9" xfId="4812" xr:uid="{BC69251E-850D-4CFA-A2EA-AA41528AFFC6}"/>
    <cellStyle name="Comma 161 9 2" xfId="11794" xr:uid="{9B1C9DA5-F842-4672-8CD7-37D8C7E11FD8}"/>
    <cellStyle name="Comma 162" xfId="620" xr:uid="{A437091B-B71A-437B-9922-117C25B0A857}"/>
    <cellStyle name="Comma 162 10" xfId="5792" xr:uid="{DA922221-34E9-47E2-84B2-D460B2D6243A}"/>
    <cellStyle name="Comma 162 10 2" xfId="13163" xr:uid="{353F0046-0929-4F64-BD14-1393CC586CD6}"/>
    <cellStyle name="Comma 162 10 3" xfId="18094" xr:uid="{FF95E2A4-476A-4ECE-BCB1-B2130AD480F9}"/>
    <cellStyle name="Comma 162 11" xfId="6776" xr:uid="{595AB13E-1975-4FE0-B349-867EE269A81F}"/>
    <cellStyle name="Comma 162 12" xfId="7770" xr:uid="{FC070C4D-6A09-4A2E-AE9C-0B791FFBE6FD}"/>
    <cellStyle name="Comma 162 13" xfId="16931" xr:uid="{CD7BB16D-F50F-484C-9B8E-085A15DF3FBC}"/>
    <cellStyle name="Comma 162 2" xfId="780" xr:uid="{6A7C5FFA-0494-463E-88FB-D088245FD7DD}"/>
    <cellStyle name="Comma 162 2 10" xfId="16960" xr:uid="{FC16945A-C95B-4EE4-BA02-31CB426B3026}"/>
    <cellStyle name="Comma 162 2 2" xfId="935" xr:uid="{FE772EB1-AD62-4020-ACE1-2119BF61342B}"/>
    <cellStyle name="Comma 162 2 2 2" xfId="2035" xr:uid="{5F301223-6616-4A26-99C7-4F47615DD9F3}"/>
    <cellStyle name="Comma 162 2 2 2 2" xfId="3733" xr:uid="{55382D6F-B2E2-4BB2-B920-81F3B294197C}"/>
    <cellStyle name="Comma 162 2 2 2 2 2" xfId="5464" xr:uid="{814438EF-BB78-4554-B4A3-CDB4A0DA2EAF}"/>
    <cellStyle name="Comma 162 2 2 2 2 2 2" xfId="15875" xr:uid="{904D381E-2D5B-4EC6-B841-463BF4C7D59D}"/>
    <cellStyle name="Comma 162 2 2 2 2 2 3" xfId="18701" xr:uid="{6362EAD6-058A-4A97-AF57-95D368CB65B2}"/>
    <cellStyle name="Comma 162 2 2 2 2 3" xfId="6448" xr:uid="{CFC09B8A-B258-45BE-9591-8B3F7539CED9}"/>
    <cellStyle name="Comma 162 2 2 2 2 4" xfId="7437" xr:uid="{4B52B1B4-4E95-4147-97FF-0C6FDBD7F6C5}"/>
    <cellStyle name="Comma 162 2 2 2 2 5" xfId="8398" xr:uid="{28404AD2-7E7A-48DB-B516-F81C5EF57A07}"/>
    <cellStyle name="Comma 162 2 2 2 2 6" xfId="17559" xr:uid="{917B0287-7A76-4BB8-8568-40C772BFC51E}"/>
    <cellStyle name="Comma 162 2 2 2 3" xfId="5184" xr:uid="{BD5A84DF-D685-42CE-BD6A-11FB0F26B36B}"/>
    <cellStyle name="Comma 162 2 2 2 3 2" xfId="14249" xr:uid="{30441241-924A-4B45-BE5D-E91F0D55D5C2}"/>
    <cellStyle name="Comma 162 2 2 2 3 3" xfId="18441" xr:uid="{AFA246AC-F8DC-4DBD-8F25-48CA529D0F3A}"/>
    <cellStyle name="Comma 162 2 2 2 4" xfId="6167" xr:uid="{70D07179-6040-4ED1-B509-359ED2199708}"/>
    <cellStyle name="Comma 162 2 2 2 5" xfId="7154" xr:uid="{8C1A426D-2FB1-4D54-8869-37A3662E3172}"/>
    <cellStyle name="Comma 162 2 2 2 6" xfId="8132" xr:uid="{FA0D6F5B-5E59-4E7B-B857-22881FAA0545}"/>
    <cellStyle name="Comma 162 2 2 2 7" xfId="17293" xr:uid="{0476E0AB-349A-4A9F-955F-3882A86F16C6}"/>
    <cellStyle name="Comma 162 2 2 3" xfId="2974" xr:uid="{6DEF63DA-3484-4D95-AA29-448F57C98FA5}"/>
    <cellStyle name="Comma 162 2 2 3 2" xfId="5347" xr:uid="{9354960A-6CD8-481E-B87B-2439963FB7E4}"/>
    <cellStyle name="Comma 162 2 2 3 2 2" xfId="15123" xr:uid="{318A1FD7-0EC9-427E-84F1-C7169D387986}"/>
    <cellStyle name="Comma 162 2 2 3 2 3" xfId="18592" xr:uid="{727AC322-ED46-4AF4-AB94-C05E6D9B3050}"/>
    <cellStyle name="Comma 162 2 2 3 3" xfId="6329" xr:uid="{2F5E95EF-5DFB-425A-B77C-9103D6B1DA20}"/>
    <cellStyle name="Comma 162 2 2 3 4" xfId="7320" xr:uid="{E5106FD8-5B1C-4997-A54A-30A9A136983D}"/>
    <cellStyle name="Comma 162 2 2 3 5" xfId="8287" xr:uid="{DBECD636-6247-4245-8BBF-D79FFF590941}"/>
    <cellStyle name="Comma 162 2 2 3 6" xfId="17448" xr:uid="{AA81FCF5-E81D-4ACF-9A16-F35CC3B4C613}"/>
    <cellStyle name="Comma 162 2 2 4" xfId="1163" xr:uid="{9511445F-E6A9-4BA5-8422-ACD89229D649}"/>
    <cellStyle name="Comma 162 2 2 4 2" xfId="5055" xr:uid="{AB4CD96C-EF8F-4000-9528-569D414AEF14}"/>
    <cellStyle name="Comma 162 2 2 4 2 2" xfId="13513" xr:uid="{79D6F7CD-668D-4DFB-BA11-A9906B621A0D}"/>
    <cellStyle name="Comma 162 2 2 4 2 3" xfId="18321" xr:uid="{6B468250-60B4-432F-B342-501786489E62}"/>
    <cellStyle name="Comma 162 2 2 4 3" xfId="6037" xr:uid="{A6B34644-95AD-4730-A9D9-6C85606F1121}"/>
    <cellStyle name="Comma 162 2 2 4 4" xfId="7021" xr:uid="{D6E8A410-5F6F-458A-A474-2298D332FA39}"/>
    <cellStyle name="Comma 162 2 2 4 5" xfId="8009" xr:uid="{A24C9365-4996-41EB-A4AF-37D1B4B636D3}"/>
    <cellStyle name="Comma 162 2 2 4 6" xfId="17170" xr:uid="{410DC39D-7BC4-4506-80F3-375D1E9B4001}"/>
    <cellStyle name="Comma 162 2 2 5" xfId="4929" xr:uid="{6763A476-F3C5-48AA-8904-0002ADD943A0}"/>
    <cellStyle name="Comma 162 2 2 5 2" xfId="13326" xr:uid="{568E655B-71AE-49FC-8400-099E0C37DF69}"/>
    <cellStyle name="Comma 162 2 2 5 3" xfId="18197" xr:uid="{BB838553-F801-4B04-86FD-0AE953F9E538}"/>
    <cellStyle name="Comma 162 2 2 6" xfId="5910" xr:uid="{2DF0AB09-C81B-4B2B-8739-0561D5B45BFE}"/>
    <cellStyle name="Comma 162 2 2 7" xfId="6895" xr:uid="{4941BB7F-4562-4DCA-8A22-49BC9AE00E74}"/>
    <cellStyle name="Comma 162 2 2 8" xfId="7883" xr:uid="{70070AB3-2A9A-4ECC-9705-40BDCC8BC265}"/>
    <cellStyle name="Comma 162 2 2 9" xfId="17044" xr:uid="{991A2D1B-38E8-4777-B719-1969295ED37E}"/>
    <cellStyle name="Comma 162 2 3" xfId="2017" xr:uid="{5D8F570A-FE8C-477D-97E7-0BAD9AE614B4}"/>
    <cellStyle name="Comma 162 2 3 2" xfId="3715" xr:uid="{73BC0C29-0D2D-484B-875E-05B2CB0ADD70}"/>
    <cellStyle name="Comma 162 2 3 2 2" xfId="5459" xr:uid="{4C6C79BC-5982-49FB-BDA0-CA8316DE0331}"/>
    <cellStyle name="Comma 162 2 3 2 2 2" xfId="15858" xr:uid="{9A1EF1D9-2996-404D-B561-5C9F612B75E5}"/>
    <cellStyle name="Comma 162 2 3 2 2 3" xfId="18697" xr:uid="{61B49B2B-DE78-4799-913B-C3528A30B8F2}"/>
    <cellStyle name="Comma 162 2 3 2 3" xfId="6443" xr:uid="{2CA5C48F-09B6-4BAF-9E7B-47F92B33FE71}"/>
    <cellStyle name="Comma 162 2 3 2 4" xfId="7432" xr:uid="{1D2653BB-68C3-4464-981F-C41718305195}"/>
    <cellStyle name="Comma 162 2 3 2 5" xfId="8393" xr:uid="{9C6FB210-1D71-420C-A166-E255F13AD606}"/>
    <cellStyle name="Comma 162 2 3 2 6" xfId="17554" xr:uid="{CD65D321-CEDB-4060-936C-5A9B5B3AD681}"/>
    <cellStyle name="Comma 162 2 3 3" xfId="5179" xr:uid="{2E06359E-7F1F-4103-AD4B-367E22A82078}"/>
    <cellStyle name="Comma 162 2 3 3 2" xfId="14232" xr:uid="{F217069E-4DC7-4CEB-AFE7-59826C13F049}"/>
    <cellStyle name="Comma 162 2 3 3 3" xfId="18437" xr:uid="{59462D1E-4850-4E92-A413-0929234A6094}"/>
    <cellStyle name="Comma 162 2 3 4" xfId="6162" xr:uid="{31746985-1ABE-4A99-A575-10029F3FAA85}"/>
    <cellStyle name="Comma 162 2 3 5" xfId="7149" xr:uid="{33F0F5A7-C207-4451-81FC-440849A1210B}"/>
    <cellStyle name="Comma 162 2 3 6" xfId="8127" xr:uid="{2349F2BE-CB09-44F6-8D7D-C202E5358FE5}"/>
    <cellStyle name="Comma 162 2 3 7" xfId="17288" xr:uid="{7F5DC161-B1A8-4E90-A0CA-5E91A84E8074}"/>
    <cellStyle name="Comma 162 2 4" xfId="2837" xr:uid="{9ACA6EDA-CE58-439D-BE1D-4A42532998AC}"/>
    <cellStyle name="Comma 162 2 4 2" xfId="5309" xr:uid="{562BB1D0-3081-4167-A16D-7F7CCE98FC87}"/>
    <cellStyle name="Comma 162 2 4 2 2" xfId="14995" xr:uid="{958B932D-B553-4CE4-8F06-84C558EAE66D}"/>
    <cellStyle name="Comma 162 2 4 2 3" xfId="18555" xr:uid="{7634BA65-A2BD-48B3-9F9B-6DCA5FF44492}"/>
    <cellStyle name="Comma 162 2 4 3" xfId="6291" xr:uid="{620AC977-B018-47BA-8FC0-D76BC954667B}"/>
    <cellStyle name="Comma 162 2 4 4" xfId="7281" xr:uid="{9D4CDF75-53E0-4482-9EBB-F054E3586659}"/>
    <cellStyle name="Comma 162 2 4 5" xfId="8249" xr:uid="{C6AD29C1-AD39-4633-BDD5-9C350C52BC30}"/>
    <cellStyle name="Comma 162 2 4 6" xfId="17410" xr:uid="{732F1A78-A0A5-4324-8221-4B756B9E49BE}"/>
    <cellStyle name="Comma 162 2 5" xfId="1052" xr:uid="{F3DC171A-D7A3-4935-9B1F-BAFFA43DF020}"/>
    <cellStyle name="Comma 162 2 5 2" xfId="5011" xr:uid="{37EE57EC-E471-4930-AD9B-F785889BDDE7}"/>
    <cellStyle name="Comma 162 2 5 2 2" xfId="13419" xr:uid="{1A736B25-82BB-471F-85CC-B5E0FCD2473F}"/>
    <cellStyle name="Comma 162 2 5 2 3" xfId="18278" xr:uid="{1D1FC9DB-3489-4BAC-BB3A-DCCE68179C5C}"/>
    <cellStyle name="Comma 162 2 5 3" xfId="5992" xr:uid="{CBD99632-CDD7-4D69-A24F-264B89BEE06B}"/>
    <cellStyle name="Comma 162 2 5 4" xfId="6977" xr:uid="{F0F4621F-790A-4717-B8BA-643F4F025B3E}"/>
    <cellStyle name="Comma 162 2 5 5" xfId="7965" xr:uid="{27CC496B-CD3B-4664-9F11-96E25A591230}"/>
    <cellStyle name="Comma 162 2 5 6" xfId="17126" xr:uid="{D881655D-994A-4DCC-8E53-822BE83BDEA4}"/>
    <cellStyle name="Comma 162 2 6" xfId="4845" xr:uid="{587C2A7F-564A-47CA-8B27-0EF41FD1F51A}"/>
    <cellStyle name="Comma 162 2 6 2" xfId="12826" xr:uid="{5CC6ADC9-887B-4286-997C-9F6ADDB415FE}"/>
    <cellStyle name="Comma 162 2 7" xfId="5825" xr:uid="{73AD0AE2-4258-44CF-B37C-3E3DC40988D3}"/>
    <cellStyle name="Comma 162 2 7 2" xfId="13221" xr:uid="{248B6158-5AA6-4642-AF68-16B2D2BC00D3}"/>
    <cellStyle name="Comma 162 2 7 3" xfId="18122" xr:uid="{DFEB7A29-8DE7-4B9F-BBD8-D2232607F97F}"/>
    <cellStyle name="Comma 162 2 8" xfId="6810" xr:uid="{69F86C3D-97BA-4B05-A777-DDB1E78858A2}"/>
    <cellStyle name="Comma 162 2 9" xfId="7799" xr:uid="{D7929FBA-58C9-42DA-9682-F6EB491EF850}"/>
    <cellStyle name="Comma 162 3" xfId="902" xr:uid="{A104FBE3-6E60-4DE8-A569-EF8CF4CADEBF}"/>
    <cellStyle name="Comma 162 3 2" xfId="1944" xr:uid="{4D9BC77E-AD4C-4502-A436-279E8246899F}"/>
    <cellStyle name="Comma 162 3 2 2" xfId="3642" xr:uid="{A740E541-4CB7-4BEF-92D5-0350CCAB0A3B}"/>
    <cellStyle name="Comma 162 3 2 2 2" xfId="5436" xr:uid="{F0E0D80F-699B-4550-8328-C110FD7FEEE9}"/>
    <cellStyle name="Comma 162 3 2 2 2 2" xfId="15785" xr:uid="{4BC1B848-5B34-4B3C-881E-82C9BAD5BC5A}"/>
    <cellStyle name="Comma 162 3 2 2 2 3" xfId="18676" xr:uid="{9AD395D5-EC57-42AE-B406-5D6AC9911BC6}"/>
    <cellStyle name="Comma 162 3 2 2 3" xfId="6419" xr:uid="{D52AA7A2-E548-4B97-A5F9-0841F3B140CA}"/>
    <cellStyle name="Comma 162 3 2 2 4" xfId="7411" xr:uid="{D014C607-DA98-448F-B759-3D27D74B5BE9}"/>
    <cellStyle name="Comma 162 3 2 2 5" xfId="8372" xr:uid="{463E327E-0E7B-4807-B038-CB0ECB24EC32}"/>
    <cellStyle name="Comma 162 3 2 2 6" xfId="17533" xr:uid="{CD451923-1FCC-48FF-A6B6-EE2F18F81DA0}"/>
    <cellStyle name="Comma 162 3 2 3" xfId="5156" xr:uid="{B58A1042-7229-4D60-873A-42E3102EFF68}"/>
    <cellStyle name="Comma 162 3 2 3 2" xfId="14159" xr:uid="{92DA413E-150D-45E7-9DEA-365BF189028D}"/>
    <cellStyle name="Comma 162 3 2 3 3" xfId="18416" xr:uid="{57DC12A4-58DA-41E2-9F12-B1D5DC82ED59}"/>
    <cellStyle name="Comma 162 3 2 4" xfId="6140" xr:uid="{2CA586DC-BE60-4B1A-9E7B-95D4A2DB15C6}"/>
    <cellStyle name="Comma 162 3 2 5" xfId="7128" xr:uid="{822B058E-2249-49EE-A351-0FD866C3E76D}"/>
    <cellStyle name="Comma 162 3 2 6" xfId="8106" xr:uid="{0C43B4A9-CA99-439D-84F1-360AF863BBA6}"/>
    <cellStyle name="Comma 162 3 2 7" xfId="17267" xr:uid="{CCF0C623-0EB7-48F7-A562-FED70CC5F7C0}"/>
    <cellStyle name="Comma 162 3 3" xfId="2915" xr:uid="{F48FCE44-8BC9-4772-BD93-1AF5BA5498B4}"/>
    <cellStyle name="Comma 162 3 3 2" xfId="5330" xr:uid="{41FDA9E8-7044-4A4C-920E-F40F62C186B6}"/>
    <cellStyle name="Comma 162 3 3 2 2" xfId="15065" xr:uid="{0F3D7935-80B2-40BA-8A43-7E5558CE91E2}"/>
    <cellStyle name="Comma 162 3 3 2 3" xfId="18575" xr:uid="{988931F2-1B3A-4789-8915-B824DF8EFFA3}"/>
    <cellStyle name="Comma 162 3 3 3" xfId="6312" xr:uid="{0D73E6BB-1D7C-4532-AAD5-69DAD9518716}"/>
    <cellStyle name="Comma 162 3 3 4" xfId="7303" xr:uid="{B920FE73-8C6C-494F-8EC5-08D9EA09C405}"/>
    <cellStyle name="Comma 162 3 3 5" xfId="8270" xr:uid="{5FFC73B6-4D6C-44BB-83AE-067B536FF11A}"/>
    <cellStyle name="Comma 162 3 3 6" xfId="17431" xr:uid="{D5F5E064-6518-4A78-9BB4-67BA7C46DF43}"/>
    <cellStyle name="Comma 162 3 4" xfId="1093" xr:uid="{ABACB749-59D6-450D-AACE-68B56339D673}"/>
    <cellStyle name="Comma 162 3 4 2" xfId="5035" xr:uid="{E610DE14-0CEF-4CEB-AC9E-42A0B139AAE2}"/>
    <cellStyle name="Comma 162 3 4 2 2" xfId="13454" xr:uid="{542FCF5E-7BB2-41A8-BB9E-768EE4514BA8}"/>
    <cellStyle name="Comma 162 3 4 2 3" xfId="18301" xr:uid="{23E37ABE-FDD0-4512-99C7-CE859E2DDD51}"/>
    <cellStyle name="Comma 162 3 4 3" xfId="6016" xr:uid="{5229E65A-10BA-4AA2-9793-3FDD9878EF8E}"/>
    <cellStyle name="Comma 162 3 4 4" xfId="7001" xr:uid="{582DE6FE-E983-4305-A03E-030CAA1A424B}"/>
    <cellStyle name="Comma 162 3 4 5" xfId="7989" xr:uid="{02772087-23DB-4620-9090-3C6FBE38ADE1}"/>
    <cellStyle name="Comma 162 3 4 6" xfId="17150" xr:uid="{398C4C28-023E-410F-A663-5FB79294CF6D}"/>
    <cellStyle name="Comma 162 3 5" xfId="4896" xr:uid="{EC1E256E-7211-4570-9CB4-0D098BC902DE}"/>
    <cellStyle name="Comma 162 3 5 2" xfId="13294" xr:uid="{61E3171D-8D3A-4470-AF6D-FA08DCADEE2A}"/>
    <cellStyle name="Comma 162 3 5 3" xfId="18166" xr:uid="{7215401D-0D58-4D9D-8648-25297D72E933}"/>
    <cellStyle name="Comma 162 3 6" xfId="5877" xr:uid="{C7CBB024-AEF4-4855-9F36-63B55917B977}"/>
    <cellStyle name="Comma 162 3 7" xfId="6862" xr:uid="{8DB39C77-4730-4016-B272-E2DC1D3FB6C1}"/>
    <cellStyle name="Comma 162 3 8" xfId="7850" xr:uid="{3EC9C72C-A86C-4EF4-9728-68E732A4727E}"/>
    <cellStyle name="Comma 162 3 9" xfId="17011" xr:uid="{3C9F0F3E-DCBB-418B-8995-605F47918CCE}"/>
    <cellStyle name="Comma 162 4" xfId="1899" xr:uid="{3CF6A5A6-72EF-490F-BC3D-207C01ED6934}"/>
    <cellStyle name="Comma 162 4 2" xfId="3597" xr:uid="{CDD497B2-4582-4CB9-ABBE-FA499C4DA600}"/>
    <cellStyle name="Comma 162 4 2 2" xfId="5424" xr:uid="{B8A014BC-BB71-4AF5-8055-228D2E4B66DD}"/>
    <cellStyle name="Comma 162 4 2 2 2" xfId="15741" xr:uid="{ED358DB0-C1C1-44ED-A7C4-2E0F5313BBE6}"/>
    <cellStyle name="Comma 162 4 2 2 3" xfId="18665" xr:uid="{6CD57390-9F79-4BEF-9F6B-55A60A8DB9D2}"/>
    <cellStyle name="Comma 162 4 2 3" xfId="6408" xr:uid="{D0C7C4C6-4FEE-4D82-9D78-96B4C4D19FE6}"/>
    <cellStyle name="Comma 162 4 2 4" xfId="7400" xr:uid="{6C11361F-C6C7-4CB3-8B10-BC94143DE593}"/>
    <cellStyle name="Comma 162 4 2 5" xfId="8361" xr:uid="{5A11D6EE-0354-41B7-AE03-56E599A7790B}"/>
    <cellStyle name="Comma 162 4 2 6" xfId="17522" xr:uid="{60D37139-165B-4302-8384-00A3165E9FC6}"/>
    <cellStyle name="Comma 162 4 3" xfId="5145" xr:uid="{98AD37C6-5526-4FCF-A980-0C2EAE93EE98}"/>
    <cellStyle name="Comma 162 4 3 2" xfId="14115" xr:uid="{344D8FF8-BF99-45A6-88F0-E2F90C8737BA}"/>
    <cellStyle name="Comma 162 4 3 3" xfId="18405" xr:uid="{D2A3D1D7-2C9F-4EBD-BF9F-5332D9BB7D4D}"/>
    <cellStyle name="Comma 162 4 4" xfId="6128" xr:uid="{092A831F-9D6A-49F3-8514-03FA60988D02}"/>
    <cellStyle name="Comma 162 4 5" xfId="7116" xr:uid="{BB182DC6-5C6A-4F59-838A-F1F1A80A1866}"/>
    <cellStyle name="Comma 162 4 6" xfId="8095" xr:uid="{AC46EA3C-1FDD-4D3A-9A6C-38ED4C7B9FB6}"/>
    <cellStyle name="Comma 162 4 7" xfId="17256" xr:uid="{71A83C2B-4708-43E5-9C32-2E3A416E9895}"/>
    <cellStyle name="Comma 162 5" xfId="2768" xr:uid="{B984A90E-8CBF-459B-86D0-75C7F31F43B0}"/>
    <cellStyle name="Comma 162 5 2" xfId="5288" xr:uid="{0237BD4A-616F-4D8C-960F-3C94686D8004}"/>
    <cellStyle name="Comma 162 5 2 2" xfId="14934" xr:uid="{FCD15684-CB60-44C2-BABA-EE30BCB1B0C0}"/>
    <cellStyle name="Comma 162 5 2 3" xfId="18536" xr:uid="{8E03C0C9-9464-4A87-BB0D-8693E71755A1}"/>
    <cellStyle name="Comma 162 5 3" xfId="6269" xr:uid="{CB9BE448-5F90-4654-9B7B-E53B79C3A485}"/>
    <cellStyle name="Comma 162 5 4" xfId="7260" xr:uid="{A2E5FCE6-0CE7-4F97-9504-D081B7CF5FFD}"/>
    <cellStyle name="Comma 162 5 5" xfId="8228" xr:uid="{34D10EC8-13F8-4117-9272-AC49971603FE}"/>
    <cellStyle name="Comma 162 5 6" xfId="17389" xr:uid="{5A841307-2356-4A26-B6F9-C3CEDE877B62}"/>
    <cellStyle name="Comma 162 6" xfId="4403" xr:uid="{2901E5CA-CC42-4039-B884-5D318C077E5F}"/>
    <cellStyle name="Comma 162 6 2" xfId="5557" xr:uid="{DD8BA54F-35FD-4E26-89F6-2BF444FCE4B2}"/>
    <cellStyle name="Comma 162 6 2 2" xfId="16538" xr:uid="{3195A330-3947-41BE-BEE5-A9E98C3DD69D}"/>
    <cellStyle name="Comma 162 6 2 3" xfId="18789" xr:uid="{B4751C8A-F98E-460D-A447-22E92710A873}"/>
    <cellStyle name="Comma 162 6 3" xfId="6538" xr:uid="{489BE305-384A-406C-AD32-B06C92FED821}"/>
    <cellStyle name="Comma 162 6 4" xfId="7535" xr:uid="{267138E5-E213-474B-B354-0ABF083F4CDE}"/>
    <cellStyle name="Comma 162 6 5" xfId="8487" xr:uid="{65ADFD72-CDC4-4D00-8107-E14F961EFB29}"/>
    <cellStyle name="Comma 162 6 6" xfId="17648" xr:uid="{5DB58430-DD86-4A6C-A018-60614C5BF953}"/>
    <cellStyle name="Comma 162 7" xfId="4438" xr:uid="{B7FEB0FD-F1EA-4543-A7AC-192C33E4C3E6}"/>
    <cellStyle name="Comma 162 7 2" xfId="5570" xr:uid="{8486E631-6749-4C2E-A5DC-2A5CC4B7727F}"/>
    <cellStyle name="Comma 162 7 2 2" xfId="16568" xr:uid="{D9DC7329-D129-4973-8165-3612F98EA3D9}"/>
    <cellStyle name="Comma 162 7 2 3" xfId="18802" xr:uid="{CAA1C486-EE95-4A71-B6DE-7A6036CE58D4}"/>
    <cellStyle name="Comma 162 7 3" xfId="6551" xr:uid="{A04CFC44-5A3B-4D98-B552-230B63E41957}"/>
    <cellStyle name="Comma 162 7 4" xfId="7548" xr:uid="{7000FC38-16FE-41D4-AA91-EDD0558FA66C}"/>
    <cellStyle name="Comma 162 7 5" xfId="8500" xr:uid="{684E07C2-214F-4393-8559-1B17691088DF}"/>
    <cellStyle name="Comma 162 7 6" xfId="17661" xr:uid="{8DE7DDE8-C975-4A82-9F0C-4834526381FF}"/>
    <cellStyle name="Comma 162 8" xfId="1014" xr:uid="{E8F178B5-C84E-4946-95F7-6887D0357007}"/>
    <cellStyle name="Comma 162 8 2" xfId="4978" xr:uid="{583E63C7-B2A8-4B5F-9DBA-8324A91BB73D}"/>
    <cellStyle name="Comma 162 8 2 2" xfId="13382" xr:uid="{34D2CA5A-E7E1-47EB-9636-3FC4BACC9A19}"/>
    <cellStyle name="Comma 162 8 2 3" xfId="18245" xr:uid="{5C7656F5-7E88-4DC6-944C-43B06087A286}"/>
    <cellStyle name="Comma 162 8 3" xfId="5959" xr:uid="{BA3A8E01-40CD-470E-B1C2-1D82723C6A40}"/>
    <cellStyle name="Comma 162 8 4" xfId="6944" xr:uid="{4583BE82-CE3F-4647-B99F-13C8984F0E6E}"/>
    <cellStyle name="Comma 162 8 5" xfId="7932" xr:uid="{2C99199B-8E6B-4BBF-AD80-B54609CCF6D1}"/>
    <cellStyle name="Comma 162 8 6" xfId="17093" xr:uid="{918D6388-F349-4543-91DD-305702784182}"/>
    <cellStyle name="Comma 162 9" xfId="4813" xr:uid="{12B017BB-A9B1-448F-A127-DCF60DB6B29B}"/>
    <cellStyle name="Comma 162 9 2" xfId="11795" xr:uid="{3487B3D8-BE0F-401B-84FB-0602A6461110}"/>
    <cellStyle name="Comma 163" xfId="621" xr:uid="{E1B55B17-11DA-4237-B5D3-FED9247249BF}"/>
    <cellStyle name="Comma 163 10" xfId="5793" xr:uid="{0B8FB19E-8FB1-4352-BD56-18688C6C2801}"/>
    <cellStyle name="Comma 163 10 2" xfId="13164" xr:uid="{40979159-1009-4876-A575-2BDC414BFC7F}"/>
    <cellStyle name="Comma 163 10 3" xfId="18095" xr:uid="{CEFDA025-C9F5-43F4-81B5-A15DDB1B2F46}"/>
    <cellStyle name="Comma 163 11" xfId="6777" xr:uid="{71B171B6-FA5A-48F7-A5CF-219767D1E455}"/>
    <cellStyle name="Comma 163 12" xfId="7771" xr:uid="{3A01B20A-B9AE-4F67-966B-E7127BDCD4F4}"/>
    <cellStyle name="Comma 163 13" xfId="16932" xr:uid="{BE4BA32D-A51D-41E3-B42B-1A7C5313FE43}"/>
    <cellStyle name="Comma 163 2" xfId="781" xr:uid="{8F6F23AE-2D17-42E6-AD74-7B9ADFCFD60C}"/>
    <cellStyle name="Comma 163 2 10" xfId="16961" xr:uid="{D90D6770-75AA-4A2C-9FEC-93682212280A}"/>
    <cellStyle name="Comma 163 2 2" xfId="936" xr:uid="{B14449EE-A23D-423F-9C81-06F177C64CBE}"/>
    <cellStyle name="Comma 163 2 2 2" xfId="2603" xr:uid="{FFB29E63-D0F4-4E69-8095-E823EBBC7027}"/>
    <cellStyle name="Comma 163 2 2 2 2" xfId="4297" xr:uid="{371CFCD9-6151-41FB-8EA0-CFCCE3C93AA3}"/>
    <cellStyle name="Comma 163 2 2 2 2 2" xfId="5522" xr:uid="{E9205CCC-428A-4514-84C3-118DE350E50B}"/>
    <cellStyle name="Comma 163 2 2 2 2 2 2" xfId="16433" xr:uid="{5634A008-53C9-4C87-8CFC-9B26726BF4FB}"/>
    <cellStyle name="Comma 163 2 2 2 2 2 3" xfId="18754" xr:uid="{824F7156-AA83-4194-B589-DD628F58759A}"/>
    <cellStyle name="Comma 163 2 2 2 2 3" xfId="6503" xr:uid="{4F532D50-9025-4F02-BAA7-EA77D198CC63}"/>
    <cellStyle name="Comma 163 2 2 2 2 4" xfId="7500" xr:uid="{7D88A196-66F3-48CE-A2F5-1B741018D583}"/>
    <cellStyle name="Comma 163 2 2 2 2 5" xfId="8452" xr:uid="{D88B2F2D-97B7-4B9C-8A5D-BC7FA7CFE427}"/>
    <cellStyle name="Comma 163 2 2 2 2 6" xfId="17613" xr:uid="{58D4777F-8BCB-4E1B-88BC-7AF11FC2A8B7}"/>
    <cellStyle name="Comma 163 2 2 2 3" xfId="5243" xr:uid="{08A9FB72-A829-4594-A11C-6E462BD09C70}"/>
    <cellStyle name="Comma 163 2 2 2 3 2" xfId="14806" xr:uid="{23A24B47-4244-478A-9880-F0360CCEAB3C}"/>
    <cellStyle name="Comma 163 2 2 2 3 3" xfId="18494" xr:uid="{E72B3AE5-A403-47E5-A3A8-075625C01237}"/>
    <cellStyle name="Comma 163 2 2 2 4" xfId="6226" xr:uid="{798D753A-D67D-43C1-A002-1831F46E1D53}"/>
    <cellStyle name="Comma 163 2 2 2 5" xfId="7216" xr:uid="{A327F92E-42B1-4D00-94BF-0834EA5A5AFB}"/>
    <cellStyle name="Comma 163 2 2 2 6" xfId="8186" xr:uid="{BC7C9FBD-6D8A-4BBE-81C4-F4A39C24EA61}"/>
    <cellStyle name="Comma 163 2 2 2 7" xfId="17347" xr:uid="{992BD6D0-A861-4437-8413-6FC90B143112}"/>
    <cellStyle name="Comma 163 2 2 3" xfId="2975" xr:uid="{87378028-7A9E-458B-B927-5714B3A6E359}"/>
    <cellStyle name="Comma 163 2 2 3 2" xfId="5348" xr:uid="{DE291361-00BD-4E51-BDDB-C1149A4BA5A3}"/>
    <cellStyle name="Comma 163 2 2 3 2 2" xfId="15124" xr:uid="{6D1A0839-F24F-4BE2-B52C-B1A805400C6D}"/>
    <cellStyle name="Comma 163 2 2 3 2 3" xfId="18593" xr:uid="{B4A5C5F1-3784-4775-8977-99987C448F59}"/>
    <cellStyle name="Comma 163 2 2 3 3" xfId="6330" xr:uid="{BC69DE48-E341-4709-98A9-A6FCB000A8F1}"/>
    <cellStyle name="Comma 163 2 2 3 4" xfId="7321" xr:uid="{F5ECC4B2-1936-4EFE-8988-8D7F9E185DB1}"/>
    <cellStyle name="Comma 163 2 2 3 5" xfId="8288" xr:uid="{DCAEE144-EA65-492A-BA5C-588BED21C98E}"/>
    <cellStyle name="Comma 163 2 2 3 6" xfId="17449" xr:uid="{08580DAE-CE18-455B-9427-EE22A36FD458}"/>
    <cellStyle name="Comma 163 2 2 4" xfId="1164" xr:uid="{3CE579B4-23A9-4A23-8399-5AF0D67117BE}"/>
    <cellStyle name="Comma 163 2 2 4 2" xfId="5056" xr:uid="{2ECFDA42-C02A-4AFF-B83E-D80855C35BCA}"/>
    <cellStyle name="Comma 163 2 2 4 2 2" xfId="13514" xr:uid="{9DADF7BC-04F9-471E-AB4C-A04E3012DD13}"/>
    <cellStyle name="Comma 163 2 2 4 2 3" xfId="18322" xr:uid="{A1745E59-7150-4CEF-894C-FD25295B2822}"/>
    <cellStyle name="Comma 163 2 2 4 3" xfId="6038" xr:uid="{508221E7-A7AF-41FD-A468-FEF92966F47A}"/>
    <cellStyle name="Comma 163 2 2 4 4" xfId="7022" xr:uid="{A84AC223-2179-419B-823B-B8605AB26AA7}"/>
    <cellStyle name="Comma 163 2 2 4 5" xfId="8010" xr:uid="{A8DA1CF2-9DCC-4365-8521-26C796218723}"/>
    <cellStyle name="Comma 163 2 2 4 6" xfId="17171" xr:uid="{7D469ED1-42A4-4D68-BB71-B98D0EBC3A6C}"/>
    <cellStyle name="Comma 163 2 2 5" xfId="4930" xr:uid="{219F383F-7798-42CC-A9AC-0F599E043DAA}"/>
    <cellStyle name="Comma 163 2 2 5 2" xfId="13327" xr:uid="{9DD80F93-7C2F-4EB8-A710-F2293FFDA138}"/>
    <cellStyle name="Comma 163 2 2 5 3" xfId="18198" xr:uid="{68DAF7BA-7768-4EAC-8301-46256C389ADA}"/>
    <cellStyle name="Comma 163 2 2 6" xfId="5911" xr:uid="{1FA17AB5-43B7-4170-806F-9664D4BB9DA7}"/>
    <cellStyle name="Comma 163 2 2 7" xfId="6896" xr:uid="{C7C8CF8D-C335-4AA5-A219-51FF975630CD}"/>
    <cellStyle name="Comma 163 2 2 8" xfId="7884" xr:uid="{3F1A6E51-4459-4A88-9B81-D2A861E7273E}"/>
    <cellStyle name="Comma 163 2 2 9" xfId="17045" xr:uid="{C8D92783-AF15-4756-9790-F267EAD7CF2D}"/>
    <cellStyle name="Comma 163 2 3" xfId="2018" xr:uid="{46765C46-D1AC-4C49-9FA6-347FAD00516B}"/>
    <cellStyle name="Comma 163 2 3 2" xfId="3716" xr:uid="{FD90C7D5-BABD-4476-B826-012C60D64363}"/>
    <cellStyle name="Comma 163 2 3 2 2" xfId="5460" xr:uid="{A48DE3E3-2E6E-4549-BD8B-23C762168BC9}"/>
    <cellStyle name="Comma 163 2 3 2 2 2" xfId="15859" xr:uid="{1C2B2DD7-0ED3-4172-8240-7175B39FA933}"/>
    <cellStyle name="Comma 163 2 3 2 2 3" xfId="18698" xr:uid="{3DA7705E-24BB-42DE-BC7D-466F24E83B12}"/>
    <cellStyle name="Comma 163 2 3 2 3" xfId="6444" xr:uid="{A649445C-DA02-410D-8488-3617118EF4E0}"/>
    <cellStyle name="Comma 163 2 3 2 4" xfId="7433" xr:uid="{7DE54A01-7191-434D-872E-C4D4DDB78ACD}"/>
    <cellStyle name="Comma 163 2 3 2 5" xfId="8394" xr:uid="{B0A35C97-BA63-4770-9B53-E686BD8B9DC2}"/>
    <cellStyle name="Comma 163 2 3 2 6" xfId="17555" xr:uid="{B77205F8-FB7D-4F3B-B64E-3948FFA69D53}"/>
    <cellStyle name="Comma 163 2 3 3" xfId="5180" xr:uid="{5B371ABF-28F7-48B8-B68D-FF54A855A7B9}"/>
    <cellStyle name="Comma 163 2 3 3 2" xfId="14233" xr:uid="{0AB6CC52-245B-4AD0-9026-74A86194807B}"/>
    <cellStyle name="Comma 163 2 3 3 3" xfId="18438" xr:uid="{1DB18C9C-11AA-4B07-9946-A69ABCBC9FFE}"/>
    <cellStyle name="Comma 163 2 3 4" xfId="6163" xr:uid="{ADC6C326-41F6-423E-AF3B-528495BE1F15}"/>
    <cellStyle name="Comma 163 2 3 5" xfId="7150" xr:uid="{D1DE296C-C2A9-4323-8C57-6CF867C61EE5}"/>
    <cellStyle name="Comma 163 2 3 6" xfId="8128" xr:uid="{18B20532-5C55-4E7B-988B-EB1015CBD2A1}"/>
    <cellStyle name="Comma 163 2 3 7" xfId="17289" xr:uid="{4C0D40E9-1DDB-4BB9-985B-33FF7001ADF5}"/>
    <cellStyle name="Comma 163 2 4" xfId="2838" xr:uid="{73708C57-1BB5-486F-BD79-369F55F6193C}"/>
    <cellStyle name="Comma 163 2 4 2" xfId="5310" xr:uid="{88EC811F-8D3A-4135-ACEE-6010412A6D4A}"/>
    <cellStyle name="Comma 163 2 4 2 2" xfId="14996" xr:uid="{CA0A00A2-EBFB-45E8-BEAB-1E6A3ED4860E}"/>
    <cellStyle name="Comma 163 2 4 2 3" xfId="18556" xr:uid="{59714803-CA25-4C91-B9C2-2DA36BE9D7FC}"/>
    <cellStyle name="Comma 163 2 4 3" xfId="6292" xr:uid="{B9D18105-1696-4562-914E-2B21B93687B3}"/>
    <cellStyle name="Comma 163 2 4 4" xfId="7282" xr:uid="{2269330A-5E5F-4D2B-946F-26FD66E4A132}"/>
    <cellStyle name="Comma 163 2 4 5" xfId="8250" xr:uid="{47BE3D17-5BF8-48CB-971D-7FD0BD6E0C9A}"/>
    <cellStyle name="Comma 163 2 4 6" xfId="17411" xr:uid="{FD0D37BA-8B1A-4B07-AD20-CD7493D99BEC}"/>
    <cellStyle name="Comma 163 2 5" xfId="1053" xr:uid="{A3FBD317-3E61-4CE3-B841-28103E34AEEF}"/>
    <cellStyle name="Comma 163 2 5 2" xfId="5012" xr:uid="{120F2381-4F6F-4E7D-BBEF-CD8684DBA12D}"/>
    <cellStyle name="Comma 163 2 5 2 2" xfId="13420" xr:uid="{BF2D26CA-773D-4576-BC70-0359417B5BBC}"/>
    <cellStyle name="Comma 163 2 5 2 3" xfId="18279" xr:uid="{C1632B43-F5EA-4BF9-814F-7170D1BE005B}"/>
    <cellStyle name="Comma 163 2 5 3" xfId="5993" xr:uid="{C4BEBDF9-327D-4119-AFF2-2ED7C0DB20D6}"/>
    <cellStyle name="Comma 163 2 5 4" xfId="6978" xr:uid="{E2E06D20-BB2A-4134-B8F0-A24FA544DFE8}"/>
    <cellStyle name="Comma 163 2 5 5" xfId="7966" xr:uid="{E6836CC9-5ADE-46FC-AF9B-7C89F8F97F80}"/>
    <cellStyle name="Comma 163 2 5 6" xfId="17127" xr:uid="{011F3348-0764-4492-AE15-FB53E10A4FA5}"/>
    <cellStyle name="Comma 163 2 6" xfId="4846" xr:uid="{D0B83565-5AB1-4B32-9FD3-6B7EAC133270}"/>
    <cellStyle name="Comma 163 2 6 2" xfId="12827" xr:uid="{D4C60348-54D6-480C-AFA7-6F33926AAD54}"/>
    <cellStyle name="Comma 163 2 7" xfId="5826" xr:uid="{F345201B-3DAC-4DF9-B037-A46B1CEC2567}"/>
    <cellStyle name="Comma 163 2 7 2" xfId="13222" xr:uid="{4BCF9ED3-B8B9-490C-9F8E-833F4F161667}"/>
    <cellStyle name="Comma 163 2 7 3" xfId="18123" xr:uid="{6B0CB9E0-D73A-41A9-A971-6D2FB39297EA}"/>
    <cellStyle name="Comma 163 2 8" xfId="6811" xr:uid="{BCDC056F-89E5-4202-BD8A-3ECBC9CEB7E9}"/>
    <cellStyle name="Comma 163 2 9" xfId="7800" xr:uid="{547603F4-AB72-45F4-B51F-19799D683042}"/>
    <cellStyle name="Comma 163 3" xfId="903" xr:uid="{5BF8D8AA-2243-4F87-9F6A-04046E939C71}"/>
    <cellStyle name="Comma 163 3 2" xfId="2626" xr:uid="{8C738B00-CD89-42E5-9E64-C76C6C7F0F86}"/>
    <cellStyle name="Comma 163 3 2 2" xfId="4319" xr:uid="{92591205-CA7A-4C37-922D-2AD1D3BBEB11}"/>
    <cellStyle name="Comma 163 3 2 2 2" xfId="5530" xr:uid="{DCE531EE-CAAD-4D58-923A-D93E5F123532}"/>
    <cellStyle name="Comma 163 3 2 2 2 2" xfId="16455" xr:uid="{C9306452-5360-4D71-BA8B-6F2DA9D29881}"/>
    <cellStyle name="Comma 163 3 2 2 2 3" xfId="18762" xr:uid="{CCCCB5DA-B75A-4CF8-AB6E-ACE5F98B315C}"/>
    <cellStyle name="Comma 163 3 2 2 3" xfId="6511" xr:uid="{4FC5E21F-722A-4219-AD72-BFF5E763C343}"/>
    <cellStyle name="Comma 163 3 2 2 4" xfId="7508" xr:uid="{B3910770-E954-41B1-B455-88A084EBCBB9}"/>
    <cellStyle name="Comma 163 3 2 2 5" xfId="8460" xr:uid="{8DA5009E-25E8-48FD-8E03-14D49AE5FE7F}"/>
    <cellStyle name="Comma 163 3 2 2 6" xfId="17621" xr:uid="{BC4EB5A2-4F26-4B1F-89A9-225870C2BF42}"/>
    <cellStyle name="Comma 163 3 2 3" xfId="5251" xr:uid="{42716107-11AE-4312-A202-83F3ACAE938B}"/>
    <cellStyle name="Comma 163 3 2 3 2" xfId="14828" xr:uid="{1DD271D2-8C95-4A5B-8F64-F6CB81530DAC}"/>
    <cellStyle name="Comma 163 3 2 3 3" xfId="18502" xr:uid="{C47F48E5-CC06-4E74-B6DB-E48743AC9CB9}"/>
    <cellStyle name="Comma 163 3 2 4" xfId="6234" xr:uid="{493A2D3F-7060-43B2-8903-0F6DF6961B35}"/>
    <cellStyle name="Comma 163 3 2 5" xfId="7224" xr:uid="{CF5C654D-7FC5-45AB-9220-8C9180573489}"/>
    <cellStyle name="Comma 163 3 2 6" xfId="8194" xr:uid="{70317016-2B78-4ADB-93B1-014EC92F69B7}"/>
    <cellStyle name="Comma 163 3 2 7" xfId="17355" xr:uid="{5AE1D9B8-CA25-4A01-A305-61DE16B5B23C}"/>
    <cellStyle name="Comma 163 3 3" xfId="2916" xr:uid="{4DA94170-002F-41B0-AADA-C88803F35775}"/>
    <cellStyle name="Comma 163 3 3 2" xfId="5331" xr:uid="{D79C3139-3A2C-41E8-BE62-2A441594450E}"/>
    <cellStyle name="Comma 163 3 3 2 2" xfId="15066" xr:uid="{65E27839-528B-48B5-830A-843D465F7FFF}"/>
    <cellStyle name="Comma 163 3 3 2 3" xfId="18576" xr:uid="{017FC9D0-D55E-49C4-806E-FFE6B8386E5F}"/>
    <cellStyle name="Comma 163 3 3 3" xfId="6313" xr:uid="{209CD645-C8AE-4D64-BCB2-5935941C4F5F}"/>
    <cellStyle name="Comma 163 3 3 4" xfId="7304" xr:uid="{ABA5553A-3EC2-4AB0-ACEC-A7DAB36E8FC1}"/>
    <cellStyle name="Comma 163 3 3 5" xfId="8271" xr:uid="{3B731F70-01B1-4A7D-90DD-EF7CE3EA286C}"/>
    <cellStyle name="Comma 163 3 3 6" xfId="17432" xr:uid="{09BD6749-0EA6-4935-B5E7-E4E644B11123}"/>
    <cellStyle name="Comma 163 3 4" xfId="1094" xr:uid="{6369E01E-009A-411A-8091-CE305C3163EB}"/>
    <cellStyle name="Comma 163 3 4 2" xfId="5036" xr:uid="{2D07308C-FC6F-401B-9825-FA266F669D48}"/>
    <cellStyle name="Comma 163 3 4 2 2" xfId="13455" xr:uid="{D006C4B6-52AB-405C-BC43-05305006426E}"/>
    <cellStyle name="Comma 163 3 4 2 3" xfId="18302" xr:uid="{99412C74-C9C5-4034-AF74-31E5884CD10F}"/>
    <cellStyle name="Comma 163 3 4 3" xfId="6017" xr:uid="{839647B6-0582-47DD-A36B-DB2B136508EC}"/>
    <cellStyle name="Comma 163 3 4 4" xfId="7002" xr:uid="{8B44434B-252B-4C2D-83E1-D51CBF61C437}"/>
    <cellStyle name="Comma 163 3 4 5" xfId="7990" xr:uid="{C236FD21-0744-436C-AEA9-CD1D73C56EFC}"/>
    <cellStyle name="Comma 163 3 4 6" xfId="17151" xr:uid="{5FA70B3C-7AAF-4D9C-9569-1D6F64B7F983}"/>
    <cellStyle name="Comma 163 3 5" xfId="4897" xr:uid="{9F59003C-2110-4B45-9ADC-40D52801B857}"/>
    <cellStyle name="Comma 163 3 5 2" xfId="13295" xr:uid="{5CC390C5-802E-4501-A6BC-5BAEE9E175CC}"/>
    <cellStyle name="Comma 163 3 5 3" xfId="18167" xr:uid="{9BC0ED29-1038-466F-8878-72480591F19D}"/>
    <cellStyle name="Comma 163 3 6" xfId="5878" xr:uid="{F1CA2FB6-DB68-4151-B6CC-FA8DE58CBF9F}"/>
    <cellStyle name="Comma 163 3 7" xfId="6863" xr:uid="{16330464-0D8C-4D7F-A71C-2328A31F0365}"/>
    <cellStyle name="Comma 163 3 8" xfId="7851" xr:uid="{DFE502A3-7999-46A9-A48A-0A4D7FA3615C}"/>
    <cellStyle name="Comma 163 3 9" xfId="17012" xr:uid="{76BECDCA-0756-4D1F-90AE-351308AE55A8}"/>
    <cellStyle name="Comma 163 4" xfId="1900" xr:uid="{BE2B57DF-9BDB-4731-89F2-8B114A33E13F}"/>
    <cellStyle name="Comma 163 4 2" xfId="3598" xr:uid="{126796F4-F75F-4FAE-B416-6891D218E37D}"/>
    <cellStyle name="Comma 163 4 2 2" xfId="5425" xr:uid="{FBCB792B-33A3-40F4-8911-24C00CA363E4}"/>
    <cellStyle name="Comma 163 4 2 2 2" xfId="15742" xr:uid="{9AEF5A0B-89E7-44B9-862B-ED31B0E00B44}"/>
    <cellStyle name="Comma 163 4 2 2 3" xfId="18666" xr:uid="{D8FB829D-AEFB-4442-A5C2-65E3C7F09295}"/>
    <cellStyle name="Comma 163 4 2 3" xfId="6409" xr:uid="{850D7E45-9E56-4851-B82A-9DF02B5CF06D}"/>
    <cellStyle name="Comma 163 4 2 4" xfId="7401" xr:uid="{93E09850-9BAB-4836-8067-7734095E83F5}"/>
    <cellStyle name="Comma 163 4 2 5" xfId="8362" xr:uid="{438B03DA-04CB-4664-99B9-C6E2ABFE5C23}"/>
    <cellStyle name="Comma 163 4 2 6" xfId="17523" xr:uid="{94EAAE45-E666-4778-AEBA-DF7519C2A2C8}"/>
    <cellStyle name="Comma 163 4 3" xfId="5146" xr:uid="{7A800AF9-928E-4DDA-9494-B1014D4BD711}"/>
    <cellStyle name="Comma 163 4 3 2" xfId="14116" xr:uid="{FDA83EEF-DA0C-4D7F-8F7F-AF916F612B45}"/>
    <cellStyle name="Comma 163 4 3 3" xfId="18406" xr:uid="{87DF5540-7F0A-48CA-B2BD-55754C863601}"/>
    <cellStyle name="Comma 163 4 4" xfId="6129" xr:uid="{E211452F-AE8C-4F4F-8F17-E3338C00A66B}"/>
    <cellStyle name="Comma 163 4 5" xfId="7117" xr:uid="{BB4EA190-7BB4-4F91-8299-394020F6D2EC}"/>
    <cellStyle name="Comma 163 4 6" xfId="8096" xr:uid="{CA7A10E9-6DCB-4373-B296-8CDE994B569B}"/>
    <cellStyle name="Comma 163 4 7" xfId="17257" xr:uid="{3684BF3F-43B0-4E84-9A11-1D726210C200}"/>
    <cellStyle name="Comma 163 5" xfId="2769" xr:uid="{7449B1DF-4923-448F-B343-0A5900675064}"/>
    <cellStyle name="Comma 163 5 2" xfId="5289" xr:uid="{BAF24295-923D-4E5E-B50D-8D4219F63B43}"/>
    <cellStyle name="Comma 163 5 2 2" xfId="14935" xr:uid="{9BAF5C67-311A-41AA-9BE3-189280FEAD7A}"/>
    <cellStyle name="Comma 163 5 2 3" xfId="18537" xr:uid="{16D28A37-0696-4A1A-B03B-249DE3DE9BD7}"/>
    <cellStyle name="Comma 163 5 3" xfId="6270" xr:uid="{FCF4E980-4748-4FCD-A5FB-AAC9D4023668}"/>
    <cellStyle name="Comma 163 5 4" xfId="7261" xr:uid="{21AEC4C9-B133-433A-89F4-79AA0E7542D2}"/>
    <cellStyle name="Comma 163 5 5" xfId="8229" xr:uid="{384E7C8C-6C9F-4CB7-AF4B-71795E2E30FB}"/>
    <cellStyle name="Comma 163 5 6" xfId="17390" xr:uid="{9CC4CC80-3C3F-4673-A89C-E3BEA9B7D79F}"/>
    <cellStyle name="Comma 163 6" xfId="4404" xr:uid="{DF2C50E2-E5F4-4E73-B70C-C2C3E4DFADA1}"/>
    <cellStyle name="Comma 163 6 2" xfId="5558" xr:uid="{3C0D960E-0F49-4F90-919E-D728A7E8060B}"/>
    <cellStyle name="Comma 163 6 2 2" xfId="16539" xr:uid="{A7EAA53C-6F09-4258-B94F-A9D5857EA4D1}"/>
    <cellStyle name="Comma 163 6 2 3" xfId="18790" xr:uid="{608ABFE6-ADDC-4B37-82FF-BAB08406AE18}"/>
    <cellStyle name="Comma 163 6 3" xfId="6539" xr:uid="{872EC59F-993F-4A26-9335-46A9B8984A51}"/>
    <cellStyle name="Comma 163 6 4" xfId="7536" xr:uid="{69DDBCB8-31B5-4B3F-9183-60727DA607EA}"/>
    <cellStyle name="Comma 163 6 5" xfId="8488" xr:uid="{28C15816-5CF2-4FF7-9834-E0EC7FF2D476}"/>
    <cellStyle name="Comma 163 6 6" xfId="17649" xr:uid="{C3EF46C6-AAD7-4936-9A8A-05C6CE1CFAB1}"/>
    <cellStyle name="Comma 163 7" xfId="4439" xr:uid="{8A5843ED-AF4F-4222-882A-625BCB1F3E57}"/>
    <cellStyle name="Comma 163 7 2" xfId="5571" xr:uid="{E62AC37E-6F21-4A00-AE28-1B986E999618}"/>
    <cellStyle name="Comma 163 7 2 2" xfId="16569" xr:uid="{769ABD73-0B43-46B9-87C3-A8781802C00E}"/>
    <cellStyle name="Comma 163 7 2 3" xfId="18803" xr:uid="{BCDE0F8C-9973-424C-9ABD-2F680F547935}"/>
    <cellStyle name="Comma 163 7 3" xfId="6552" xr:uid="{544A0F00-57BA-4F36-8829-CC2DE61E6E78}"/>
    <cellStyle name="Comma 163 7 4" xfId="7549" xr:uid="{FE96FA74-19D8-44F4-BA95-7E600A1035FB}"/>
    <cellStyle name="Comma 163 7 5" xfId="8501" xr:uid="{DDD781D3-53E4-40C3-AD81-B1A4551ED211}"/>
    <cellStyle name="Comma 163 7 6" xfId="17662" xr:uid="{C57F9288-C3F3-4C71-8F82-5B48FFD1005A}"/>
    <cellStyle name="Comma 163 8" xfId="1015" xr:uid="{0C25891B-661B-4173-87D5-3E460FFF6E37}"/>
    <cellStyle name="Comma 163 8 2" xfId="4979" xr:uid="{ED1F68D1-47F0-4CEA-A3EE-15650037E4A8}"/>
    <cellStyle name="Comma 163 8 2 2" xfId="13383" xr:uid="{220A4072-3D31-40D5-A10F-75E86107CA1A}"/>
    <cellStyle name="Comma 163 8 2 3" xfId="18246" xr:uid="{75C7FA45-2E56-4DC9-85C6-F86D586986B5}"/>
    <cellStyle name="Comma 163 8 3" xfId="5960" xr:uid="{EB113CB9-806B-4290-A081-61134173B0CB}"/>
    <cellStyle name="Comma 163 8 4" xfId="6945" xr:uid="{2DBD0273-3F3D-405E-9DC6-185CBE8AF2BA}"/>
    <cellStyle name="Comma 163 8 5" xfId="7933" xr:uid="{23293FE7-66CC-4B20-B984-BA6A51D9B78C}"/>
    <cellStyle name="Comma 163 8 6" xfId="17094" xr:uid="{6A2955F1-4020-4D4A-818C-17244B36AEF1}"/>
    <cellStyle name="Comma 163 9" xfId="4814" xr:uid="{8FA82EEF-0D3A-4ED1-AE53-B8B75D439DB4}"/>
    <cellStyle name="Comma 163 9 2" xfId="11796" xr:uid="{7486ED6C-09D2-4CB7-9AC7-3B65D9F6AEAC}"/>
    <cellStyle name="Comma 164" xfId="622" xr:uid="{CB603859-741D-4FC7-8F90-8300C513FEEC}"/>
    <cellStyle name="Comma 164 10" xfId="5794" xr:uid="{BA3ADFD9-DECF-4444-B964-EF022A2B809F}"/>
    <cellStyle name="Comma 164 10 2" xfId="13165" xr:uid="{4B0D7DF3-7FC0-4A62-B7D3-50317C76B800}"/>
    <cellStyle name="Comma 164 10 3" xfId="18096" xr:uid="{AB2526BE-22E0-4E54-98C6-230653EA6712}"/>
    <cellStyle name="Comma 164 11" xfId="6778" xr:uid="{1CF589B6-B77A-402E-8A63-54AA4514E6F5}"/>
    <cellStyle name="Comma 164 12" xfId="7772" xr:uid="{A4EA5E81-79E1-4865-AA60-50B51FF63BC8}"/>
    <cellStyle name="Comma 164 13" xfId="16933" xr:uid="{C202302E-AAA1-4ED9-AA01-39C4B37E44E0}"/>
    <cellStyle name="Comma 164 2" xfId="782" xr:uid="{E5716A5A-D2BE-4733-A9E7-72E8795C21AC}"/>
    <cellStyle name="Comma 164 2 10" xfId="16962" xr:uid="{2243F035-7F1A-4F62-94FE-E34443A0FB2B}"/>
    <cellStyle name="Comma 164 2 2" xfId="937" xr:uid="{F3D6F951-1D00-43F8-922C-2087FF2D495E}"/>
    <cellStyle name="Comma 164 2 2 2" xfId="2037" xr:uid="{CC8D59FE-2C1C-41C6-9443-E89E1B4AAC3B}"/>
    <cellStyle name="Comma 164 2 2 2 2" xfId="3735" xr:uid="{B2CCCB0B-6223-480A-A1FC-664851780BE4}"/>
    <cellStyle name="Comma 164 2 2 2 2 2" xfId="5465" xr:uid="{C3D12BC4-4D86-4EF3-888E-404DC6967420}"/>
    <cellStyle name="Comma 164 2 2 2 2 2 2" xfId="15877" xr:uid="{ECD50991-2B82-4A6B-AD2F-C7E029E25633}"/>
    <cellStyle name="Comma 164 2 2 2 2 2 3" xfId="18702" xr:uid="{D45A90FE-A92E-4437-BC12-B5CCBC20998E}"/>
    <cellStyle name="Comma 164 2 2 2 2 3" xfId="6449" xr:uid="{115183A1-871C-4F6A-AEFC-21E3C0A05B52}"/>
    <cellStyle name="Comma 164 2 2 2 2 4" xfId="7438" xr:uid="{9410C1FA-9159-4F05-933F-F04CE0D86708}"/>
    <cellStyle name="Comma 164 2 2 2 2 5" xfId="8399" xr:uid="{19B804A8-D7A0-4BFA-A350-4B86F8C5F756}"/>
    <cellStyle name="Comma 164 2 2 2 2 6" xfId="17560" xr:uid="{FFCCA81E-B0D1-4D66-891A-C4618C539542}"/>
    <cellStyle name="Comma 164 2 2 2 3" xfId="5185" xr:uid="{09E3FAD6-4472-4F57-98F0-AB7AFE2B2B77}"/>
    <cellStyle name="Comma 164 2 2 2 3 2" xfId="14251" xr:uid="{7FD7EE74-65CF-4BBE-93D7-4E5BD1E98533}"/>
    <cellStyle name="Comma 164 2 2 2 3 3" xfId="18442" xr:uid="{767078F6-D4A5-4066-83AE-D8176606D8F8}"/>
    <cellStyle name="Comma 164 2 2 2 4" xfId="6168" xr:uid="{478C8915-3DAE-4063-87B9-CCA601D502B4}"/>
    <cellStyle name="Comma 164 2 2 2 5" xfId="7155" xr:uid="{B4ABF2A6-3C35-4CE8-9B06-A61B5FDD2DBF}"/>
    <cellStyle name="Comma 164 2 2 2 6" xfId="8133" xr:uid="{65B84991-25D5-42C5-A856-41CBB1D890E7}"/>
    <cellStyle name="Comma 164 2 2 2 7" xfId="17294" xr:uid="{E3F18C01-A96D-4FB3-AE8A-E2561D2F6AAC}"/>
    <cellStyle name="Comma 164 2 2 3" xfId="2976" xr:uid="{2AF8CBEA-87A5-4435-B1B6-0B715F0E4A7B}"/>
    <cellStyle name="Comma 164 2 2 3 2" xfId="5349" xr:uid="{A946C611-52D2-40AD-B9E5-0638FD4FBE41}"/>
    <cellStyle name="Comma 164 2 2 3 2 2" xfId="15125" xr:uid="{A4015200-0534-4E98-AA6C-8257B25E1ED4}"/>
    <cellStyle name="Comma 164 2 2 3 2 3" xfId="18594" xr:uid="{2885EA75-62B1-487A-8E8F-3BF9D79F3D59}"/>
    <cellStyle name="Comma 164 2 2 3 3" xfId="6331" xr:uid="{0E321793-E0A2-4C77-9B40-E9A18995DD55}"/>
    <cellStyle name="Comma 164 2 2 3 4" xfId="7322" xr:uid="{569EE656-4A66-4EA1-972C-A0C3A945FDCB}"/>
    <cellStyle name="Comma 164 2 2 3 5" xfId="8289" xr:uid="{65DC541E-0F61-4F24-A4BA-0A4A01BB2942}"/>
    <cellStyle name="Comma 164 2 2 3 6" xfId="17450" xr:uid="{2AB696B0-6B0C-442D-96DE-DEE8CD96E98A}"/>
    <cellStyle name="Comma 164 2 2 4" xfId="1165" xr:uid="{D1A37CF8-9C92-4BA8-B75E-7C3CED25B8EF}"/>
    <cellStyle name="Comma 164 2 2 4 2" xfId="5057" xr:uid="{3E6EB921-9D48-4A36-86C5-ABB4C5313181}"/>
    <cellStyle name="Comma 164 2 2 4 2 2" xfId="13515" xr:uid="{06513BBA-5AC4-47D1-97EB-D300EAD4EE24}"/>
    <cellStyle name="Comma 164 2 2 4 2 3" xfId="18323" xr:uid="{F165F471-7DF8-42E9-AFEB-68987BD7E5C2}"/>
    <cellStyle name="Comma 164 2 2 4 3" xfId="6039" xr:uid="{0E047BCE-F445-4CE8-9B09-6CEB6317D479}"/>
    <cellStyle name="Comma 164 2 2 4 4" xfId="7023" xr:uid="{E706B5EB-980A-4638-A207-9416B295131C}"/>
    <cellStyle name="Comma 164 2 2 4 5" xfId="8011" xr:uid="{EFABBD9C-05E1-419B-AEF3-A9ED7C1C1016}"/>
    <cellStyle name="Comma 164 2 2 4 6" xfId="17172" xr:uid="{8E11E4C7-330A-4EF2-950E-D4EEA81CA739}"/>
    <cellStyle name="Comma 164 2 2 5" xfId="4931" xr:uid="{7BB30D8F-140A-486E-BA77-D1BBCC7633BB}"/>
    <cellStyle name="Comma 164 2 2 5 2" xfId="13328" xr:uid="{45DB31DA-2DE8-45E5-88D0-4BC9EE945A60}"/>
    <cellStyle name="Comma 164 2 2 5 3" xfId="18199" xr:uid="{2B713F99-5CD3-4360-AD0B-7ABA36C70D64}"/>
    <cellStyle name="Comma 164 2 2 6" xfId="5912" xr:uid="{66F5EE07-EBAF-41D0-A08F-EC4B0759DF7F}"/>
    <cellStyle name="Comma 164 2 2 7" xfId="6897" xr:uid="{8BCB4587-14BE-4D4C-A0BD-DAAE980CA59E}"/>
    <cellStyle name="Comma 164 2 2 8" xfId="7885" xr:uid="{20C6C7E8-9F5B-420E-9B1E-214442FF9066}"/>
    <cellStyle name="Comma 164 2 2 9" xfId="17046" xr:uid="{2FB1D226-7475-4676-8C99-0E80EB97A959}"/>
    <cellStyle name="Comma 164 2 3" xfId="2019" xr:uid="{B5A7C2E9-D759-430F-AC11-90FC4EAD59B2}"/>
    <cellStyle name="Comma 164 2 3 2" xfId="3717" xr:uid="{DD07CF4F-1762-499B-B281-C4C96D15F8ED}"/>
    <cellStyle name="Comma 164 2 3 2 2" xfId="5461" xr:uid="{BDE7EBE6-6CEF-4FEC-9D08-4CD5CF7B5F2E}"/>
    <cellStyle name="Comma 164 2 3 2 2 2" xfId="15860" xr:uid="{91758F00-EA17-4716-B93A-5406B13775B6}"/>
    <cellStyle name="Comma 164 2 3 2 2 3" xfId="18699" xr:uid="{849E1B1D-2F65-4955-9364-01AD44508CDF}"/>
    <cellStyle name="Comma 164 2 3 2 3" xfId="6445" xr:uid="{29F11E10-CBF1-4EA8-9279-FD2E2C5EB8EB}"/>
    <cellStyle name="Comma 164 2 3 2 4" xfId="7434" xr:uid="{72523ED1-9B5B-4EAA-A958-09D9CE0DAC42}"/>
    <cellStyle name="Comma 164 2 3 2 5" xfId="8395" xr:uid="{E2D551AB-92F4-4E74-BC7E-05B7DC2C2F1B}"/>
    <cellStyle name="Comma 164 2 3 2 6" xfId="17556" xr:uid="{10CC3EF2-4406-4B65-8118-9E34F5A30120}"/>
    <cellStyle name="Comma 164 2 3 3" xfId="5181" xr:uid="{27CD1775-FB82-4638-8A8C-2184392BA548}"/>
    <cellStyle name="Comma 164 2 3 3 2" xfId="14234" xr:uid="{16A9DA82-321C-4D73-B30B-C1A7A7CBF628}"/>
    <cellStyle name="Comma 164 2 3 3 3" xfId="18439" xr:uid="{34E42AEC-E2B2-43F0-8620-6A5F22854C4A}"/>
    <cellStyle name="Comma 164 2 3 4" xfId="6164" xr:uid="{7FBEA99A-99F4-4FE1-84D0-F43D384992CC}"/>
    <cellStyle name="Comma 164 2 3 5" xfId="7151" xr:uid="{7ECBFA6C-2A6C-4EB8-BB5B-3B6609CD6C7B}"/>
    <cellStyle name="Comma 164 2 3 6" xfId="8129" xr:uid="{DA9D22C2-E3C0-400A-89A9-9152CC8045ED}"/>
    <cellStyle name="Comma 164 2 3 7" xfId="17290" xr:uid="{B61C0FB8-2056-4891-A842-4637F9522511}"/>
    <cellStyle name="Comma 164 2 4" xfId="2839" xr:uid="{16D243FD-FD09-4D47-B0ED-6F55D2C7C031}"/>
    <cellStyle name="Comma 164 2 4 2" xfId="5311" xr:uid="{E7B8E3E6-E754-42D3-8C86-058E97C03142}"/>
    <cellStyle name="Comma 164 2 4 2 2" xfId="14997" xr:uid="{BD568323-85AA-4678-B7F2-2F9E0FA83EF2}"/>
    <cellStyle name="Comma 164 2 4 2 3" xfId="18557" xr:uid="{AC082ADC-C6CF-448F-AD9B-77F7E38965E1}"/>
    <cellStyle name="Comma 164 2 4 3" xfId="6293" xr:uid="{DF09DCC2-ADFB-47D7-98D8-360BD661187E}"/>
    <cellStyle name="Comma 164 2 4 4" xfId="7283" xr:uid="{21E7051D-ED6C-4B91-BD1A-D89E5BE3B3B8}"/>
    <cellStyle name="Comma 164 2 4 5" xfId="8251" xr:uid="{3B4D045D-0D0F-4727-9CFE-B556DDED2232}"/>
    <cellStyle name="Comma 164 2 4 6" xfId="17412" xr:uid="{A6392B70-6F3F-4E30-936C-CBD0503989EA}"/>
    <cellStyle name="Comma 164 2 5" xfId="1054" xr:uid="{CB104EF2-C4E4-4C9C-BA65-9DB5DE5A5826}"/>
    <cellStyle name="Comma 164 2 5 2" xfId="5013" xr:uid="{8B92CD75-123F-4C78-9787-F3B6908477F8}"/>
    <cellStyle name="Comma 164 2 5 2 2" xfId="13421" xr:uid="{27115D45-8AA6-4B9E-A229-D0B6B0EBAF94}"/>
    <cellStyle name="Comma 164 2 5 2 3" xfId="18280" xr:uid="{FD6E195E-6A68-444A-8587-87CC26AB1AB6}"/>
    <cellStyle name="Comma 164 2 5 3" xfId="5994" xr:uid="{23E84291-F853-4590-B6B4-273964565398}"/>
    <cellStyle name="Comma 164 2 5 4" xfId="6979" xr:uid="{C9C20E65-EB5C-4267-942E-27D1C0D3D266}"/>
    <cellStyle name="Comma 164 2 5 5" xfId="7967" xr:uid="{B64FDDD4-10C3-4C3D-BC43-951396D2639F}"/>
    <cellStyle name="Comma 164 2 5 6" xfId="17128" xr:uid="{A6C210D4-1EBF-4A5F-B0EE-BDAA80489EF1}"/>
    <cellStyle name="Comma 164 2 6" xfId="4847" xr:uid="{9F822CD8-6837-4D84-98BE-9450D0D43372}"/>
    <cellStyle name="Comma 164 2 6 2" xfId="12828" xr:uid="{BD36AA3B-CD0B-4CC1-81EC-94CB3C54ADD2}"/>
    <cellStyle name="Comma 164 2 7" xfId="5827" xr:uid="{7B68942A-B0F0-4C51-898B-A03005CD3626}"/>
    <cellStyle name="Comma 164 2 7 2" xfId="13223" xr:uid="{D51FEBD4-0CEA-48D5-8DA9-94E3773679CC}"/>
    <cellStyle name="Comma 164 2 7 3" xfId="18124" xr:uid="{18018D5B-1A1A-402F-A051-B2A043382F68}"/>
    <cellStyle name="Comma 164 2 8" xfId="6812" xr:uid="{781B38D3-8430-432A-883F-746E18B39511}"/>
    <cellStyle name="Comma 164 2 9" xfId="7801" xr:uid="{4EE099E0-70B9-4B46-8B00-B84DE58D5AD9}"/>
    <cellStyle name="Comma 164 3" xfId="904" xr:uid="{E699A89C-F0CB-4121-9EEF-D086717912AC}"/>
    <cellStyle name="Comma 164 3 2" xfId="1892" xr:uid="{0285A79D-0D06-4FC6-9862-730B26980AAA}"/>
    <cellStyle name="Comma 164 3 2 2" xfId="3590" xr:uid="{42C06799-FEE8-4A36-8F6D-1ECC25C359F4}"/>
    <cellStyle name="Comma 164 3 2 2 2" xfId="5420" xr:uid="{C23003AF-34A6-43D0-BD8B-AFC08DB0B792}"/>
    <cellStyle name="Comma 164 3 2 2 2 2" xfId="15734" xr:uid="{ED5195A6-DB62-41F9-9B6C-F5DBFCB8DA88}"/>
    <cellStyle name="Comma 164 3 2 2 2 3" xfId="18661" xr:uid="{B259AD9F-FA90-43C6-A38A-500E9C5A9F0E}"/>
    <cellStyle name="Comma 164 3 2 2 3" xfId="6404" xr:uid="{C8F9B2EF-2755-4A87-BEC9-9867FA8EB0AB}"/>
    <cellStyle name="Comma 164 3 2 2 4" xfId="7396" xr:uid="{8CBCC82E-D227-4933-BF0B-0A2A0F3F9CC2}"/>
    <cellStyle name="Comma 164 3 2 2 5" xfId="8357" xr:uid="{D4DE00FE-5625-49BA-AEFF-7833AE47ACCE}"/>
    <cellStyle name="Comma 164 3 2 2 6" xfId="17518" xr:uid="{95E45140-F303-41EB-BD3A-572EE760C010}"/>
    <cellStyle name="Comma 164 3 2 3" xfId="5141" xr:uid="{E02522F4-BB3A-4056-81EA-EB8DFC6CCC50}"/>
    <cellStyle name="Comma 164 3 2 3 2" xfId="14108" xr:uid="{11F6BCE3-6807-44BC-83F6-FCC543B00D97}"/>
    <cellStyle name="Comma 164 3 2 3 3" xfId="18401" xr:uid="{0BEA1662-6549-4EF1-B269-94DA171F3A51}"/>
    <cellStyle name="Comma 164 3 2 4" xfId="6124" xr:uid="{E7F95894-6C59-4E67-A5EB-F3CC8F32155F}"/>
    <cellStyle name="Comma 164 3 2 5" xfId="7112" xr:uid="{11169BE6-82B2-4BE8-BA43-3EA2FEC65C06}"/>
    <cellStyle name="Comma 164 3 2 6" xfId="8091" xr:uid="{E23EF87A-9C3D-49B9-9463-85639417B421}"/>
    <cellStyle name="Comma 164 3 2 7" xfId="17252" xr:uid="{3B19F0B5-DC25-4894-AB38-1A0C0A5F8BF4}"/>
    <cellStyle name="Comma 164 3 3" xfId="2917" xr:uid="{3B871389-E1A6-4490-A9F3-2B432C3B0F7C}"/>
    <cellStyle name="Comma 164 3 3 2" xfId="5332" xr:uid="{90520C02-CBAC-4AF7-9922-F6632BB61772}"/>
    <cellStyle name="Comma 164 3 3 2 2" xfId="15067" xr:uid="{B398D1AB-D561-4232-B225-A3B3F54B0E75}"/>
    <cellStyle name="Comma 164 3 3 2 3" xfId="18577" xr:uid="{DDAE4C4E-8EDC-4034-944C-532E88C7895B}"/>
    <cellStyle name="Comma 164 3 3 3" xfId="6314" xr:uid="{589E3094-1C68-4688-AD26-0FC8A950EFDA}"/>
    <cellStyle name="Comma 164 3 3 4" xfId="7305" xr:uid="{5996A1DF-B75B-4F4A-869D-C45D62F883B2}"/>
    <cellStyle name="Comma 164 3 3 5" xfId="8272" xr:uid="{209DF84C-EDD2-4448-853B-B8B11A01A0A2}"/>
    <cellStyle name="Comma 164 3 3 6" xfId="17433" xr:uid="{342737CF-27EC-4A13-A285-DCF260671CB5}"/>
    <cellStyle name="Comma 164 3 4" xfId="1095" xr:uid="{686AE4F8-6421-4352-9C3C-9031BEC34C93}"/>
    <cellStyle name="Comma 164 3 4 2" xfId="5037" xr:uid="{E11524EE-3C8D-46BA-B563-647EFC35DDE4}"/>
    <cellStyle name="Comma 164 3 4 2 2" xfId="13456" xr:uid="{7137D5FF-FDE7-48EB-A180-B40FA6569CBB}"/>
    <cellStyle name="Comma 164 3 4 2 3" xfId="18303" xr:uid="{ACE4FCA5-06BE-4E9D-BF4D-52992988B5D7}"/>
    <cellStyle name="Comma 164 3 4 3" xfId="6018" xr:uid="{6F56BC51-BDB0-4AAF-8409-20262941E6A4}"/>
    <cellStyle name="Comma 164 3 4 4" xfId="7003" xr:uid="{4F47489C-2FBF-49F8-AC81-03102DFB271F}"/>
    <cellStyle name="Comma 164 3 4 5" xfId="7991" xr:uid="{5FB10F0C-6029-4CBF-B285-19C3C37F1234}"/>
    <cellStyle name="Comma 164 3 4 6" xfId="17152" xr:uid="{882E16CD-327D-4669-8B08-B76FC15A5883}"/>
    <cellStyle name="Comma 164 3 5" xfId="4898" xr:uid="{EE26B12A-DD9D-4F0A-9A36-3EE1B5216BCC}"/>
    <cellStyle name="Comma 164 3 5 2" xfId="13296" xr:uid="{E63465A0-DF2F-4D6C-A4CF-B82520DF9A4E}"/>
    <cellStyle name="Comma 164 3 5 3" xfId="18168" xr:uid="{B616F620-1948-4554-B1E5-3145F625BD5D}"/>
    <cellStyle name="Comma 164 3 6" xfId="5879" xr:uid="{263F3FCE-0593-4B6B-A00D-F1E1C4EFCC8B}"/>
    <cellStyle name="Comma 164 3 7" xfId="6864" xr:uid="{7A3CA488-58BF-4CE1-9299-F302A2B488EC}"/>
    <cellStyle name="Comma 164 3 8" xfId="7852" xr:uid="{EF7D8399-C2BB-4B17-BAC8-D7FC16D7D315}"/>
    <cellStyle name="Comma 164 3 9" xfId="17013" xr:uid="{1655F7F7-19BB-45EB-A62E-F8DD20459B6A}"/>
    <cellStyle name="Comma 164 4" xfId="1901" xr:uid="{FB8D13D1-860D-4964-A9C2-45C18F51FA37}"/>
    <cellStyle name="Comma 164 4 2" xfId="3599" xr:uid="{AA7BE2CB-8F42-45D2-B688-D3D3D769C8DD}"/>
    <cellStyle name="Comma 164 4 2 2" xfId="5426" xr:uid="{43B9D29E-C2E4-4570-8DAC-3EEEF3A5FDEA}"/>
    <cellStyle name="Comma 164 4 2 2 2" xfId="15743" xr:uid="{8836C32D-AF32-4784-9F44-1187B5571E88}"/>
    <cellStyle name="Comma 164 4 2 2 3" xfId="18667" xr:uid="{1E9D512B-9C88-4E59-8DA3-20A7E16176EF}"/>
    <cellStyle name="Comma 164 4 2 3" xfId="6410" xr:uid="{103D15A9-453C-4F3D-9D3F-F069F4B96092}"/>
    <cellStyle name="Comma 164 4 2 4" xfId="7402" xr:uid="{037DE83D-39E3-419A-B1AC-F5E40FDCF66B}"/>
    <cellStyle name="Comma 164 4 2 5" xfId="8363" xr:uid="{7E27B4AC-71CE-4A4A-AD7E-8C242C1F931E}"/>
    <cellStyle name="Comma 164 4 2 6" xfId="17524" xr:uid="{5AF15EF8-B432-4B10-87FF-FF97B775BAC5}"/>
    <cellStyle name="Comma 164 4 3" xfId="5147" xr:uid="{8A921ABF-BB52-450D-A8AC-128DE1B9C7D1}"/>
    <cellStyle name="Comma 164 4 3 2" xfId="14117" xr:uid="{CCFB2C3D-1B1B-4500-9914-CC2E7A1B46CD}"/>
    <cellStyle name="Comma 164 4 3 3" xfId="18407" xr:uid="{F45BC904-82CB-448F-A6EC-7BFA2398E3CF}"/>
    <cellStyle name="Comma 164 4 4" xfId="6130" xr:uid="{0F1EBDA5-DB5B-4A79-9E37-53C21886BBA7}"/>
    <cellStyle name="Comma 164 4 5" xfId="7118" xr:uid="{916CBCF6-1377-4D1C-9641-4FE10800A0F5}"/>
    <cellStyle name="Comma 164 4 6" xfId="8097" xr:uid="{72366F43-4986-484F-82CC-07B614D79325}"/>
    <cellStyle name="Comma 164 4 7" xfId="17258" xr:uid="{90C435E1-DFE3-41BC-9FFF-4B62CA5C9D73}"/>
    <cellStyle name="Comma 164 5" xfId="2770" xr:uid="{6D397E15-FF74-48D6-9BDE-811FB4C25E3E}"/>
    <cellStyle name="Comma 164 5 2" xfId="5290" xr:uid="{6DEFD8A0-22C7-458C-B686-2AB0D217DBF7}"/>
    <cellStyle name="Comma 164 5 2 2" xfId="14936" xr:uid="{4A825437-490C-4F34-9B80-5C94599BF8A1}"/>
    <cellStyle name="Comma 164 5 2 3" xfId="18538" xr:uid="{5A342DAF-E502-4E3D-82E6-A45E83BE3287}"/>
    <cellStyle name="Comma 164 5 3" xfId="6271" xr:uid="{A9A8EB10-947A-4B6A-8D77-D04BB3A43CD9}"/>
    <cellStyle name="Comma 164 5 4" xfId="7262" xr:uid="{02212D71-6517-4B94-BCB0-A009D818D2CF}"/>
    <cellStyle name="Comma 164 5 5" xfId="8230" xr:uid="{51E039A7-973B-4960-ABF4-0ABE37734A3B}"/>
    <cellStyle name="Comma 164 5 6" xfId="17391" xr:uid="{33AD5E43-E3DE-4F31-8FAB-5A3710BF8552}"/>
    <cellStyle name="Comma 164 6" xfId="4405" xr:uid="{CC3C2BC1-3C0D-4364-AC3A-B15F67113CF6}"/>
    <cellStyle name="Comma 164 6 2" xfId="5559" xr:uid="{58951E95-959E-4956-B8DF-507C4B7A5FC0}"/>
    <cellStyle name="Comma 164 6 2 2" xfId="16540" xr:uid="{B0FA7E5A-8AE9-43EB-989D-C07643842EDC}"/>
    <cellStyle name="Comma 164 6 2 3" xfId="18791" xr:uid="{B07F4290-004D-49D4-A889-1861B859A512}"/>
    <cellStyle name="Comma 164 6 3" xfId="6540" xr:uid="{59D2C79C-E73B-4BF2-8748-6D14D09B3CA0}"/>
    <cellStyle name="Comma 164 6 4" xfId="7537" xr:uid="{29D6F853-4FA6-4922-888E-3E68BD4F0141}"/>
    <cellStyle name="Comma 164 6 5" xfId="8489" xr:uid="{2C9A0CBC-A36E-41F0-9312-A128830FA29A}"/>
    <cellStyle name="Comma 164 6 6" xfId="17650" xr:uid="{585CB0DF-77DC-412D-BCF2-FC3EE46C801C}"/>
    <cellStyle name="Comma 164 7" xfId="4440" xr:uid="{7F7257E3-243F-484B-B1AF-B4DF1212E23F}"/>
    <cellStyle name="Comma 164 7 2" xfId="5572" xr:uid="{6F178D46-B894-443E-8F7C-7F9F861DF085}"/>
    <cellStyle name="Comma 164 7 2 2" xfId="16570" xr:uid="{841378A0-F68A-4A94-860C-25E5895304EA}"/>
    <cellStyle name="Comma 164 7 2 3" xfId="18804" xr:uid="{B3DAC3C9-324C-41EF-90A2-0ECB37174730}"/>
    <cellStyle name="Comma 164 7 3" xfId="6553" xr:uid="{D9CDD910-9CD6-4371-B065-135A61CF4ECC}"/>
    <cellStyle name="Comma 164 7 4" xfId="7550" xr:uid="{C3D1EFD8-77E0-4AB8-AF07-D6E929E1587D}"/>
    <cellStyle name="Comma 164 7 5" xfId="8502" xr:uid="{6C3BA4E4-68F7-40D6-B944-15337CA33C5C}"/>
    <cellStyle name="Comma 164 7 6" xfId="17663" xr:uid="{4EF317D2-6A84-484B-9F8A-52EDEA8A6C58}"/>
    <cellStyle name="Comma 164 8" xfId="1016" xr:uid="{062EB499-1384-4E5C-8585-92DB39AF5300}"/>
    <cellStyle name="Comma 164 8 2" xfId="4980" xr:uid="{48F31960-54A9-4A22-9156-906347D1F8A7}"/>
    <cellStyle name="Comma 164 8 2 2" xfId="13384" xr:uid="{D3947C94-CC36-4A50-B8DD-960EA6907524}"/>
    <cellStyle name="Comma 164 8 2 3" xfId="18247" xr:uid="{E871F45C-2AF3-4B0D-832E-1F3D40710406}"/>
    <cellStyle name="Comma 164 8 3" xfId="5961" xr:uid="{60720CE6-72D6-428F-AFDC-05D9EE28C7C3}"/>
    <cellStyle name="Comma 164 8 4" xfId="6946" xr:uid="{86FCC69B-590A-42EF-B525-E57FCB9F426A}"/>
    <cellStyle name="Comma 164 8 5" xfId="7934" xr:uid="{08073183-DF58-499A-9B23-9FECDA7D55EC}"/>
    <cellStyle name="Comma 164 8 6" xfId="17095" xr:uid="{35E17A78-3FC4-4AE0-BBEA-9FB44139DCDE}"/>
    <cellStyle name="Comma 164 9" xfId="4815" xr:uid="{A69C476C-6BDD-4DEB-9130-5C2C380F28E0}"/>
    <cellStyle name="Comma 164 9 2" xfId="11797" xr:uid="{BC0BDF6C-8A15-4FC3-A108-4BD43896DCBF}"/>
    <cellStyle name="Comma 165" xfId="11798" xr:uid="{EF0C189D-17B2-4FD4-8583-34498D7616BC}"/>
    <cellStyle name="Comma 165 2" xfId="12829" xr:uid="{38921C63-A66A-4579-BA06-D93033BF4404}"/>
    <cellStyle name="Comma 166" xfId="11799" xr:uid="{BC7C6A02-612B-4CC0-A4B3-AE7947333C67}"/>
    <cellStyle name="Comma 166 2" xfId="168" xr:uid="{564B33F0-F0D4-4A1D-BBA0-D80E41964FD9}"/>
    <cellStyle name="Comma 166 2 2" xfId="537" xr:uid="{7553C5F5-55AF-4077-874D-A8DD9ACC85A5}"/>
    <cellStyle name="Comma 166 2 2 2" xfId="4778" xr:uid="{50D82429-AF83-4AC3-8FF4-298AD6A257E9}"/>
    <cellStyle name="Comma 166 2 2 2 2" xfId="13055" xr:uid="{1ACA8EF0-C2BC-4037-821C-AFCA17C03F6E}"/>
    <cellStyle name="Comma 166 2 2 2 3" xfId="18041" xr:uid="{25354C5A-06F4-4B09-A195-6E69F5F0E919}"/>
    <cellStyle name="Comma 166 2 2 3" xfId="5759" xr:uid="{DE6BB4B8-98DC-4819-97A1-188013EB1B70}"/>
    <cellStyle name="Comma 166 2 2 4" xfId="6743" xr:uid="{083A741F-EF92-44CE-B532-A20A0FB6F646}"/>
    <cellStyle name="Comma 166 2 2 5" xfId="7737" xr:uid="{930A4ED7-76E3-4970-9B6A-5823BD00D3F6}"/>
    <cellStyle name="Comma 166 2 2 6" xfId="16898" xr:uid="{BE71C317-B886-45F8-8043-0F91DC49E60B}"/>
    <cellStyle name="Comma 166 2 3" xfId="535" xr:uid="{D91073A3-2D97-45A3-BD9C-00EB6ADB1CE6}"/>
    <cellStyle name="Comma 166 2 3 2" xfId="12830" xr:uid="{47F95429-AD1E-4EEC-BE49-0DD8E20B02A6}"/>
    <cellStyle name="Comma 166 2 4" xfId="4777" xr:uid="{74B340EF-AE39-4BB3-AE59-BA2503B69AD8}"/>
    <cellStyle name="Comma 166 2 4 2" xfId="13065" xr:uid="{367C46EC-5B6B-4BA3-90CE-64133BC174CB}"/>
    <cellStyle name="Comma 166 2 4 3" xfId="18042" xr:uid="{1B027909-B2BC-4A5D-9801-894FD3ABE1DB}"/>
    <cellStyle name="Comma 166 2 5" xfId="5758" xr:uid="{BB0D687A-DB7B-49D8-BE92-50668CCA58DC}"/>
    <cellStyle name="Comma 166 2 6" xfId="6742" xr:uid="{AA306B89-D0C1-4CF7-A2DB-8A30038EAFA0}"/>
    <cellStyle name="Comma 166 2 7" xfId="7736" xr:uid="{232B4697-6477-4BC9-88F8-C599DFA3326A}"/>
    <cellStyle name="Comma 166 2 8" xfId="16897" xr:uid="{DEAE28C5-50E3-44A1-8B9C-EC44D5D3E0C4}"/>
    <cellStyle name="Comma 167" xfId="11800" xr:uid="{DE7B060B-2C42-482C-8402-75409F17DEAA}"/>
    <cellStyle name="Comma 167 2" xfId="12831" xr:uid="{FA858519-289D-41F2-9FAE-8A2C4D9B3E68}"/>
    <cellStyle name="Comma 168" xfId="11801" xr:uid="{2B2D3651-633A-4B77-AECA-125CC0BE014E}"/>
    <cellStyle name="Comma 168 2" xfId="12832" xr:uid="{4228B752-D3E2-44DE-8B74-950C1356C97C}"/>
    <cellStyle name="Comma 169" xfId="11802" xr:uid="{956E76AD-FC34-4A90-B2EA-4D45F68E3680}"/>
    <cellStyle name="Comma 169 2" xfId="12833" xr:uid="{87A74FE6-965C-4740-9FE1-F8A52A43BBA2}"/>
    <cellStyle name="Comma 17" xfId="849" xr:uid="{99500A39-9A6A-44D9-9AD0-1AC02110D5F3}"/>
    <cellStyle name="Comma 17 2" xfId="950" xr:uid="{F1CDCA11-1DF0-4E4C-8439-923D52293954}"/>
    <cellStyle name="Comma 17 2 2" xfId="4556" xr:uid="{A36E2D2F-B10D-4CDD-A978-025F03BCB991}"/>
    <cellStyle name="Comma 17 2 2 2" xfId="5593" xr:uid="{BBDC74B0-AB3D-403E-A618-322C878AD09C}"/>
    <cellStyle name="Comma 17 2 2 2 2" xfId="9200" xr:uid="{8E07CE44-7F6F-41B4-9FAF-AD6531514DA8}"/>
    <cellStyle name="Comma 17 2 2 3" xfId="6574" xr:uid="{CB1F0A5C-09A5-424F-B557-116146039ADB}"/>
    <cellStyle name="Comma 17 2 2 3 2" xfId="9201" xr:uid="{663F34C7-8DA4-4B63-AD3C-045DDEF6FAA7}"/>
    <cellStyle name="Comma 17 2 2 4" xfId="7571" xr:uid="{D49E446C-5B15-46E3-A33D-D0A212B3DBDD}"/>
    <cellStyle name="Comma 17 2 2 4 2" xfId="9199" xr:uid="{AAA7249D-B85C-4D4D-B7E7-336421866F3F}"/>
    <cellStyle name="Comma 17 2 2 5" xfId="16623" xr:uid="{898DDE5C-4A34-437E-8D44-32091EEA9711}"/>
    <cellStyle name="Comma 17 2 2 5 2" xfId="18825" xr:uid="{4EE8BCEF-62A0-4C6D-83B2-1F810452545C}"/>
    <cellStyle name="Comma 17 2 2 6" xfId="8523" xr:uid="{367DE885-682A-47DC-9334-A4B37CB6834F}"/>
    <cellStyle name="Comma 17 2 2 7" xfId="17684" xr:uid="{9D3560B5-4EB2-498C-BAE8-29F417CDA2F0}"/>
    <cellStyle name="Comma 17 2 3" xfId="4943" xr:uid="{312918E0-7F64-47CF-848D-68151B07ECA0}"/>
    <cellStyle name="Comma 17 2 3 2" xfId="9202" xr:uid="{CFA7F16A-B09B-4F71-A12D-317DA69854DD}"/>
    <cellStyle name="Comma 17 2 4" xfId="5924" xr:uid="{3C00F74B-EA6D-45D9-8C23-48C0CF3471FE}"/>
    <cellStyle name="Comma 17 2 4 2" xfId="9198" xr:uid="{5A7DB65C-414B-40AC-B2DC-F62A568CDB73}"/>
    <cellStyle name="Comma 17 2 5" xfId="6909" xr:uid="{316B6A39-A472-46A5-A6E4-4C56DC3FA9C4}"/>
    <cellStyle name="Comma 17 2 5 2" xfId="12834" xr:uid="{134C6700-89CB-4837-B36E-887FFCE03CDD}"/>
    <cellStyle name="Comma 17 2 6" xfId="13339" xr:uid="{6536902A-0A12-4CC2-AD43-7E1CD391C3F1}"/>
    <cellStyle name="Comma 17 2 6 2" xfId="18210" xr:uid="{98B7A05D-9FA7-4985-AE50-2588ADFA3CCF}"/>
    <cellStyle name="Comma 17 2 7" xfId="7897" xr:uid="{4AFC9660-82E2-4CF8-9EC6-4F797C19FD3A}"/>
    <cellStyle name="Comma 17 2 8" xfId="17058" xr:uid="{B28CDD0E-8AA1-4E4F-AB35-AD1F446C2E7F}"/>
    <cellStyle name="Comma 17 3" xfId="2692" xr:uid="{5F123270-2E1A-4B80-A601-673BA94FB226}"/>
    <cellStyle name="Comma 17 3 2" xfId="9203" xr:uid="{D7D2EF2C-8391-4403-99A4-18BBD27F1155}"/>
    <cellStyle name="Comma 17 4" xfId="4858" xr:uid="{74CD8345-03D0-4EFF-89F1-E8138D14E5A6}"/>
    <cellStyle name="Comma 17 4 2" xfId="9204" xr:uid="{C6393550-4802-4492-B649-B31B40CEA427}"/>
    <cellStyle name="Comma 17 5" xfId="5839" xr:uid="{992CE938-1A2C-4F6E-BC5B-FEDF5AC02F7C}"/>
    <cellStyle name="Comma 17 5 2" xfId="9197" xr:uid="{59EC6F43-73A9-467A-93C1-8442799DF5B3}"/>
    <cellStyle name="Comma 17 6" xfId="6823" xr:uid="{4F4A6B58-058D-4DC0-A6C6-B8F8F725C067}"/>
    <cellStyle name="Comma 17 6 2" xfId="13259" xr:uid="{EEF75906-3898-474A-A368-A21887C2364A}"/>
    <cellStyle name="Comma 17 6 3" xfId="18132" xr:uid="{ED8B82A4-CCB2-49F7-A55A-6AE042DD93E4}"/>
    <cellStyle name="Comma 17 7" xfId="7812" xr:uid="{6BB30286-B121-418B-ADE6-2B5FB63BC9FD}"/>
    <cellStyle name="Comma 17 8" xfId="16973" xr:uid="{7DD6B535-BDB5-4716-9048-CB412AE22F92}"/>
    <cellStyle name="Comma 170" xfId="8949" xr:uid="{4A57F0E6-6C36-44AB-88FA-9F59EA433564}"/>
    <cellStyle name="Comma 170 2" xfId="12835" xr:uid="{597CBD2F-3DA5-4750-8BB1-BE48A9CB91FB}"/>
    <cellStyle name="Comma 170 3" xfId="11803" xr:uid="{42C67BCD-0435-4369-84B3-C6E975F1171E}"/>
    <cellStyle name="Comma 170 4" xfId="17862" xr:uid="{422D7A18-C7EC-4D6C-8D80-BE6FE7EEAA82}"/>
    <cellStyle name="Comma 171" xfId="489" xr:uid="{EFD73F60-6535-43A6-87EC-43E24FD4D935}"/>
    <cellStyle name="Comma 171 2" xfId="8825" xr:uid="{0E477FD4-BD20-4C05-8410-A261E44CEA5D}"/>
    <cellStyle name="Comma 171 2 2" xfId="12836" xr:uid="{ABA76443-6CD5-4073-B42C-DFA92B1D7650}"/>
    <cellStyle name="Comma 171 3" xfId="11804" xr:uid="{12D69534-16A5-4654-B229-0A04E502F427}"/>
    <cellStyle name="Comma 171 4" xfId="16732" xr:uid="{81EBF328-2715-4621-A037-5CF02E84E384}"/>
    <cellStyle name="Comma 172" xfId="488" xr:uid="{80EC4756-5921-45A2-976B-39558BB0BB47}"/>
    <cellStyle name="Comma 172 2" xfId="8824" xr:uid="{B1A226AB-F87C-4EB3-AB2C-ACB8CF20348C}"/>
    <cellStyle name="Comma 172 2 2" xfId="12837" xr:uid="{D1AA8C15-D3EF-47BB-8F74-D9622C160331}"/>
    <cellStyle name="Comma 172 3" xfId="11805" xr:uid="{7DC5D56C-DC97-4F5D-A046-A89794D781F0}"/>
    <cellStyle name="Comma 172 4" xfId="16731" xr:uid="{EFF5972D-DE35-47E2-AC1F-A18DE2E2E348}"/>
    <cellStyle name="Comma 173" xfId="11806" xr:uid="{BB74CE2C-0223-4F57-B96D-2DBE4DE1C9AA}"/>
    <cellStyle name="Comma 173 2" xfId="12838" xr:uid="{63AE8408-29BD-4331-B55D-EBAC1876040C}"/>
    <cellStyle name="Comma 174" xfId="11807" xr:uid="{8F781A02-1099-4A3E-AC66-B5E30FEFF07F}"/>
    <cellStyle name="Comma 174 2" xfId="12839" xr:uid="{04CE010A-308F-44B4-AE49-F043CC789FCE}"/>
    <cellStyle name="Comma 175" xfId="11808" xr:uid="{F9D0B500-40AE-45A4-8B4E-A37319DF6BC7}"/>
    <cellStyle name="Comma 175 2" xfId="12840" xr:uid="{92262648-D00F-4B8B-A2CB-FBB78CE99E97}"/>
    <cellStyle name="Comma 176" xfId="11809" xr:uid="{7D1DF5D3-2017-4C15-862D-881C75893AD9}"/>
    <cellStyle name="Comma 176 2" xfId="12841" xr:uid="{D7B37756-725E-46EA-9671-BADFEF161E8C}"/>
    <cellStyle name="Comma 177" xfId="11810" xr:uid="{4151F5B9-07FC-4AA4-A963-7D01DB7EF775}"/>
    <cellStyle name="Comma 177 2" xfId="12842" xr:uid="{F028F7A9-2C46-43AE-94D7-A568DFA6933D}"/>
    <cellStyle name="Comma 178" xfId="11811" xr:uid="{D5561CEE-81CF-4B27-A313-82AAEF38AC80}"/>
    <cellStyle name="Comma 178 2" xfId="12843" xr:uid="{00130429-94A0-49A3-B2EA-7D592C77C446}"/>
    <cellStyle name="Comma 179" xfId="11812" xr:uid="{2ED27FF7-8247-431E-A04E-A98DED46C7AC}"/>
    <cellStyle name="Comma 179 2" xfId="12844" xr:uid="{442F8DD5-1423-4129-86C1-A0E55970771C}"/>
    <cellStyle name="Comma 18" xfId="860" xr:uid="{6D342220-FB71-454E-A037-B0E4AE1A964C}"/>
    <cellStyle name="Comma 18 10" xfId="7816" xr:uid="{5F8D8815-E00D-4889-A8C4-28D62EB50736}"/>
    <cellStyle name="Comma 18 11" xfId="16977" xr:uid="{CF7940ED-B59D-4BA9-A44A-80A234A6BFA2}"/>
    <cellStyle name="Comma 18 2" xfId="959" xr:uid="{10BFDCBF-58A7-4EC5-808C-BBB2C523B493}"/>
    <cellStyle name="Comma 18 2 2" xfId="2808" xr:uid="{DF3693E2-B545-41AD-B42A-061FC7BCE8B1}"/>
    <cellStyle name="Comma 18 2 2 2" xfId="5299" xr:uid="{930540CF-F72A-4085-A009-8BF55A702E3E}"/>
    <cellStyle name="Comma 18 2 2 2 2" xfId="14966" xr:uid="{BDB73A2D-1C1A-4FBA-A5DD-1586F1EAC61C}"/>
    <cellStyle name="Comma 18 2 2 2 3" xfId="18545" xr:uid="{58A70ADE-4BE4-439A-ADC7-BF4B5ECDAC95}"/>
    <cellStyle name="Comma 18 2 2 3" xfId="6280" xr:uid="{20CB94B7-2090-4FD8-837F-753C180CF397}"/>
    <cellStyle name="Comma 18 2 2 4" xfId="7271" xr:uid="{EB3D374A-65D5-4086-A28F-0ED82E271B42}"/>
    <cellStyle name="Comma 18 2 2 5" xfId="8239" xr:uid="{0F1F3A16-BBAE-4DF4-AB33-EE48C72D09EE}"/>
    <cellStyle name="Comma 18 2 2 6" xfId="17400" xr:uid="{C32526AE-505F-4322-8879-B634A6D9CD06}"/>
    <cellStyle name="Comma 18 2 3" xfId="4948" xr:uid="{9211999E-DBF3-4F0E-8EBD-56084F249486}"/>
    <cellStyle name="Comma 18 2 3 2" xfId="9206" xr:uid="{4E269F67-43CD-41DB-BE65-AB6853C74AC6}"/>
    <cellStyle name="Comma 18 2 4" xfId="5929" xr:uid="{C0A17FF2-E44B-4427-91EE-18049FD807BF}"/>
    <cellStyle name="Comma 18 2 4 2" xfId="12845" xr:uid="{BEA615C7-AE9F-441E-AEEA-EA2F50D3649E}"/>
    <cellStyle name="Comma 18 2 5" xfId="6914" xr:uid="{80057490-F164-41A4-82B5-54E5AF2690FD}"/>
    <cellStyle name="Comma 18 2 5 2" xfId="13344" xr:uid="{B0B7C365-129A-4459-9EFE-FEE6BBB6C324}"/>
    <cellStyle name="Comma 18 2 5 3" xfId="18215" xr:uid="{4EF95587-CA2B-464A-B6C0-CC06CA56D2B0}"/>
    <cellStyle name="Comma 18 2 6" xfId="7902" xr:uid="{98A4620A-8CC8-4570-85E0-6FE6B0794EB1}"/>
    <cellStyle name="Comma 18 2 7" xfId="17063" xr:uid="{9FDD87A8-9EFE-4D09-8B90-2E0B4B4CC094}"/>
    <cellStyle name="Comma 18 3" xfId="4516" xr:uid="{15BC7166-8C59-43F5-8CF4-D36829BFD3BC}"/>
    <cellStyle name="Comma 18 3 2" xfId="9207" xr:uid="{BBEE5A5D-C429-4E99-A124-FDE2E2371A04}"/>
    <cellStyle name="Comma 18 3 3" xfId="16604" xr:uid="{CC791D27-314D-4096-A95B-4FFCE9ACE09F}"/>
    <cellStyle name="Comma 18 4" xfId="4545" xr:uid="{8CB3B07C-0BC1-4A02-BF93-858ED821E86B}"/>
    <cellStyle name="Comma 18 4 2" xfId="5589" xr:uid="{8EB2817D-34E5-4BEF-A683-6224078CA714}"/>
    <cellStyle name="Comma 18 4 2 2" xfId="9208" xr:uid="{513A073A-62F9-43C6-B1EB-24FBA3BC0076}"/>
    <cellStyle name="Comma 18 4 3" xfId="6570" xr:uid="{409CB80C-EF95-4BE6-B234-80CD6C888E9E}"/>
    <cellStyle name="Comma 18 4 3 2" xfId="16618" xr:uid="{7F59FB58-AFF7-46BB-8306-6FDE09E59CA1}"/>
    <cellStyle name="Comma 18 4 3 3" xfId="18821" xr:uid="{E7478A57-BBD5-4284-94E7-1AC45FE3BD6D}"/>
    <cellStyle name="Comma 18 4 4" xfId="7567" xr:uid="{5861B3A7-9422-4302-9DAF-BC383BE92C5C}"/>
    <cellStyle name="Comma 18 4 5" xfId="8519" xr:uid="{CA34338C-61FA-47CB-87D5-9F1B2DAF067F}"/>
    <cellStyle name="Comma 18 4 6" xfId="17680" xr:uid="{38CD0339-AC0A-43C5-9CAA-CD23D22CDE4C}"/>
    <cellStyle name="Comma 18 5" xfId="2730" xr:uid="{3DC79B2E-BBB2-47AE-B88F-DD097AFE2E1D}"/>
    <cellStyle name="Comma 18 5 2" xfId="14903" xr:uid="{70938458-7541-4EB6-AE77-24D97EEEBB2D}"/>
    <cellStyle name="Comma 18 6" xfId="4862" xr:uid="{2AAE261C-7CE2-4A46-B52B-C69F6F0FFA3C}"/>
    <cellStyle name="Comma 18 6 2" xfId="9205" xr:uid="{EAB6B272-C0D2-40DA-B715-5FCFF024E271}"/>
    <cellStyle name="Comma 18 7" xfId="121" xr:uid="{85003121-79B5-45B3-B49F-E2C49C88A904}"/>
    <cellStyle name="Comma 18 7 2" xfId="11813" xr:uid="{0CFFE893-420A-4FE3-B678-3805BFBD4059}"/>
    <cellStyle name="Comma 18 8" xfId="5843" xr:uid="{4F61B235-AE0B-417A-9FB9-5302E64BC1C1}"/>
    <cellStyle name="Comma 18 8 2" xfId="13263" xr:uid="{1F19BC9F-2613-4403-AE70-4819054216D9}"/>
    <cellStyle name="Comma 18 8 3" xfId="18135" xr:uid="{E6C3EE4A-24B9-4026-B165-48F43FB2A28A}"/>
    <cellStyle name="Comma 18 9" xfId="6827" xr:uid="{B9FC957C-8CBE-47A5-8887-F616BDEA83D4}"/>
    <cellStyle name="Comma 18_Empire_52_M" xfId="9209" xr:uid="{F4195244-E02D-4827-871C-B748E8B2055C}"/>
    <cellStyle name="Comma 180" xfId="11814" xr:uid="{AA76F4A4-0B78-412A-B731-74137D3E0B3D}"/>
    <cellStyle name="Comma 180 2" xfId="12846" xr:uid="{B7C4B055-EE74-44C0-BE74-C10A94897ACE}"/>
    <cellStyle name="Comma 181" xfId="11815" xr:uid="{55A67592-2008-45DA-83E4-DD0EDED35919}"/>
    <cellStyle name="Comma 181 2" xfId="12847" xr:uid="{83EC6E89-B4A6-4749-9002-AA3879A5AB26}"/>
    <cellStyle name="Comma 182" xfId="11816" xr:uid="{9A9021CC-1EE1-4317-8943-5F127F99CC4B}"/>
    <cellStyle name="Comma 182 2" xfId="12848" xr:uid="{0C1FBA44-48E7-49BA-B08F-062E60D0CAA7}"/>
    <cellStyle name="Comma 182 4 2 2 3" xfId="134" xr:uid="{614DBECB-58F2-4F16-8C22-C0137AA3AE0B}"/>
    <cellStyle name="Comma 182 4 2 2 3 2" xfId="7589" xr:uid="{3D2BBF75-48EC-4A22-884C-5A52B62D47AC}"/>
    <cellStyle name="Comma 183" xfId="11817" xr:uid="{C61CE3A4-61CF-4E74-8F93-80EFE076F6D8}"/>
    <cellStyle name="Comma 183 2" xfId="12849" xr:uid="{2A39AA6A-EC27-4A9D-927C-9D796DD041BE}"/>
    <cellStyle name="Comma 183 4 2 2 3" xfId="136" xr:uid="{8EDF0AC8-73C9-4CC3-A340-D04D00CA8784}"/>
    <cellStyle name="Comma 183 4 2 2 3 2" xfId="6781" xr:uid="{E7AE5D09-1435-4BBB-9C52-2679A3064F44}"/>
    <cellStyle name="Comma 184" xfId="11818" xr:uid="{A8CA4478-4C37-4AB5-BAE7-E1BC55629EBB}"/>
    <cellStyle name="Comma 184 2" xfId="12850" xr:uid="{671E05F7-646D-45BC-A7B2-7C067E19AACA}"/>
    <cellStyle name="Comma 185" xfId="11819" xr:uid="{6E6BDD6E-04A9-426A-83BB-715DE1A9CAD5}"/>
    <cellStyle name="Comma 185 2" xfId="12851" xr:uid="{CCC35A8C-6120-480B-BAC9-7CEEF573F275}"/>
    <cellStyle name="Comma 186" xfId="11820" xr:uid="{F94F91EB-93F1-4FB4-A567-E80CF97C1EC6}"/>
    <cellStyle name="Comma 186 2" xfId="12852" xr:uid="{C69B4F87-C1F1-4FD8-8BFC-08B0B1365487}"/>
    <cellStyle name="Comma 187" xfId="11821" xr:uid="{671FE50E-D650-4623-AE72-3A30D3A32178}"/>
    <cellStyle name="Comma 187 2" xfId="12853" xr:uid="{2669346C-34A5-445C-AB39-C2E791F1A162}"/>
    <cellStyle name="Comma 188" xfId="11822" xr:uid="{C5E3B089-1898-4846-B989-4571B43C7DFC}"/>
    <cellStyle name="Comma 188 2" xfId="12854" xr:uid="{A48343DF-3651-42A4-99AA-2F174A919CA6}"/>
    <cellStyle name="Comma 189" xfId="11823" xr:uid="{A5076B46-21CF-4D95-BBDE-1A0558305084}"/>
    <cellStyle name="Comma 189 2" xfId="12855" xr:uid="{B12AAD69-28FC-454C-BDEC-7FBF4B2A0F33}"/>
    <cellStyle name="Comma 19" xfId="965" xr:uid="{5865C940-BE5B-413D-80C8-91766E91303A}"/>
    <cellStyle name="Comma 19 2" xfId="4396" xr:uid="{D2387D14-1D6A-4AC9-98C5-8A1BEA41B27A}"/>
    <cellStyle name="Comma 19 2 2" xfId="5553" xr:uid="{E12B169F-4966-4A62-9907-71306BC2843C}"/>
    <cellStyle name="Comma 19 2 2 2" xfId="9211" xr:uid="{F10C4DB6-6AAA-4CE5-BA48-4CF9E4CA0FC5}"/>
    <cellStyle name="Comma 19 2 3" xfId="6534" xr:uid="{9CE9BED5-046B-4111-8AB2-F1FBD8C2E01E}"/>
    <cellStyle name="Comma 19 2 3 2" xfId="12856" xr:uid="{B4731D36-86B6-4B89-9D12-4832A6A258BE}"/>
    <cellStyle name="Comma 19 2 4" xfId="7531" xr:uid="{EEAC965D-0F64-46C1-8BF7-D6ED691E10FC}"/>
    <cellStyle name="Comma 19 2 4 2" xfId="16531" xr:uid="{BB2ABC64-57FF-4A64-B8F6-613999E7F2D4}"/>
    <cellStyle name="Comma 19 2 4 3" xfId="18785" xr:uid="{21AA5F81-F435-45F1-8226-6EEDD683487A}"/>
    <cellStyle name="Comma 19 2 5" xfId="8483" xr:uid="{18B451C7-2E60-4061-A68C-A3958CAE9325}"/>
    <cellStyle name="Comma 19 2 6" xfId="17644" xr:uid="{49906114-2DFF-4853-BBB1-6224421227BD}"/>
    <cellStyle name="Comma 19 3" xfId="4952" xr:uid="{DFA28473-FFF1-42B1-AFB8-2BDE2DDE0F0E}"/>
    <cellStyle name="Comma 19 3 2" xfId="9212" xr:uid="{46C67D5B-E49E-40C0-B46D-4D17DBE4E62A}"/>
    <cellStyle name="Comma 19 4" xfId="5933" xr:uid="{9C140AF6-4FD6-436C-AB46-790B9C223917}"/>
    <cellStyle name="Comma 19 4 2" xfId="9210" xr:uid="{284F588D-67CA-4777-BE00-0858BF8A6998}"/>
    <cellStyle name="Comma 19 4 3" xfId="17866" xr:uid="{4287A2CF-2584-452F-BBD9-6023EF9B3FE2}"/>
    <cellStyle name="Comma 19 5" xfId="6918" xr:uid="{1424CDB4-01FB-4C1E-A8D7-E0C7291108CE}"/>
    <cellStyle name="Comma 19 5 2" xfId="11824" xr:uid="{4FAA623E-31E7-49CA-A765-7298D3F097C9}"/>
    <cellStyle name="Comma 19 6" xfId="13348" xr:uid="{880990D1-0780-4C72-B030-909E6F32866B}"/>
    <cellStyle name="Comma 19 6 2" xfId="18219" xr:uid="{F5C1BA12-382E-4FBC-9846-E07676F0B3B6}"/>
    <cellStyle name="Comma 19 7" xfId="7906" xr:uid="{D1D50AE5-C93E-4DB1-87DA-837BE3721368}"/>
    <cellStyle name="Comma 19 8" xfId="17067" xr:uid="{4FDB07C7-61ED-434C-B80D-3FEBE1847A7C}"/>
    <cellStyle name="Comma 190" xfId="11825" xr:uid="{0EA693F6-1273-42A6-B365-563EA5BFD038}"/>
    <cellStyle name="Comma 190 2" xfId="12857" xr:uid="{F278EBBA-A686-4683-8D75-073F72866CB8}"/>
    <cellStyle name="Comma 191" xfId="11826" xr:uid="{91CA657E-628B-48E1-A28F-B48EBA033E56}"/>
    <cellStyle name="Comma 191 2" xfId="12858" xr:uid="{465BA2EB-2FA6-464A-9028-B73AA162A0F0}"/>
    <cellStyle name="Comma 192" xfId="11827" xr:uid="{459E8117-45E5-477E-98B7-E4BDA5BC35B4}"/>
    <cellStyle name="Comma 192 2" xfId="12859" xr:uid="{630B0BFE-DB2D-4209-9921-126DA1B93274}"/>
    <cellStyle name="Comma 193" xfId="11828" xr:uid="{A9D09B11-E640-4A96-9434-1C6A26D11B76}"/>
    <cellStyle name="Comma 193 2" xfId="12860" xr:uid="{93F51337-C639-4C01-A4C4-BA13CFF7A583}"/>
    <cellStyle name="Comma 194" xfId="11829" xr:uid="{E26A5B52-809E-4C7C-BCD9-FC42F961C125}"/>
    <cellStyle name="Comma 194 2" xfId="12861" xr:uid="{438D8E60-7870-4A7A-A593-AC0F7E219B42}"/>
    <cellStyle name="Comma 195" xfId="11830" xr:uid="{6D531141-961B-42C6-B499-E0980A917D9B}"/>
    <cellStyle name="Comma 195 2" xfId="12862" xr:uid="{CEE69D78-9177-45FB-9150-FE61F9108EEF}"/>
    <cellStyle name="Comma 196" xfId="11831" xr:uid="{EABCE679-E7AA-4898-BB14-AF7494663AFD}"/>
    <cellStyle name="Comma 196 2" xfId="12863" xr:uid="{302D5B2B-0791-44D1-9580-7EE8418886FB}"/>
    <cellStyle name="Comma 197" xfId="11832" xr:uid="{69788125-089A-4541-B9BB-D1E9C7C1A0FF}"/>
    <cellStyle name="Comma 197 2" xfId="12864" xr:uid="{593B84AE-2683-4336-8184-63CCABB8EC34}"/>
    <cellStyle name="Comma 198" xfId="11833" xr:uid="{04710C02-47A1-4130-B129-6D81FD10957C}"/>
    <cellStyle name="Comma 198 2" xfId="12865" xr:uid="{7DAC0F51-CD95-4A17-B689-9888BB446FC4}"/>
    <cellStyle name="Comma 199" xfId="11834" xr:uid="{192B05F4-5FD8-4C30-90DB-4A0BD366D747}"/>
    <cellStyle name="Comma 199 2" xfId="12866" xr:uid="{3FA38169-6035-4ED3-8E9E-13FCD623E72D}"/>
    <cellStyle name="Comma 2" xfId="21" xr:uid="{ACE7D064-5F0B-478F-BF49-56A1E9BBA71B}"/>
    <cellStyle name="Comma 2 10" xfId="808" xr:uid="{573DAD70-F4AA-4D6B-8B8A-FBEC0A188866}"/>
    <cellStyle name="Comma 2 10 2" xfId="802" xr:uid="{E8003A9F-5287-4A6E-AE49-E359F17D18C7}"/>
    <cellStyle name="Comma 2 10 2 2" xfId="1181" xr:uid="{E5C683D4-6611-4E84-80CE-7DDA6D2C001C}"/>
    <cellStyle name="Comma 2 10 2 2 2" xfId="2595" xr:uid="{79E58BBD-BD22-424A-8E5C-7842E3F91707}"/>
    <cellStyle name="Comma 2 10 2 2 2 2" xfId="4289" xr:uid="{99E8167B-B83B-4196-AF6C-6CDC2B8EE367}"/>
    <cellStyle name="Comma 2 10 2 2 2 2 2" xfId="16426" xr:uid="{84F1E8B4-6ED7-4B88-9DA0-39FCF08C2404}"/>
    <cellStyle name="Comma 2 10 2 2 2 3" xfId="14799" xr:uid="{D805E536-3053-492F-8E46-AC25AF1ED4B3}"/>
    <cellStyle name="Comma 2 10 2 2 3" xfId="2993" xr:uid="{748C3E34-D39E-4024-9882-9A4663726AA4}"/>
    <cellStyle name="Comma 2 10 2 2 3 2" xfId="15141" xr:uid="{35379DAA-4E3A-4C2E-809F-D24745A0D23E}"/>
    <cellStyle name="Comma 2 10 2 2 4" xfId="2880" xr:uid="{07288B29-8808-4E4C-83E1-B46E84802457}"/>
    <cellStyle name="Comma 2 10 2 2 4 2" xfId="15035" xr:uid="{E86B2082-EDA1-4AAE-8EF3-21A30F80004B}"/>
    <cellStyle name="Comma 2 10 2 2 5" xfId="13529" xr:uid="{CAB174F4-3A52-4791-A864-8B7EDCC2C210}"/>
    <cellStyle name="Comma 2 10 2 3" xfId="2039" xr:uid="{C1B43530-287A-4033-9E89-CEF5B0347C7D}"/>
    <cellStyle name="Comma 2 10 2 3 2" xfId="3737" xr:uid="{52B35F8E-2CC6-4F12-B71C-DD6DBD558A67}"/>
    <cellStyle name="Comma 2 10 2 3 2 2" xfId="15879" xr:uid="{FB3757C0-5A8E-4671-8F53-1E80C28F5939}"/>
    <cellStyle name="Comma 2 10 2 3 3" xfId="14253" xr:uid="{FE880219-CAC6-45F7-B512-74D3AF00BE71}"/>
    <cellStyle name="Comma 2 10 2 4" xfId="2856" xr:uid="{89712552-7EFB-4B5A-8788-7D469B3451C5}"/>
    <cellStyle name="Comma 2 10 2 4 2" xfId="15013" xr:uid="{E5E8283F-E90F-4B78-86E6-52585A75D74D}"/>
    <cellStyle name="Comma 2 10 2 5" xfId="4536" xr:uid="{01F71484-E5E0-41B4-ABC1-A7A2D0AAE5B9}"/>
    <cellStyle name="Comma 2 10 2 5 2" xfId="16610" xr:uid="{AB2F6FF9-80E7-40F0-AE54-D76B1DDF56D0}"/>
    <cellStyle name="Comma 2 10 2 6" xfId="9214" xr:uid="{C3505BF6-A3B3-4BB7-A51B-B14B633D02D4}"/>
    <cellStyle name="Comma 2 10 2 7" xfId="13238" xr:uid="{8CBB2B2F-18E4-477C-A12E-BAB88B6F489C}"/>
    <cellStyle name="Comma 2 10 3" xfId="1186" xr:uid="{F6C5555D-B567-42D2-8111-8EB8FB1BD682}"/>
    <cellStyle name="Comma 2 10 3 2" xfId="2104" xr:uid="{67F09948-1D7D-4078-84E4-C0A649CB2953}"/>
    <cellStyle name="Comma 2 10 3 2 2" xfId="3802" xr:uid="{75340D7D-7FC9-44F6-88C4-2B2D2D5C4533}"/>
    <cellStyle name="Comma 2 10 3 2 2 2" xfId="15944" xr:uid="{B9628AE1-625E-427D-81DD-26D659F14A63}"/>
    <cellStyle name="Comma 2 10 3 2 3" xfId="14318" xr:uid="{9695C1DB-23F8-4B91-94DA-387EF56D1FD4}"/>
    <cellStyle name="Comma 2 10 3 3" xfId="2998" xr:uid="{D1169BD2-04EB-4C78-818D-A9ABC66238A9}"/>
    <cellStyle name="Comma 2 10 3 3 2" xfId="15146" xr:uid="{E92DCBA4-31A9-4D80-9DC5-0E8A12AE7FF0}"/>
    <cellStyle name="Comma 2 10 3 4" xfId="9215" xr:uid="{C18A6EE6-DEDC-41DB-B7DB-B0E3C9B3FADB}"/>
    <cellStyle name="Comma 2 10 3 5" xfId="13534" xr:uid="{6E681B15-1A5B-433D-85C4-FEDF956BB8CD}"/>
    <cellStyle name="Comma 2 10 4" xfId="831" xr:uid="{A5C01D29-1BDC-4CC9-9D24-E46674A52984}"/>
    <cellStyle name="Comma 2 10 4 2" xfId="1203" xr:uid="{E9D97CBD-454E-484F-9093-713E8AECEAAF}"/>
    <cellStyle name="Comma 2 10 4 2 2" xfId="2586" xr:uid="{C9854421-35D3-45AC-AB49-BEA649E13E67}"/>
    <cellStyle name="Comma 2 10 4 2 2 2" xfId="4280" xr:uid="{528F8757-8102-4286-AAC4-518A75D8E889}"/>
    <cellStyle name="Comma 2 10 4 2 2 2 2" xfId="16417" xr:uid="{6B6F8AD1-C572-4679-A704-56D60D017886}"/>
    <cellStyle name="Comma 2 10 4 2 2 3" xfId="14790" xr:uid="{A0250DBA-69AE-4B1B-BFAE-E3F0AE35EDDF}"/>
    <cellStyle name="Comma 2 10 4 2 3" xfId="3015" xr:uid="{6191149A-5E4F-4061-A1F0-0802C4DC6394}"/>
    <cellStyle name="Comma 2 10 4 2 3 2" xfId="15163" xr:uid="{D444C26C-C87A-4FF1-9FC7-E3030164F7EA}"/>
    <cellStyle name="Comma 2 10 4 2 4" xfId="13549" xr:uid="{25F7FBBD-409E-420E-969F-4F17B07BE3DD}"/>
    <cellStyle name="Comma 2 10 4 3" xfId="2064" xr:uid="{00E79708-064E-41D3-8339-AD12C282B0FE}"/>
    <cellStyle name="Comma 2 10 4 3 2" xfId="3762" xr:uid="{58B86617-C978-4AF4-8595-D3E06768E4C3}"/>
    <cellStyle name="Comma 2 10 4 3 2 2" xfId="15904" xr:uid="{37B13909-59E9-4D70-B7C5-01E899834F96}"/>
    <cellStyle name="Comma 2 10 4 3 3" xfId="14278" xr:uid="{FFB93550-47EB-4B9C-A2DA-621A48FB56D0}"/>
    <cellStyle name="Comma 2 10 4 4" xfId="2878" xr:uid="{F7587E00-16A2-42D6-8054-EEB57B7A1E2D}"/>
    <cellStyle name="Comma 2 10 4 4 2" xfId="15033" xr:uid="{A9A7EEE3-9D5A-4DC9-9E63-D276EB8FB8EB}"/>
    <cellStyle name="Comma 2 10 4 5" xfId="13255" xr:uid="{18DBEEF5-1AB6-4310-A185-16645A92A273}"/>
    <cellStyle name="Comma 2 10 5" xfId="2044" xr:uid="{BF57B796-DD93-482E-9907-464938B3042E}"/>
    <cellStyle name="Comma 2 10 5 2" xfId="3742" xr:uid="{244FCB30-683D-4D96-B8E3-C02FAF9A8C01}"/>
    <cellStyle name="Comma 2 10 5 2 2" xfId="15884" xr:uid="{DA6038C9-8A14-4585-B93B-28D1AE6C572C}"/>
    <cellStyle name="Comma 2 10 5 3" xfId="14258" xr:uid="{021D5F9A-D5AA-4BFE-AA1F-86A7A9A1FEF5}"/>
    <cellStyle name="Comma 2 10 6" xfId="2860" xr:uid="{EAEBEADB-F428-48DC-9974-FC504952C335}"/>
    <cellStyle name="Comma 2 10 6 2" xfId="15017" xr:uid="{F8140B54-D8C1-4F57-8712-0FF71C515E48}"/>
    <cellStyle name="Comma 2 10 7" xfId="9213" xr:uid="{4EE6873C-8310-4ACF-9983-29CEB79F7AC5}"/>
    <cellStyle name="Comma 2 10 8" xfId="13242" xr:uid="{D282A1C7-D14F-4327-93FA-EF69FB382BFA}"/>
    <cellStyle name="Comma 2 11" xfId="523" xr:uid="{15A34B85-5855-4417-9349-043297B2AAEC}"/>
    <cellStyle name="Comma 2 11 2" xfId="1592" xr:uid="{EBF665EB-F921-44BB-B97A-01382B8C5004}"/>
    <cellStyle name="Comma 2 11 2 2" xfId="2351" xr:uid="{764A3B49-6DC1-4E0B-92B0-169538C92645}"/>
    <cellStyle name="Comma 2 11 2 2 2" xfId="4049" xr:uid="{A35F7AB9-19DE-48D8-8654-CAE3CF7C472B}"/>
    <cellStyle name="Comma 2 11 2 2 2 2" xfId="16187" xr:uid="{0179BC17-AC58-4D32-8E52-2357BB214D66}"/>
    <cellStyle name="Comma 2 11 2 2 3" xfId="14561" xr:uid="{C6E43838-AD98-4A0F-9BFF-B7B01B728144}"/>
    <cellStyle name="Comma 2 11 2 3" xfId="3315" xr:uid="{AF895859-6FB3-4C31-BDAA-75964F19A140}"/>
    <cellStyle name="Comma 2 11 2 3 2" xfId="15460" xr:uid="{6B87E20C-380A-4014-A610-4548C0C4EB35}"/>
    <cellStyle name="Comma 2 11 2 4" xfId="9217" xr:uid="{93F9FC7C-929D-43ED-9D4E-C8F32BA7DE68}"/>
    <cellStyle name="Comma 2 11 2 5" xfId="13841" xr:uid="{81342B97-15B1-405E-8EBF-14310CD16B15}"/>
    <cellStyle name="Comma 2 11 3" xfId="1877" xr:uid="{4C7B2862-7983-4E26-A7E8-8F1E3664D1F0}"/>
    <cellStyle name="Comma 2 11 3 2" xfId="3575" xr:uid="{31B953C4-02F7-4E36-A4DC-50B6AD4261F1}"/>
    <cellStyle name="Comma 2 11 3 2 2" xfId="15719" xr:uid="{69948BBA-ABDB-4DC9-9A5D-6A376F724FC2}"/>
    <cellStyle name="Comma 2 11 3 3" xfId="9218" xr:uid="{C3632E06-3824-4B4B-A9B8-F5253DC390F4}"/>
    <cellStyle name="Comma 2 11 3 4" xfId="14093" xr:uid="{9B2EA7B3-515D-40AD-82BA-04E67F8DAB8B}"/>
    <cellStyle name="Comma 2 11 4" xfId="2758" xr:uid="{943810B4-030F-4425-BED1-CA7CFCFF7A84}"/>
    <cellStyle name="Comma 2 11 4 2" xfId="14925" xr:uid="{337810EB-C056-4490-BFE3-D5D2B3534A3C}"/>
    <cellStyle name="Comma 2 11 5" xfId="598" xr:uid="{14388678-A974-4465-AF7D-A968B93D1EBC}"/>
    <cellStyle name="Comma 2 11 5 2" xfId="13154" xr:uid="{3A972CBD-B36E-4468-A957-7484E0502352}"/>
    <cellStyle name="Comma 2 11 6" xfId="8700" xr:uid="{5A51A7BF-A188-454A-BA31-2076E87FCEB3}"/>
    <cellStyle name="Comma 2 11 7" xfId="9216" xr:uid="{EDD2F844-AD2C-458B-B267-A2B8204FF5F3}"/>
    <cellStyle name="Comma 2 12" xfId="1241" xr:uid="{10BA0D7B-EEB9-40A8-A292-EF64816474D6}"/>
    <cellStyle name="Comma 2 12 2" xfId="1593" xr:uid="{4C418C81-9C86-4EB5-B901-066C6EDC0B94}"/>
    <cellStyle name="Comma 2 12 2 2" xfId="2352" xr:uid="{D2871598-FDF2-4C00-BD73-F9C1EBB74C21}"/>
    <cellStyle name="Comma 2 12 2 2 2" xfId="4050" xr:uid="{C488BAE4-E0CE-465B-92EE-E262C12E3B34}"/>
    <cellStyle name="Comma 2 12 2 2 2 2" xfId="16188" xr:uid="{D79751C0-176D-487B-A920-99DD62425478}"/>
    <cellStyle name="Comma 2 12 2 2 3" xfId="14562" xr:uid="{06E5359E-C5CA-462C-845D-BA9B347F7A4E}"/>
    <cellStyle name="Comma 2 12 2 3" xfId="3316" xr:uid="{B592658E-AE38-4C9F-8A45-A6D27B6D8F6D}"/>
    <cellStyle name="Comma 2 12 2 3 2" xfId="15461" xr:uid="{52E1E794-5E17-48F9-B994-9F88ED6892C0}"/>
    <cellStyle name="Comma 2 12 2 4" xfId="9220" xr:uid="{F26A2C54-5750-4028-A097-C49633961A7F}"/>
    <cellStyle name="Comma 2 12 2 5" xfId="13842" xr:uid="{3E5FAFF0-0DD6-41C2-B7D3-EB9ED5C1174D}"/>
    <cellStyle name="Comma 2 12 3" xfId="1916" xr:uid="{3B51C854-9AA1-4ECA-A7B1-FB837346D12A}"/>
    <cellStyle name="Comma 2 12 3 2" xfId="3614" xr:uid="{10B1FBD6-7D7F-4140-B1FD-9D7703AFE247}"/>
    <cellStyle name="Comma 2 12 3 2 2" xfId="15757" xr:uid="{85C27C3C-F416-4C1E-BEC3-7969ADFEE94A}"/>
    <cellStyle name="Comma 2 12 3 3" xfId="9221" xr:uid="{BCD3A559-E680-40DB-B099-7526986D05BD}"/>
    <cellStyle name="Comma 2 12 3 4" xfId="14131" xr:uid="{47F76B85-795E-4BF4-BE81-5137EF8CF3BB}"/>
    <cellStyle name="Comma 2 12 4" xfId="3040" xr:uid="{2EECF6BD-01C6-42A3-BF0D-30E699F1D801}"/>
    <cellStyle name="Comma 2 12 4 2" xfId="15188" xr:uid="{8B05B8D0-D889-4055-8804-6A0DDC26DF3E}"/>
    <cellStyle name="Comma 2 12 5" xfId="8626" xr:uid="{9CF76764-2C7A-418E-AFD9-ED34BC4EE9E5}"/>
    <cellStyle name="Comma 2 12 6" xfId="9219" xr:uid="{23A7F913-D2E7-4FED-89A0-C4951E8F069C}"/>
    <cellStyle name="Comma 2 13" xfId="1286" xr:uid="{514AA15C-82CA-48E3-9003-732935541ECC}"/>
    <cellStyle name="Comma 2 13 2" xfId="1594" xr:uid="{6FFAAB9D-4149-466E-90C1-A6870DBD505B}"/>
    <cellStyle name="Comma 2 13 2 2" xfId="2353" xr:uid="{F6848AC6-0B07-427D-AF17-06C9A87EFCCE}"/>
    <cellStyle name="Comma 2 13 2 2 2" xfId="4051" xr:uid="{547B581D-E38D-4AC6-A858-6C095496B0D9}"/>
    <cellStyle name="Comma 2 13 2 2 2 2" xfId="16189" xr:uid="{8F13905A-BBB6-4F21-A4D0-BF2E496799F5}"/>
    <cellStyle name="Comma 2 13 2 2 3" xfId="14563" xr:uid="{C7D29923-88CC-475A-82FD-CA5FE70BFCB8}"/>
    <cellStyle name="Comma 2 13 2 3" xfId="3317" xr:uid="{BF7A7AA5-E929-429D-A2CB-5451730DAF83}"/>
    <cellStyle name="Comma 2 13 2 3 2" xfId="15462" xr:uid="{727A1212-A4E1-4539-ABC9-E1458B2189CF}"/>
    <cellStyle name="Comma 2 13 2 4" xfId="9223" xr:uid="{779734CF-85BC-41D0-B890-FEB1BA81CFCF}"/>
    <cellStyle name="Comma 2 13 2 5" xfId="13843" xr:uid="{9C51BE11-BD9A-409F-9758-552927152434}"/>
    <cellStyle name="Comma 2 13 3" xfId="1938" xr:uid="{437BA64A-AA18-4CF6-A69C-5BD9A007E18B}"/>
    <cellStyle name="Comma 2 13 3 2" xfId="3636" xr:uid="{CDCBC3AF-4E0C-4357-9B77-C0AC12D49A58}"/>
    <cellStyle name="Comma 2 13 3 2 2" xfId="15779" xr:uid="{480378CC-1902-4AB1-8D2B-1BA3FE68E037}"/>
    <cellStyle name="Comma 2 13 3 3" xfId="9224" xr:uid="{67770CB4-3EAA-4FDE-867C-53128B8B9813}"/>
    <cellStyle name="Comma 2 13 3 4" xfId="14153" xr:uid="{A50B144D-1A6E-40B4-A3CE-FC3B14C6D6C8}"/>
    <cellStyle name="Comma 2 13 4" xfId="3073" xr:uid="{DE21EB38-C8FB-437A-AEC4-CF0D13DF598D}"/>
    <cellStyle name="Comma 2 13 4 2" xfId="15221" xr:uid="{3E995A8D-A05E-4F42-A16F-F8B32FC9E079}"/>
    <cellStyle name="Comma 2 13 5" xfId="9222" xr:uid="{6478B190-0CBC-4658-8AFE-3C14C354D7B0}"/>
    <cellStyle name="Comma 2 13 6" xfId="13606" xr:uid="{3E39163E-320C-4AC1-8F28-0DA7DA3184CC}"/>
    <cellStyle name="Comma 2 14" xfId="1252" xr:uid="{B4F22861-5D5A-439A-BF37-C36312F53779}"/>
    <cellStyle name="Comma 2 14 2" xfId="1595" xr:uid="{45766D0F-EB98-4AC5-9B5C-24F43AC0AE70}"/>
    <cellStyle name="Comma 2 14 2 2" xfId="2354" xr:uid="{798AB69B-C5D0-485E-BA8D-8DC98F0DA59D}"/>
    <cellStyle name="Comma 2 14 2 2 2" xfId="4052" xr:uid="{89424E25-F69A-4320-97D1-19169ABAF46F}"/>
    <cellStyle name="Comma 2 14 2 2 2 2" xfId="16190" xr:uid="{A1C3447D-FCD0-463A-953A-8391ECBC6041}"/>
    <cellStyle name="Comma 2 14 2 2 3" xfId="14564" xr:uid="{DEC1ECF1-0F67-4899-94AE-EE559042938B}"/>
    <cellStyle name="Comma 2 14 2 3" xfId="3318" xr:uid="{C293E596-5461-495A-8C2C-085393476A8A}"/>
    <cellStyle name="Comma 2 14 2 3 2" xfId="15463" xr:uid="{4219BDF6-4996-4C96-A6DC-0555C046B10B}"/>
    <cellStyle name="Comma 2 14 2 4" xfId="9226" xr:uid="{903EBA37-D847-453B-A550-7834ACB01966}"/>
    <cellStyle name="Comma 2 14 2 5" xfId="13844" xr:uid="{91044B1A-3BF2-4ABE-A456-971E5CA79D6C}"/>
    <cellStyle name="Comma 2 14 3" xfId="1857" xr:uid="{4E043385-D701-405B-8AA5-3023FB2BAFF6}"/>
    <cellStyle name="Comma 2 14 3 2" xfId="3555" xr:uid="{4BC9FEEE-43D0-410E-BE2C-91C6CA5116FB}"/>
    <cellStyle name="Comma 2 14 3 2 2" xfId="15699" xr:uid="{EE2F1760-DD50-45F1-861F-EC00D1C85335}"/>
    <cellStyle name="Comma 2 14 3 3" xfId="9227" xr:uid="{304AE708-F0DD-4F11-B968-38A2C92A5C80}"/>
    <cellStyle name="Comma 2 14 3 4" xfId="14073" xr:uid="{3B758C3D-05E7-4D95-B169-593B356A7FB8}"/>
    <cellStyle name="Comma 2 14 4" xfId="3048" xr:uid="{D0140678-F102-40F0-BB1E-7BA9AE0E7532}"/>
    <cellStyle name="Comma 2 14 4 2" xfId="15196" xr:uid="{99D567A9-CC96-4026-BD24-9E1BB25E7FBD}"/>
    <cellStyle name="Comma 2 14 5" xfId="9225" xr:uid="{A884D40C-DEF7-4FC2-B819-6296275E3F57}"/>
    <cellStyle name="Comma 2 14 6" xfId="13581" xr:uid="{7C69C84C-DC7A-4CE9-A0E9-12810DD32590}"/>
    <cellStyle name="Comma 2 15" xfId="1255" xr:uid="{12DE57C4-4857-4FD5-A260-82309521E75A}"/>
    <cellStyle name="Comma 2 15 2" xfId="1596" xr:uid="{016D2993-578C-4500-8F13-3176DE11EC22}"/>
    <cellStyle name="Comma 2 15 2 2" xfId="2355" xr:uid="{F4DC558A-44D1-482A-9603-05EB1946068A}"/>
    <cellStyle name="Comma 2 15 2 2 2" xfId="4053" xr:uid="{8B8883AA-42D4-45DF-9A43-99E2796CF1EE}"/>
    <cellStyle name="Comma 2 15 2 2 2 2" xfId="16191" xr:uid="{6EC72E7D-3157-49CE-83AC-017C38FF1B65}"/>
    <cellStyle name="Comma 2 15 2 2 3" xfId="14565" xr:uid="{7A803DE1-1891-4DC5-A6C7-08B5DEE5C191}"/>
    <cellStyle name="Comma 2 15 2 3" xfId="3319" xr:uid="{77620BE3-3482-466C-828F-C9FD0FBA53CE}"/>
    <cellStyle name="Comma 2 15 2 3 2" xfId="15464" xr:uid="{7C9F162B-A673-40C0-9702-386C346D902A}"/>
    <cellStyle name="Comma 2 15 2 4" xfId="9229" xr:uid="{64D64158-CA88-4D56-ACBD-817CAF7F16A6}"/>
    <cellStyle name="Comma 2 15 2 5" xfId="13845" xr:uid="{9EF096AF-C5F4-4BC8-8960-2F31F7164E59}"/>
    <cellStyle name="Comma 2 15 3" xfId="1870" xr:uid="{79A06563-8172-4553-8E6D-A800851E6CD2}"/>
    <cellStyle name="Comma 2 15 3 2" xfId="3568" xr:uid="{2038127D-2F0D-41AB-A31C-08126B7D0856}"/>
    <cellStyle name="Comma 2 15 3 2 2" xfId="15712" xr:uid="{85FD02FD-4E0C-486A-8F07-DB8F4CDE3B24}"/>
    <cellStyle name="Comma 2 15 3 3" xfId="9230" xr:uid="{466F7D5C-5E83-463B-BFBF-830FE304CF6B}"/>
    <cellStyle name="Comma 2 15 3 4" xfId="14086" xr:uid="{458FAF5E-A29E-4519-8093-B28AB4B59B8E}"/>
    <cellStyle name="Comma 2 15 4" xfId="3051" xr:uid="{E3BDE53C-558A-49D7-A8B3-72206C9F8216}"/>
    <cellStyle name="Comma 2 15 4 2" xfId="15199" xr:uid="{7FB7A19E-103A-4256-9B91-2B90E3AACAB2}"/>
    <cellStyle name="Comma 2 15 5" xfId="9228" xr:uid="{326DD825-0C62-4E4C-9510-A941AAD3A5DD}"/>
    <cellStyle name="Comma 2 15 6" xfId="13584" xr:uid="{AB5AC2B6-1B65-472B-8151-BBDE7AD21F57}"/>
    <cellStyle name="Comma 2 16" xfId="1281" xr:uid="{A3A884A5-7513-47B2-9985-74CEAC892A0A}"/>
    <cellStyle name="Comma 2 16 2" xfId="1597" xr:uid="{B859D101-1116-4A83-9286-084EC3156539}"/>
    <cellStyle name="Comma 2 16 2 2" xfId="2356" xr:uid="{979DEF86-EEFF-47A0-8152-D9B666FDF772}"/>
    <cellStyle name="Comma 2 16 2 2 2" xfId="4054" xr:uid="{E3CC9F18-D501-4758-A732-58046A9DC401}"/>
    <cellStyle name="Comma 2 16 2 2 2 2" xfId="16192" xr:uid="{E7C44E3F-6306-4153-AFAC-89CB74DE50AC}"/>
    <cellStyle name="Comma 2 16 2 2 3" xfId="14566" xr:uid="{6991D2EF-61A2-402C-8034-02F7E7593E51}"/>
    <cellStyle name="Comma 2 16 2 3" xfId="3320" xr:uid="{660381B9-1632-4BB5-B1AF-0B7E8F6E7AA3}"/>
    <cellStyle name="Comma 2 16 2 3 2" xfId="15465" xr:uid="{1810619B-DC97-4D61-BFAA-0C4FB24ECDCB}"/>
    <cellStyle name="Comma 2 16 2 4" xfId="9232" xr:uid="{2E725D50-C971-4AB3-B10D-D373C120A6CB}"/>
    <cellStyle name="Comma 2 16 2 5" xfId="13846" xr:uid="{18E4828B-9F6D-4939-90C5-FB0BCE26FE2E}"/>
    <cellStyle name="Comma 2 16 3" xfId="1991" xr:uid="{1C3DD065-CE13-4AB1-AA89-C31AEE17FA7B}"/>
    <cellStyle name="Comma 2 16 3 2" xfId="3689" xr:uid="{7B00F060-387F-4D1A-AB10-6966EFADD968}"/>
    <cellStyle name="Comma 2 16 3 2 2" xfId="15832" xr:uid="{98B08CDD-E32A-4DC5-9F8F-5605E1AEABDC}"/>
    <cellStyle name="Comma 2 16 3 3" xfId="9233" xr:uid="{80257117-1031-427B-A7BB-7777AA14823A}"/>
    <cellStyle name="Comma 2 16 3 4" xfId="14206" xr:uid="{081BE808-36C1-47F1-9A8D-F2780A08AEF5}"/>
    <cellStyle name="Comma 2 16 4" xfId="3068" xr:uid="{99AA92B9-D527-4D08-9CA5-7F955CB2502F}"/>
    <cellStyle name="Comma 2 16 4 2" xfId="15216" xr:uid="{875ACB55-8DD9-4209-9A66-69FB40D61BE0}"/>
    <cellStyle name="Comma 2 16 5" xfId="9231" xr:uid="{37244558-69DE-45C7-BEC5-DD9C65504E0A}"/>
    <cellStyle name="Comma 2 16 6" xfId="13601" xr:uid="{45C87236-D3D8-4678-82B4-609294D7352E}"/>
    <cellStyle name="Comma 2 17" xfId="1288" xr:uid="{C7EF3F8E-AE2A-45A5-927F-32CA8EFE6872}"/>
    <cellStyle name="Comma 2 17 2" xfId="1598" xr:uid="{674FD049-2C78-4FAC-AFB7-4E6E641836F9}"/>
    <cellStyle name="Comma 2 17 2 2" xfId="2357" xr:uid="{AE905D6E-D8EB-4166-8B78-8BFF37A74D6E}"/>
    <cellStyle name="Comma 2 17 2 2 2" xfId="4055" xr:uid="{6E774A7D-B6B5-4BA1-B93D-7C2FA4D7F258}"/>
    <cellStyle name="Comma 2 17 2 2 2 2" xfId="16193" xr:uid="{23973DBB-D836-4BD2-8894-9D2767BDEFAD}"/>
    <cellStyle name="Comma 2 17 2 2 3" xfId="14567" xr:uid="{313703BC-3A16-4ADC-94EB-8C8EE90DB9F6}"/>
    <cellStyle name="Comma 2 17 2 3" xfId="3321" xr:uid="{AAEB1985-FAED-4C66-8752-9300E5199AB9}"/>
    <cellStyle name="Comma 2 17 2 3 2" xfId="15466" xr:uid="{4F378AF6-AF66-4638-80E2-BC512C856EF0}"/>
    <cellStyle name="Comma 2 17 2 4" xfId="13847" xr:uid="{5FA9A7E7-846A-45A2-9051-810DDD65BFDD}"/>
    <cellStyle name="Comma 2 17 3" xfId="1854" xr:uid="{A7010EB1-A25D-4A2E-86CD-FC84DA3BDA7B}"/>
    <cellStyle name="Comma 2 17 3 2" xfId="3552" xr:uid="{176D3906-88AB-4A03-9C51-02E53B8035D4}"/>
    <cellStyle name="Comma 2 17 3 2 2" xfId="15696" xr:uid="{D43516D5-8D8B-4CBE-B1BA-8C4F9D099255}"/>
    <cellStyle name="Comma 2 17 3 3" xfId="14070" xr:uid="{57DE4C27-A457-4F8A-816E-E86EBA66FAC9}"/>
    <cellStyle name="Comma 2 17 4" xfId="3074" xr:uid="{257AD52A-5299-4FB0-BCB9-A57860EB83B2}"/>
    <cellStyle name="Comma 2 17 4 2" xfId="15222" xr:uid="{5C010EB1-7BB8-4760-ADE6-03969FDCE260}"/>
    <cellStyle name="Comma 2 17 5" xfId="9234" xr:uid="{BF75472D-479E-4483-A371-E666F8BCEFB6}"/>
    <cellStyle name="Comma 2 17 6" xfId="13607" xr:uid="{AFE601D1-31C3-4CC0-9203-8E853F474CE2}"/>
    <cellStyle name="Comma 2 18" xfId="1253" xr:uid="{2127763B-FF02-4BEF-BF29-695CAC36EDA0}"/>
    <cellStyle name="Comma 2 18 2" xfId="1599" xr:uid="{7676F440-3891-4791-B7C8-A4633C898436}"/>
    <cellStyle name="Comma 2 18 2 2" xfId="2358" xr:uid="{A51CFE00-258C-41DF-8463-9575F673A30F}"/>
    <cellStyle name="Comma 2 18 2 2 2" xfId="4056" xr:uid="{9B1E0396-E4EC-49F4-97EE-1E93298F802C}"/>
    <cellStyle name="Comma 2 18 2 2 2 2" xfId="11045" xr:uid="{B46E75DD-C5F9-43A1-AF2D-D1FA7704ECAE}"/>
    <cellStyle name="Comma 2 18 2 2 2 3" xfId="16194" xr:uid="{4ECB5C20-DF2B-49E9-9B54-5F153864027B}"/>
    <cellStyle name="Comma 2 18 2 2 3" xfId="9237" xr:uid="{B629D38F-FA59-4DC3-B0C9-C1DEC9D7485B}"/>
    <cellStyle name="Comma 2 18 2 2 4" xfId="14568" xr:uid="{416CFC96-7EF5-4EF3-899B-935FBFAE0DFB}"/>
    <cellStyle name="Comma 2 18 2 3" xfId="3322" xr:uid="{25EFCDDD-B7FF-4605-8CBB-7617534DD078}"/>
    <cellStyle name="Comma 2 18 2 3 2" xfId="11160" xr:uid="{DE9BC14E-E26E-45D5-8E0C-7A72546AACEA}"/>
    <cellStyle name="Comma 2 18 2 3 3" xfId="10991" xr:uid="{48FD82AE-54D7-401D-BD2A-725B730CCDC0}"/>
    <cellStyle name="Comma 2 18 2 3 4" xfId="15467" xr:uid="{F55AF398-CB46-4E51-A712-798D97C2B122}"/>
    <cellStyle name="Comma 2 18 2 4" xfId="11044" xr:uid="{B5B1F147-23A6-45EC-90F2-9184F83C3957}"/>
    <cellStyle name="Comma 2 18 2 5" xfId="9236" xr:uid="{FF5CF29E-6A18-4D91-AB48-3F559A546CCA}"/>
    <cellStyle name="Comma 2 18 2 6" xfId="13848" xr:uid="{910F794D-1B59-4078-B1C8-E81BCDA42113}"/>
    <cellStyle name="Comma 2 18 3" xfId="1874" xr:uid="{E7CDBECA-0D02-42EA-8D6C-FA048FEF16E9}"/>
    <cellStyle name="Comma 2 18 3 2" xfId="3572" xr:uid="{8F375107-7467-4749-BDBF-9C77919A056F}"/>
    <cellStyle name="Comma 2 18 3 2 2" xfId="15716" xr:uid="{D73EAB68-1252-40E5-A904-0FB5F56F9D91}"/>
    <cellStyle name="Comma 2 18 3 3" xfId="14090" xr:uid="{A5DFDCF7-EA7F-4069-B6FF-79AB48E5840D}"/>
    <cellStyle name="Comma 2 18 4" xfId="3049" xr:uid="{022BF0CC-51FC-4208-9804-827FE9C08F45}"/>
    <cellStyle name="Comma 2 18 4 2" xfId="15197" xr:uid="{003E8BE2-BB45-4BF4-9937-A68668BEE28C}"/>
    <cellStyle name="Comma 2 18 5" xfId="9235" xr:uid="{335D8119-899E-4D71-A479-D637BF93E07E}"/>
    <cellStyle name="Comma 2 18 6" xfId="13582" xr:uid="{31CECA47-821C-4E4B-9786-57F0BCC7DBFB}"/>
    <cellStyle name="Comma 2 19" xfId="1839" xr:uid="{D66649CE-6987-4542-9785-4AE0075A2803}"/>
    <cellStyle name="Comma 2 19 2" xfId="3542" xr:uid="{A379CCE5-0365-4BD7-A9D0-D01734D2F187}"/>
    <cellStyle name="Comma 2 19 2 2" xfId="15686" xr:uid="{03350DEA-4047-4167-ABBD-00152FA02E7F}"/>
    <cellStyle name="Comma 2 19 3" xfId="9238" xr:uid="{8C7A9AFB-574E-411A-80D6-4084663C33AC}"/>
    <cellStyle name="Comma 2 19 4" xfId="14060" xr:uid="{41634B63-3EA9-4E9A-B02A-D7779CBB8FA1}"/>
    <cellStyle name="Comma 2 2" xfId="144" xr:uid="{449254F9-8D4D-48AE-89D8-E74C508D7CD8}"/>
    <cellStyle name="Comma 2 2 10" xfId="4441" xr:uid="{00CD0C0D-9C8E-4D7F-A2FD-1818993D3001}"/>
    <cellStyle name="Comma 2 2 10 2" xfId="5573" xr:uid="{31591B61-B28E-4528-9010-3BEB8870A996}"/>
    <cellStyle name="Comma 2 2 10 2 2" xfId="12746" xr:uid="{466B4DFD-84E9-45C3-946C-2D3C31A32175}"/>
    <cellStyle name="Comma 2 2 10 3" xfId="6554" xr:uid="{6A10923C-CEC4-42E2-9CF5-4CDEC5276E97}"/>
    <cellStyle name="Comma 2 2 10 3 2" xfId="11708" xr:uid="{F632DCD0-0FBD-4338-9AD0-FEF39F9EAA29}"/>
    <cellStyle name="Comma 2 2 10 4" xfId="7551" xr:uid="{F341420B-1AF0-4265-B0A9-1F8C4018BAFB}"/>
    <cellStyle name="Comma 2 2 10 4 2" xfId="16571" xr:uid="{A9B501F5-5381-4B14-9F63-0F7C4B8CEF49}"/>
    <cellStyle name="Comma 2 2 10 4 3" xfId="18805" xr:uid="{0B17B872-953F-46A4-8B55-260B78DB3E75}"/>
    <cellStyle name="Comma 2 2 10 5" xfId="8503" xr:uid="{081BE30E-9747-4593-8823-727C727F21E9}"/>
    <cellStyle name="Comma 2 2 10 6" xfId="17664" xr:uid="{CDD7F8BE-5B16-469E-9AEF-9C3A3208DDA7}"/>
    <cellStyle name="Comma 2 2 11" xfId="4551" xr:uid="{2E30112B-12D0-49D0-8A51-85222C573861}"/>
    <cellStyle name="Comma 2 2 11 2" xfId="12195" xr:uid="{1D3D94EE-CE08-4FE3-8C38-9CCD11E9FD05}"/>
    <cellStyle name="Comma 2 2 12" xfId="1017" xr:uid="{5DF6C99D-14F5-4230-ACF1-F7F9D21B6F23}"/>
    <cellStyle name="Comma 2 2 12 2" xfId="4981" xr:uid="{0093507D-F7FA-43CF-A77A-4EA4BCDC3C96}"/>
    <cellStyle name="Comma 2 2 12 2 2" xfId="13385" xr:uid="{41AB2D1B-3131-4D40-B215-714759BBAF0D}"/>
    <cellStyle name="Comma 2 2 12 2 3" xfId="18248" xr:uid="{4EC32A2D-5970-4E4E-A02E-1CCA8A4377D8}"/>
    <cellStyle name="Comma 2 2 12 3" xfId="5962" xr:uid="{03595942-871C-4D01-BD59-0B1286F81BCF}"/>
    <cellStyle name="Comma 2 2 12 4" xfId="6947" xr:uid="{15CB6987-4E2F-4FC7-A19B-3223BC9579BA}"/>
    <cellStyle name="Comma 2 2 12 5" xfId="7935" xr:uid="{E59125DE-059E-4A09-AEC8-97591FF81082}"/>
    <cellStyle name="Comma 2 2 12 6" xfId="17096" xr:uid="{328CDDF8-981E-47D4-ACC0-FA77E5542E6E}"/>
    <cellStyle name="Comma 2 2 13" xfId="623" xr:uid="{AC3130A7-CA82-411A-AA24-B4F47597CF47}"/>
    <cellStyle name="Comma 2 2 13 2" xfId="4816" xr:uid="{14BE3499-976A-4C7A-9988-DE7A3BA7D8F7}"/>
    <cellStyle name="Comma 2 2 13 2 2" xfId="13166" xr:uid="{E886E917-A89C-42D8-8073-25DF2F38A1F0}"/>
    <cellStyle name="Comma 2 2 13 2 3" xfId="18097" xr:uid="{C3EB65CF-BB6D-4359-A40C-93B9EF5E6E6B}"/>
    <cellStyle name="Comma 2 2 13 3" xfId="5795" xr:uid="{3A2B4540-D402-479F-851C-12E2DB51F00B}"/>
    <cellStyle name="Comma 2 2 13 4" xfId="6779" xr:uid="{87C21BEB-1534-4903-9717-94EBB67B128F}"/>
    <cellStyle name="Comma 2 2 13 5" xfId="7773" xr:uid="{050896F6-3311-4563-A314-685DA8E8DBB2}"/>
    <cellStyle name="Comma 2 2 13 6" xfId="16934" xr:uid="{3505EFC5-35FA-4A34-8CB4-765ADA39E770}"/>
    <cellStyle name="Comma 2 2 14" xfId="531" xr:uid="{E0E9923C-F172-4FC7-9397-4DBE4E451EF0}"/>
    <cellStyle name="Comma 2 2 15" xfId="374" xr:uid="{8897090C-0D25-4B19-B5BF-E1710E3848B4}"/>
    <cellStyle name="Comma 2 2 15 2" xfId="8663" xr:uid="{2C433366-FC33-4452-97FD-FF5D37C96328}"/>
    <cellStyle name="Comma 2 2 16" xfId="8726" xr:uid="{33C093CA-5D6D-4734-9B5F-2018C0BA4884}"/>
    <cellStyle name="Comma 2 2 17" xfId="9239" xr:uid="{A1A7AF85-1530-4923-B880-1757EFB9BAED}"/>
    <cellStyle name="Comma 2 2 18" xfId="9699" xr:uid="{59E7988E-C10D-4891-8E68-19DCFA3B8FD9}"/>
    <cellStyle name="Comma 2 2 19" xfId="13088" xr:uid="{C3794EA6-8BA6-40F4-A25D-94C5707893D6}"/>
    <cellStyle name="Comma 2 2 19 2" xfId="18046" xr:uid="{E14BB782-A10E-4EA5-BF1F-9D3034CB1695}"/>
    <cellStyle name="Comma 2 2 2" xfId="100" xr:uid="{FA561101-FBFC-475D-9633-7963E946D421}"/>
    <cellStyle name="Comma 2 2 2 10" xfId="999" xr:uid="{63E82883-4FA5-498A-8752-D044F2D7EF70}"/>
    <cellStyle name="Comma 2 2 2 10 2" xfId="13367" xr:uid="{CD41FAC3-2378-4061-8843-FC46EE1ED9B7}"/>
    <cellStyle name="Comma 2 2 2 11" xfId="590" xr:uid="{9E75386A-EA69-4958-9F84-AC1AD2824AD9}"/>
    <cellStyle name="Comma 2 2 2 11 2" xfId="13149" xr:uid="{E19E7505-4FC5-4483-96A9-C7EE39F661E4}"/>
    <cellStyle name="Comma 2 2 2 12" xfId="8624" xr:uid="{FC3B530A-EBB8-4F17-923D-308AE019E1EF}"/>
    <cellStyle name="Comma 2 2 2 13" xfId="8568" xr:uid="{35C0FD35-3E05-4F50-B06D-D13D3BA1C9AA}"/>
    <cellStyle name="Comma 2 2 2 14" xfId="8582" xr:uid="{DC0EC97A-91CA-4447-A4C8-2605AAEEA0D3}"/>
    <cellStyle name="Comma 2 2 2 15" xfId="8642" xr:uid="{50748955-57E8-4C6E-B817-6C3D864B4C50}"/>
    <cellStyle name="Comma 2 2 2 16" xfId="9240" xr:uid="{059237A3-170A-4744-9442-4566225CF2D0}"/>
    <cellStyle name="Comma 2 2 2 17" xfId="11184" xr:uid="{99FCD485-E1A5-449D-B424-450920E89314}"/>
    <cellStyle name="Comma 2 2 2 2" xfId="246" xr:uid="{3F54BCD2-D36C-41FD-AC3E-F1F5AB46ECAE}"/>
    <cellStyle name="Comma 2 2 2 2 10" xfId="2757" xr:uid="{6AFAED28-953C-4D58-ACA5-9A1DB9B02DAB}"/>
    <cellStyle name="Comma 2 2 2 2 10 2" xfId="14924" xr:uid="{B727E14D-B59D-42DA-A1A0-22823148FA01}"/>
    <cellStyle name="Comma 2 2 2 2 11" xfId="1003" xr:uid="{69225107-48CA-4EF1-8231-FDB02C0C4747}"/>
    <cellStyle name="Comma 2 2 2 2 11 2" xfId="13371" xr:uid="{BA46B54A-87F5-46D0-AFCF-B4996F40623E}"/>
    <cellStyle name="Comma 2 2 2 2 12" xfId="796" xr:uid="{18E8BA4E-C150-4A2D-822F-C9148E59B7C5}"/>
    <cellStyle name="Comma 2 2 2 2 12 2" xfId="1178" xr:uid="{8C0E91E9-72AC-442B-A27B-E8E09088DF07}"/>
    <cellStyle name="Comma 2 2 2 2 12 2 2" xfId="2597" xr:uid="{DDE50D9F-B4E1-464B-8A04-EF7C000E311E}"/>
    <cellStyle name="Comma 2 2 2 2 12 2 2 2" xfId="4291" xr:uid="{9132CB74-F8B6-4DB3-A4E2-D2B37708E729}"/>
    <cellStyle name="Comma 2 2 2 2 12 2 2 2 2" xfId="16428" xr:uid="{2A3D6E22-129F-4DB8-A221-756512CE66A4}"/>
    <cellStyle name="Comma 2 2 2 2 12 2 2 3" xfId="14801" xr:uid="{F48B7276-5B11-4562-81A3-4401F176939F}"/>
    <cellStyle name="Comma 2 2 2 2 12 2 3" xfId="2990" xr:uid="{3C292B12-4573-4253-8D94-07F7F52C18D9}"/>
    <cellStyle name="Comma 2 2 2 2 12 2 3 2" xfId="15138" xr:uid="{D14B239E-DA07-4FFB-8F38-5F2AF5286A27}"/>
    <cellStyle name="Comma 2 2 2 2 12 2 4" xfId="13527" xr:uid="{27D04093-CBAE-4869-AD7F-FD782C95D3A8}"/>
    <cellStyle name="Comma 2 2 2 2 12 3" xfId="2034" xr:uid="{C5309C64-94B2-4FDF-A7CA-179DF22F6D6E}"/>
    <cellStyle name="Comma 2 2 2 2 12 3 2" xfId="3732" xr:uid="{8DC8D1A7-EA23-402C-90F4-E17349DF3334}"/>
    <cellStyle name="Comma 2 2 2 2 12 3 2 2" xfId="15874" xr:uid="{2422ADDB-35C1-48F0-8293-0759DFF0F993}"/>
    <cellStyle name="Comma 2 2 2 2 12 3 3" xfId="14248" xr:uid="{7A026F9D-7DE1-4799-801C-CBD00F246371}"/>
    <cellStyle name="Comma 2 2 2 2 12 4" xfId="2853" xr:uid="{4CCBB23E-D23D-43F2-BABC-B8E6E5FDE873}"/>
    <cellStyle name="Comma 2 2 2 2 12 4 2" xfId="15010" xr:uid="{73534775-F828-4302-BE76-C7B5AD9EEB4B}"/>
    <cellStyle name="Comma 2 2 2 2 12 5" xfId="13236" xr:uid="{718485F2-6969-4A69-A5B2-F7CD1AF1974A}"/>
    <cellStyle name="Comma 2 2 2 2 13" xfId="597" xr:uid="{32ACCD9B-F13B-4350-8DDB-98D501221F56}"/>
    <cellStyle name="Comma 2 2 2 2 14" xfId="384" xr:uid="{8ADE752B-084C-4DB9-AA41-9428A8BC2A43}"/>
    <cellStyle name="Comma 2 2 2 2 14 2" xfId="8648" xr:uid="{3B15688A-5786-4674-BC21-D55B5F8291CE}"/>
    <cellStyle name="Comma 2 2 2 2 15" xfId="8738" xr:uid="{05D13445-BECA-468C-8B54-A588483BB98B}"/>
    <cellStyle name="Comma 2 2 2 2 16" xfId="9241" xr:uid="{DB202B7F-32E2-48F9-BA9D-D61B32FBC969}"/>
    <cellStyle name="Comma 2 2 2 2 17" xfId="11204" xr:uid="{012DD9E1-D26E-431A-A58A-78DED2DCDFEC}"/>
    <cellStyle name="Comma 2 2 2 2 18" xfId="769" xr:uid="{1DA66BF7-6749-4869-881C-C4F5951F56ED}"/>
    <cellStyle name="Comma 2 2 2 2 18 2" xfId="1152" xr:uid="{87B1CAA9-AC44-4DBD-B72B-518DF897A63F}"/>
    <cellStyle name="Comma 2 2 2 2 18 2 2" xfId="1980" xr:uid="{9762FB07-ADDA-4F8C-818E-2D2A58912096}"/>
    <cellStyle name="Comma 2 2 2 2 18 2 2 2" xfId="3678" xr:uid="{62DBA1A8-CBA7-4D16-A1FE-241577ADC660}"/>
    <cellStyle name="Comma 2 2 2 2 18 2 2 2 2" xfId="15821" xr:uid="{3AF63A0B-57DD-41C3-8A82-CB462B66CD7C}"/>
    <cellStyle name="Comma 2 2 2 2 18 2 2 3" xfId="14195" xr:uid="{51649A1D-0410-4BF4-84F5-39B3984CED8D}"/>
    <cellStyle name="Comma 2 2 2 2 18 2 3" xfId="2963" xr:uid="{7D25D2FE-034C-4624-997C-5A140B293D18}"/>
    <cellStyle name="Comma 2 2 2 2 18 2 3 2" xfId="15112" xr:uid="{5BEEFB0F-9B41-4026-A5CF-DB67EF980292}"/>
    <cellStyle name="Comma 2 2 2 2 18 2 4" xfId="13502" xr:uid="{6342D184-5BB8-4E95-BD24-3813C07B112F}"/>
    <cellStyle name="Comma 2 2 2 2 18 3" xfId="2006" xr:uid="{1830DA66-4C2C-4D17-AD6B-738D3C82782D}"/>
    <cellStyle name="Comma 2 2 2 2 18 3 2" xfId="3704" xr:uid="{EAC0A73F-D15E-4FA2-96A5-680C7906DA6A}"/>
    <cellStyle name="Comma 2 2 2 2 18 3 2 2" xfId="15847" xr:uid="{C19E1BEB-7112-4F69-9A65-BBE44BA4D0F3}"/>
    <cellStyle name="Comma 2 2 2 2 18 3 3" xfId="14221" xr:uid="{DE07D474-9697-4593-BB82-FC9B951341B8}"/>
    <cellStyle name="Comma 2 2 2 2 18 4" xfId="2826" xr:uid="{A47DE1EE-0494-443A-A0CD-AB843057BEB1}"/>
    <cellStyle name="Comma 2 2 2 2 18 4 2" xfId="14984" xr:uid="{FE333C34-78A2-4495-B48B-173B15D465EE}"/>
    <cellStyle name="Comma 2 2 2 2 18 5" xfId="13211" xr:uid="{1DB01BE5-2AFF-46B9-BB4D-EBE4AC117DC1}"/>
    <cellStyle name="Comma 2 2 2 2 19" xfId="13153" xr:uid="{AD6FA896-A4A5-441F-9891-367097E0B158}"/>
    <cellStyle name="Comma 2 2 2 2 2" xfId="126" xr:uid="{6A4577E3-1B1C-477E-8314-DAA5F3B86EF0}"/>
    <cellStyle name="Comma 2 2 2 2 2 2" xfId="1149" xr:uid="{FF8CB16A-CB75-42E8-9291-9D38C3C35B48}"/>
    <cellStyle name="Comma 2 2 2 2 2 2 2" xfId="12476" xr:uid="{5DC03DE0-8F5C-4FEB-8166-BF82B335065F}"/>
    <cellStyle name="Comma 2 2 2 2 2 2 3" xfId="11438" xr:uid="{CC32372B-7EA5-48F2-802E-2A0C75F81BEC}"/>
    <cellStyle name="Comma 2 2 2 2 2 2 4" xfId="776" xr:uid="{4CD84AE3-59A3-4A58-B7A6-05C15B8E3E0A}"/>
    <cellStyle name="Comma 2 2 2 2 2 2 4 2" xfId="1159" xr:uid="{74DE739F-0D74-4D51-AD34-ECDF2E79BAE4}"/>
    <cellStyle name="Comma 2 2 2 2 2 2 4 2 2" xfId="2565" xr:uid="{1F468A9A-6C5D-42A9-8CF3-CAE73035C477}"/>
    <cellStyle name="Comma 2 2 2 2 2 2 4 2 2 2" xfId="4263" xr:uid="{FD8199CE-FE58-4848-B5A4-B191680AC76D}"/>
    <cellStyle name="Comma 2 2 2 2 2 2 4 2 2 2 2" xfId="16400" xr:uid="{DBB97D5A-2A20-437A-B86E-69BC626715D4}"/>
    <cellStyle name="Comma 2 2 2 2 2 2 4 2 2 3" xfId="14773" xr:uid="{04B1A24E-1AE0-4F07-8BE5-568E4AD14465}"/>
    <cellStyle name="Comma 2 2 2 2 2 2 4 2 3" xfId="2970" xr:uid="{3EBC3FBE-370B-4100-851E-C15511CF31F5}"/>
    <cellStyle name="Comma 2 2 2 2 2 2 4 2 3 2" xfId="15119" xr:uid="{E344F8F5-7394-4117-995A-1F1953522AE4}"/>
    <cellStyle name="Comma 2 2 2 2 2 2 4 2 4" xfId="13509" xr:uid="{FDF0F147-EB89-496A-93A6-DF1CAECE3944}"/>
    <cellStyle name="Comma 2 2 2 2 2 2 4 3" xfId="2013" xr:uid="{57CDAF61-CAD2-4574-9D4C-C02CAC009E7D}"/>
    <cellStyle name="Comma 2 2 2 2 2 2 4 3 2" xfId="3711" xr:uid="{8E73F838-E165-45A4-973C-0AD632CCD8FB}"/>
    <cellStyle name="Comma 2 2 2 2 2 2 4 3 2 2" xfId="15854" xr:uid="{08D15D7B-D88E-45FF-9354-A0A5E18BA2A9}"/>
    <cellStyle name="Comma 2 2 2 2 2 2 4 3 3" xfId="14228" xr:uid="{DB309899-EEDB-431C-8E30-C8177B55794B}"/>
    <cellStyle name="Comma 2 2 2 2 2 2 4 4" xfId="2833" xr:uid="{B25F6D75-D196-4608-B114-EC8F48533F99}"/>
    <cellStyle name="Comma 2 2 2 2 2 2 4 4 2" xfId="14991" xr:uid="{0EC6B87C-30DA-47F7-8C37-840F40DF643A}"/>
    <cellStyle name="Comma 2 2 2 2 2 2 4 5" xfId="13217" xr:uid="{039A0301-3DC5-42E2-B551-239AEA68B372}"/>
    <cellStyle name="Comma 2 2 2 2 2 2 5" xfId="13499" xr:uid="{468E0D20-CF19-409D-AB00-92A97C4AC7A0}"/>
    <cellStyle name="Comma 2 2 2 2 2 3" xfId="2003" xr:uid="{0CBDEE0C-4349-4CC1-BBE9-32DD224D62CF}"/>
    <cellStyle name="Comma 2 2 2 2 2 3 2" xfId="3701" xr:uid="{A1CBA6AD-88E4-4356-927C-92BFC5F82337}"/>
    <cellStyle name="Comma 2 2 2 2 2 3 2 2" xfId="12662" xr:uid="{A37FB97C-231C-4D37-A687-3331E58B78E0}"/>
    <cellStyle name="Comma 2 2 2 2 2 3 2 3" xfId="15844" xr:uid="{0E21465B-2F35-4E27-8162-4CF5EB2A4546}"/>
    <cellStyle name="Comma 2 2 2 2 2 3 3" xfId="11623" xr:uid="{12EF2881-2D69-4B53-B048-E54A365F4F98}"/>
    <cellStyle name="Comma 2 2 2 2 2 3 4" xfId="14218" xr:uid="{996AF271-A713-482B-8578-E1B99E68246E}"/>
    <cellStyle name="Comma 2 2 2 2 2 4" xfId="2823" xr:uid="{B646723D-11CC-4351-AAE1-4B10DFD6C600}"/>
    <cellStyle name="Comma 2 2 2 2 2 4 2" xfId="12295" xr:uid="{E8747378-BE04-450D-99B9-81DA589893F7}"/>
    <cellStyle name="Comma 2 2 2 2 2 4 3" xfId="14981" xr:uid="{22FC5FC3-C9F2-41B2-BABC-C29A61606F09}"/>
    <cellStyle name="Comma 2 2 2 2 2 5" xfId="766" xr:uid="{81F3C23C-FEE7-430E-AFB0-92A5A90C32B4}"/>
    <cellStyle name="Comma 2 2 2 2 2 5 2" xfId="11259" xr:uid="{456DF740-6858-4684-AE91-A16F727CE85D}"/>
    <cellStyle name="Comma 2 2 2 2 2 6" xfId="7374" xr:uid="{872F62EB-1729-4699-8EB6-180EE805F0D9}"/>
    <cellStyle name="Comma 2 2 2 2 2 6 2" xfId="13208" xr:uid="{E09A668D-75CE-4A04-A2A9-587EF016E839}"/>
    <cellStyle name="Comma 2 2 2 2 20" xfId="16659" xr:uid="{B456919D-59A5-423B-84C8-D705DC118760}"/>
    <cellStyle name="Comma 2 2 2 2 23" xfId="820" xr:uid="{F8CACA78-9AC6-48B7-B243-D265CBF65115}"/>
    <cellStyle name="Comma 2 2 2 2 23 2" xfId="1195" xr:uid="{A160CA3C-CD8C-49DA-8D8F-74EB7079D89C}"/>
    <cellStyle name="Comma 2 2 2 2 23 2 2" xfId="2591" xr:uid="{D17F3FFC-79BF-4E5F-9BAD-40A10DCCDE6F}"/>
    <cellStyle name="Comma 2 2 2 2 23 2 2 2" xfId="4285" xr:uid="{FA80B4D7-8986-424F-9BC0-1DD2467A8E8A}"/>
    <cellStyle name="Comma 2 2 2 2 23 2 2 2 2" xfId="16422" xr:uid="{3FEAB01B-59B3-4C0E-849C-815861572474}"/>
    <cellStyle name="Comma 2 2 2 2 23 2 2 3" xfId="14795" xr:uid="{050D8D62-BE95-46F7-AA59-3BBCBF180CC4}"/>
    <cellStyle name="Comma 2 2 2 2 23 2 3" xfId="3007" xr:uid="{74F6BEA2-23A9-4ED2-B32A-7D0D4BD5ACF1}"/>
    <cellStyle name="Comma 2 2 2 2 23 2 3 2" xfId="15155" xr:uid="{1DF35629-3A77-410A-B620-FC63E130758E}"/>
    <cellStyle name="Comma 2 2 2 2 23 2 4" xfId="13542" xr:uid="{A7F401DD-E42F-44E0-8A3D-10CEE5853F8D}"/>
    <cellStyle name="Comma 2 2 2 2 23 3" xfId="2054" xr:uid="{1715CB03-E0B8-41F8-82DF-F78C61618EAD}"/>
    <cellStyle name="Comma 2 2 2 2 23 3 2" xfId="3752" xr:uid="{A7867BCD-6878-4507-93AC-5DFA51E038ED}"/>
    <cellStyle name="Comma 2 2 2 2 23 3 2 2" xfId="15894" xr:uid="{AC2832E1-1239-4F86-8976-03C225CB1462}"/>
    <cellStyle name="Comma 2 2 2 2 23 3 3" xfId="14268" xr:uid="{43A11D8F-5736-4711-94EB-99CDA9EAABE3}"/>
    <cellStyle name="Comma 2 2 2 2 23 4" xfId="2870" xr:uid="{0B5A8A5D-368D-4768-B416-6987A39946A2}"/>
    <cellStyle name="Comma 2 2 2 2 23 4 2" xfId="15025" xr:uid="{A3FCE017-467F-41B1-B7FA-D03E0F6EB249}"/>
    <cellStyle name="Comma 2 2 2 2 23 5" xfId="13248" xr:uid="{7C3EC134-F3F7-4D46-964F-E2502CD37373}"/>
    <cellStyle name="Comma 2 2 2 2 3" xfId="1081" xr:uid="{3E78F699-96B4-4F9D-A5B2-4A87588D8A2A}"/>
    <cellStyle name="Comma 2 2 2 2 3 2" xfId="2631" xr:uid="{098A5D3B-A744-4274-9E3E-22EAE060F4F3}"/>
    <cellStyle name="Comma 2 2 2 2 3 2 2" xfId="4323" xr:uid="{0AA1BF85-4D40-44F6-B06D-ECCEF984D1CD}"/>
    <cellStyle name="Comma 2 2 2 2 3 2 2 2" xfId="12537" xr:uid="{DDEA5668-DF97-4C0F-B5B0-A647CC7C8A53}"/>
    <cellStyle name="Comma 2 2 2 2 3 2 2 3" xfId="16459" xr:uid="{7C44A3A0-311A-4073-A01E-AF83DC5A8DCA}"/>
    <cellStyle name="Comma 2 2 2 2 3 2 3" xfId="11498" xr:uid="{EB973479-0CF0-45DB-8F3A-3BBDA53288F9}"/>
    <cellStyle name="Comma 2 2 2 2 3 2 4" xfId="14832" xr:uid="{105317B1-96F1-4881-8E8C-71C17210A6DD}"/>
    <cellStyle name="Comma 2 2 2 2 3 3" xfId="2905" xr:uid="{040F8757-E1D5-4815-810D-511575C0026F}"/>
    <cellStyle name="Comma 2 2 2 2 3 3 2" xfId="12723" xr:uid="{412B2E6A-EDE7-4A06-8C0D-D142910C1D05}"/>
    <cellStyle name="Comma 2 2 2 2 3 3 3" xfId="11684" xr:uid="{A0E2BF8F-8536-41E8-B372-533465A37C6D}"/>
    <cellStyle name="Comma 2 2 2 2 3 3 4" xfId="15055" xr:uid="{1F702A14-C1CA-44A6-B7FB-0798C5685260}"/>
    <cellStyle name="Comma 2 2 2 2 3 4" xfId="12354" xr:uid="{1D5640D4-11CA-4608-898A-2B3E988A0B03}"/>
    <cellStyle name="Comma 2 2 2 2 3 5" xfId="11316" xr:uid="{52E74C64-ACF8-4545-903E-A9EBA4C96155}"/>
    <cellStyle name="Comma 2 2 2 2 3 6" xfId="13443" xr:uid="{B7DA9121-CCF1-4084-AF4A-64B0630F4335}"/>
    <cellStyle name="Comma 2 2 2 2 4" xfId="803" xr:uid="{423C967E-5530-4F9F-8A27-D51E0BC86820}"/>
    <cellStyle name="Comma 2 2 2 2 4 2" xfId="1182" xr:uid="{6AAB2737-5924-4306-B318-83A46374599D}"/>
    <cellStyle name="Comma 2 2 2 2 4 2 2" xfId="2102" xr:uid="{183F1851-6B4F-4514-9E7F-C2AF4209594F}"/>
    <cellStyle name="Comma 2 2 2 2 4 2 2 2" xfId="3800" xr:uid="{D3FC03C1-9868-499B-A7D6-AC39B9F5D877}"/>
    <cellStyle name="Comma 2 2 2 2 4 2 2 2 2" xfId="15942" xr:uid="{937C70FE-E081-4319-8797-770E56E8EC70}"/>
    <cellStyle name="Comma 2 2 2 2 4 2 2 3" xfId="14316" xr:uid="{9DFB32EB-3F4C-421F-BD4A-1BA944A5EF13}"/>
    <cellStyle name="Comma 2 2 2 2 4 2 3" xfId="2994" xr:uid="{27507B68-2AA7-4D8A-AE9F-7AA53B7C2905}"/>
    <cellStyle name="Comma 2 2 2 2 4 2 3 2" xfId="15142" xr:uid="{400FC769-8E8F-476B-8E25-95B97BDAF73C}"/>
    <cellStyle name="Comma 2 2 2 2 4 2 4" xfId="12415" xr:uid="{3689C466-20D0-4D30-ADE0-31024C0C7D3C}"/>
    <cellStyle name="Comma 2 2 2 2 4 2 5" xfId="13530" xr:uid="{11DF4F66-6ECD-4578-856B-52ACEF21FB4C}"/>
    <cellStyle name="Comma 2 2 2 2 4 3" xfId="2040" xr:uid="{9476ED5B-3ABF-452F-801F-ED7DAD15522C}"/>
    <cellStyle name="Comma 2 2 2 2 4 3 2" xfId="3738" xr:uid="{55BF6610-CD8A-433C-94CF-F4165B827CAE}"/>
    <cellStyle name="Comma 2 2 2 2 4 3 2 2" xfId="15880" xr:uid="{50F97793-EA08-4F1B-B9FF-B92CE5C058CA}"/>
    <cellStyle name="Comma 2 2 2 2 4 3 3" xfId="14254" xr:uid="{242AB6E9-E9BF-4114-BF7F-0BB9D3F1CE33}"/>
    <cellStyle name="Comma 2 2 2 2 4 4" xfId="2857" xr:uid="{581A8B87-D242-4980-94B8-5D83FC608CA7}"/>
    <cellStyle name="Comma 2 2 2 2 4 4 2" xfId="15014" xr:uid="{A6B2BB8E-F090-4960-B2A7-7E958E6B7638}"/>
    <cellStyle name="Comma 2 2 2 2 4 5" xfId="11378" xr:uid="{645DDD04-5B4F-4854-B42C-20666BD64E7E}"/>
    <cellStyle name="Comma 2 2 2 2 4 6" xfId="13239" xr:uid="{9B6DCC54-C0DB-43BA-A70C-986530044B58}"/>
    <cellStyle name="Comma 2 2 2 2 5" xfId="1803" xr:uid="{94DAAC52-A626-4CB4-9A2B-04B86C2477C0}"/>
    <cellStyle name="Comma 2 2 2 2 5 2" xfId="2698" xr:uid="{231CE2AE-00BF-4612-A1E9-35F3EF74C18A}"/>
    <cellStyle name="Comma 2 2 2 2 5 2 2" xfId="4376" xr:uid="{EF4A8C9E-B72D-4239-93C2-4484B2FDD17A}"/>
    <cellStyle name="Comma 2 2 2 2 5 2 2 2" xfId="16512" xr:uid="{6536C8C7-6921-410C-925A-A07ACCCEFFAF}"/>
    <cellStyle name="Comma 2 2 2 2 5 2 3" xfId="12601" xr:uid="{4F9356CD-CDE4-42A6-B198-2FDD417FFA8E}"/>
    <cellStyle name="Comma 2 2 2 2 5 2 4" xfId="14884" xr:uid="{3B3CEDCA-1389-4500-A1B0-98173D78BFFB}"/>
    <cellStyle name="Comma 2 2 2 2 5 3" xfId="3524" xr:uid="{2BDC9E46-A130-425D-97F0-081DA98CD2DB}"/>
    <cellStyle name="Comma 2 2 2 2 5 3 2" xfId="15669" xr:uid="{B4470323-BBEE-4F24-BA5C-5CE172C2071A}"/>
    <cellStyle name="Comma 2 2 2 2 5 4" xfId="11562" xr:uid="{CD6B41CC-5328-4B38-9F99-17B192146BEC}"/>
    <cellStyle name="Comma 2 2 2 2 5 5" xfId="14039" xr:uid="{46D1A184-4C03-44CD-AD2E-0A42AB7EC82A}"/>
    <cellStyle name="Comma 2 2 2 2 6" xfId="1876" xr:uid="{260C9178-C62C-4A6B-8855-59F71434C4A5}"/>
    <cellStyle name="Comma 2 2 2 2 6 2" xfId="3574" xr:uid="{BB0E5149-1B02-4A2B-8B88-C04F6B3A8943}"/>
    <cellStyle name="Comma 2 2 2 2 6 2 2" xfId="15718" xr:uid="{E679DD56-FCCC-4D32-997B-8982C1C5B5CA}"/>
    <cellStyle name="Comma 2 2 2 2 6 3" xfId="12235" xr:uid="{0CFC6C74-1B8F-4750-BF6B-9D219A5A2182}"/>
    <cellStyle name="Comma 2 2 2 2 6 4" xfId="14092" xr:uid="{2538697B-ED76-4DF8-96E6-79A79AADD0E1}"/>
    <cellStyle name="Comma 2 2 2 2 7" xfId="795" xr:uid="{326FD196-3480-451D-994C-D50B41DDD7FC}"/>
    <cellStyle name="Comma 2 2 2 2 7 2" xfId="1177" xr:uid="{6DED7E1F-627B-4A5C-B531-9052F9F4A0A0}"/>
    <cellStyle name="Comma 2 2 2 2 7 2 2" xfId="1935" xr:uid="{7C05D241-E69B-400A-890E-31C8534E1629}"/>
    <cellStyle name="Comma 2 2 2 2 7 2 2 2" xfId="3633" xr:uid="{8B05863D-3A9E-4AAA-9AA4-F0E6E3811A43}"/>
    <cellStyle name="Comma 2 2 2 2 7 2 2 2 2" xfId="15776" xr:uid="{21E4E56A-9A31-47CB-B26C-4BDDF25D8F4D}"/>
    <cellStyle name="Comma 2 2 2 2 7 2 2 3" xfId="14150" xr:uid="{1364D04A-C474-4B5D-B517-F609C30E06FD}"/>
    <cellStyle name="Comma 2 2 2 2 7 2 3" xfId="2989" xr:uid="{6B2CBB1D-EA1F-49F3-96A0-779BDDA51E99}"/>
    <cellStyle name="Comma 2 2 2 2 7 2 3 2" xfId="15137" xr:uid="{64158253-ED17-4ECA-9358-33E4D89E45DE}"/>
    <cellStyle name="Comma 2 2 2 2 7 2 4" xfId="13526" xr:uid="{008A6B45-6BEE-48DE-893F-8304CF1384AD}"/>
    <cellStyle name="Comma 2 2 2 2 7 3" xfId="2033" xr:uid="{80CFDEE1-8335-4A3B-9425-FE56EA926B05}"/>
    <cellStyle name="Comma 2 2 2 2 7 3 2" xfId="3731" xr:uid="{3DDF0029-7CFD-49C5-80C0-706EB22C9153}"/>
    <cellStyle name="Comma 2 2 2 2 7 3 2 2" xfId="15873" xr:uid="{5533DF9D-A7B5-4C52-B86C-08073F522E4B}"/>
    <cellStyle name="Comma 2 2 2 2 7 3 3" xfId="14247" xr:uid="{736F5853-B580-4D67-9019-59450BF4300B}"/>
    <cellStyle name="Comma 2 2 2 2 7 4" xfId="2852" xr:uid="{742B6EB9-C7F1-45D3-B936-B9FB8DBA000B}"/>
    <cellStyle name="Comma 2 2 2 2 7 4 2" xfId="15009" xr:uid="{54AD7D13-D228-4DC3-8A27-4F8EB1D7F7C9}"/>
    <cellStyle name="Comma 2 2 2 2 7 5" xfId="13235" xr:uid="{85AE3596-2522-42C1-B84C-7F92A8089F42}"/>
    <cellStyle name="Comma 2 2 2 2 8" xfId="799" xr:uid="{35C41BBD-07F6-43ED-99B9-D8E6E6CB1D3F}"/>
    <cellStyle name="Comma 2 2 2 2 8 2" xfId="1179" xr:uid="{FAC59489-C441-4240-9FC9-6E8963C24649}"/>
    <cellStyle name="Comma 2 2 2 2 8 2 2" xfId="2596" xr:uid="{129E41A2-D33C-41C0-B026-4D7D37B0D7CF}"/>
    <cellStyle name="Comma 2 2 2 2 8 2 2 2" xfId="4290" xr:uid="{5F068F9D-7C21-4E8F-96D3-554027C60498}"/>
    <cellStyle name="Comma 2 2 2 2 8 2 2 2 2" xfId="16427" xr:uid="{A2935D15-6D32-4745-B571-285AFCAC893C}"/>
    <cellStyle name="Comma 2 2 2 2 8 2 2 3" xfId="14800" xr:uid="{15BEC6A3-CD47-4AFC-B155-10F75F5A464F}"/>
    <cellStyle name="Comma 2 2 2 2 8 2 3" xfId="2991" xr:uid="{89BBEB42-5D73-4952-BF62-CBA777233BE5}"/>
    <cellStyle name="Comma 2 2 2 2 8 2 3 2" xfId="15139" xr:uid="{C6FA77B6-8C72-4786-A745-D86BD1C77599}"/>
    <cellStyle name="Comma 2 2 2 2 8 2 4" xfId="13528" xr:uid="{24FC6112-6CD1-4714-9913-313D4EFE1FD7}"/>
    <cellStyle name="Comma 2 2 2 2 8 3" xfId="2036" xr:uid="{6E1D5108-78EF-4ECE-821E-3A2EE14D1D71}"/>
    <cellStyle name="Comma 2 2 2 2 8 3 2" xfId="3734" xr:uid="{7080A518-0137-4ACF-9372-EA06363E0939}"/>
    <cellStyle name="Comma 2 2 2 2 8 3 2 2" xfId="15876" xr:uid="{BDF96EA8-078C-4B42-AE2A-E6B1E6149373}"/>
    <cellStyle name="Comma 2 2 2 2 8 3 3" xfId="14250" xr:uid="{3DAC2D5B-C0C2-4F56-8781-BF95BB73397A}"/>
    <cellStyle name="Comma 2 2 2 2 8 4" xfId="2854" xr:uid="{68CD5BEB-93D4-4D29-B1F7-B25953F27174}"/>
    <cellStyle name="Comma 2 2 2 2 8 4 2" xfId="15011" xr:uid="{73E2391F-59F1-4DC8-A5A6-0418B9C5D177}"/>
    <cellStyle name="Comma 2 2 2 2 8 5" xfId="13237" xr:uid="{5A51F41D-0AA7-4B13-9DE1-B9404155757F}"/>
    <cellStyle name="Comma 2 2 2 2 9" xfId="2693" xr:uid="{1167E9F8-54B7-4986-8CD0-17975990C045}"/>
    <cellStyle name="Comma 2 2 2 3" xfId="359" xr:uid="{3EC5B077-41A9-4096-BB99-A8C03A1AC868}"/>
    <cellStyle name="Comma 2 2 2 3 10" xfId="11218" xr:uid="{682A01FB-95E2-45F2-AC57-2C89D53F0F2F}"/>
    <cellStyle name="Comma 2 2 2 3 11" xfId="13167" xr:uid="{08334B64-CBCE-45D2-9AF6-3F75FF95A60B}"/>
    <cellStyle name="Comma 2 2 2 3 2" xfId="99" xr:uid="{291C53E2-1359-4692-A0CF-1F06CC2C7E0E}"/>
    <cellStyle name="Comma 2 2 2 3 2 2" xfId="1167" xr:uid="{C58E81FC-B4C9-473B-9D94-6D18777F0B59}"/>
    <cellStyle name="Comma 2 2 2 3 2 2 2" xfId="2350" xr:uid="{501924E3-61C0-4F97-931A-22A2BD18BF6A}"/>
    <cellStyle name="Comma 2 2 2 3 2 2 2 2" xfId="4048" xr:uid="{A1BC4532-3847-4770-93F9-A4BFD513FFA0}"/>
    <cellStyle name="Comma 2 2 2 3 2 2 2 2 2" xfId="16186" xr:uid="{D25BCDA6-2C00-4D71-A539-F4AE3EC547B8}"/>
    <cellStyle name="Comma 2 2 2 3 2 2 2 3" xfId="12494" xr:uid="{74508341-AA24-440E-A140-D28B91F85E7B}"/>
    <cellStyle name="Comma 2 2 2 3 2 2 2 4" xfId="14560" xr:uid="{663EBCC8-8FCB-4973-B71E-2C4702716F7E}"/>
    <cellStyle name="Comma 2 2 2 3 2 2 3" xfId="2978" xr:uid="{5DB3A0EF-26FD-4072-9698-637F7167C4B0}"/>
    <cellStyle name="Comma 2 2 2 3 2 2 3 2" xfId="15126" xr:uid="{112CC507-5319-420D-8E4A-E18F4C043DF5}"/>
    <cellStyle name="Comma 2 2 2 3 2 2 4" xfId="11456" xr:uid="{EECADA6F-88A8-4AD3-890F-D694958C4DDA}"/>
    <cellStyle name="Comma 2 2 2 3 2 2 5" xfId="13516" xr:uid="{E987B23F-4E41-47E9-9F44-C2A3C87C4502}"/>
    <cellStyle name="Comma 2 2 2 3 2 3" xfId="2021" xr:uid="{3D6FC063-88C4-4F6A-9777-67FE07742397}"/>
    <cellStyle name="Comma 2 2 2 3 2 3 2" xfId="3719" xr:uid="{206B2A48-56A8-433F-849A-0B86B778AD1B}"/>
    <cellStyle name="Comma 2 2 2 3 2 3 2 2" xfId="12680" xr:uid="{D9CC0AD5-52E1-4A32-AE12-EE0C28EDB60C}"/>
    <cellStyle name="Comma 2 2 2 3 2 3 2 3" xfId="15861" xr:uid="{AA730E38-CE9E-41F8-B6C6-8637966B6B11}"/>
    <cellStyle name="Comma 2 2 2 3 2 3 3" xfId="11641" xr:uid="{F49E721F-DD37-49DD-A6E4-E25B8A259268}"/>
    <cellStyle name="Comma 2 2 2 3 2 3 4" xfId="14235" xr:uid="{601AB684-4754-4697-9BFD-4F254C52C728}"/>
    <cellStyle name="Comma 2 2 2 3 2 4" xfId="2841" xr:uid="{41B2B252-C02A-4F74-BD43-FDBCC67DBE13}"/>
    <cellStyle name="Comma 2 2 2 3 2 4 2" xfId="12312" xr:uid="{B8F9CCC2-2DBC-4178-8A30-2972E8120E6F}"/>
    <cellStyle name="Comma 2 2 2 3 2 4 3" xfId="14998" xr:uid="{861B8A60-EEBC-4655-AD2E-A0256D034493}"/>
    <cellStyle name="Comma 2 2 2 3 2 5" xfId="11276" xr:uid="{5198FC55-EFE5-4A97-8F5D-948414F0D71C}"/>
    <cellStyle name="Comma 2 2 2 3 2 6" xfId="13224" xr:uid="{70250A5A-F58A-4F85-8892-F98ABA63D2AF}"/>
    <cellStyle name="Comma 2 2 2 3 3" xfId="334" xr:uid="{71FC9A1C-DA80-4968-AD8A-4BB407140070}"/>
    <cellStyle name="Comma 2 2 2 3 3 2" xfId="1972" xr:uid="{3CB3C9C0-EC4B-431C-9E8A-001E00806502}"/>
    <cellStyle name="Comma 2 2 2 3 3 2 2" xfId="3670" xr:uid="{41CDB314-0995-44AB-906C-8E7EED728759}"/>
    <cellStyle name="Comma 2 2 2 3 3 2 2 2" xfId="12555" xr:uid="{BA31F243-19F5-44DB-AE01-BF91EBE344B2}"/>
    <cellStyle name="Comma 2 2 2 3 3 2 2 3" xfId="15813" xr:uid="{B5653690-8A4A-40A6-935D-377950D5F4D8}"/>
    <cellStyle name="Comma 2 2 2 3 3 2 3" xfId="11516" xr:uid="{A46A3F8F-CE60-41D8-95FD-60C26FF7454E}"/>
    <cellStyle name="Comma 2 2 2 3 3 2 4" xfId="14187" xr:uid="{780B0B21-272D-4F56-BCDF-27F2F4B27A87}"/>
    <cellStyle name="Comma 2 2 2 3 3 3" xfId="2919" xr:uid="{1B678723-EFD7-427C-B481-48176FE00B66}"/>
    <cellStyle name="Comma 2 2 2 3 3 3 2" xfId="12741" xr:uid="{6EBE3788-1D24-45C0-AB58-D4B5B3077167}"/>
    <cellStyle name="Comma 2 2 2 3 3 3 3" xfId="11702" xr:uid="{1485D60A-459C-4676-B831-6989AB0C3E8E}"/>
    <cellStyle name="Comma 2 2 2 3 3 3 4" xfId="15069" xr:uid="{2B7E5CE6-75D8-4E94-B101-7FBB6B16CA44}"/>
    <cellStyle name="Comma 2 2 2 3 3 4" xfId="1097" xr:uid="{76B32A85-C9B9-4176-BA0F-940EC4B03CBE}"/>
    <cellStyle name="Comma 2 2 2 3 3 4 2" xfId="12372" xr:uid="{02094956-559A-4F4A-9068-8E257EED307F}"/>
    <cellStyle name="Comma 2 2 2 3 3 5" xfId="11333" xr:uid="{8E819178-2470-4653-971A-A720D340D05B}"/>
    <cellStyle name="Comma 2 2 2 3 3 6" xfId="13458" xr:uid="{5DD9DCAA-4D96-4D40-A7A8-6BF30D612EAA}"/>
    <cellStyle name="Comma 2 2 2 3 4" xfId="1903" xr:uid="{3496165F-5C08-4C28-A2A2-0E51FDDDD257}"/>
    <cellStyle name="Comma 2 2 2 3 4 2" xfId="3601" xr:uid="{35673CF2-5C98-4C01-B9A0-D4530271AD80}"/>
    <cellStyle name="Comma 2 2 2 3 4 2 2" xfId="12433" xr:uid="{E65F5374-58D0-418D-ADED-E3A383A219B9}"/>
    <cellStyle name="Comma 2 2 2 3 4 2 3" xfId="15745" xr:uid="{237FF4A6-59A0-4FEB-BE9E-646999B0F4C2}"/>
    <cellStyle name="Comma 2 2 2 3 4 3" xfId="11395" xr:uid="{FA5992A7-670F-4B07-83B9-7378E38DD847}"/>
    <cellStyle name="Comma 2 2 2 3 4 4" xfId="14119" xr:uid="{825A192A-5B1D-4E7C-B35D-C4100F531B50}"/>
    <cellStyle name="Comma 2 2 2 3 5" xfId="2772" xr:uid="{E3D5955B-2A15-46D6-AF9D-8A6E144E0344}"/>
    <cellStyle name="Comma 2 2 2 3 5 2" xfId="12619" xr:uid="{3E974190-E89B-47F8-92B4-1F2DB96D6810}"/>
    <cellStyle name="Comma 2 2 2 3 5 3" xfId="11580" xr:uid="{DBDB1867-786B-4D3A-AFCC-8F47DF58B7FB}"/>
    <cellStyle name="Comma 2 2 2 3 5 4" xfId="14937" xr:uid="{12EDFBFF-AF8F-40B2-A38E-91BCA3C52004}"/>
    <cellStyle name="Comma 2 2 2 3 6" xfId="4407" xr:uid="{F233DAA7-0B90-4980-A4D4-090678F5CB15}"/>
    <cellStyle name="Comma 2 2 2 3 6 2" xfId="12253" xr:uid="{36543A6A-9233-4198-B04F-B8C2947319F1}"/>
    <cellStyle name="Comma 2 2 2 3 6 3" xfId="16542" xr:uid="{33B09FF6-81AD-446B-8875-0C29DBAB39CB}"/>
    <cellStyle name="Comma 2 2 2 3 7" xfId="4442" xr:uid="{BE96A21E-4ED0-485A-82A9-7814A62EBA89}"/>
    <cellStyle name="Comma 2 2 2 3 7 2" xfId="16572" xr:uid="{AE1A6160-1EC9-4FAF-BFA8-F8CA5DC41897}"/>
    <cellStyle name="Comma 2 2 2 3 8" xfId="624" xr:uid="{B41DFD51-207F-4798-A55A-57E15E1A8C27}"/>
    <cellStyle name="Comma 2 2 2 3 9" xfId="9242" xr:uid="{550BFB6D-2E29-4AFF-BCB7-7534A5FA6730}"/>
    <cellStyle name="Comma 2 2 2 4" xfId="771" xr:uid="{ACC25F27-2DE3-49EA-9C51-5F4B32CE3C15}"/>
    <cellStyle name="Comma 2 2 2 4 2" xfId="1154" xr:uid="{387CF4E7-050E-4E5B-A35E-9A569F2035C9}"/>
    <cellStyle name="Comma 2 2 2 4 2 2" xfId="1992" xr:uid="{EB55B263-04E3-43E1-95D3-74909D9BE288}"/>
    <cellStyle name="Comma 2 2 2 4 2 2 2" xfId="3690" xr:uid="{FAB383EB-1496-433E-882F-D51621DE8A60}"/>
    <cellStyle name="Comma 2 2 2 4 2 2 2 2" xfId="15833" xr:uid="{38556543-4272-41D6-875E-239B07AC3D73}"/>
    <cellStyle name="Comma 2 2 2 4 2 2 3" xfId="12451" xr:uid="{4D3C2FF1-B11E-41F1-AB04-989CBE6335F4}"/>
    <cellStyle name="Comma 2 2 2 4 2 2 4" xfId="14207" xr:uid="{D956875C-D866-4ADB-8D34-1EE8A0D0A97E}"/>
    <cellStyle name="Comma 2 2 2 4 2 3" xfId="2965" xr:uid="{3F265FA9-EA78-4B1F-8813-F60528C94662}"/>
    <cellStyle name="Comma 2 2 2 4 2 3 2" xfId="15114" xr:uid="{CF0B7D9D-73C3-411A-B27B-CE3D2644F6A7}"/>
    <cellStyle name="Comma 2 2 2 4 2 4" xfId="11413" xr:uid="{09DFF5C0-D5A5-4BFD-99CC-EDB2B4AE0F2E}"/>
    <cellStyle name="Comma 2 2 2 4 2 5" xfId="13504" xr:uid="{C9F7E395-4F54-4864-9A16-1016ACCEF69B}"/>
    <cellStyle name="Comma 2 2 2 4 3" xfId="2008" xr:uid="{2F3A1408-D546-4AF9-B990-12148B7F027A}"/>
    <cellStyle name="Comma 2 2 2 4 3 2" xfId="3706" xr:uid="{DC1B5043-F18A-48EF-AFD6-4450C84E3760}"/>
    <cellStyle name="Comma 2 2 2 4 3 2 2" xfId="12637" xr:uid="{B6A4FCD8-F5C9-42C5-BEB2-6FC69FEB247A}"/>
    <cellStyle name="Comma 2 2 2 4 3 2 3" xfId="15849" xr:uid="{21AF82E2-8C7B-47A1-9DAB-340B6A8C6488}"/>
    <cellStyle name="Comma 2 2 2 4 3 3" xfId="11598" xr:uid="{00726AB1-D718-48B8-AC57-E78431D9C088}"/>
    <cellStyle name="Comma 2 2 2 4 3 4" xfId="14223" xr:uid="{1788C6F8-BC7A-47FB-B94B-0CA30B25E598}"/>
    <cellStyle name="Comma 2 2 2 4 4" xfId="2828" xr:uid="{AA76D671-BA9C-4DFB-911D-FF523E21BF77}"/>
    <cellStyle name="Comma 2 2 2 4 4 2" xfId="12270" xr:uid="{D0DA66AA-EE45-4A2F-9C87-48DAA8C70A81}"/>
    <cellStyle name="Comma 2 2 2 4 4 3" xfId="14986" xr:uid="{81E68F1A-A621-4334-A1E6-E44A2B5BF203}"/>
    <cellStyle name="Comma 2 2 2 4 5" xfId="9243" xr:uid="{34CDFB96-5E30-48B3-A8AA-DF4E52DE2BCA}"/>
    <cellStyle name="Comma 2 2 2 4 6" xfId="11234" xr:uid="{7225221C-E44D-43BC-B6AB-1012A5A61DA9}"/>
    <cellStyle name="Comma 2 2 2 5" xfId="1078" xr:uid="{834CCBEC-E8E6-4697-BFBA-C3EA45FA0F26}"/>
    <cellStyle name="Comma 2 2 2 5 2" xfId="1955" xr:uid="{F1778565-6FF2-4079-A142-BC85A98831BF}"/>
    <cellStyle name="Comma 2 2 2 5 2 2" xfId="3653" xr:uid="{4B62C91C-DDA7-4C91-B49B-803B086C2B7D}"/>
    <cellStyle name="Comma 2 2 2 5 2 2 2" xfId="12512" xr:uid="{470923D5-2E8A-4005-8C8D-42AEB01ADB9A}"/>
    <cellStyle name="Comma 2 2 2 5 2 2 3" xfId="15796" xr:uid="{DD9E42AD-CEB3-46C8-8226-B87B54A4C0DD}"/>
    <cellStyle name="Comma 2 2 2 5 2 3" xfId="11474" xr:uid="{899D82FB-05D0-4598-B5FA-1C3CC3F01F32}"/>
    <cellStyle name="Comma 2 2 2 5 2 4" xfId="14170" xr:uid="{0F05F9CF-E494-499A-9E0D-C40CE65975C4}"/>
    <cellStyle name="Comma 2 2 2 5 3" xfId="2902" xr:uid="{E753F616-C4E6-488B-A225-DB650523FCBC}"/>
    <cellStyle name="Comma 2 2 2 5 3 2" xfId="12698" xr:uid="{88F87465-1E8C-41E4-A283-8CB88038C004}"/>
    <cellStyle name="Comma 2 2 2 5 3 3" xfId="11659" xr:uid="{EEF57669-7B72-4176-AF8C-4F22A1FEBFFD}"/>
    <cellStyle name="Comma 2 2 2 5 3 4" xfId="15052" xr:uid="{11947C9A-6417-4046-827D-90BA1A0D0077}"/>
    <cellStyle name="Comma 2 2 2 5 4" xfId="9244" xr:uid="{12B8E0E5-B5A0-401A-835B-274897B2BF58}"/>
    <cellStyle name="Comma 2 2 2 5 4 2" xfId="12329" xr:uid="{26573AF2-F98F-4B76-AFF2-E0BB83B969E9}"/>
    <cellStyle name="Comma 2 2 2 5 5" xfId="11292" xr:uid="{30663F07-1F3A-4578-A68F-53B8C46D9DC5}"/>
    <cellStyle name="Comma 2 2 2 5 6" xfId="13440" xr:uid="{B705FD80-F4F4-464F-89DD-4188A60121C5}"/>
    <cellStyle name="Comma 2 2 2 6" xfId="177" xr:uid="{70924107-10B3-4095-AA6F-CB34CC9D9106}"/>
    <cellStyle name="Comma 2 2 2 6 2" xfId="185" xr:uid="{8417062D-45E3-4D5D-A5E4-CCA99D6EEDF7}"/>
    <cellStyle name="Comma 2 2 2 6 2 2" xfId="332" xr:uid="{1C132EAE-049D-4BB3-942C-193BE88DF88E}"/>
    <cellStyle name="Comma 2 2 2 6 2 2 2" xfId="4375" xr:uid="{FCCC3BE7-6975-4AFB-8B2E-65475CBCCC67}"/>
    <cellStyle name="Comma 2 2 2 6 2 2 2 2" xfId="5546" xr:uid="{51FE2D02-E1F1-4258-8A9C-28A1CB90A55A}"/>
    <cellStyle name="Comma 2 2 2 6 2 2 2 3" xfId="6527" xr:uid="{B4CA4A63-41FB-4159-AB7B-A125FFBCBC5E}"/>
    <cellStyle name="Comma 2 2 2 6 2 2 2 4" xfId="7524" xr:uid="{E5396960-A650-4B5C-8A1E-146CFE5D6655}"/>
    <cellStyle name="Comma 2 2 2 6 2 2 2 5" xfId="8476" xr:uid="{2191A9A4-6E33-484B-89D8-A4429520E522}"/>
    <cellStyle name="Comma 2 2 2 6 2 2 2 6" xfId="17637" xr:uid="{DB0A64BA-6494-42EA-93E9-6498407E8D04}"/>
    <cellStyle name="Comma 2 2 2 6 2 2 3" xfId="4679" xr:uid="{85DBE7E5-60E7-4986-B8C2-1AC49BD51AEC}"/>
    <cellStyle name="Comma 2 2 2 6 2 2 3 2" xfId="8578" xr:uid="{AA99BEB9-B4EE-4DD0-B9D0-638E5C56331D}"/>
    <cellStyle name="Comma 2 2 2 6 2 2 3 3" xfId="17733" xr:uid="{4F63EA31-0267-4B07-B64E-C0AAB0F9B111}"/>
    <cellStyle name="Comma 2 2 2 6 2 2 4" xfId="5660" xr:uid="{7266AACE-2ABE-4CD7-A8DA-D0DD05731B4C}"/>
    <cellStyle name="Comma 2 2 2 6 2 2 4 2" xfId="16511" xr:uid="{5F750454-5C7F-49A4-B697-FC4436B92E6B}"/>
    <cellStyle name="Comma 2 2 2 6 2 2 4 3" xfId="18778" xr:uid="{7D1F8E1F-8B7B-409D-B4FE-E79F97E42DC2}"/>
    <cellStyle name="Comma 2 2 2 6 2 2 5" xfId="6642" xr:uid="{C6B7048D-DC72-43FD-B124-5816A0A7B1E0}"/>
    <cellStyle name="Comma 2 2 2 6 2 2 6" xfId="7638" xr:uid="{70186A73-A513-4AD8-A857-CF2D96ECAC06}"/>
    <cellStyle name="Comma 2 2 2 6 2 2 7" xfId="16797" xr:uid="{16FBAE6C-4F3E-4822-AA83-C5AA4E526A41}"/>
    <cellStyle name="Comma 2 2 2 6 2 3" xfId="2697" xr:uid="{549F5758-7C03-467E-86CA-35A76CF7EF14}"/>
    <cellStyle name="Comma 2 2 2 6 2 3 2" xfId="12390" xr:uid="{47C997C1-ABC9-4707-9931-8B2B5B660968}"/>
    <cellStyle name="Comma 2 2 2 6 2 4" xfId="5269" xr:uid="{FD21C250-1DC2-472E-9192-43447B5B4AF4}"/>
    <cellStyle name="Comma 2 2 2 6 2 4 2" xfId="14883" xr:uid="{CA964C74-C5DD-485D-92BB-81908133BFFC}"/>
    <cellStyle name="Comma 2 2 2 6 2 4 3" xfId="18518" xr:uid="{7E8E1256-FE49-44C9-92CC-2B7E311E526E}"/>
    <cellStyle name="Comma 2 2 2 6 2 5" xfId="6250" xr:uid="{918CF758-E448-45E0-BB38-D6035C1AC9B0}"/>
    <cellStyle name="Comma 2 2 2 6 2 6" xfId="7241" xr:uid="{B16BCEBA-5087-4195-A1F0-09667698C0D4}"/>
    <cellStyle name="Comma 2 2 2 6 2 7" xfId="8210" xr:uid="{140A026E-F865-46DA-9135-113FAE8C84E8}"/>
    <cellStyle name="Comma 2 2 2 6 2 8" xfId="17371" xr:uid="{ED3DD809-4AF4-47CB-AD92-9BFCF1106C6A}"/>
    <cellStyle name="Comma 2 2 2 6 3" xfId="3523" xr:uid="{6C6F9075-5167-4507-A3BF-4EC7520E57A7}"/>
    <cellStyle name="Comma 2 2 2 6 3 2" xfId="5402" xr:uid="{C60D6048-1A1B-46CA-A4B1-8EEB2790CD2A}"/>
    <cellStyle name="Comma 2 2 2 6 3 2 2" xfId="15668" xr:uid="{1D7F6E47-518B-46A6-B7C1-A38F4BE9C4BC}"/>
    <cellStyle name="Comma 2 2 2 6 3 2 3" xfId="18643" xr:uid="{A557E885-C024-484B-AC54-CD438BC374A0}"/>
    <cellStyle name="Comma 2 2 2 6 3 3" xfId="6386" xr:uid="{7132747F-69F0-4A51-982F-86A2AE78D407}"/>
    <cellStyle name="Comma 2 2 2 6 3 4" xfId="7377" xr:uid="{E0455A15-347D-462C-80F5-7A1FDA7B6E09}"/>
    <cellStyle name="Comma 2 2 2 6 3 5" xfId="8339" xr:uid="{476F82CB-77CE-4017-B980-C8D99127C6A4}"/>
    <cellStyle name="Comma 2 2 2 6 3 6" xfId="17500" xr:uid="{8A22C169-A840-42EC-BBD5-079B23418BC5}"/>
    <cellStyle name="Comma 2 2 2 6 4" xfId="1802" xr:uid="{C400C228-3414-479A-81A6-CA7B2BABCBE9}"/>
    <cellStyle name="Comma 2 2 2 6 4 2" xfId="8651" xr:uid="{FCB68938-1D73-4ADD-8C31-09B7F189EFDB}"/>
    <cellStyle name="Comma 2 2 2 6 4 3" xfId="17774" xr:uid="{F36D4E24-959D-4F29-BADD-F225FC960434}"/>
    <cellStyle name="Comma 2 2 2 6 5" xfId="5118" xr:uid="{03BE44D9-84AE-4924-9F86-4192D69CA4FB}"/>
    <cellStyle name="Comma 2 2 2 6 5 2" xfId="9245" xr:uid="{BAB42ECB-4B08-448A-A56E-B71CE4935E01}"/>
    <cellStyle name="Comma 2 2 2 6 6" xfId="6102" xr:uid="{7DBF36DB-99AB-4FFF-9A32-4538EE17A496}"/>
    <cellStyle name="Comma 2 2 2 6 6 2" xfId="11354" xr:uid="{9E7C3DCF-8BE8-470B-A634-2F1CAE67D313}"/>
    <cellStyle name="Comma 2 2 2 6 7" xfId="7089" xr:uid="{841B9BA4-C8D4-48E5-8BDB-F0D605565C9B}"/>
    <cellStyle name="Comma 2 2 2 6 8" xfId="8069" xr:uid="{E0888244-CE15-4525-AD84-BCFCE19EE2AB}"/>
    <cellStyle name="Comma 2 2 2 6 9" xfId="17230" xr:uid="{538BBDD2-636B-45C6-9C30-0613B0AE80F3}"/>
    <cellStyle name="Comma 2 2 2 7" xfId="1869" xr:uid="{65EF683C-2E19-4A55-8DA6-AA41FFEAB187}"/>
    <cellStyle name="Comma 2 2 2 7 2" xfId="3567" xr:uid="{E46DD86C-144F-44FE-991A-1B9925A4BBA6}"/>
    <cellStyle name="Comma 2 2 2 7 2 2" xfId="12576" xr:uid="{0E68EAB2-5910-4D56-B1FA-D9B187FA86B2}"/>
    <cellStyle name="Comma 2 2 2 7 2 3" xfId="15711" xr:uid="{335EB89E-2581-4872-AEA9-BAF7FB3D6E80}"/>
    <cellStyle name="Comma 2 2 2 7 3" xfId="11537" xr:uid="{29D90FEC-BF87-4794-BE6A-CB43BFE55200}"/>
    <cellStyle name="Comma 2 2 2 7 4" xfId="14085" xr:uid="{E661FB23-B705-43EC-A8DC-C69DF97C1745}"/>
    <cellStyle name="Comma 2 2 2 8" xfId="2569" xr:uid="{516FC4D1-9F17-4141-B9C0-75A71CC4383F}"/>
    <cellStyle name="Comma 2 2 2 8 2" xfId="4267" xr:uid="{5AF085E4-7155-42BA-A269-04CC2C69C98C}"/>
    <cellStyle name="Comma 2 2 2 8 2 2" xfId="5515" xr:uid="{91C7B7C8-8FD3-492A-AE9D-3B51E7E4B18F}"/>
    <cellStyle name="Comma 2 2 2 8 2 2 2" xfId="12752" xr:uid="{D1E95E7D-C64B-409B-BC62-46E47D2CA8AC}"/>
    <cellStyle name="Comma 2 2 2 8 2 3" xfId="6496" xr:uid="{AAB99B8B-6707-4326-9D35-6BFCE7B5A007}"/>
    <cellStyle name="Comma 2 2 2 8 2 3 2" xfId="16404" xr:uid="{C4EADE5A-98E3-4208-8734-39A16B69E340}"/>
    <cellStyle name="Comma 2 2 2 8 2 3 3" xfId="18748" xr:uid="{E7413B31-C692-40C5-AB82-A43425BE94B5}"/>
    <cellStyle name="Comma 2 2 2 8 2 4" xfId="7493" xr:uid="{1D51E84A-C9CE-4588-8B12-AAE1B9A68B2E}"/>
    <cellStyle name="Comma 2 2 2 8 2 5" xfId="8445" xr:uid="{4B703F28-EF33-42E9-8456-B28C2D0B3037}"/>
    <cellStyle name="Comma 2 2 2 8 2 6" xfId="17606" xr:uid="{963680B2-C463-442C-A3FA-8A6B180FD32D}"/>
    <cellStyle name="Comma 2 2 2 8 3" xfId="5236" xr:uid="{D83B4CC1-F158-407D-983A-D6C4079BEF69}"/>
    <cellStyle name="Comma 2 2 2 8 3 2" xfId="11716" xr:uid="{BC969DC5-CF70-42B3-8DF2-9B7D0B30A645}"/>
    <cellStyle name="Comma 2 2 2 8 4" xfId="6219" xr:uid="{577E2FF0-6F18-4ABA-91F7-CF6AFE87273D}"/>
    <cellStyle name="Comma 2 2 2 8 4 2" xfId="14777" xr:uid="{F52AD06A-AD53-4B18-B6DE-565B076E38AE}"/>
    <cellStyle name="Comma 2 2 2 8 4 3" xfId="18488" xr:uid="{BAA34690-6B0E-4A93-9E2B-FBD900B35D37}"/>
    <cellStyle name="Comma 2 2 2 8 5" xfId="7209" xr:uid="{71781A45-D4E2-491C-8F67-B2C62896ECF4}"/>
    <cellStyle name="Comma 2 2 2 8 6" xfId="8179" xr:uid="{C1846633-0EDA-41B9-8B32-804316F2A83D}"/>
    <cellStyle name="Comma 2 2 2 8 7" xfId="17340" xr:uid="{38D9CD83-4D47-4B3F-BD1B-E439A9A3D8BA}"/>
    <cellStyle name="Comma 2 2 2 9" xfId="2752" xr:uid="{B6128C60-970E-4471-86FD-6EF2CCCF8C6D}"/>
    <cellStyle name="Comma 2 2 2 9 2" xfId="12210" xr:uid="{0A17CB63-F3FA-425A-9FC5-4BABA447D8B8}"/>
    <cellStyle name="Comma 2 2 2 9 3" xfId="14919" xr:uid="{0E858442-08FD-4C06-AF53-DFC2A8D3F240}"/>
    <cellStyle name="Comma 2 2 20" xfId="13039" xr:uid="{D5CD6A86-B7FF-4676-B608-4C9C87A00C78}"/>
    <cellStyle name="Comma 2 2 20 2" xfId="103" xr:uid="{805FEFBA-7859-4801-A0E2-989233B51A84}"/>
    <cellStyle name="Comma 2 2 21" xfId="16654" xr:uid="{7B746C62-67F0-4EF3-B64A-76C437D87B8C}"/>
    <cellStyle name="Comma 2 2 3" xfId="213" xr:uid="{00DE8688-A86E-4D49-BA98-3B6BDE9B503D}"/>
    <cellStyle name="Comma 2 2 3 2" xfId="165" xr:uid="{48E5A332-6B41-4C1F-9808-C5072A0517C2}"/>
    <cellStyle name="Comma 2 2 3 2 10" xfId="17047" xr:uid="{1AB6C4D1-6665-45A3-82D8-A42A6C4DF1F4}"/>
    <cellStyle name="Comma 2 2 3 2 2" xfId="2602" xr:uid="{A08AB969-1F54-4709-8E17-F9ABB91BCAAA}"/>
    <cellStyle name="Comma 2 2 3 2 2 2" xfId="4296" xr:uid="{775A2F29-E15A-4CDD-AC32-B43B4885683C}"/>
    <cellStyle name="Comma 2 2 3 2 2 2 2" xfId="5521" xr:uid="{C8F2B52D-397F-48CD-A797-768C80761F10}"/>
    <cellStyle name="Comma 2 2 3 2 2 2 2 2" xfId="12455" xr:uid="{8F954C06-5915-42FD-83A5-FBC83DDA4B84}"/>
    <cellStyle name="Comma 2 2 3 2 2 2 2 3" xfId="17993" xr:uid="{149C2E9E-008F-459C-BF24-5D5DE896A22B}"/>
    <cellStyle name="Comma 2 2 3 2 2 2 3" xfId="6502" xr:uid="{31DE056D-62DF-41BE-ACF1-CF296F4B9404}"/>
    <cellStyle name="Comma 2 2 3 2 2 2 3 2" xfId="11417" xr:uid="{9EBE1FE6-C823-474C-A5DE-D9E1123E6AAA}"/>
    <cellStyle name="Comma 2 2 3 2 2 2 3 3" xfId="17956" xr:uid="{6F5A725B-B2F4-49BD-A8F5-236787391D54}"/>
    <cellStyle name="Comma 2 2 3 2 2 2 4" xfId="7499" xr:uid="{B60592F1-8658-4107-99AD-20EFFD61CC57}"/>
    <cellStyle name="Comma 2 2 3 2 2 2 5" xfId="8451" xr:uid="{8751AB21-E0B2-42CD-916F-08CD749C9497}"/>
    <cellStyle name="Comma 2 2 3 2 2 2 6" xfId="17612" xr:uid="{1B051373-13A7-48C0-AB4D-8B0A32EF2066}"/>
    <cellStyle name="Comma 2 2 3 2 2 3" xfId="5242" xr:uid="{68CD7A27-369E-4603-9013-F57BB80D6F23}"/>
    <cellStyle name="Comma 2 2 3 2 2 3 2" xfId="12641" xr:uid="{64F702E5-17F8-4726-81FE-5E7865FA1866}"/>
    <cellStyle name="Comma 2 2 3 2 2 3 2 2" xfId="18006" xr:uid="{82C6F0E2-DC7C-4089-A2B3-7A35E66CA29A}"/>
    <cellStyle name="Comma 2 2 3 2 2 3 3" xfId="11602" xr:uid="{19C3D7A3-5732-45C0-A316-AE227D0501E6}"/>
    <cellStyle name="Comma 2 2 3 2 2 3 4" xfId="17968" xr:uid="{C08F03D1-6AE7-4851-B801-21523DE1E840}"/>
    <cellStyle name="Comma 2 2 3 2 2 4" xfId="6225" xr:uid="{C0EAFB9C-5708-4CDB-89D5-F7FFD3E39247}"/>
    <cellStyle name="Comma 2 2 3 2 2 4 2" xfId="12274" xr:uid="{96DF816B-6A89-4E6C-B08F-4467495947C9}"/>
    <cellStyle name="Comma 2 2 3 2 2 4 3" xfId="17981" xr:uid="{17DAABE6-CF84-4837-8986-E45D0E6AB88C}"/>
    <cellStyle name="Comma 2 2 3 2 2 5" xfId="7215" xr:uid="{066965BB-2EDD-4256-8F6C-703C5D7B07D5}"/>
    <cellStyle name="Comma 2 2 3 2 2 5 2" xfId="11238" xr:uid="{A748287B-C83E-4C81-AF1D-4753B49F5B18}"/>
    <cellStyle name="Comma 2 2 3 2 2 5 3" xfId="17945" xr:uid="{B99368B2-6991-4F62-9D2A-6A4697A5A76B}"/>
    <cellStyle name="Comma 2 2 3 2 2 6" xfId="8185" xr:uid="{D3B57A43-279E-45B7-B8C9-F9D314D41999}"/>
    <cellStyle name="Comma 2 2 3 2 2 7" xfId="17346" xr:uid="{C29E75DE-76CA-4476-AA52-E974A11ADF5A}"/>
    <cellStyle name="Comma 2 2 3 2 3" xfId="2977" xr:uid="{962258CA-0FDD-4525-90FB-C560BDB72887}"/>
    <cellStyle name="Comma 2 2 3 2 3 2" xfId="5350" xr:uid="{E3FE642B-5B74-4DCF-B8F0-E04932838E42}"/>
    <cellStyle name="Comma 2 2 3 2 3 2 2" xfId="12516" xr:uid="{88C9D206-BD7F-45A6-B22A-A12679DD07F2}"/>
    <cellStyle name="Comma 2 2 3 2 3 2 2 2" xfId="17997" xr:uid="{1ED01286-4279-47F8-8BB0-5C5BA1A46FEF}"/>
    <cellStyle name="Comma 2 2 3 2 3 2 3" xfId="10995" xr:uid="{15B34441-37A9-491A-B338-7627E4704FDE}"/>
    <cellStyle name="Comma 2 2 3 2 3 2 4" xfId="17926" xr:uid="{30954178-6182-406D-B0E5-DA8533A1D0AE}"/>
    <cellStyle name="Comma 2 2 3 2 3 3" xfId="6332" xr:uid="{8D69E1E4-04A9-48DA-AFC7-9B031FC4F5A8}"/>
    <cellStyle name="Comma 2 2 3 2 3 3 2" xfId="12702" xr:uid="{46AEC42E-DFAB-480C-B1A1-BBF589A08276}"/>
    <cellStyle name="Comma 2 2 3 2 3 3 2 2" xfId="18010" xr:uid="{40BF50F3-4DE8-407A-BD5F-9AE74B6D06F1}"/>
    <cellStyle name="Comma 2 2 3 2 3 3 3" xfId="11663" xr:uid="{6BEE8DD6-5BED-490C-ADEF-F6E4DDFA63B0}"/>
    <cellStyle name="Comma 2 2 3 2 3 3 4" xfId="17972" xr:uid="{766E48A2-5AB4-4636-8A86-BF6E92B646E5}"/>
    <cellStyle name="Comma 2 2 3 2 3 4" xfId="7323" xr:uid="{CEC46526-0798-4D30-9AFE-5D32535CCE76}"/>
    <cellStyle name="Comma 2 2 3 2 3 4 2" xfId="12333" xr:uid="{7FE01A1C-9AC7-4A0F-95C6-10084C3EFE61}"/>
    <cellStyle name="Comma 2 2 3 2 3 4 3" xfId="17985" xr:uid="{55996965-68D9-45E4-A5C3-485F9A393970}"/>
    <cellStyle name="Comma 2 2 3 2 3 5" xfId="8290" xr:uid="{78B2DCBD-10AD-4AB8-968E-7A4BC3D8302E}"/>
    <cellStyle name="Comma 2 2 3 2 3 6" xfId="17451" xr:uid="{80A4A8CA-EFFF-40CC-9DED-830C84C5983F}"/>
    <cellStyle name="Comma 2 2 3 2 4" xfId="1166" xr:uid="{AC6999B2-B494-4E33-B7AA-48559D1E565D}"/>
    <cellStyle name="Comma 2 2 3 2 4 2" xfId="5058" xr:uid="{CBB76B82-F109-4167-B3C6-CC26982671E7}"/>
    <cellStyle name="Comma 2 2 3 2 4 2 2" xfId="12394" xr:uid="{94BB48BF-5596-4D54-A21F-AB9AF33CD289}"/>
    <cellStyle name="Comma 2 2 3 2 4 2 3" xfId="17989" xr:uid="{72D4B0C2-1589-426C-A927-DF89F9191173}"/>
    <cellStyle name="Comma 2 2 3 2 4 3" xfId="6040" xr:uid="{D97C783A-7DD1-4306-B65A-781D0931895E}"/>
    <cellStyle name="Comma 2 2 3 2 4 3 2" xfId="11358" xr:uid="{93190D0A-538C-4A1E-9FC3-CD2A04D13297}"/>
    <cellStyle name="Comma 2 2 3 2 4 3 3" xfId="17952" xr:uid="{3EFC219F-DABA-494C-8900-759E0C137916}"/>
    <cellStyle name="Comma 2 2 3 2 4 4" xfId="7024" xr:uid="{359990D1-8B70-4D0F-840B-087DF1D58451}"/>
    <cellStyle name="Comma 2 2 3 2 4 5" xfId="8012" xr:uid="{CD18BE77-586E-4D1C-98FF-52593F10BB24}"/>
    <cellStyle name="Comma 2 2 3 2 4 6" xfId="17173" xr:uid="{97451A0D-7558-40CD-9278-249BC0171802}"/>
    <cellStyle name="Comma 2 2 3 2 5" xfId="938" xr:uid="{C37D705B-C3ED-451E-80E2-15977AB15D26}"/>
    <cellStyle name="Comma 2 2 3 2 5 2" xfId="12580" xr:uid="{BE9B97A9-5FFA-447F-BF72-658EE12726D5}"/>
    <cellStyle name="Comma 2 2 3 2 5 2 2" xfId="18002" xr:uid="{48272D25-279C-48C2-9CF4-16BC2B38B80F}"/>
    <cellStyle name="Comma 2 2 3 2 5 3" xfId="11541" xr:uid="{47A36B22-D3A9-48E4-AF94-5A64F58B5100}"/>
    <cellStyle name="Comma 2 2 3 2 5 3 2" xfId="17964" xr:uid="{0528C738-E12A-4923-B578-90DEB5F68515}"/>
    <cellStyle name="Comma 2 2 3 2 5 4" xfId="9247" xr:uid="{6723C76D-3ED1-492B-8BA7-E1AFF1781552}"/>
    <cellStyle name="Comma 2 2 3 2 6" xfId="4932" xr:uid="{A13964D5-E35F-406D-B99D-35438DA64D18}"/>
    <cellStyle name="Comma 2 2 3 2 6 2" xfId="12214" xr:uid="{53E74A1D-3EDB-4410-9105-3504E72FC5A0}"/>
    <cellStyle name="Comma 2 2 3 2 6 3" xfId="17977" xr:uid="{7D51BEF0-D6DA-4BB5-8CE2-DB9AEDDD2D58}"/>
    <cellStyle name="Comma 2 2 3 2 7" xfId="5913" xr:uid="{AE3EEFF1-DE1C-408F-916F-3C06277DF78A}"/>
    <cellStyle name="Comma 2 2 3 2 8" xfId="6898" xr:uid="{9769300B-5980-4D3E-B617-34E05830E886}"/>
    <cellStyle name="Comma 2 2 3 2 9" xfId="7886" xr:uid="{3AFFBB22-696B-4C47-96CD-2ED70947CF04}"/>
    <cellStyle name="Comma 2 2 3 3" xfId="2020" xr:uid="{C2F7E7D8-093C-4587-B0B9-37935AC542AA}"/>
    <cellStyle name="Comma 2 2 3 3 2" xfId="3718" xr:uid="{7150445E-9A54-4323-911A-5F73A0291FC2}"/>
    <cellStyle name="Comma 2 2 3 3 2 2" xfId="5462" xr:uid="{DF092135-DDB8-4F05-8208-F55255BBB1CD}"/>
    <cellStyle name="Comma 2 2 3 3 2 2 2" xfId="12479" xr:uid="{4936FBC3-605A-4B39-B23F-C478B3A38124}"/>
    <cellStyle name="Comma 2 2 3 3 2 2 2 2" xfId="17995" xr:uid="{F1ADA8DE-7476-4E88-8187-524B363EB92C}"/>
    <cellStyle name="Comma 2 2 3 3 2 2 3" xfId="11441" xr:uid="{062AB84A-43A7-4747-9A59-CBE3D49F6253}"/>
    <cellStyle name="Comma 2 2 3 3 2 2 4" xfId="17958" xr:uid="{44CC39CF-DD10-4624-A2AD-EBBF662E9F4E}"/>
    <cellStyle name="Comma 2 2 3 3 2 3" xfId="6446" xr:uid="{09B89083-2564-4E26-9102-3F46A4A0B382}"/>
    <cellStyle name="Comma 2 2 3 3 2 3 2" xfId="12665" xr:uid="{F6B27DF6-BD9C-46E9-9F8B-72A6DA080A9D}"/>
    <cellStyle name="Comma 2 2 3 3 2 3 2 2" xfId="18008" xr:uid="{247AE39D-F083-4253-83C0-0C17BA5DF1C7}"/>
    <cellStyle name="Comma 2 2 3 3 2 3 3" xfId="11626" xr:uid="{0161B41C-9118-463B-9A7E-0A4C1FE3C5CA}"/>
    <cellStyle name="Comma 2 2 3 3 2 3 4" xfId="17970" xr:uid="{3B0A4A51-F8AF-4019-81AD-AA589CF2C306}"/>
    <cellStyle name="Comma 2 2 3 3 2 4" xfId="7435" xr:uid="{4F623E4D-DC61-4DCF-B834-052C68BAE8B3}"/>
    <cellStyle name="Comma 2 2 3 3 2 4 2" xfId="12298" xr:uid="{BE1E9B1F-CFFC-4FE2-B845-4DFFC8ADD63F}"/>
    <cellStyle name="Comma 2 2 3 3 2 4 3" xfId="17983" xr:uid="{EC0AB1D7-0D61-4978-A711-6BF818FB4B6C}"/>
    <cellStyle name="Comma 2 2 3 3 2 5" xfId="11262" xr:uid="{4B8A863C-1289-4A37-9894-939CA7FF52A0}"/>
    <cellStyle name="Comma 2 2 3 3 2 5 2" xfId="17947" xr:uid="{A6004B69-F81A-42CF-A045-6DF4C3B08BFC}"/>
    <cellStyle name="Comma 2 2 3 3 2 6" xfId="8396" xr:uid="{AB0B2C69-22A6-4B66-B365-55AB2FDC515A}"/>
    <cellStyle name="Comma 2 2 3 3 2 7" xfId="17557" xr:uid="{B011B65F-C6AE-436A-B65F-65928A21DCBE}"/>
    <cellStyle name="Comma 2 2 3 3 3" xfId="5182" xr:uid="{E351EAEE-106B-45A1-A827-B6255B1C8810}"/>
    <cellStyle name="Comma 2 2 3 3 3 2" xfId="11501" xr:uid="{8B8B8A53-AB95-496C-B67D-138153DE78EA}"/>
    <cellStyle name="Comma 2 2 3 3 3 2 2" xfId="12540" xr:uid="{E8754ACC-A830-4F33-98EA-F7474705B75E}"/>
    <cellStyle name="Comma 2 2 3 3 3 2 2 2" xfId="17999" xr:uid="{F6531F80-BB9B-476C-BF5E-2F9F69D694FC}"/>
    <cellStyle name="Comma 2 2 3 3 3 2 3" xfId="17961" xr:uid="{AFC4B66E-CB18-4DE0-A839-D39D52005ABE}"/>
    <cellStyle name="Comma 2 2 3 3 3 3" xfId="11687" xr:uid="{4F82D97F-09D6-4A6B-9D34-82D8BB606F1E}"/>
    <cellStyle name="Comma 2 2 3 3 3 3 2" xfId="12726" xr:uid="{1F3A277B-100D-491B-8F33-3F142FD221DF}"/>
    <cellStyle name="Comma 2 2 3 3 3 3 2 2" xfId="18012" xr:uid="{322C85ED-69CA-46C7-A64F-C1F69554765B}"/>
    <cellStyle name="Comma 2 2 3 3 3 3 3" xfId="17974" xr:uid="{D697780A-DC09-441D-87AB-C5505AAD2918}"/>
    <cellStyle name="Comma 2 2 3 3 3 4" xfId="12357" xr:uid="{BD52CBBD-F6AD-44ED-88AE-F60DF6B324C0}"/>
    <cellStyle name="Comma 2 2 3 3 3 4 2" xfId="17987" xr:uid="{B577481A-B941-4B6D-B019-F1BC5F9AEF41}"/>
    <cellStyle name="Comma 2 2 3 3 3 5" xfId="11176" xr:uid="{86DA5A74-134F-4988-8362-102180873B1A}"/>
    <cellStyle name="Comma 2 2 3 3 3 6" xfId="17940" xr:uid="{6FFDD4BD-7E70-4268-BD6C-489710042C9A}"/>
    <cellStyle name="Comma 2 2 3 3 4" xfId="6165" xr:uid="{306A1EFC-0971-4456-9C56-EC32EF6465AD}"/>
    <cellStyle name="Comma 2 2 3 3 4 2" xfId="12418" xr:uid="{171A53AA-8146-4BEB-8E1D-4FEEB831124C}"/>
    <cellStyle name="Comma 2 2 3 3 4 2 2" xfId="17991" xr:uid="{D31C8119-D573-4A2E-BAE5-6C96621F6E97}"/>
    <cellStyle name="Comma 2 2 3 3 4 3" xfId="11381" xr:uid="{2057A9FE-274D-4305-866D-CFA6D89A0173}"/>
    <cellStyle name="Comma 2 2 3 3 4 4" xfId="17954" xr:uid="{F90A2C92-3266-4696-A7C1-BC4812FCFEC1}"/>
    <cellStyle name="Comma 2 2 3 3 5" xfId="7152" xr:uid="{13DB4750-8B36-408E-975A-C91B6619190F}"/>
    <cellStyle name="Comma 2 2 3 3 5 2" xfId="12604" xr:uid="{C080FE84-A2A8-4002-81DA-8EFE95EF209A}"/>
    <cellStyle name="Comma 2 2 3 3 5 2 2" xfId="18004" xr:uid="{AFE3169A-D4CA-40D1-AF74-737112C64D5B}"/>
    <cellStyle name="Comma 2 2 3 3 5 3" xfId="11565" xr:uid="{FC61A8A2-1C2D-418B-B857-7E4338B44DD5}"/>
    <cellStyle name="Comma 2 2 3 3 5 4" xfId="17966" xr:uid="{EDAA9BD7-9071-4135-93CB-E3B684AEF3C7}"/>
    <cellStyle name="Comma 2 2 3 3 6" xfId="12238" xr:uid="{F47B10CC-5E63-427C-9E64-1CFD69A5B144}"/>
    <cellStyle name="Comma 2 2 3 3 6 2" xfId="17979" xr:uid="{ACA39D1C-44A2-4494-8CF4-949B6C610161}"/>
    <cellStyle name="Comma 2 2 3 3 7" xfId="8130" xr:uid="{A99FB1F6-4E13-4540-B019-BBDB12E67FE0}"/>
    <cellStyle name="Comma 2 2 3 3 8" xfId="17291" xr:uid="{7C672FE7-8BBC-48E2-9199-460955A2B4CB}"/>
    <cellStyle name="Comma 2 2 3 4" xfId="2840" xr:uid="{BD396A2F-10B8-4682-8DE3-A802BA5C0E5B}"/>
    <cellStyle name="Comma 2 2 3 4 2" xfId="5312" xr:uid="{517F71D3-5AD5-49B7-A143-8B5575A1FD79}"/>
    <cellStyle name="Comma 2 2 3 4 2 2" xfId="12436" xr:uid="{D0B6BB97-916D-44AF-8E58-6F4DC979D3D1}"/>
    <cellStyle name="Comma 2 2 3 4 2 2 2" xfId="17992" xr:uid="{726DE4C2-A993-4CF0-B949-1F3A9E76623C}"/>
    <cellStyle name="Comma 2 2 3 4 2 3" xfId="11398" xr:uid="{5F85E87D-AB1C-4A61-B5CA-D01349CDC996}"/>
    <cellStyle name="Comma 2 2 3 4 2 4" xfId="17955" xr:uid="{B94FCB47-6B9C-4AEE-AC0D-40976ADE4CAD}"/>
    <cellStyle name="Comma 2 2 3 4 3" xfId="6294" xr:uid="{1ABB21A1-69B4-4A34-91E6-1EECB9B08195}"/>
    <cellStyle name="Comma 2 2 3 4 3 2" xfId="12622" xr:uid="{A3B346B9-2EAC-46D9-B377-5ABADEBDEA41}"/>
    <cellStyle name="Comma 2 2 3 4 3 2 2" xfId="18005" xr:uid="{1BB0211B-54DC-4717-9552-CF197399C63E}"/>
    <cellStyle name="Comma 2 2 3 4 3 3" xfId="11583" xr:uid="{BB7BFCE4-8019-495A-9F4A-AC5A7B716F47}"/>
    <cellStyle name="Comma 2 2 3 4 3 4" xfId="17967" xr:uid="{78593BF9-7422-4682-9C5D-279BEF8EB01F}"/>
    <cellStyle name="Comma 2 2 3 4 4" xfId="7284" xr:uid="{2CBCA87D-9F97-4A20-AF15-0485DFDC502C}"/>
    <cellStyle name="Comma 2 2 3 4 4 2" xfId="12255" xr:uid="{78A628CD-2781-4819-82F9-7E341A011B15}"/>
    <cellStyle name="Comma 2 2 3 4 4 3" xfId="17980" xr:uid="{9EB504B1-9B1D-407A-885E-BC331E90634F}"/>
    <cellStyle name="Comma 2 2 3 4 5" xfId="11220" xr:uid="{3C87F922-F396-4D80-B797-908F1D7D4988}"/>
    <cellStyle name="Comma 2 2 3 4 5 2" xfId="17944" xr:uid="{E864B6B7-1E5B-4EC6-A4E8-D73295205A15}"/>
    <cellStyle name="Comma 2 2 3 4 6" xfId="8252" xr:uid="{163657C7-F5BC-4C15-ABC5-13CD5028635E}"/>
    <cellStyle name="Comma 2 2 3 4 7" xfId="17413" xr:uid="{618B0A4A-BB0D-409A-9A99-784629F2882B}"/>
    <cellStyle name="Comma 2 2 3 5" xfId="1055" xr:uid="{561F9D10-44A0-48D1-85D5-16B32A475E70}"/>
    <cellStyle name="Comma 2 2 3 5 2" xfId="5014" xr:uid="{23231E73-BB7A-48B7-A0E1-3DACB22CC745}"/>
    <cellStyle name="Comma 2 2 3 5 2 2" xfId="12497" xr:uid="{B69F060C-13A0-479B-9288-F999296A7F3E}"/>
    <cellStyle name="Comma 2 2 3 5 2 2 2" xfId="17996" xr:uid="{045777A6-B9C5-47F0-A547-AB42AA23C648}"/>
    <cellStyle name="Comma 2 2 3 5 2 3" xfId="11459" xr:uid="{75626ED5-9B66-4B85-9DF6-212982020A67}"/>
    <cellStyle name="Comma 2 2 3 5 2 4" xfId="17959" xr:uid="{DA038EC6-F0F5-487F-A09A-57C01B4B8D4C}"/>
    <cellStyle name="Comma 2 2 3 5 3" xfId="5995" xr:uid="{A44EBE2D-46B3-43ED-B9E4-F5D28D0C4A74}"/>
    <cellStyle name="Comma 2 2 3 5 3 2" xfId="12683" xr:uid="{56B45FCF-2719-4C16-BA74-0AC72BEB020C}"/>
    <cellStyle name="Comma 2 2 3 5 3 2 2" xfId="18009" xr:uid="{CFD9CCB2-B88E-40DC-912B-597AC4A271F1}"/>
    <cellStyle name="Comma 2 2 3 5 3 3" xfId="11644" xr:uid="{5196D726-F94E-4828-A2FA-C8FC6CDB8357}"/>
    <cellStyle name="Comma 2 2 3 5 3 4" xfId="17971" xr:uid="{6926423F-D99F-4D05-B021-B49C379FB763}"/>
    <cellStyle name="Comma 2 2 3 5 4" xfId="6980" xr:uid="{6289EA95-925B-4BB8-A4FF-D29C3014FE5C}"/>
    <cellStyle name="Comma 2 2 3 5 4 2" xfId="12314" xr:uid="{B0BFD8CA-33FB-4975-9944-7197475D3F88}"/>
    <cellStyle name="Comma 2 2 3 5 4 3" xfId="17984" xr:uid="{6ED68FC5-C582-4334-8E6A-C847DA3C0809}"/>
    <cellStyle name="Comma 2 2 3 5 5" xfId="11278" xr:uid="{37D0EE03-CE65-4246-A97E-97A0D5ECEBA5}"/>
    <cellStyle name="Comma 2 2 3 5 5 2" xfId="17948" xr:uid="{C975F292-B026-446F-87C3-D2D54B1AC4CC}"/>
    <cellStyle name="Comma 2 2 3 5 6" xfId="7968" xr:uid="{D0FEBCF9-3C0D-4DEC-B5D3-DAB00FBF0A80}"/>
    <cellStyle name="Comma 2 2 3 5 7" xfId="17129" xr:uid="{B5ACC2F5-EA44-4A5A-9B5C-3AEF89A61876}"/>
    <cellStyle name="Comma 2 2 3 6" xfId="783" xr:uid="{490FD89E-DF57-40EF-9B9E-8957DCF846B3}"/>
    <cellStyle name="Comma 2 2 3 6 2" xfId="4848" xr:uid="{55B0B3A1-258A-4EB3-A94F-54D00007EC3D}"/>
    <cellStyle name="Comma 2 2 3 6 2 2" xfId="12375" xr:uid="{1BDB026C-F8C1-4B1F-9CB9-213818F1F591}"/>
    <cellStyle name="Comma 2 2 3 6 2 3" xfId="17988" xr:uid="{9AA8C396-DB8C-4039-98E0-452BE6E781F5}"/>
    <cellStyle name="Comma 2 2 3 6 3" xfId="5828" xr:uid="{65911FAB-798E-4FA2-BFC2-B523F39F54E9}"/>
    <cellStyle name="Comma 2 2 3 6 3 2" xfId="11339" xr:uid="{F501F075-2771-46FE-8A5B-38F9731B37AB}"/>
    <cellStyle name="Comma 2 2 3 6 3 3" xfId="17951" xr:uid="{7542369B-90F0-4A34-80AF-186BD3DAD9E5}"/>
    <cellStyle name="Comma 2 2 3 6 4" xfId="6813" xr:uid="{799DBBE0-580B-432A-BDB0-95E3667ECEE2}"/>
    <cellStyle name="Comma 2 2 3 6 5" xfId="7802" xr:uid="{8477CCE7-3535-4972-AAB1-06732E1A3598}"/>
    <cellStyle name="Comma 2 2 3 6 6" xfId="16963" xr:uid="{517234D9-11BE-485B-8F40-A14656256B36}"/>
    <cellStyle name="Comma 2 2 3 7" xfId="457" xr:uid="{24E9E6D4-3435-424D-B977-922F538969D2}"/>
    <cellStyle name="Comma 2 2 3 7 2" xfId="12561" xr:uid="{437C4DD6-C527-4395-8699-5837C2FD70EE}"/>
    <cellStyle name="Comma 2 2 3 7 2 2" xfId="18001" xr:uid="{657E4AF7-FBB2-4BE1-8891-4B60FCB2203D}"/>
    <cellStyle name="Comma 2 2 3 7 3" xfId="11522" xr:uid="{8746974E-4CC0-4927-AFF4-B039508E5B51}"/>
    <cellStyle name="Comma 2 2 3 7 3 2" xfId="17963" xr:uid="{6C973316-7390-4870-99BF-027224D64947}"/>
    <cellStyle name="Comma 2 2 3 8" xfId="9246" xr:uid="{E4411DAC-A182-48E4-9BBF-6290612F7E28}"/>
    <cellStyle name="Comma 2 2 3 8 2" xfId="17867" xr:uid="{515F17A4-762C-4E65-9417-A178AB899CC6}"/>
    <cellStyle name="Comma 2 2 3 9" xfId="16718" xr:uid="{B8C48926-1F6D-4BB3-BDAF-8519224EAB64}"/>
    <cellStyle name="Comma 2 2 4" xfId="211" xr:uid="{E7658262-6D3A-4B16-A97F-6C9D9C1C96B0}"/>
    <cellStyle name="Comma 2 2 4 2" xfId="2625" xr:uid="{E3DFB903-5059-4386-8B23-C6457D977142}"/>
    <cellStyle name="Comma 2 2 4 2 2" xfId="4318" xr:uid="{426FC435-F218-4A3F-93A7-A6438EA46229}"/>
    <cellStyle name="Comma 2 2 4 2 2 2" xfId="5529" xr:uid="{41CBBD81-4EDC-4ABA-AB94-1454761AB176}"/>
    <cellStyle name="Comma 2 2 4 2 2 2 2" xfId="12454" xr:uid="{2B4D6625-7070-40DD-9258-C86B3561DFA0}"/>
    <cellStyle name="Comma 2 2 4 2 2 3" xfId="6510" xr:uid="{55F3407F-F65D-4886-8A5A-12EB01779BE8}"/>
    <cellStyle name="Comma 2 2 4 2 2 3 2" xfId="11416" xr:uid="{76E9BE63-6EC5-4C98-AA00-2C57D39B4504}"/>
    <cellStyle name="Comma 2 2 4 2 2 4" xfId="7507" xr:uid="{6FF5FFCC-3094-4A07-A60C-D8FFADC0A771}"/>
    <cellStyle name="Comma 2 2 4 2 2 4 2" xfId="16454" xr:uid="{94A95130-E828-4CFC-B5A4-D6E1AFD014FB}"/>
    <cellStyle name="Comma 2 2 4 2 2 4 3" xfId="18761" xr:uid="{5313B35E-206B-4F8F-AF5E-B21FAACECFEA}"/>
    <cellStyle name="Comma 2 2 4 2 2 5" xfId="8459" xr:uid="{AFF58D8D-2CDC-40F2-B42A-7E5A4384869A}"/>
    <cellStyle name="Comma 2 2 4 2 2 6" xfId="17620" xr:uid="{950FF374-3533-4680-94D4-D1EEC2E433CE}"/>
    <cellStyle name="Comma 2 2 4 2 3" xfId="5250" xr:uid="{1E7E0A22-C979-4D67-B21E-873F501C2EFC}"/>
    <cellStyle name="Comma 2 2 4 2 3 2" xfId="12640" xr:uid="{780F5344-6C65-4AD2-A43A-A5C5845ACA36}"/>
    <cellStyle name="Comma 2 2 4 2 3 3" xfId="11601" xr:uid="{48B75087-F988-42F3-81B7-C26795907F91}"/>
    <cellStyle name="Comma 2 2 4 2 3 4" xfId="9249" xr:uid="{C9FD05B5-7E21-41FA-B58F-69619AA79422}"/>
    <cellStyle name="Comma 2 2 4 2 4" xfId="6233" xr:uid="{250BC918-4166-4E62-92F7-8B92E319736A}"/>
    <cellStyle name="Comma 2 2 4 2 4 2" xfId="12273" xr:uid="{4DE4DD1A-3A2F-491C-9B25-F8863297C3B6}"/>
    <cellStyle name="Comma 2 2 4 2 5" xfId="7223" xr:uid="{6EB70C3C-7EB2-49A0-B8F6-C61FB76BDA75}"/>
    <cellStyle name="Comma 2 2 4 2 5 2" xfId="11237" xr:uid="{C6351DE8-7DDF-4916-8254-BF3B1EF74F4D}"/>
    <cellStyle name="Comma 2 2 4 2 6" xfId="14827" xr:uid="{1E0AB5B1-676C-4155-96D0-6191F7518492}"/>
    <cellStyle name="Comma 2 2 4 2 6 2" xfId="18501" xr:uid="{7CDAD4A3-B949-42A4-8A06-942301C35831}"/>
    <cellStyle name="Comma 2 2 4 2 7" xfId="8193" xr:uid="{A0AADCBE-8657-4C8B-8804-9AF72FFF85B0}"/>
    <cellStyle name="Comma 2 2 4 2 8" xfId="17354" xr:uid="{D4FD5FDA-C002-4F45-8C44-CCCD029627EF}"/>
    <cellStyle name="Comma 2 2 4 3" xfId="2918" xr:uid="{A9FF1669-7FE0-454F-AC1D-721D0A50667D}"/>
    <cellStyle name="Comma 2 2 4 3 2" xfId="5333" xr:uid="{CA18F28D-3051-4276-9F61-77390A71155B}"/>
    <cellStyle name="Comma 2 2 4 3 2 2" xfId="12515" xr:uid="{8D310AC5-1C9D-483E-8835-FB5CCC5C7943}"/>
    <cellStyle name="Comma 2 2 4 3 2 3" xfId="11477" xr:uid="{62AEDB8A-64A8-4A0A-9245-8EB93B940EB1}"/>
    <cellStyle name="Comma 2 2 4 3 3" xfId="6315" xr:uid="{08D714C8-EB92-4F70-A986-3988F0CACD52}"/>
    <cellStyle name="Comma 2 2 4 3 3 2" xfId="12701" xr:uid="{12E72417-160A-4A38-BC1E-DDF40115059E}"/>
    <cellStyle name="Comma 2 2 4 3 3 3" xfId="11662" xr:uid="{08E0FC7E-FDB5-49A4-A1F9-A4F01035A6DB}"/>
    <cellStyle name="Comma 2 2 4 3 4" xfId="7306" xr:uid="{75B4CBFE-A921-44A9-8374-9599AA26574E}"/>
    <cellStyle name="Comma 2 2 4 3 4 2" xfId="12332" xr:uid="{9B7827FC-D740-49DF-B99C-1364B603D49C}"/>
    <cellStyle name="Comma 2 2 4 3 5" xfId="11295" xr:uid="{7AEFDB98-9F89-4274-A001-A997859D1998}"/>
    <cellStyle name="Comma 2 2 4 3 6" xfId="15068" xr:uid="{D574575B-12AB-4F35-9A80-53B222F9EE0B}"/>
    <cellStyle name="Comma 2 2 4 3 6 2" xfId="18578" xr:uid="{E94EED3F-129E-455E-97E6-FD9107CD1475}"/>
    <cellStyle name="Comma 2 2 4 3 7" xfId="8273" xr:uid="{DB38CE98-0B13-45F1-9798-5AF040F1658B}"/>
    <cellStyle name="Comma 2 2 4 3 8" xfId="17434" xr:uid="{32297606-DF19-4B41-8A9B-53F5BFDF5B5C}"/>
    <cellStyle name="Comma 2 2 4 4" xfId="1096" xr:uid="{A8828F35-7CFC-4297-9C21-3CB2A419CC08}"/>
    <cellStyle name="Comma 2 2 4 4 2" xfId="5038" xr:uid="{7B6C24F7-3413-4374-9C96-3C38D4EA8F38}"/>
    <cellStyle name="Comma 2 2 4 4 2 2" xfId="12393" xr:uid="{17F765C1-15D0-468F-B86F-F05EA41C9DAA}"/>
    <cellStyle name="Comma 2 2 4 4 3" xfId="6019" xr:uid="{3F7FCE40-A451-4DCF-BACA-264F4649F649}"/>
    <cellStyle name="Comma 2 2 4 4 3 2" xfId="11357" xr:uid="{2FD9F78A-0421-4B10-B3FF-0BEF119EA39E}"/>
    <cellStyle name="Comma 2 2 4 4 4" xfId="7004" xr:uid="{3CF2EB3C-3A77-4258-B897-540E02AEF86F}"/>
    <cellStyle name="Comma 2 2 4 4 4 2" xfId="13457" xr:uid="{CB650EDE-6B75-497C-806E-9B10D30A6166}"/>
    <cellStyle name="Comma 2 2 4 4 4 3" xfId="18304" xr:uid="{4C19EAD7-50CA-468D-ABEA-40B48B47CA2E}"/>
    <cellStyle name="Comma 2 2 4 4 5" xfId="7992" xr:uid="{03027ECF-CDFC-4738-9633-BF7E585E6E22}"/>
    <cellStyle name="Comma 2 2 4 4 6" xfId="17153" xr:uid="{67534595-E219-4211-B3ED-7F0DCBB4299C}"/>
    <cellStyle name="Comma 2 2 4 5" xfId="905" xr:uid="{BF290FAE-23A1-4546-8A01-65B1A459CC03}"/>
    <cellStyle name="Comma 2 2 4 5 2" xfId="4899" xr:uid="{74DE1CF4-FF63-4BBE-A859-0CAD88B738FF}"/>
    <cellStyle name="Comma 2 2 4 5 2 2" xfId="12579" xr:uid="{C0321D4C-AF03-4024-9635-8F8F9A47E11E}"/>
    <cellStyle name="Comma 2 2 4 5 3" xfId="5880" xr:uid="{8C10D5B0-BCCB-47A0-8358-4497237BC386}"/>
    <cellStyle name="Comma 2 2 4 5 3 2" xfId="11540" xr:uid="{809C1C60-7A7B-4606-AAF4-42AAB9F82BDC}"/>
    <cellStyle name="Comma 2 2 4 5 4" xfId="6865" xr:uid="{637D9CC2-0EFA-4E9F-B7E8-B6E324151298}"/>
    <cellStyle name="Comma 2 2 4 5 5" xfId="7853" xr:uid="{CCE35709-C8B3-4CA5-BC46-3146011DE6D1}"/>
    <cellStyle name="Comma 2 2 4 5 6" xfId="17014" xr:uid="{A25C9AC6-9B4C-4D6C-A638-F4EB63E669BA}"/>
    <cellStyle name="Comma 2 2 4 6" xfId="476" xr:uid="{A1148330-57CC-41E5-8E91-B9D2DFC6964C}"/>
    <cellStyle name="Comma 2 2 4 6 2" xfId="12213" xr:uid="{922105A6-E719-4FE1-BEEC-1BCD8E4297CB}"/>
    <cellStyle name="Comma 2 2 4 7" xfId="9248" xr:uid="{B93FA98F-4EAB-4E24-B2D0-1A4D561D96EA}"/>
    <cellStyle name="Comma 2 2 4 8" xfId="11187" xr:uid="{CE206E61-8E5B-4C9E-BA4B-FA69E991CBF0}"/>
    <cellStyle name="Comma 2 2 4 9" xfId="13297" xr:uid="{0F4EA406-03CB-4382-B715-E64D53D9B868}"/>
    <cellStyle name="Comma 2 2 4 9 2" xfId="18169" xr:uid="{7ED64195-54E3-4D84-AA69-9E5E9E100FD8}"/>
    <cellStyle name="Comma 2 2 5" xfId="1278" xr:uid="{854960E3-F62A-4279-AF83-358ECE904514}"/>
    <cellStyle name="Comma 2 2 5 2" xfId="11261" xr:uid="{958E0BDE-E342-4F27-A9FB-471A16780891}"/>
    <cellStyle name="Comma 2 2 5 2 2" xfId="11440" xr:uid="{412ED761-5AA7-473D-903F-DBF24D07FB8B}"/>
    <cellStyle name="Comma 2 2 5 2 2 2" xfId="12478" xr:uid="{E7E4D91B-BFA3-4ACB-9A9C-460679A6E298}"/>
    <cellStyle name="Comma 2 2 5 2 3" xfId="11625" xr:uid="{1A40FED3-69E1-444B-9C79-75BD5496325F}"/>
    <cellStyle name="Comma 2 2 5 2 3 2" xfId="12664" xr:uid="{5453FDA1-DCA3-4435-BDBE-E7FE06DE7697}"/>
    <cellStyle name="Comma 2 2 5 2 4" xfId="12297" xr:uid="{CCFD0BDF-42C4-4D73-9CD9-E9A206BB793F}"/>
    <cellStyle name="Comma 2 2 5 3" xfId="11318" xr:uid="{594F8AAE-330D-4C14-AF36-8D4D77A5831E}"/>
    <cellStyle name="Comma 2 2 5 3 2" xfId="11500" xr:uid="{C2CBE205-E2BB-4CDD-9A61-8BD72845DB6D}"/>
    <cellStyle name="Comma 2 2 5 3 2 2" xfId="12539" xr:uid="{4F9E16C2-C906-482F-94F0-AB95B9112A2D}"/>
    <cellStyle name="Comma 2 2 5 3 3" xfId="11686" xr:uid="{A5322836-2996-4BAA-ABBA-C8A7E16126CD}"/>
    <cellStyle name="Comma 2 2 5 3 3 2" xfId="12725" xr:uid="{9BC3A50E-1775-47D6-8A4C-A6BB12D8C2B1}"/>
    <cellStyle name="Comma 2 2 5 3 4" xfId="12356" xr:uid="{8F00D12A-3FA6-4321-AB30-8D0EEABD9D7F}"/>
    <cellStyle name="Comma 2 2 5 4" xfId="11380" xr:uid="{75055514-D5B6-4044-BA0E-D119C610F258}"/>
    <cellStyle name="Comma 2 2 5 4 2" xfId="181" xr:uid="{4287D8D1-FAED-4FE0-94A9-6C0C061B64E1}"/>
    <cellStyle name="Comma 2 2 5 4 2 2" xfId="186" xr:uid="{50D226A1-9A67-4CF7-9906-FA0FD7D6DE67}"/>
    <cellStyle name="Comma 2 2 5 4 2 2 2" xfId="329" xr:uid="{A97E36BC-67C2-4ABF-9DEB-C8FA9126B921}"/>
    <cellStyle name="Comma 2 2 5 4 2 2 2 2" xfId="4676" xr:uid="{997F43DE-B910-4393-A61C-B350D9DC167F}"/>
    <cellStyle name="Comma 2 2 5 4 2 2 2 2 2" xfId="8575" xr:uid="{34A1478E-05D5-468C-9D90-6154FD09781F}"/>
    <cellStyle name="Comma 2 2 5 4 2 2 2 2 3" xfId="17730" xr:uid="{1DBCD02E-4EF9-4790-98ED-0139CB311E88}"/>
    <cellStyle name="Comma 2 2 5 4 2 2 2 3" xfId="5657" xr:uid="{D55CE0DB-793F-4E89-B4C0-075E6C4549C5}"/>
    <cellStyle name="Comma 2 2 5 4 2 2 2 4" xfId="6639" xr:uid="{9A4627AD-B345-438E-A2DA-445F9F3F4A20}"/>
    <cellStyle name="Comma 2 2 5 4 2 2 2 5" xfId="7635" xr:uid="{0E2E5A5D-0EEF-42CB-9516-B0D7A9CB7048}"/>
    <cellStyle name="Comma 2 2 5 4 2 2 2 6" xfId="16794" xr:uid="{C3F48975-2BD8-4611-9698-E57B19CFEB6A}"/>
    <cellStyle name="Comma 2 2 5 4 2 3" xfId="12417" xr:uid="{DB9C1F62-3BCE-43C2-AE90-409F8EBF52B8}"/>
    <cellStyle name="Comma 2 2 5 5" xfId="11564" xr:uid="{E0019539-694A-433A-91B4-934F66418132}"/>
    <cellStyle name="Comma 2 2 5 5 2" xfId="12603" xr:uid="{580DB5DA-14FD-448E-937C-686E0C2B1DBB}"/>
    <cellStyle name="Comma 2 2 5 6" xfId="12237" xr:uid="{79350FBA-7869-438B-85D3-FFC409357804}"/>
    <cellStyle name="Comma 2 2 5 7" xfId="11206" xr:uid="{C3207BF5-A65E-43A6-9053-3AB9EE6DE3C0}"/>
    <cellStyle name="Comma 2 2 6" xfId="1902" xr:uid="{A28B9920-5F9E-4361-AA6C-D4112DE00660}"/>
    <cellStyle name="Comma 2 2 6 2" xfId="3600" xr:uid="{ED3B1FE2-1ACB-4942-B6BF-89EDB2A149F0}"/>
    <cellStyle name="Comma 2 2 6 2 2" xfId="5427" xr:uid="{86CD5700-0F6A-4388-92C5-4B2F4E0A61B1}"/>
    <cellStyle name="Comma 2 2 6 2 2 2" xfId="12435" xr:uid="{D876E5C9-12CA-46A4-A237-67604AA39BE3}"/>
    <cellStyle name="Comma 2 2 6 2 3" xfId="6411" xr:uid="{92512F79-93EC-49DC-8C94-8629CE22137B}"/>
    <cellStyle name="Comma 2 2 6 2 3 2" xfId="11397" xr:uid="{4EA6B4AC-D361-4CB9-B47B-05A1C46EC0E4}"/>
    <cellStyle name="Comma 2 2 6 2 4" xfId="7403" xr:uid="{30A04F64-450B-47DD-BA56-29480C52931A}"/>
    <cellStyle name="Comma 2 2 6 2 4 2" xfId="15744" xr:uid="{FB53A820-6441-4666-85F6-D7B30B6B287C}"/>
    <cellStyle name="Comma 2 2 6 2 4 3" xfId="18668" xr:uid="{2EA05C07-2E54-4BDD-92CC-3B84423FCB5C}"/>
    <cellStyle name="Comma 2 2 6 2 5" xfId="8364" xr:uid="{FDE9DB2C-72AF-48F8-B430-44286B70F4D8}"/>
    <cellStyle name="Comma 2 2 6 2 6" xfId="17525" xr:uid="{ABD9DFE5-4395-4664-9FAA-6DCA0437A9F8}"/>
    <cellStyle name="Comma 2 2 6 3" xfId="5148" xr:uid="{41CAEB3D-D7E7-4F0B-B865-C4ED5E05A813}"/>
    <cellStyle name="Comma 2 2 6 3 2" xfId="12621" xr:uid="{539914B3-E445-4E25-894D-8E3CA8B6627E}"/>
    <cellStyle name="Comma 2 2 6 3 3" xfId="11582" xr:uid="{114D45B2-89C5-463A-A612-A471188D525B}"/>
    <cellStyle name="Comma 2 2 6 3 4" xfId="9251" xr:uid="{19065A1D-F4E6-43C9-A655-72B7E8EC54B5}"/>
    <cellStyle name="Comma 2 2 6 4" xfId="6131" xr:uid="{E72A986B-6732-4557-A4D7-94F2FF5E851A}"/>
    <cellStyle name="Comma 2 2 6 4 2" xfId="12254" xr:uid="{23CE7D92-DE64-483C-A8FC-F3E06DD4AF75}"/>
    <cellStyle name="Comma 2 2 6 5" xfId="7119" xr:uid="{323AB045-F74E-4024-A010-C99B04159C1C}"/>
    <cellStyle name="Comma 2 2 6 5 2" xfId="11219" xr:uid="{1D9F261A-0658-47FB-9B56-C93DA0BDF035}"/>
    <cellStyle name="Comma 2 2 6 6" xfId="14118" xr:uid="{7AB3DF75-9ECE-4793-8F05-343E61222F75}"/>
    <cellStyle name="Comma 2 2 6 6 2" xfId="18408" xr:uid="{22FDAB9B-6116-4BB4-9768-EFC73EB7192B}"/>
    <cellStyle name="Comma 2 2 6 7" xfId="8098" xr:uid="{A24FBAA1-C83D-45A3-81CC-9E38BE153251}"/>
    <cellStyle name="Comma 2 2 6 8" xfId="17259" xr:uid="{39D79257-8C41-4B26-8EF9-583DB8EFC5AA}"/>
    <cellStyle name="Comma 2 2 7" xfId="2721" xr:uid="{E02A22D3-1171-4C46-B8B1-4D44091F3CD5}"/>
    <cellStyle name="Comma 2 2 7 2" xfId="9252" xr:uid="{9AE36BB7-CF85-40BC-A8B1-5FC68A599666}"/>
    <cellStyle name="Comma 2 2 7 2 2" xfId="12496" xr:uid="{9B595D99-8E0E-4D4A-802E-936A6F305F99}"/>
    <cellStyle name="Comma 2 2 7 2 3" xfId="11458" xr:uid="{489B8631-687A-493D-BEE6-3B7027F571AE}"/>
    <cellStyle name="Comma 2 2 7 3" xfId="11643" xr:uid="{8D9C5C95-9347-4121-8F40-691496E812B1}"/>
    <cellStyle name="Comma 2 2 7 3 2" xfId="12682" xr:uid="{089D2E96-4601-425B-996D-8E0B946AD87A}"/>
    <cellStyle name="Comma 2 2 7 4" xfId="12313" xr:uid="{5CE53418-8758-4C48-8324-A8CB6D5AA9F9}"/>
    <cellStyle name="Comma 2 2 7 5" xfId="11277" xr:uid="{1C3B5CA9-A95D-48C0-80A9-49C461741BEA}"/>
    <cellStyle name="Comma 2 2 8" xfId="2771" xr:uid="{81E9CF6E-0096-4482-8C66-C8E9FB6741E2}"/>
    <cellStyle name="Comma 2 2 8 2" xfId="5291" xr:uid="{0D0310EE-B6FF-4D4D-90BB-B5C2A9BBB58D}"/>
    <cellStyle name="Comma 2 2 8 2 2" xfId="12374" xr:uid="{539CF406-7EEA-4367-8D8A-96CE5D88F805}"/>
    <cellStyle name="Comma 2 2 8 2 3" xfId="11170" xr:uid="{EA22D888-6EC7-4679-BD6C-E1A26B748695}"/>
    <cellStyle name="Comma 2 2 8 2 4" xfId="17939" xr:uid="{43909B53-7655-4797-8515-ABFE1F81A7D0}"/>
    <cellStyle name="Comma 2 2 8 3" xfId="6272" xr:uid="{98DD797C-E02D-43D6-812F-06650577F456}"/>
    <cellStyle name="Comma 2 2 8 3 2" xfId="11338" xr:uid="{E24E49E9-340E-4E9E-B5D6-5EA7AA239607}"/>
    <cellStyle name="Comma 2 2 8 4" xfId="7263" xr:uid="{FA1348BB-E5A5-4414-AF60-FD586EC9E5B9}"/>
    <cellStyle name="Comma 2 2 8 5" xfId="8231" xr:uid="{65E30D0B-AB4C-4A19-A44B-EF75F8106598}"/>
    <cellStyle name="Comma 2 2 8 6" xfId="17392" xr:uid="{5F16594C-9045-429F-98A1-7EA921776727}"/>
    <cellStyle name="Comma 2 2 9" xfId="4406" xr:uid="{FA696E46-A75E-4B02-8436-B50834A5F245}"/>
    <cellStyle name="Comma 2 2 9 2" xfId="5560" xr:uid="{16138DAE-6269-422A-9DD8-BE7F3ED9F218}"/>
    <cellStyle name="Comma 2 2 9 2 2" xfId="12560" xr:uid="{2CB2C8A7-21B5-434D-B59C-4894237025A8}"/>
    <cellStyle name="Comma 2 2 9 3" xfId="6541" xr:uid="{BE4B8486-B823-4B7E-9888-0DE984DE275C}"/>
    <cellStyle name="Comma 2 2 9 3 2" xfId="11521" xr:uid="{23A923A3-432C-4E87-A0B9-F8A9A788CE2A}"/>
    <cellStyle name="Comma 2 2 9 4" xfId="7538" xr:uid="{24F20E02-E41F-46D2-A04B-DBD97E36E697}"/>
    <cellStyle name="Comma 2 2 9 4 2" xfId="16541" xr:uid="{476A4BA0-097D-44D3-9DA6-6C8459D55ECB}"/>
    <cellStyle name="Comma 2 2 9 4 3" xfId="18792" xr:uid="{006E0BEE-E692-4DBB-B6CC-10CD25459C88}"/>
    <cellStyle name="Comma 2 2 9 5" xfId="8490" xr:uid="{670FC4A2-4E36-4173-8C4D-160AB3CFE7A2}"/>
    <cellStyle name="Comma 2 2 9 6" xfId="17651" xr:uid="{C28C1279-1883-40B6-9532-D6A9FEE17998}"/>
    <cellStyle name="Comma 2 2_AA" xfId="9253" xr:uid="{354612F4-B805-4462-9273-86C44E61C201}"/>
    <cellStyle name="Comma 2 20" xfId="2655" xr:uid="{6C695779-E221-4254-A784-405F8DAC7682}"/>
    <cellStyle name="Comma 2 20 2" xfId="9254" xr:uid="{6760C35F-8D2C-4BFD-AAA3-A9E7C49EF713}"/>
    <cellStyle name="Comma 2 21" xfId="2718" xr:uid="{909A51E4-F1EC-4A41-851E-3A583F60D4C2}"/>
    <cellStyle name="Comma 2 21 2" xfId="9255" xr:uid="{5BDE70DB-9C48-43A4-BF2D-6E9A91636868}"/>
    <cellStyle name="Comma 2 21 2 2" xfId="17868" xr:uid="{E4234A86-65AB-4AA3-BB58-DE0FB16D6E1A}"/>
    <cellStyle name="Comma 2 21 3" xfId="11025" xr:uid="{29150CE4-E5E5-447E-9093-E667F69D46E4}"/>
    <cellStyle name="Comma 2 22" xfId="2735" xr:uid="{CD00BCC4-F9D0-4318-BC6F-9F7A1C9D6E36}"/>
    <cellStyle name="Comma 2 22 2" xfId="2789" xr:uid="{272EEBD1-5661-47FD-AC94-ED44934219D6}"/>
    <cellStyle name="Comma 2 22 2 2" xfId="14948" xr:uid="{DE9FA0B3-788C-4F37-8995-549CCAEA9628}"/>
    <cellStyle name="Comma 2 22 3" xfId="11179" xr:uid="{0E317400-2812-47EB-B01F-E83957BE4F00}"/>
    <cellStyle name="Comma 2 22 4" xfId="14907" xr:uid="{073F4F8D-FC75-4788-B2DB-04D946E50905}"/>
    <cellStyle name="Comma 2 23" xfId="4398" xr:uid="{B885B632-7F32-40D9-BFCC-622E10EF7E40}"/>
    <cellStyle name="Comma 2 23 2" xfId="16533" xr:uid="{40C6FC11-5380-4F82-BC3B-B112E63A96B2}"/>
    <cellStyle name="Comma 2 24" xfId="4432" xr:uid="{36332E41-C51A-4EE5-B740-F79DD5615C35}"/>
    <cellStyle name="Comma 2 24 2" xfId="16563" xr:uid="{327122A0-15EB-4AA1-A184-36E71C741A9B}"/>
    <cellStyle name="Comma 2 25" xfId="549" xr:uid="{5E3084B9-D198-4E3A-B14D-44024436209B}"/>
    <cellStyle name="Comma 2 25 2" xfId="8658" xr:uid="{079349B1-1213-4259-BCB9-840DB1D59DE7}"/>
    <cellStyle name="Comma 2 25 3" xfId="13050" xr:uid="{4EA8FC9F-2FD4-4E5F-9587-99795AF4C07B}"/>
    <cellStyle name="Comma 2 26" xfId="312" xr:uid="{A7E6F37E-CBCA-41D4-8B24-69DE5F7D5B98}"/>
    <cellStyle name="Comma 2 26 2" xfId="4667" xr:uid="{B31B4DB0-DD82-48F1-8258-01285BE3D9F6}"/>
    <cellStyle name="Comma 2 26 3" xfId="5648" xr:uid="{2CF2A994-09D3-4FFE-A4A7-EC5F0FEBA440}"/>
    <cellStyle name="Comma 2 26 4" xfId="6630" xr:uid="{B3286A00-8ECA-4625-9255-C23890ACC952}"/>
    <cellStyle name="Comma 2 26 5" xfId="7626" xr:uid="{6CFF15D3-7FA3-4CD8-8E31-E383BA2CB40C}"/>
    <cellStyle name="Comma 2 26 6" xfId="16785" xr:uid="{1C9D4903-33DD-4477-B018-5AF9B25E2CEB}"/>
    <cellStyle name="Comma 2 27" xfId="302" xr:uid="{2FA1028D-0D11-40F6-9904-0A7B8D277483}"/>
    <cellStyle name="Comma 2 28" xfId="512" xr:uid="{29881434-5989-4A38-89AB-5501E508619C}"/>
    <cellStyle name="Comma 2 29" xfId="8647" xr:uid="{CB62A48A-56F1-4DA6-8013-5FC523DD28EF}"/>
    <cellStyle name="Comma 2 3" xfId="223" xr:uid="{105E54DE-169F-4266-A242-0A0B502FC10C}"/>
    <cellStyle name="Comma 2 3 10" xfId="1240" xr:uid="{887F218C-9A7C-40B8-95BF-40213EF8389C}"/>
    <cellStyle name="Comma 2 3 10 2" xfId="1600" xr:uid="{4707E75E-DA00-40E7-90CC-6DDB1AC8339A}"/>
    <cellStyle name="Comma 2 3 10 2 2" xfId="2359" xr:uid="{F829140B-B8B7-47A3-8B1F-14F53946CF0F}"/>
    <cellStyle name="Comma 2 3 10 2 2 2" xfId="4057" xr:uid="{CC7ED4E4-9268-4F49-8ED2-D13FBEF5C04B}"/>
    <cellStyle name="Comma 2 3 10 2 2 2 2" xfId="16195" xr:uid="{13DE9F39-70A6-4AF9-BD59-C35B760B7FD8}"/>
    <cellStyle name="Comma 2 3 10 2 2 3" xfId="14569" xr:uid="{6CE77663-60BF-4C5A-A033-26244E06F8BD}"/>
    <cellStyle name="Comma 2 3 10 2 3" xfId="3323" xr:uid="{F6F9BE76-A34A-4894-A7FE-D28F8A35296B}"/>
    <cellStyle name="Comma 2 3 10 2 3 2" xfId="15468" xr:uid="{C9A36E21-2331-444F-9A3D-90E96D1D88CB}"/>
    <cellStyle name="Comma 2 3 10 2 4" xfId="13849" xr:uid="{246D24A3-5CF3-458D-8DED-AD02905F9F23}"/>
    <cellStyle name="Comma 2 3 10 3" xfId="1973" xr:uid="{D04226D9-F501-4D02-A51D-0498159C96AC}"/>
    <cellStyle name="Comma 2 3 10 3 2" xfId="3671" xr:uid="{D5242CE4-48ED-411D-B065-49B36F1784DF}"/>
    <cellStyle name="Comma 2 3 10 3 2 2" xfId="15814" xr:uid="{C81EB173-CD93-4A0C-9705-9F2773978153}"/>
    <cellStyle name="Comma 2 3 10 3 3" xfId="14188" xr:uid="{ABF9DDF8-54FD-40CB-811D-B44AA5ABCEE3}"/>
    <cellStyle name="Comma 2 3 10 4" xfId="3039" xr:uid="{4425C61C-88C5-4C57-B413-1F579CBA8EF1}"/>
    <cellStyle name="Comma 2 3 10 4 2" xfId="15187" xr:uid="{BC2DFE09-CC10-468C-B5BE-49A1B02E34C8}"/>
    <cellStyle name="Comma 2 3 10 5" xfId="12202" xr:uid="{14F98156-4418-4A4C-ADAC-08A891E8DAD1}"/>
    <cellStyle name="Comma 2 3 10 6" xfId="13573" xr:uid="{A4BF8828-C1C3-4FA4-82E2-124309A413EB}"/>
    <cellStyle name="Comma 2 3 11" xfId="1279" xr:uid="{D054E4FF-4DF5-4AE8-A48A-6BE32C6DC7E0}"/>
    <cellStyle name="Comma 2 3 11 2" xfId="1601" xr:uid="{B806009A-02B9-49D4-8A5C-A337ED40DD78}"/>
    <cellStyle name="Comma 2 3 11 2 2" xfId="2360" xr:uid="{6D0276A0-F66C-402F-9ED7-33EF3FD953AA}"/>
    <cellStyle name="Comma 2 3 11 2 2 2" xfId="4058" xr:uid="{3FA71B31-41F7-432F-9C68-BF128FD8D005}"/>
    <cellStyle name="Comma 2 3 11 2 2 2 2" xfId="16196" xr:uid="{5869A241-B8D6-4D3E-BC2A-3B860046E824}"/>
    <cellStyle name="Comma 2 3 11 2 2 3" xfId="14570" xr:uid="{FBAADA0E-0A75-4020-8478-1B71561E4C33}"/>
    <cellStyle name="Comma 2 3 11 2 3" xfId="3324" xr:uid="{DE7F47E3-72E8-48EC-B701-D243A5C462D7}"/>
    <cellStyle name="Comma 2 3 11 2 3 2" xfId="15469" xr:uid="{DF09534C-C522-4023-A230-4D51EBCCBC54}"/>
    <cellStyle name="Comma 2 3 11 2 4" xfId="13850" xr:uid="{7E217425-D265-475C-B75B-554D9CC384FF}"/>
    <cellStyle name="Comma 2 3 11 3" xfId="1951" xr:uid="{129A9C90-9F56-4D33-AAF2-B49C51D0C6BC}"/>
    <cellStyle name="Comma 2 3 11 3 2" xfId="3649" xr:uid="{664E5FFB-D9AE-4BAA-BCDB-D18618901EC1}"/>
    <cellStyle name="Comma 2 3 11 3 2 2" xfId="15792" xr:uid="{3292B6AB-B5ED-4F77-B40E-740157456541}"/>
    <cellStyle name="Comma 2 3 11 3 3" xfId="14166" xr:uid="{68A69A7E-052F-4150-9E1C-733DC7B81FC4}"/>
    <cellStyle name="Comma 2 3 11 4" xfId="3067" xr:uid="{04019C86-18A7-445F-9D2F-632E6195E60C}"/>
    <cellStyle name="Comma 2 3 11 4 2" xfId="15215" xr:uid="{2DEACE70-3773-476E-A531-74611EFCFE44}"/>
    <cellStyle name="Comma 2 3 11 5" xfId="13600" xr:uid="{3F754B87-64E2-4401-BDA8-06F88B4B1A17}"/>
    <cellStyle name="Comma 2 3 12" xfId="1602" xr:uid="{E0A2FD28-10A4-4A5D-B24E-52F9C6760721}"/>
    <cellStyle name="Comma 2 3 12 2" xfId="2361" xr:uid="{893DACA8-DFC1-4EEE-A8A2-5C0F4D2C342F}"/>
    <cellStyle name="Comma 2 3 12 2 2" xfId="4059" xr:uid="{549DBA81-8DBC-4AC1-ABB3-803F96C7528A}"/>
    <cellStyle name="Comma 2 3 12 2 2 2" xfId="16197" xr:uid="{E7603319-C5E5-4A9B-B807-BFA1C5ABCA50}"/>
    <cellStyle name="Comma 2 3 12 2 3" xfId="14571" xr:uid="{202A1B90-AEB2-42CA-9546-69F6A5F2442D}"/>
    <cellStyle name="Comma 2 3 12 3" xfId="3325" xr:uid="{37AE438D-66C2-404B-8A53-F9A88E6E7B5E}"/>
    <cellStyle name="Comma 2 3 12 3 2" xfId="15470" xr:uid="{92FF8B13-7689-40DB-915C-E97A55C3456F}"/>
    <cellStyle name="Comma 2 3 12 4" xfId="13851" xr:uid="{5997E264-5295-487F-BABB-1601E0B960A6}"/>
    <cellStyle name="Comma 2 3 13" xfId="1086" xr:uid="{36571F16-FCBE-4FC5-80A6-563D8A0149F3}"/>
    <cellStyle name="Comma 2 3 13 2" xfId="1841" xr:uid="{8F00D6EC-E6DB-4389-999B-3FDFBBCC05FA}"/>
    <cellStyle name="Comma 2 3 13 2 2" xfId="3544" xr:uid="{D505E334-6288-407E-A530-45B861F9AC9D}"/>
    <cellStyle name="Comma 2 3 13 2 2 2" xfId="15688" xr:uid="{2ACF656F-E84E-4615-B9A4-611E670F2FB2}"/>
    <cellStyle name="Comma 2 3 13 2 3" xfId="14062" xr:uid="{1A565ADE-DE73-4872-B0AF-06413EF6DBCB}"/>
    <cellStyle name="Comma 2 3 13 3" xfId="2909" xr:uid="{D54626CA-F322-4D04-A687-B77F73380A02}"/>
    <cellStyle name="Comma 2 3 13 3 2" xfId="15059" xr:uid="{8E80C341-81E8-49EF-85CD-F996457EDE93}"/>
    <cellStyle name="Comma 2 3 13 4" xfId="13448" xr:uid="{099B2BAA-A5AD-41E2-9CD3-5ACAA0B4AB72}"/>
    <cellStyle name="Comma 2 3 14" xfId="1904" xr:uid="{45B46A7A-1406-4BD7-9C89-2D5739D56EA0}"/>
    <cellStyle name="Comma 2 3 14 2" xfId="3602" xr:uid="{4E86CF19-B270-4A70-A625-02540414535D}"/>
    <cellStyle name="Comma 2 3 14 2 2" xfId="8708" xr:uid="{5AA359F2-8204-43E7-A253-FAA5F767F6FB}"/>
    <cellStyle name="Comma 2 3 14 3" xfId="8654" xr:uid="{C2B7A438-0DFF-4F76-B0B4-0E4428E2A939}"/>
    <cellStyle name="Comma 2 3 15" xfId="2068" xr:uid="{7AB98269-5800-493D-8638-544A788859BD}"/>
    <cellStyle name="Comma 2 3 15 2" xfId="3766" xr:uid="{3D4E21BC-ED14-4544-B22D-75A0141FFD78}"/>
    <cellStyle name="Comma 2 3 15 2 2" xfId="15908" xr:uid="{664EC01A-68B5-46C0-AAD3-8C97DBC8780E}"/>
    <cellStyle name="Comma 2 3 15 3" xfId="14282" xr:uid="{741B2B2F-5B01-49AF-AC28-EC8F9790073C}"/>
    <cellStyle name="Comma 2 3 16" xfId="2773" xr:uid="{9E915289-F288-4083-81A8-810019D5C62E}"/>
    <cellStyle name="Comma 2 3 16 2" xfId="14938" xr:uid="{A3886640-24CA-49C0-921E-C5042DAF5FC0}"/>
    <cellStyle name="Comma 2 3 17" xfId="4408" xr:uid="{6B67C628-7260-4C83-9A8D-DADD68F66895}"/>
    <cellStyle name="Comma 2 3 17 2" xfId="16543" xr:uid="{DA4587FB-9725-47C4-8620-3187ACF21DC6}"/>
    <cellStyle name="Comma 2 3 18" xfId="4443" xr:uid="{0F9B6582-539A-421D-9A89-DD06E1CB6EE5}"/>
    <cellStyle name="Comma 2 3 18 2" xfId="16573" xr:uid="{446023AF-DF4C-43D3-BD33-139B54D11F95}"/>
    <cellStyle name="Comma 2 3 19" xfId="625" xr:uid="{CD3D6DA0-A49C-4E28-9353-EB5E201131AC}"/>
    <cellStyle name="Comma 2 3 19 2" xfId="13168" xr:uid="{01590C2B-2334-4980-80C4-816D64F09128}"/>
    <cellStyle name="Comma 2 3 2" xfId="784" xr:uid="{9D5926B6-9153-4FF8-8CE5-2500A5D8B494}"/>
    <cellStyle name="Comma 2 3 2 10" xfId="1226" xr:uid="{7BB3C44A-FAB0-46D4-9408-ED9993ED2377}"/>
    <cellStyle name="Comma 2 3 2 10 2" xfId="1603" xr:uid="{7AD656C0-5017-4A87-9E88-32E361294955}"/>
    <cellStyle name="Comma 2 3 2 10 2 2" xfId="2362" xr:uid="{4F4D279F-1819-4FFD-BC37-4FA15E085CBA}"/>
    <cellStyle name="Comma 2 3 2 10 2 2 2" xfId="4060" xr:uid="{AF0BFAED-CC9F-4E14-8257-D6582AAD06D3}"/>
    <cellStyle name="Comma 2 3 2 10 2 2 2 2" xfId="16198" xr:uid="{E2C18235-D1A2-45EC-8510-A38276100CA6}"/>
    <cellStyle name="Comma 2 3 2 10 2 2 3" xfId="14572" xr:uid="{F85417B0-ADB1-49E6-92A0-14E00E41A364}"/>
    <cellStyle name="Comma 2 3 2 10 2 3" xfId="3326" xr:uid="{3685F9E6-B851-4884-BC67-785298EACFA0}"/>
    <cellStyle name="Comma 2 3 2 10 2 3 2" xfId="15471" xr:uid="{41308BE4-B808-431B-9284-7981F7A6D8C3}"/>
    <cellStyle name="Comma 2 3 2 10 2 4" xfId="13852" xr:uid="{1E55644E-2B6D-45B2-A56A-D62630900267}"/>
    <cellStyle name="Comma 2 3 2 10 3" xfId="1915" xr:uid="{D19CF46E-2A23-42D4-A569-D8C7CDC77AD2}"/>
    <cellStyle name="Comma 2 3 2 10 3 2" xfId="3613" xr:uid="{BEA82C32-38F8-45F3-B127-40300F4F911A}"/>
    <cellStyle name="Comma 2 3 2 10 3 2 2" xfId="15756" xr:uid="{5BEB826D-58AD-4AE2-A53C-C6625220C9FF}"/>
    <cellStyle name="Comma 2 3 2 10 3 3" xfId="14130" xr:uid="{BDD7BA73-E370-480C-B7FA-78AA8F32D00B}"/>
    <cellStyle name="Comma 2 3 2 10 4" xfId="3029" xr:uid="{188E6AC5-1EA3-4BB9-99CA-B66900078ABC}"/>
    <cellStyle name="Comma 2 3 2 10 4 2" xfId="15177" xr:uid="{EC36679B-B9EC-4E2B-9831-8B50C7B51454}"/>
    <cellStyle name="Comma 2 3 2 10 5" xfId="13563" xr:uid="{3E113607-E22D-49B7-A4E0-80017670F79A}"/>
    <cellStyle name="Comma 2 3 2 11" xfId="1604" xr:uid="{469A48B0-D2F5-4E91-B185-693A903D09FC}"/>
    <cellStyle name="Comma 2 3 2 11 2" xfId="2363" xr:uid="{F18FB8D3-0E20-4B2B-A5E2-4A4BC7B21CEC}"/>
    <cellStyle name="Comma 2 3 2 11 2 2" xfId="4061" xr:uid="{03B27A03-FFA0-465A-9387-7D33294A79F0}"/>
    <cellStyle name="Comma 2 3 2 11 2 2 2" xfId="16199" xr:uid="{8EA580B3-106B-48CD-80F1-D659768202E1}"/>
    <cellStyle name="Comma 2 3 2 11 2 3" xfId="14573" xr:uid="{A2EECF4C-BF0C-4287-AFA4-7B5F5F94F6D3}"/>
    <cellStyle name="Comma 2 3 2 11 3" xfId="3327" xr:uid="{039F5E0B-E433-40CE-A681-6DF4E96DB971}"/>
    <cellStyle name="Comma 2 3 2 11 3 2" xfId="15472" xr:uid="{F2F54EDF-6CE8-4EF0-A90A-0F090B52336B}"/>
    <cellStyle name="Comma 2 3 2 11 4" xfId="13853" xr:uid="{574849D4-DA31-41D6-8294-1368EAA5FBE8}"/>
    <cellStyle name="Comma 2 3 2 12" xfId="1190" xr:uid="{5E69A78A-E865-4F16-93F4-092470C1741B}"/>
    <cellStyle name="Comma 2 3 2 12 2" xfId="2567" xr:uid="{DBA83537-F315-4AB5-B2BF-FD4B2CE62D0C}"/>
    <cellStyle name="Comma 2 3 2 12 2 2" xfId="4265" xr:uid="{5C733BCD-A886-4C20-84E7-3F4EC138142B}"/>
    <cellStyle name="Comma 2 3 2 12 2 2 2" xfId="16402" xr:uid="{0ED5CE7A-4943-41EC-96C6-A3D08A0E3311}"/>
    <cellStyle name="Comma 2 3 2 12 2 3" xfId="14775" xr:uid="{741AFD38-D524-48A6-B568-560475FC9E40}"/>
    <cellStyle name="Comma 2 3 2 12 3" xfId="3002" xr:uid="{603B4ACD-2A22-43A4-8E78-6D909BF5EE30}"/>
    <cellStyle name="Comma 2 3 2 12 3 2" xfId="15150" xr:uid="{CEB64476-78A4-4B47-B464-265D45ABAD40}"/>
    <cellStyle name="Comma 2 3 2 12 4" xfId="13537" xr:uid="{337C4E45-A76F-417A-886D-7484E8B3BA4D}"/>
    <cellStyle name="Comma 2 3 2 13" xfId="2022" xr:uid="{1466437A-A792-4BB7-9F9E-E453F8D28A7D}"/>
    <cellStyle name="Comma 2 3 2 13 2" xfId="3720" xr:uid="{104BAC45-F3BE-45A2-A785-E16FF2377F90}"/>
    <cellStyle name="Comma 2 3 2 13 2 2" xfId="15862" xr:uid="{D40261C5-58A9-498C-92D0-A44D2EB598B5}"/>
    <cellStyle name="Comma 2 3 2 13 3" xfId="14236" xr:uid="{267BFCAB-A4C8-49C9-92DE-8B5E182EC0A5}"/>
    <cellStyle name="Comma 2 3 2 14" xfId="1969" xr:uid="{6A25E5E6-1E97-4A2F-AB15-8D0D178E7ACE}"/>
    <cellStyle name="Comma 2 3 2 14 2" xfId="3667" xr:uid="{C9067BD4-34A4-495C-92FD-6535E9F5CB48}"/>
    <cellStyle name="Comma 2 3 2 14 2 2" xfId="15810" xr:uid="{8603A767-3BB1-4716-8144-C4F6D644593C}"/>
    <cellStyle name="Comma 2 3 2 14 3" xfId="14184" xr:uid="{C4E139FA-2809-4F7D-A5D1-F18A005B83AB}"/>
    <cellStyle name="Comma 2 3 2 15" xfId="2842" xr:uid="{C26B67FE-B9AF-47DE-9F25-061E7B562E40}"/>
    <cellStyle name="Comma 2 3 2 15 2" xfId="14999" xr:uid="{94E5A860-88CA-48BA-AA7A-BD71B9354C7B}"/>
    <cellStyle name="Comma 2 3 2 16" xfId="9257" xr:uid="{BC42AD33-5C19-4A2B-910A-A4F0A6C9D889}"/>
    <cellStyle name="Comma 2 3 2 17" xfId="11192" xr:uid="{0D7FFC30-33D4-4BF1-80FF-FF789160C719}"/>
    <cellStyle name="Comma 2 3 2 18" xfId="13074" xr:uid="{5E1289E7-9AF2-4728-B6BF-BD0B2B616B05}"/>
    <cellStyle name="Comma 2 3 2 19" xfId="13225" xr:uid="{931296DD-23BB-4914-B3D0-11EEF40E79EC}"/>
    <cellStyle name="Comma 2 3 2 2" xfId="176" xr:uid="{A1641ACA-958F-44EF-AA47-9C27BF2935AA}"/>
    <cellStyle name="Comma 2 3 2 2 10" xfId="13517" xr:uid="{7E439406-DF7B-41F7-BF9B-E8AC8524870C}"/>
    <cellStyle name="Comma 2 3 2 2 2" xfId="1605" xr:uid="{CEA5221A-77A8-4817-8413-A47F00A925E0}"/>
    <cellStyle name="Comma 2 3 2 2 2 2" xfId="2364" xr:uid="{8B6899E4-0F02-491B-87B2-A9315016F271}"/>
    <cellStyle name="Comma 2 3 2 2 2 2 2" xfId="4062" xr:uid="{85D6BADE-E5B0-4172-87EF-862BE78692A9}"/>
    <cellStyle name="Comma 2 3 2 2 2 2 2 2" xfId="16200" xr:uid="{203B63E3-4665-44B5-87DD-37EB40A54FE7}"/>
    <cellStyle name="Comma 2 3 2 2 2 2 3" xfId="12462" xr:uid="{5F46EBE8-6A11-467E-861E-0616896979EB}"/>
    <cellStyle name="Comma 2 3 2 2 2 2 4" xfId="14574" xr:uid="{8F13CF7D-34C9-4DA9-A5FA-CE19A98EDD3E}"/>
    <cellStyle name="Comma 2 3 2 2 2 3" xfId="3328" xr:uid="{65BEA340-CD6F-450D-8004-C418FCF88940}"/>
    <cellStyle name="Comma 2 3 2 2 2 3 2" xfId="15473" xr:uid="{30C4394B-E95D-4C82-8AEB-628EAE48488B}"/>
    <cellStyle name="Comma 2 3 2 2 2 4" xfId="11424" xr:uid="{9C87E57B-9A75-41A7-B068-DDBD8E465683}"/>
    <cellStyle name="Comma 2 3 2 2 2 5" xfId="13854" xr:uid="{9FF444D6-87BB-4C78-B4FE-86036C0E270E}"/>
    <cellStyle name="Comma 2 3 2 2 3" xfId="1238" xr:uid="{A0C4CFD5-8134-416E-8DFF-9445F129FE49}"/>
    <cellStyle name="Comma 2 3 2 2 3 2" xfId="2582" xr:uid="{6E5BB1C9-A11C-4169-BBE6-E4F6FFC6515B}"/>
    <cellStyle name="Comma 2 3 2 2 3 2 2" xfId="4276" xr:uid="{27EA70E3-7D77-435D-932F-2A12A13F9CA5}"/>
    <cellStyle name="Comma 2 3 2 2 3 2 2 2" xfId="16413" xr:uid="{7E8F2B70-1EB2-407E-A9A9-64BE19306A9E}"/>
    <cellStyle name="Comma 2 3 2 2 3 2 3" xfId="12648" xr:uid="{A021F1B1-7F95-4185-846A-696377F19442}"/>
    <cellStyle name="Comma 2 3 2 2 3 2 4" xfId="14786" xr:uid="{09762599-D34F-4B94-83B4-188AEAF9A6E4}"/>
    <cellStyle name="Comma 2 3 2 2 3 3" xfId="3037" xr:uid="{F74A376C-09A5-47F5-8197-C7160C61216D}"/>
    <cellStyle name="Comma 2 3 2 2 3 3 2" xfId="15185" xr:uid="{7B8E9AF0-54C3-495F-BAB1-04F3BBF8A3C3}"/>
    <cellStyle name="Comma 2 3 2 2 3 4" xfId="11609" xr:uid="{CE64B812-90B6-46F6-B0F0-D525F8F429F9}"/>
    <cellStyle name="Comma 2 3 2 2 3 5" xfId="13571" xr:uid="{4539F256-77A1-4D50-A5E0-5AA694FE67E6}"/>
    <cellStyle name="Comma 2 3 2 2 4" xfId="1965" xr:uid="{4886A5DD-099C-4B8E-AFA7-68DE3E6499DA}"/>
    <cellStyle name="Comma 2 3 2 2 4 2" xfId="3663" xr:uid="{40596BF3-0219-46F7-B858-3D343AF0F53A}"/>
    <cellStyle name="Comma 2 3 2 2 4 2 2" xfId="15806" xr:uid="{8F731A12-17E1-4079-97D2-E86373570752}"/>
    <cellStyle name="Comma 2 3 2 2 4 3" xfId="12281" xr:uid="{966BD4BD-E801-46F3-9B49-45D9FCE47242}"/>
    <cellStyle name="Comma 2 3 2 2 4 4" xfId="14180" xr:uid="{7FBE2F99-6507-4730-8D5F-92388EEB5879}"/>
    <cellStyle name="Comma 2 3 2 2 5" xfId="2601" xr:uid="{F6FEA0FF-4DCE-439B-A32D-BB79707FE1E3}"/>
    <cellStyle name="Comma 2 3 2 2 5 2" xfId="4295" xr:uid="{5E8DB2AB-5609-42DD-905C-B84A79273CE9}"/>
    <cellStyle name="Comma 2 3 2 2 5 2 2" xfId="16432" xr:uid="{3311602B-F8EE-4F7C-A7B0-8A686BB233B4}"/>
    <cellStyle name="Comma 2 3 2 2 5 3" xfId="14805" xr:uid="{63DB67CB-496F-490D-BCEE-D6DFDB1BBB16}"/>
    <cellStyle name="Comma 2 3 2 2 6" xfId="2979" xr:uid="{B295F7CF-AD34-472E-925C-89E7E5EC2210}"/>
    <cellStyle name="Comma 2 3 2 2 6 2" xfId="15127" xr:uid="{158B0323-7A08-411A-85F6-D281DE7E1E7E}"/>
    <cellStyle name="Comma 2 3 2 2 7" xfId="1168" xr:uid="{CB2D1BB3-74E5-48C8-8F7C-44A3AA92DAFD}"/>
    <cellStyle name="Comma 2 3 2 2 7 2" xfId="9258" xr:uid="{947EEBDF-A2E6-4C1D-80D9-C3D7732D7478}"/>
    <cellStyle name="Comma 2 3 2 2 8" xfId="7463" xr:uid="{E2BA5629-7FBF-4E4F-9E1A-8735F6314194}"/>
    <cellStyle name="Comma 2 3 2 2 8 2" xfId="11245" xr:uid="{1DEBC9D6-E1F0-4994-ADC2-B746A720772A}"/>
    <cellStyle name="Comma 2 3 2 2 9" xfId="13035" xr:uid="{3C837840-6275-4114-9BE0-BF3857AED9F6}"/>
    <cellStyle name="Comma 2 3 2 3" xfId="1130" xr:uid="{D08D7CC8-161C-4DEE-8894-D40970525B25}"/>
    <cellStyle name="Comma 2 3 2 3 2" xfId="1606" xr:uid="{169B9AB3-1CBD-49ED-AD89-DD7AA3E92AA7}"/>
    <cellStyle name="Comma 2 3 2 3 2 2" xfId="2365" xr:uid="{82006104-50BA-4384-9ED2-2C3AA8458A3F}"/>
    <cellStyle name="Comma 2 3 2 3 2 2 2" xfId="4063" xr:uid="{E6838A0F-EB72-47E9-9819-489B2F4B249F}"/>
    <cellStyle name="Comma 2 3 2 3 2 2 2 2" xfId="16201" xr:uid="{6E68EE69-C622-4EFE-A5E3-C8DE2150AE0F}"/>
    <cellStyle name="Comma 2 3 2 3 2 2 3" xfId="12523" xr:uid="{9CFCE383-73D2-4807-B4DF-54E42A6F4023}"/>
    <cellStyle name="Comma 2 3 2 3 2 2 4" xfId="14575" xr:uid="{8E40E8F9-A1E7-453A-A3A2-18EE5E156391}"/>
    <cellStyle name="Comma 2 3 2 3 2 3" xfId="3329" xr:uid="{0727E990-6CB0-49E2-A089-6839E686B75D}"/>
    <cellStyle name="Comma 2 3 2 3 2 3 2" xfId="15474" xr:uid="{812BD1E5-C87F-4D37-897C-44D34457467D}"/>
    <cellStyle name="Comma 2 3 2 3 2 4" xfId="11484" xr:uid="{3A1D959D-29F0-4DF2-BBDC-0E5D822335CC}"/>
    <cellStyle name="Comma 2 3 2 3 2 5" xfId="13855" xr:uid="{D9417402-24E8-4E38-BC2C-D4061B003061}"/>
    <cellStyle name="Comma 2 3 2 3 3" xfId="1853" xr:uid="{D518EF15-75F6-48D2-AAAB-C088B24E9D92}"/>
    <cellStyle name="Comma 2 3 2 3 3 2" xfId="3551" xr:uid="{A5186B12-39DF-4A1D-AAFA-42916D399921}"/>
    <cellStyle name="Comma 2 3 2 3 3 2 2" xfId="12709" xr:uid="{41B4B891-D1BE-48AF-B803-B513595A4528}"/>
    <cellStyle name="Comma 2 3 2 3 3 2 3" xfId="15695" xr:uid="{189EEB39-CF6A-469E-B300-B9E8D4C2A964}"/>
    <cellStyle name="Comma 2 3 2 3 3 3" xfId="11670" xr:uid="{5A32AE65-642A-46C4-8C77-9B6DFE69EA29}"/>
    <cellStyle name="Comma 2 3 2 3 3 4" xfId="14069" xr:uid="{BB63640E-418F-4A83-9F0A-A1D63C57FE0B}"/>
    <cellStyle name="Comma 2 3 2 3 4" xfId="2947" xr:uid="{C736BB22-EC0E-4AD3-8316-75C2A3A5C2A5}"/>
    <cellStyle name="Comma 2 3 2 3 4 2" xfId="12340" xr:uid="{94F3E00C-5D40-40DC-95FF-2A0F0A7F5F26}"/>
    <cellStyle name="Comma 2 3 2 3 4 3" xfId="15096" xr:uid="{E9482414-0BF1-4EFD-8824-618C64E9B89F}"/>
    <cellStyle name="Comma 2 3 2 3 5" xfId="11302" xr:uid="{240C7BFD-B0A0-47CA-B5B8-29D339CE9420}"/>
    <cellStyle name="Comma 2 3 2 3 6" xfId="13053" xr:uid="{306CCC01-4E2C-4594-9C65-842AE632F708}"/>
    <cellStyle name="Comma 2 3 2 3 7" xfId="13484" xr:uid="{0CB20FE0-B857-40B6-A164-3844C1CBFA66}"/>
    <cellStyle name="Comma 2 3 2 4" xfId="1295" xr:uid="{E294ACAD-DA4B-4D28-9E54-7B0750CF11AC}"/>
    <cellStyle name="Comma 2 3 2 4 2" xfId="1607" xr:uid="{FDBE47FA-B5F1-4F85-8F86-0390E78E07DB}"/>
    <cellStyle name="Comma 2 3 2 4 2 2" xfId="2366" xr:uid="{30A66192-C763-478E-8178-D7E72C7A477F}"/>
    <cellStyle name="Comma 2 3 2 4 2 2 2" xfId="4064" xr:uid="{8103ED36-6334-4C58-BA08-6FAEC11E8564}"/>
    <cellStyle name="Comma 2 3 2 4 2 2 2 2" xfId="16202" xr:uid="{B083D3BF-3229-4819-A318-6126E06867A6}"/>
    <cellStyle name="Comma 2 3 2 4 2 2 3" xfId="14576" xr:uid="{DDC7F77E-FA76-4B4D-8871-E9A6455D45DA}"/>
    <cellStyle name="Comma 2 3 2 4 2 3" xfId="3330" xr:uid="{C592AF9E-5CD6-4672-8AB6-E3125B11843F}"/>
    <cellStyle name="Comma 2 3 2 4 2 3 2" xfId="15475" xr:uid="{92AF83C0-8C19-43B0-9BF7-65A555956D03}"/>
    <cellStyle name="Comma 2 3 2 4 2 4" xfId="12401" xr:uid="{E975307C-80EC-46CF-A369-D00AA6D78103}"/>
    <cellStyle name="Comma 2 3 2 4 2 5" xfId="13856" xr:uid="{D399EBEA-2FB0-49F1-B41D-D689670148B2}"/>
    <cellStyle name="Comma 2 3 2 4 3" xfId="1937" xr:uid="{8C88831D-351B-48FD-AC50-A93680C75299}"/>
    <cellStyle name="Comma 2 3 2 4 3 2" xfId="3635" xr:uid="{3104F930-2235-4FA5-A6D2-24E11AC032D3}"/>
    <cellStyle name="Comma 2 3 2 4 3 2 2" xfId="15778" xr:uid="{57012D65-00BF-4FB0-9044-D34E04D95CF6}"/>
    <cellStyle name="Comma 2 3 2 4 3 3" xfId="14152" xr:uid="{E30542D0-8E67-4DEE-8E48-125690994424}"/>
    <cellStyle name="Comma 2 3 2 4 4" xfId="3079" xr:uid="{42532018-DA47-4785-8651-8797CDBE9B16}"/>
    <cellStyle name="Comma 2 3 2 4 4 2" xfId="15227" xr:uid="{26D79C99-8573-4818-B93F-643828D85B5E}"/>
    <cellStyle name="Comma 2 3 2 4 5" xfId="11365" xr:uid="{40C3D364-B600-4521-B1DE-630220FC0F4A}"/>
    <cellStyle name="Comma 2 3 2 4 6" xfId="13613" xr:uid="{827A8D40-F8E2-4253-BA98-150ADA538ED8}"/>
    <cellStyle name="Comma 2 3 2 5" xfId="1245" xr:uid="{216EC0D0-E4B0-4457-8592-08C55F959E35}"/>
    <cellStyle name="Comma 2 3 2 5 2" xfId="1608" xr:uid="{9DB1FE5C-A81D-455A-A600-D76E7C0E19E0}"/>
    <cellStyle name="Comma 2 3 2 5 2 2" xfId="2367" xr:uid="{7343A3EB-6F40-443F-A62C-7A3C2F6CB2F3}"/>
    <cellStyle name="Comma 2 3 2 5 2 2 2" xfId="4065" xr:uid="{F12B78F7-CC78-4917-A64B-73866F4A6232}"/>
    <cellStyle name="Comma 2 3 2 5 2 2 2 2" xfId="16203" xr:uid="{D245DE41-C952-4687-8FCE-779CFD124F9F}"/>
    <cellStyle name="Comma 2 3 2 5 2 2 3" xfId="14577" xr:uid="{6B01F5AE-0070-431B-B975-5B19937E47F3}"/>
    <cellStyle name="Comma 2 3 2 5 2 3" xfId="3331" xr:uid="{F05EE181-A25C-4F51-9452-C308C720A7B3}"/>
    <cellStyle name="Comma 2 3 2 5 2 3 2" xfId="15476" xr:uid="{0EB55AE1-CCCD-4E05-B37D-64012C625B7A}"/>
    <cellStyle name="Comma 2 3 2 5 2 4" xfId="12587" xr:uid="{91CBD643-BA5B-4EDD-ABCD-F07B6AEDD85A}"/>
    <cellStyle name="Comma 2 3 2 5 2 5" xfId="13857" xr:uid="{BFE6D9A8-6B5A-468F-A088-ABFDA31D3A15}"/>
    <cellStyle name="Comma 2 3 2 5 3" xfId="1975" xr:uid="{38163CFC-9AD6-49EF-8030-84670959BB2C}"/>
    <cellStyle name="Comma 2 3 2 5 3 2" xfId="3673" xr:uid="{1F398210-8793-44B9-8EBF-5CB0D600CC49}"/>
    <cellStyle name="Comma 2 3 2 5 3 2 2" xfId="15816" xr:uid="{E419BD65-D7B6-4591-B23A-42C818BBC765}"/>
    <cellStyle name="Comma 2 3 2 5 3 3" xfId="14190" xr:uid="{C8C8430A-02D2-43D7-826A-CB390E68A021}"/>
    <cellStyle name="Comma 2 3 2 5 4" xfId="3042" xr:uid="{DF212F69-3219-40D1-9915-D22A0E145C50}"/>
    <cellStyle name="Comma 2 3 2 5 4 2" xfId="15190" xr:uid="{5DD8F84E-9C2E-4696-BA2C-53128E34CA35}"/>
    <cellStyle name="Comma 2 3 2 5 5" xfId="11548" xr:uid="{CA190BF6-E53E-4E42-950E-FF4C5E1ACE59}"/>
    <cellStyle name="Comma 2 3 2 5 6" xfId="13575" xr:uid="{14359D94-C2BD-441B-9A24-4C123EC82B25}"/>
    <cellStyle name="Comma 2 3 2 6" xfId="36" xr:uid="{A0BBCFA7-B0E8-4EB7-A7B2-A3E5DF03AADC}"/>
    <cellStyle name="Comma 2 3 2 6 2" xfId="256" xr:uid="{B988B29F-BC06-41FC-A015-EF6C86CBFED9}"/>
    <cellStyle name="Comma 2 3 2 6 2 2" xfId="2368" xr:uid="{B9AB7F97-3642-4AC7-84E7-31ABD886B457}"/>
    <cellStyle name="Comma 2 3 2 6 2 2 2" xfId="4066" xr:uid="{9DBF22A2-7697-4F14-A67E-C26E69E50AEE}"/>
    <cellStyle name="Comma 2 3 2 6 2 2 2 2" xfId="16204" xr:uid="{4D57F3F6-DE8D-4D66-8C3E-251EFE6AFC4F}"/>
    <cellStyle name="Comma 2 3 2 6 2 2 3" xfId="14578" xr:uid="{7A599557-856B-455C-BBB1-6E3BA438EDA3}"/>
    <cellStyle name="Comma 2 3 2 6 2 3" xfId="3332" xr:uid="{B5B4FD29-4914-4BDF-925E-07655084D80E}"/>
    <cellStyle name="Comma 2 3 2 6 2 3 2" xfId="15477" xr:uid="{8F700CA3-FFEF-4CF4-973B-209A6D4DA965}"/>
    <cellStyle name="Comma 2 3 2 6 2 4" xfId="1609" xr:uid="{4EB76EE6-9AB2-4631-9AE1-FB7EC7949DF6}"/>
    <cellStyle name="Comma 2 3 2 6 2 5" xfId="13858" xr:uid="{CA8E4D69-8E17-46D2-981D-4011E6A9C76B}"/>
    <cellStyle name="Comma 2 3 2 6 3" xfId="1995" xr:uid="{31F5F661-311D-4EB1-9299-3352B3F24D53}"/>
    <cellStyle name="Comma 2 3 2 6 3 2" xfId="3693" xr:uid="{4B396957-612B-4BBA-9B01-40D179FF70DD}"/>
    <cellStyle name="Comma 2 3 2 6 3 2 2" xfId="15836" xr:uid="{F5A7F63C-440F-4E73-BADB-6291C1438729}"/>
    <cellStyle name="Comma 2 3 2 6 3 3" xfId="14210" xr:uid="{110D7140-295C-40A6-BA42-706E81B4C800}"/>
    <cellStyle name="Comma 2 3 2 6 4" xfId="3026" xr:uid="{80E25653-C69F-4CF6-A340-BB2CBADA1314}"/>
    <cellStyle name="Comma 2 3 2 6 4 2" xfId="15174" xr:uid="{03E737E9-7820-4245-B766-1BC2B65BE836}"/>
    <cellStyle name="Comma 2 3 2 6 5" xfId="1222" xr:uid="{941D9759-053A-44A4-A1A9-B270C9618437}"/>
    <cellStyle name="Comma 2 3 2 6 5 2" xfId="12221" xr:uid="{0D11BB5D-E1E6-4718-97D0-B824B000A33D}"/>
    <cellStyle name="Comma 2 3 2 6 6" xfId="13561" xr:uid="{29FCDD06-7060-409E-9B07-3DBC7494F3CB}"/>
    <cellStyle name="Comma 2 3 2 7" xfId="1269" xr:uid="{37F28C3C-1BDB-46FC-8D8B-02CD63AB004C}"/>
    <cellStyle name="Comma 2 3 2 7 2" xfId="1610" xr:uid="{FA2C62A1-3E31-4D67-99F3-54D9AD28DA0C}"/>
    <cellStyle name="Comma 2 3 2 7 2 2" xfId="2369" xr:uid="{32AB876C-CACA-46ED-BF4D-09A4AB2DF61D}"/>
    <cellStyle name="Comma 2 3 2 7 2 2 2" xfId="4067" xr:uid="{F8324467-282A-4AA2-9DAA-4BC41CC92EB4}"/>
    <cellStyle name="Comma 2 3 2 7 2 2 2 2" xfId="16205" xr:uid="{FF54A76B-52BC-425C-8C91-C186FB6D4ECA}"/>
    <cellStyle name="Comma 2 3 2 7 2 2 3" xfId="14579" xr:uid="{23D81D8C-3AB3-4DBD-8331-0A2041E700C6}"/>
    <cellStyle name="Comma 2 3 2 7 2 3" xfId="3333" xr:uid="{4AFB7D17-27E8-4517-B13B-53B3E596E333}"/>
    <cellStyle name="Comma 2 3 2 7 2 3 2" xfId="15478" xr:uid="{76F5D339-5668-43B6-870D-9F482ACCCB87}"/>
    <cellStyle name="Comma 2 3 2 7 2 4" xfId="13859" xr:uid="{BCD6CB08-2FEE-40DB-9B46-13543BCB7C3B}"/>
    <cellStyle name="Comma 2 3 2 7 3" xfId="2080" xr:uid="{B28EE321-6C35-484C-9348-3245B708E05B}"/>
    <cellStyle name="Comma 2 3 2 7 3 2" xfId="3778" xr:uid="{DFB7E13C-2655-45B2-BA83-4249B5AD5B6F}"/>
    <cellStyle name="Comma 2 3 2 7 3 2 2" xfId="15920" xr:uid="{FA2AD4EB-D0B3-4866-A554-D83FB821EF07}"/>
    <cellStyle name="Comma 2 3 2 7 3 3" xfId="14294" xr:uid="{6A2BEB9F-E12C-4F5E-9146-152F81E24794}"/>
    <cellStyle name="Comma 2 3 2 7 4" xfId="3060" xr:uid="{CF0ADB15-0316-402D-97A9-370CF4B0A686}"/>
    <cellStyle name="Comma 2 3 2 7 4 2" xfId="15208" xr:uid="{D48A8530-C3FB-421D-BD9E-6AE477CCC000}"/>
    <cellStyle name="Comma 2 3 2 7 5" xfId="13593" xr:uid="{ACB51951-1635-4E55-8BA9-3BC5E64BF747}"/>
    <cellStyle name="Comma 2 3 2 8" xfId="1265" xr:uid="{37889909-215F-4041-98DA-6D23E83288A0}"/>
    <cellStyle name="Comma 2 3 2 8 2" xfId="1611" xr:uid="{8F6305EA-A0EF-4312-92D8-21216DB93D34}"/>
    <cellStyle name="Comma 2 3 2 8 2 2" xfId="2370" xr:uid="{05E03D07-D59F-4862-9957-192FFAE3D47E}"/>
    <cellStyle name="Comma 2 3 2 8 2 2 2" xfId="4068" xr:uid="{76471B34-E8DF-4F8D-BE3E-C67354F28C54}"/>
    <cellStyle name="Comma 2 3 2 8 2 2 2 2" xfId="16206" xr:uid="{DEF2DC05-D548-491C-9B26-9CE12F3612A6}"/>
    <cellStyle name="Comma 2 3 2 8 2 2 3" xfId="14580" xr:uid="{A85D718D-D6B1-40A7-9B0F-85D5C54E6739}"/>
    <cellStyle name="Comma 2 3 2 8 2 3" xfId="3334" xr:uid="{B2D0E62B-251B-4C8D-B2A6-5DAF5F27543F}"/>
    <cellStyle name="Comma 2 3 2 8 2 3 2" xfId="15479" xr:uid="{C7FA2D93-8172-455A-B891-DFD9B90414B4}"/>
    <cellStyle name="Comma 2 3 2 8 2 4" xfId="13860" xr:uid="{38372282-2A3C-4A57-9D50-9D6B58601C0F}"/>
    <cellStyle name="Comma 2 3 2 8 3" xfId="2081" xr:uid="{CB8663E8-14FB-48A7-B645-7A3867EB86A4}"/>
    <cellStyle name="Comma 2 3 2 8 3 2" xfId="3779" xr:uid="{A0FFAC40-9AC4-4D4B-8B83-EF65F96CE292}"/>
    <cellStyle name="Comma 2 3 2 8 3 2 2" xfId="15921" xr:uid="{904D8361-7821-47F0-828F-0C6E4FAFE64A}"/>
    <cellStyle name="Comma 2 3 2 8 3 3" xfId="14295" xr:uid="{9AFF1266-A5D5-4AE1-BF41-8FDD3B71CB59}"/>
    <cellStyle name="Comma 2 3 2 8 4" xfId="3057" xr:uid="{A8DF619F-3F53-462B-BA24-15F0D14CBDAA}"/>
    <cellStyle name="Comma 2 3 2 8 4 2" xfId="15205" xr:uid="{636563E8-1E07-40F2-A6E2-0DC2BB1EDA4E}"/>
    <cellStyle name="Comma 2 3 2 8 5" xfId="13590" xr:uid="{62A2382D-6389-46EC-8E11-E66B5A98A505}"/>
    <cellStyle name="Comma 2 3 2 9" xfId="1296" xr:uid="{7056EB53-DFF0-45FF-8340-DFC1A76E0835}"/>
    <cellStyle name="Comma 2 3 2 9 2" xfId="1612" xr:uid="{36A5F586-A431-40E2-99FB-13B7C1084E4E}"/>
    <cellStyle name="Comma 2 3 2 9 2 2" xfId="2371" xr:uid="{5FC6174A-7DD5-42F0-9B56-B2DFDF654A94}"/>
    <cellStyle name="Comma 2 3 2 9 2 2 2" xfId="4069" xr:uid="{01A691BC-E502-4BAE-A9F3-C43F3AA78785}"/>
    <cellStyle name="Comma 2 3 2 9 2 2 2 2" xfId="16207" xr:uid="{0213FF5E-3499-4E91-8B2E-FC0597411289}"/>
    <cellStyle name="Comma 2 3 2 9 2 2 3" xfId="14581" xr:uid="{73B12113-02FB-43F5-AD03-5F2E5AC2C1AD}"/>
    <cellStyle name="Comma 2 3 2 9 2 3" xfId="3335" xr:uid="{E4541B61-4203-42A9-B667-36CF94A29FC0}"/>
    <cellStyle name="Comma 2 3 2 9 2 3 2" xfId="15480" xr:uid="{8B2F455A-D990-4A78-84F7-D13A1EA08E20}"/>
    <cellStyle name="Comma 2 3 2 9 2 4" xfId="13861" xr:uid="{C559C684-98E0-4CEA-8AA7-598848A84FE7}"/>
    <cellStyle name="Comma 2 3 2 9 3" xfId="2082" xr:uid="{E86A7408-8D07-4064-BBB1-ED52E1497CC6}"/>
    <cellStyle name="Comma 2 3 2 9 3 2" xfId="3780" xr:uid="{A3362967-B89D-4621-9325-48131AF09C8F}"/>
    <cellStyle name="Comma 2 3 2 9 3 2 2" xfId="15922" xr:uid="{DEDA9C22-E69C-4044-8FC9-7328AD2E7FAB}"/>
    <cellStyle name="Comma 2 3 2 9 3 3" xfId="14296" xr:uid="{40BBBECC-FCB1-4DA7-B12A-1DBF07D6893B}"/>
    <cellStyle name="Comma 2 3 2 9 4" xfId="3080" xr:uid="{DB8E7087-28E7-4363-BC29-00DC55DF0FF3}"/>
    <cellStyle name="Comma 2 3 2 9 4 2" xfId="15228" xr:uid="{868A173A-4DDF-404F-BBCB-6DB1FE539604}"/>
    <cellStyle name="Comma 2 3 2 9 5" xfId="13614" xr:uid="{71A187DF-759F-45B5-AB0D-40D6C4B2C145}"/>
    <cellStyle name="Comma 2 3 20" xfId="534" xr:uid="{77DF7F1E-EED4-497A-B201-E1D17915C347}"/>
    <cellStyle name="Comma 2 3 21" xfId="377" xr:uid="{D35C1E36-565D-4029-8EA9-7ABCFBEC4404}"/>
    <cellStyle name="Comma 2 3 21 2" xfId="8674" xr:uid="{5E64C623-037E-41BC-A441-B0C62B2F77E7}"/>
    <cellStyle name="Comma 2 3 21 3" xfId="17783" xr:uid="{99210F88-F713-4BFF-B157-A3D3B2AC8830}"/>
    <cellStyle name="Comma 2 3 22" xfId="8731" xr:uid="{AB4B375D-BF10-4AE8-9AC2-0EBDE5B8D397}"/>
    <cellStyle name="Comma 2 3 23" xfId="13086" xr:uid="{E5524B92-F5FF-4DB3-AFE9-618A3ACEEEB9}"/>
    <cellStyle name="Comma 2 3 24" xfId="13070" xr:uid="{C042C9CF-88FC-416F-B25E-908E8EFEE80A}"/>
    <cellStyle name="Comma 2 3 25" xfId="16656" xr:uid="{9717463E-CA75-460D-A506-232FA209D71E}"/>
    <cellStyle name="Comma 2 3 3" xfId="178" xr:uid="{6E987914-2F57-4F08-B5EF-1E45E5066646}"/>
    <cellStyle name="Comma 2 3 3 10" xfId="13459" xr:uid="{9F0B0512-6296-42AF-87B4-B7EBDDC59CED}"/>
    <cellStyle name="Comma 2 3 3 2" xfId="1613" xr:uid="{0FB337E7-6AF8-48E0-AB95-C679BEA17BF1}"/>
    <cellStyle name="Comma 2 3 3 2 2" xfId="2372" xr:uid="{7BC981FE-A2A0-47B7-9221-28C233F782FC}"/>
    <cellStyle name="Comma 2 3 3 2 2 2" xfId="4070" xr:uid="{DB7FC94D-B23B-4DDC-A18F-BC5F3E643E93}"/>
    <cellStyle name="Comma 2 3 3 2 2 2 2" xfId="12486" xr:uid="{FAD92A09-390C-46AE-B282-CD5291A10005}"/>
    <cellStyle name="Comma 2 3 3 2 2 2 3" xfId="16208" xr:uid="{21CEDE10-C59A-4885-9D21-61142CD926C7}"/>
    <cellStyle name="Comma 2 3 3 2 2 3" xfId="11448" xr:uid="{5E1AADF1-EA35-48B0-9A5D-3706816D3983}"/>
    <cellStyle name="Comma 2 3 3 2 2 4" xfId="14582" xr:uid="{EE776C1C-EA0E-4FC4-B38E-9795B1C5306C}"/>
    <cellStyle name="Comma 2 3 3 2 3" xfId="3336" xr:uid="{6E2E4FE0-0266-4685-B0FA-3082A8169C44}"/>
    <cellStyle name="Comma 2 3 3 2 3 2" xfId="12672" xr:uid="{D3E37A0E-DDB2-4791-90A9-F92562A37061}"/>
    <cellStyle name="Comma 2 3 3 2 3 3" xfId="11633" xr:uid="{60F5A6BF-916F-4302-B33B-E7793EDD0598}"/>
    <cellStyle name="Comma 2 3 3 2 3 4" xfId="15481" xr:uid="{63E944EC-592D-45FF-B193-193D24984C53}"/>
    <cellStyle name="Comma 2 3 3 2 4" xfId="9260" xr:uid="{06E98132-E0ED-4113-9DFF-74C729C9EEEE}"/>
    <cellStyle name="Comma 2 3 3 2 4 2" xfId="12305" xr:uid="{80EF8F5F-37EE-4DF2-8947-9651FA8BF3B6}"/>
    <cellStyle name="Comma 2 3 3 2 5" xfId="11269" xr:uid="{A6EA1A6A-06E7-4B9C-8833-B190C319CFF7}"/>
    <cellStyle name="Comma 2 3 3 2 6" xfId="13862" xr:uid="{FD51B03C-B5F6-4605-A33F-988D3E3A14FA}"/>
    <cellStyle name="Comma 2 3 3 3" xfId="1297" xr:uid="{97305135-406F-4D79-BBDA-805B623C5863}"/>
    <cellStyle name="Comma 2 3 3 3 2" xfId="2272" xr:uid="{B268965D-0150-4833-A68B-8BA18396F91F}"/>
    <cellStyle name="Comma 2 3 3 3 2 2" xfId="3970" xr:uid="{57A89F79-65A5-4CCA-90AE-3D108E91174F}"/>
    <cellStyle name="Comma 2 3 3 3 2 2 2" xfId="12547" xr:uid="{587FC89F-7EAB-4243-A2DA-7A91C988CC69}"/>
    <cellStyle name="Comma 2 3 3 3 2 2 3" xfId="16110" xr:uid="{3B052154-4264-4C7E-8FD4-FECFCF091E2C}"/>
    <cellStyle name="Comma 2 3 3 3 2 3" xfId="11508" xr:uid="{D9C98B25-2B08-4072-8DA1-9301C05E9148}"/>
    <cellStyle name="Comma 2 3 3 3 2 4" xfId="14484" xr:uid="{E988812B-335B-4C95-B754-AF7795FB81E3}"/>
    <cellStyle name="Comma 2 3 3 3 3" xfId="3081" xr:uid="{52EDE00F-EACF-4421-B7E4-672A2FF5BF3E}"/>
    <cellStyle name="Comma 2 3 3 3 3 2" xfId="12733" xr:uid="{CDFE601F-FB33-4F9A-8C47-28B69F57FAD9}"/>
    <cellStyle name="Comma 2 3 3 3 3 3" xfId="11694" xr:uid="{747E3408-D127-4218-B5F8-CE962A6F4FD8}"/>
    <cellStyle name="Comma 2 3 3 3 3 4" xfId="15229" xr:uid="{FC557505-9EF2-4ECA-9FCA-B693756419C9}"/>
    <cellStyle name="Comma 2 3 3 3 4" xfId="12364" xr:uid="{D041F391-A5CE-4B57-9B22-53E9501E50C7}"/>
    <cellStyle name="Comma 2 3 3 3 5" xfId="11325" xr:uid="{9C9684DD-AA07-4D56-A45C-E827890175EE}"/>
    <cellStyle name="Comma 2 3 3 3 6" xfId="13615" xr:uid="{DBF1D1EE-4C9A-4F32-B588-42D09403B2E9}"/>
    <cellStyle name="Comma 2 3 3 4" xfId="2083" xr:uid="{410830A1-1D98-40CC-A3C9-4DDBB0EA595D}"/>
    <cellStyle name="Comma 2 3 3 4 2" xfId="3781" xr:uid="{2C6D3E0D-3DF9-4FDC-A24E-6FD2BC1AA33F}"/>
    <cellStyle name="Comma 2 3 3 4 2 2" xfId="12425" xr:uid="{470CD408-878A-40D6-B3A4-6667EDFA90D9}"/>
    <cellStyle name="Comma 2 3 3 4 2 3" xfId="15923" xr:uid="{B5E92E2A-3B84-4789-A560-72763EBB51A4}"/>
    <cellStyle name="Comma 2 3 3 4 3" xfId="11387" xr:uid="{B8CD29D9-922D-4FFD-844B-75CE4172AE7D}"/>
    <cellStyle name="Comma 2 3 3 4 4" xfId="14297" xr:uid="{0146C353-BFD6-4DB3-9213-5399542AF560}"/>
    <cellStyle name="Comma 2 3 3 5" xfId="2624" xr:uid="{D4BB5E83-932B-473F-A630-271FD621B85F}"/>
    <cellStyle name="Comma 2 3 3 5 2" xfId="4317" xr:uid="{AE33E5E3-1EB2-474C-99F3-EEE9BB6B3418}"/>
    <cellStyle name="Comma 2 3 3 5 2 2" xfId="12611" xr:uid="{0C0D5F5A-79C7-47D0-AABA-36084CE76C63}"/>
    <cellStyle name="Comma 2 3 3 5 2 3" xfId="16453" xr:uid="{0883C345-7C9F-453C-891C-558B31B11585}"/>
    <cellStyle name="Comma 2 3 3 5 3" xfId="11572" xr:uid="{78EC39EE-59A9-412B-8461-BCF1F9C10131}"/>
    <cellStyle name="Comma 2 3 3 5 4" xfId="14826" xr:uid="{C276DC5C-A3C2-4B03-B193-725DB9C49062}"/>
    <cellStyle name="Comma 2 3 3 6" xfId="2920" xr:uid="{AB056605-F48A-4A52-A9C4-3AE0AAF84745}"/>
    <cellStyle name="Comma 2 3 3 6 2" xfId="12245" xr:uid="{F34DED0D-20E5-4D08-A513-37E0C3C221E2}"/>
    <cellStyle name="Comma 2 3 3 6 3" xfId="15070" xr:uid="{5D66C5DF-7B73-40EA-92EC-AAC1AF5631B3}"/>
    <cellStyle name="Comma 2 3 3 7" xfId="1098" xr:uid="{1E04E3BC-D68C-47B8-B838-13B39C0132C7}"/>
    <cellStyle name="Comma 2 3 3 7 2" xfId="9259" xr:uid="{53469421-6B1A-4406-84E6-B7EE7A3661F1}"/>
    <cellStyle name="Comma 2 3 3 8" xfId="6625" xr:uid="{934D93D7-04D1-412F-8759-56FD10B3BA5A}"/>
    <cellStyle name="Comma 2 3 3 8 2" xfId="11212" xr:uid="{DC9AC65F-A310-4364-8D57-8C266C83ACCD}"/>
    <cellStyle name="Comma 2 3 3 9" xfId="13044" xr:uid="{B3D65662-9DC2-4BD2-8815-3262B20D765E}"/>
    <cellStyle name="Comma 2 3 4" xfId="1298" xr:uid="{5795C226-8062-4B1F-AEAC-AAB30DFDABD0}"/>
    <cellStyle name="Comma 2 3 4 2" xfId="1614" xr:uid="{C7725837-13DD-4F89-94CC-AFF5E6EB0713}"/>
    <cellStyle name="Comma 2 3 4 2 2" xfId="2373" xr:uid="{C107018C-6951-4EB0-9060-B57DD133C4BC}"/>
    <cellStyle name="Comma 2 3 4 2 2 2" xfId="4071" xr:uid="{1731F740-19C8-4036-A2F7-E29C2A168D78}"/>
    <cellStyle name="Comma 2 3 4 2 2 2 2" xfId="16209" xr:uid="{F6BE0AB0-B674-40EF-B945-DDF0B255F2A7}"/>
    <cellStyle name="Comma 2 3 4 2 2 3" xfId="12443" xr:uid="{B8F1A287-5A2A-465E-B364-63F25E46E58E}"/>
    <cellStyle name="Comma 2 3 4 2 2 4" xfId="14583" xr:uid="{F8D7593F-C11E-4831-9156-53527534F530}"/>
    <cellStyle name="Comma 2 3 4 2 3" xfId="3337" xr:uid="{916A3162-A665-4FA1-AE4A-CAAFC0F77EF9}"/>
    <cellStyle name="Comma 2 3 4 2 3 2" xfId="15482" xr:uid="{1182A9C5-D028-4AEC-B109-EDE223C0099E}"/>
    <cellStyle name="Comma 2 3 4 2 4" xfId="11405" xr:uid="{943EECDE-BB40-4F3E-8C17-FD4E72B21B2B}"/>
    <cellStyle name="Comma 2 3 4 2 5" xfId="13863" xr:uid="{4A69F631-D446-4626-B6C2-768393615807}"/>
    <cellStyle name="Comma 2 3 4 3" xfId="2084" xr:uid="{00C61988-40C0-4C15-9869-03EA3AC23E35}"/>
    <cellStyle name="Comma 2 3 4 3 2" xfId="3782" xr:uid="{1072A7EF-2A0C-437D-A5FD-8460C330230F}"/>
    <cellStyle name="Comma 2 3 4 3 2 2" xfId="12629" xr:uid="{B6E1BF1D-8631-4DD8-AB6E-ABFD6DEB91E4}"/>
    <cellStyle name="Comma 2 3 4 3 2 3" xfId="15924" xr:uid="{33BAD328-515C-493E-9012-58CE33553EE3}"/>
    <cellStyle name="Comma 2 3 4 3 3" xfId="11590" xr:uid="{7AC699AF-5890-43B0-8D7B-7D19378F4A8F}"/>
    <cellStyle name="Comma 2 3 4 3 4" xfId="14298" xr:uid="{5C514AAB-114C-4A13-8A5B-7CC6C21EC5E0}"/>
    <cellStyle name="Comma 2 3 4 4" xfId="3082" xr:uid="{74BDC7CB-64EF-493D-9C7D-F685FDA45A54}"/>
    <cellStyle name="Comma 2 3 4 4 2" xfId="12262" xr:uid="{67ECC310-B191-4605-B029-1D2A619C093E}"/>
    <cellStyle name="Comma 2 3 4 4 3" xfId="15230" xr:uid="{56D71D1B-F813-47CB-844B-619B21C87B90}"/>
    <cellStyle name="Comma 2 3 4 5" xfId="9261" xr:uid="{FA27CC8E-A8DF-4083-BA1C-088B7ACA9FFC}"/>
    <cellStyle name="Comma 2 3 4 6" xfId="13063" xr:uid="{5795015D-67FC-44B0-B42B-7FD39AA7C7E4}"/>
    <cellStyle name="Comma 2 3 4 7" xfId="13616" xr:uid="{05C0E85F-FCB4-4436-97B6-1BF77C54B7B3}"/>
    <cellStyle name="Comma 2 3 5" xfId="1299" xr:uid="{B5BAA42D-0B34-4F37-B385-C594BF2D163E}"/>
    <cellStyle name="Comma 2 3 5 2" xfId="1615" xr:uid="{00AE2F19-DD00-419F-B895-9A489CC85D44}"/>
    <cellStyle name="Comma 2 3 5 2 2" xfId="2374" xr:uid="{0FDCD0CC-5DAE-4C67-97D4-7EEA13D9CF63}"/>
    <cellStyle name="Comma 2 3 5 2 2 2" xfId="4072" xr:uid="{7B884716-D953-4C0A-AAAB-713FA4ED30F3}"/>
    <cellStyle name="Comma 2 3 5 2 2 2 2" xfId="16210" xr:uid="{ED7097AB-12E7-497D-BC2F-0122B4B7FB36}"/>
    <cellStyle name="Comma 2 3 5 2 2 3" xfId="12504" xr:uid="{B149A27E-D4A8-4EE3-85A4-568FACB65579}"/>
    <cellStyle name="Comma 2 3 5 2 2 4" xfId="14584" xr:uid="{867E6603-669D-4DC7-9307-9BC25B9890E3}"/>
    <cellStyle name="Comma 2 3 5 2 3" xfId="3338" xr:uid="{A6082268-BE70-416F-B599-8B81C995A0BA}"/>
    <cellStyle name="Comma 2 3 5 2 3 2" xfId="15483" xr:uid="{9FB54791-9956-4AB3-845C-9A93B45966F1}"/>
    <cellStyle name="Comma 2 3 5 2 4" xfId="11046" xr:uid="{53AD50B4-2B8A-4A3B-BEDF-A59D8F5DACE0}"/>
    <cellStyle name="Comma 2 3 5 2 5" xfId="11466" xr:uid="{3508B998-319B-40FD-A879-0EC8138D5303}"/>
    <cellStyle name="Comma 2 3 5 2 6" xfId="13864" xr:uid="{FDE8A4F7-BFB8-419F-AA00-F0B0CDAE66D5}"/>
    <cellStyle name="Comma 2 3 5 3" xfId="2085" xr:uid="{1DF9DCC2-6DF8-4D07-A2D9-EC94A69CCD68}"/>
    <cellStyle name="Comma 2 3 5 3 2" xfId="3783" xr:uid="{3228833D-2712-4CC8-8FF6-A0E6EE957002}"/>
    <cellStyle name="Comma 2 3 5 3 2 2" xfId="12690" xr:uid="{D9534331-5E1C-46C7-978A-BEF09B854957}"/>
    <cellStyle name="Comma 2 3 5 3 2 3" xfId="15925" xr:uid="{AAF9BBB6-A122-4EDF-AE3D-F089D7ABA118}"/>
    <cellStyle name="Comma 2 3 5 3 3" xfId="11651" xr:uid="{64401A1A-CC6C-4684-9536-ECD28C3FF85C}"/>
    <cellStyle name="Comma 2 3 5 3 4" xfId="14299" xr:uid="{30448A74-4495-45D8-AAF2-3CA29DF7C0FA}"/>
    <cellStyle name="Comma 2 3 5 4" xfId="3083" xr:uid="{2335097B-C34B-42CB-B01A-E55976AAF551}"/>
    <cellStyle name="Comma 2 3 5 4 2" xfId="12321" xr:uid="{44876D59-3F2E-48C2-8D4F-0A8FCB2F3A52}"/>
    <cellStyle name="Comma 2 3 5 4 3" xfId="15231" xr:uid="{EC6A7C24-B0CB-40D1-AB21-12D898BBB3CD}"/>
    <cellStyle name="Comma 2 3 5 5" xfId="9262" xr:uid="{F53267F8-FE93-4EE5-93CA-35CE610A645D}"/>
    <cellStyle name="Comma 2 3 5 6" xfId="11285" xr:uid="{E7FA36B6-6147-44BE-940E-04E18651A28B}"/>
    <cellStyle name="Comma 2 3 5 7" xfId="13617" xr:uid="{95DCB146-B21A-4520-9854-FAB7945C4477}"/>
    <cellStyle name="Comma 2 3 6" xfId="233" xr:uid="{0DB39149-1D1F-46A7-B98C-174829D80373}"/>
    <cellStyle name="Comma 2 3 6 2" xfId="1616" xr:uid="{7A394A0A-720D-4CF0-A9D2-9981EC5321D0}"/>
    <cellStyle name="Comma 2 3 6 2 2" xfId="2375" xr:uid="{5D764FCC-CE88-4DB4-A21B-62C2FFBCAAF9}"/>
    <cellStyle name="Comma 2 3 6 2 2 2" xfId="4073" xr:uid="{B38B0981-0998-4EA3-96AE-577364966ACD}"/>
    <cellStyle name="Comma 2 3 6 2 2 2 2" xfId="12468" xr:uid="{14772505-653D-4D90-8CE7-5305252F8908}"/>
    <cellStyle name="Comma 2 3 6 2 2 2 2 2" xfId="17994" xr:uid="{DBFD3F9B-D7AE-4555-84B3-624F6B877EFB}"/>
    <cellStyle name="Comma 2 3 6 2 2 2 3" xfId="11430" xr:uid="{0709AF18-0BAE-4ECC-8372-57299FBCFBE9}"/>
    <cellStyle name="Comma 2 3 6 2 2 2 3 2" xfId="17957" xr:uid="{DE7EAEF8-6BD1-4911-8A18-85A852A1D1B0}"/>
    <cellStyle name="Comma 2 3 6 2 2 2 4" xfId="16211" xr:uid="{E741E68B-4831-4766-AF83-B7804EE6C524}"/>
    <cellStyle name="Comma 2 3 6 2 2 3" xfId="11615" xr:uid="{43868EED-A6E6-48F0-B127-D8ABB0CFB02F}"/>
    <cellStyle name="Comma 2 3 6 2 2 3 2" xfId="12654" xr:uid="{2F370DD6-444B-4180-A335-60A1AE698E25}"/>
    <cellStyle name="Comma 2 3 6 2 2 3 2 2" xfId="18007" xr:uid="{F9A4C679-F865-4C86-AC26-954678849D84}"/>
    <cellStyle name="Comma 2 3 6 2 2 3 3" xfId="17969" xr:uid="{BF3921F9-6FBA-4D93-A66E-2C9E419C7379}"/>
    <cellStyle name="Comma 2 3 6 2 2 4" xfId="12287" xr:uid="{07EFCE38-5F23-42CC-8683-9C5B9E79B85C}"/>
    <cellStyle name="Comma 2 3 6 2 2 4 2" xfId="17982" xr:uid="{E9381EAA-B916-40C9-8B45-6D427EF5F408}"/>
    <cellStyle name="Comma 2 3 6 2 2 5" xfId="11251" xr:uid="{B027848D-751B-4AF0-A87B-63745590C451}"/>
    <cellStyle name="Comma 2 3 6 2 2 5 2" xfId="17946" xr:uid="{7DE97CFF-4FA6-4DFE-9BE3-197DB277B789}"/>
    <cellStyle name="Comma 2 3 6 2 2 6" xfId="14585" xr:uid="{48236D47-B25E-489F-A0EE-1FAE230663A1}"/>
    <cellStyle name="Comma 2 3 6 2 3" xfId="3339" xr:uid="{AA5267B5-0E5B-44E5-BC4C-898F7FB5EDC4}"/>
    <cellStyle name="Comma 2 3 6 2 3 2" xfId="11490" xr:uid="{F45B796D-D5FF-4A8A-A64A-9DB76AC84A47}"/>
    <cellStyle name="Comma 2 3 6 2 3 2 2" xfId="12529" xr:uid="{7E54292C-6F15-4CF5-8D4E-4DC311D4E428}"/>
    <cellStyle name="Comma 2 3 6 2 3 2 2 2" xfId="17998" xr:uid="{4FD9ADEC-3AE8-4646-A67A-F51EB5FB1D10}"/>
    <cellStyle name="Comma 2 3 6 2 3 2 3" xfId="17960" xr:uid="{31AD344C-CC66-4417-BF9A-A0F2235E10A8}"/>
    <cellStyle name="Comma 2 3 6 2 3 3" xfId="11676" xr:uid="{BA4EA8D1-FD4A-4A54-B5FB-00610779BA3B}"/>
    <cellStyle name="Comma 2 3 6 2 3 3 2" xfId="12715" xr:uid="{5979351A-5D79-4946-96DB-7A1DD3AA5F24}"/>
    <cellStyle name="Comma 2 3 6 2 3 3 2 2" xfId="18011" xr:uid="{53429100-0FDE-46F4-86D1-8C6ED3A86AE0}"/>
    <cellStyle name="Comma 2 3 6 2 3 3 3" xfId="17973" xr:uid="{6451FD21-8DF7-4261-8C38-F7CEB48A37FB}"/>
    <cellStyle name="Comma 2 3 6 2 3 4" xfId="12346" xr:uid="{05956E77-2655-42E7-8589-9247AD176009}"/>
    <cellStyle name="Comma 2 3 6 2 3 4 2" xfId="17986" xr:uid="{93C92FDE-DE5D-42C3-B1C6-6D5D643D2B87}"/>
    <cellStyle name="Comma 2 3 6 2 3 5" xfId="11308" xr:uid="{2E6AE24B-3D8D-4F06-A1CF-99C0FA182E9F}"/>
    <cellStyle name="Comma 2 3 6 2 3 5 2" xfId="17949" xr:uid="{D096A594-A18F-4751-B994-2375665A7BE5}"/>
    <cellStyle name="Comma 2 3 6 2 3 6" xfId="15484" xr:uid="{F7AF457B-6984-4711-A31C-8FEFB610D8E7}"/>
    <cellStyle name="Comma 2 3 6 2 4" xfId="8614" xr:uid="{57D9CBD8-24A8-4063-B96B-7EC364F9FA42}"/>
    <cellStyle name="Comma 2 3 6 2 4 2" xfId="12407" xr:uid="{16072EA0-31CD-478E-9FA3-9F6DE9416C96}"/>
    <cellStyle name="Comma 2 3 6 2 4 2 2" xfId="17990" xr:uid="{43009ED7-67B7-4D43-8A2D-DAF663B7393E}"/>
    <cellStyle name="Comma 2 3 6 2 4 3" xfId="11371" xr:uid="{C99A4F39-CF7D-4BD0-B4FA-3A220CAE9A5A}"/>
    <cellStyle name="Comma 2 3 6 2 4 3 2" xfId="17953" xr:uid="{6A1711DF-59C4-4CFE-B0BE-C27BE283EAEA}"/>
    <cellStyle name="Comma 2 3 6 2 4 4" xfId="17760" xr:uid="{9C158036-4467-47A2-A0BF-1F8B9962811B}"/>
    <cellStyle name="Comma 2 3 6 2 5" xfId="11554" xr:uid="{58467552-7D0D-480B-9730-0AD8CC104BB0}"/>
    <cellStyle name="Comma 2 3 6 2 5 2" xfId="12593" xr:uid="{3203132E-331A-4F64-A6EE-3DA2E0572856}"/>
    <cellStyle name="Comma 2 3 6 2 5 2 2" xfId="18003" xr:uid="{407744ED-745C-46E3-874B-F78328E82409}"/>
    <cellStyle name="Comma 2 3 6 2 5 3" xfId="17965" xr:uid="{147C019F-A8E1-4CD5-8AEB-310E6ED25330}"/>
    <cellStyle name="Comma 2 3 6 2 6" xfId="12227" xr:uid="{E95C58BC-6A48-4CFD-AAF3-87E01A49BA7D}"/>
    <cellStyle name="Comma 2 3 6 2 6 2" xfId="17978" xr:uid="{D99B5411-43C7-42AC-9060-EB39BC8C8A99}"/>
    <cellStyle name="Comma 2 3 6 2 7" xfId="11197" xr:uid="{6CB12901-A48A-4028-9A65-647977C8FF9F}"/>
    <cellStyle name="Comma 2 3 6 2 7 2" xfId="17943" xr:uid="{5C090682-1704-469B-8AB3-66B2212B60DA}"/>
    <cellStyle name="Comma 2 3 6 2 8" xfId="13865" xr:uid="{32266F1D-D28B-45FF-9AE1-3513A5550A9E}"/>
    <cellStyle name="Comma 2 3 6 3" xfId="2086" xr:uid="{28175F58-AFC7-4666-B281-7CE9D508247F}"/>
    <cellStyle name="Comma 2 3 6 3 2" xfId="3784" xr:uid="{EB00BE5E-9DB4-42B9-93C5-5CE92857F3D3}"/>
    <cellStyle name="Comma 2 3 6 3 2 2" xfId="15926" xr:uid="{B5840129-8F4E-4309-B7EE-CAE7E486E0A6}"/>
    <cellStyle name="Comma 2 3 6 3 3" xfId="14300" xr:uid="{98482839-A157-4284-AB3C-824B708D49FC}"/>
    <cellStyle name="Comma 2 3 6 4" xfId="110" xr:uid="{F93FCF0E-2A07-451A-8306-2F7AC714ECD4}"/>
    <cellStyle name="Comma 2 3 6 4 2" xfId="3084" xr:uid="{1600847C-0878-42C5-8994-AC369B35909E}"/>
    <cellStyle name="Comma 2 3 6 4 3" xfId="7166" xr:uid="{471C4F98-C8D0-4D21-B8AF-9075569C06DD}"/>
    <cellStyle name="Comma 2 3 6 5" xfId="1300" xr:uid="{43868642-7B0C-4214-AFB8-939631D8D5DB}"/>
    <cellStyle name="Comma 2 3 6 5 2" xfId="9343" xr:uid="{72879D7B-DCC1-4A59-9AEF-83B43D1257F8}"/>
    <cellStyle name="Comma 2 3 6 5 3" xfId="17875" xr:uid="{D1AC63E6-C469-40D7-B625-E7048F115380}"/>
    <cellStyle name="Comma 2 3 6 6" xfId="13618" xr:uid="{203EA596-7781-405B-BA01-78DA7C385DC2}"/>
    <cellStyle name="Comma 2 3 7" xfId="1301" xr:uid="{5A49EFB3-3BE3-4C29-8E0C-FF0E23C2E82C}"/>
    <cellStyle name="Comma 2 3 7 2" xfId="1617" xr:uid="{D0686A77-CFD2-4539-B8F0-807DC6122DA9}"/>
    <cellStyle name="Comma 2 3 7 2 2" xfId="2376" xr:uid="{FDC81C0D-C24F-4FDF-9323-B6BA798AC9F6}"/>
    <cellStyle name="Comma 2 3 7 2 2 2" xfId="4074" xr:uid="{BDA5F42D-A779-4224-A87A-0EEE0CF56C4F}"/>
    <cellStyle name="Comma 2 3 7 2 2 2 2" xfId="16212" xr:uid="{5BCB6853-85A3-4175-9F7D-B37C8A11AC95}"/>
    <cellStyle name="Comma 2 3 7 2 2 3" xfId="14586" xr:uid="{81886983-FC89-4880-9BC0-A1BA06A29199}"/>
    <cellStyle name="Comma 2 3 7 2 3" xfId="3340" xr:uid="{0303E471-ADCC-4194-9CE2-0F227B6392F3}"/>
    <cellStyle name="Comma 2 3 7 2 3 2" xfId="15485" xr:uid="{7BB047DA-5375-4462-87D8-B47C4EF21FD4}"/>
    <cellStyle name="Comma 2 3 7 2 4" xfId="12382" xr:uid="{E3757399-0226-4371-BAFF-ADA69FE08FD7}"/>
    <cellStyle name="Comma 2 3 7 2 5" xfId="13866" xr:uid="{416C6C21-4BA4-4041-A4EC-3CD27FB1B6EB}"/>
    <cellStyle name="Comma 2 3 7 3" xfId="2087" xr:uid="{9E24B471-D60A-4BDF-82E2-08D3625CEFCE}"/>
    <cellStyle name="Comma 2 3 7 3 2" xfId="3785" xr:uid="{0A5DF19D-602E-4B16-95E9-8116D0974485}"/>
    <cellStyle name="Comma 2 3 7 3 2 2" xfId="15927" xr:uid="{23362D0E-C509-4445-964D-05CC3BD020C3}"/>
    <cellStyle name="Comma 2 3 7 3 3" xfId="14301" xr:uid="{8BB81BAC-0A70-4A50-AC0E-13B58B84B73E}"/>
    <cellStyle name="Comma 2 3 7 4" xfId="3085" xr:uid="{843E83C0-46E6-430E-9D1B-92B5348CFA6F}"/>
    <cellStyle name="Comma 2 3 7 4 2" xfId="15232" xr:uid="{084C8969-3DE2-424B-9C10-F8E3B4A83B74}"/>
    <cellStyle name="Comma 2 3 7 5" xfId="11346" xr:uid="{A3CAC5BA-A879-4559-9312-4319164E13D4}"/>
    <cellStyle name="Comma 2 3 7 6" xfId="13619" xr:uid="{A5547185-29CC-42E5-A5E0-AE49662D4B20}"/>
    <cellStyle name="Comma 2 3 8" xfId="1302" xr:uid="{5C5F5376-830D-4609-8452-453007D7A409}"/>
    <cellStyle name="Comma 2 3 8 2" xfId="1618" xr:uid="{6FFBF9CF-1171-4F91-8254-95169EC5AF1B}"/>
    <cellStyle name="Comma 2 3 8 2 2" xfId="2377" xr:uid="{A58BBC37-F761-430E-86DB-C3688FB341B0}"/>
    <cellStyle name="Comma 2 3 8 2 2 2" xfId="4075" xr:uid="{4F84C349-58AA-4AFA-AB72-542B6D1233C8}"/>
    <cellStyle name="Comma 2 3 8 2 2 2 2" xfId="16213" xr:uid="{14171CA1-8BD2-4FCD-A420-EDA28AFB69BA}"/>
    <cellStyle name="Comma 2 3 8 2 2 3" xfId="14587" xr:uid="{9F26547F-3024-4BF1-837C-B3E47D3754CD}"/>
    <cellStyle name="Comma 2 3 8 2 3" xfId="3341" xr:uid="{C123BCD2-663F-4D9B-997C-4967299B66F7}"/>
    <cellStyle name="Comma 2 3 8 2 3 2" xfId="15486" xr:uid="{05BD3EA0-CE52-48E4-AD3C-E1C28BE8899C}"/>
    <cellStyle name="Comma 2 3 8 2 4" xfId="12568" xr:uid="{CA2D11E0-25D7-4AD5-B2F8-A875852EDBA4}"/>
    <cellStyle name="Comma 2 3 8 2 5" xfId="13867" xr:uid="{4D5403CE-169C-4143-9962-320001E4B730}"/>
    <cellStyle name="Comma 2 3 8 3" xfId="2088" xr:uid="{E2144352-748E-4A81-ABF1-ADE6185C27BF}"/>
    <cellStyle name="Comma 2 3 8 3 2" xfId="3786" xr:uid="{12EA91F5-372D-42E1-8B33-21097B460E80}"/>
    <cellStyle name="Comma 2 3 8 3 2 2" xfId="15928" xr:uid="{19CDBE69-8518-4F9D-A1FF-C7C9DCD6B339}"/>
    <cellStyle name="Comma 2 3 8 3 3" xfId="14302" xr:uid="{6A54E1C9-5DA1-4F66-9871-A429172ACB8C}"/>
    <cellStyle name="Comma 2 3 8 4" xfId="3086" xr:uid="{99E6B905-BE3C-42DD-89D2-F5D90FB96210}"/>
    <cellStyle name="Comma 2 3 8 4 2" xfId="15233" xr:uid="{6155290B-B937-489C-B003-1AD3B342F969}"/>
    <cellStyle name="Comma 2 3 8 5" xfId="11529" xr:uid="{1F45F948-16DA-4DA6-898C-43768A131CA8}"/>
    <cellStyle name="Comma 2 3 8 6" xfId="13620" xr:uid="{CE833140-A5F3-4291-92AE-96FAAE68A10A}"/>
    <cellStyle name="Comma 2 3 9" xfId="1303" xr:uid="{7003BF5B-70D8-4606-81EE-DF3733C90315}"/>
    <cellStyle name="Comma 2 3 9 2" xfId="1619" xr:uid="{F3808A20-7EF9-4841-9665-37D3A1B72689}"/>
    <cellStyle name="Comma 2 3 9 2 2" xfId="2378" xr:uid="{DA9375D3-27A2-4909-A148-5BB4C7BD98F5}"/>
    <cellStyle name="Comma 2 3 9 2 2 2" xfId="4076" xr:uid="{5ED6197D-E9B9-4CB5-BB2D-F8F305A91C53}"/>
    <cellStyle name="Comma 2 3 9 2 2 2 2" xfId="16214" xr:uid="{C394CF7B-6330-41EF-B745-ADA6842AEA7F}"/>
    <cellStyle name="Comma 2 3 9 2 2 3" xfId="14588" xr:uid="{73EDDA2B-9A5F-48CC-B95C-4EA78B1DAFF0}"/>
    <cellStyle name="Comma 2 3 9 2 3" xfId="3342" xr:uid="{ED1856F0-EA3C-4A64-8EFE-246274411784}"/>
    <cellStyle name="Comma 2 3 9 2 3 2" xfId="15487" xr:uid="{AD7CF3AF-3854-4701-B989-CE35416E0C53}"/>
    <cellStyle name="Comma 2 3 9 2 4" xfId="12751" xr:uid="{F9B94ECA-E90A-449C-B643-CA8DC68F97CA}"/>
    <cellStyle name="Comma 2 3 9 2 5" xfId="13868" xr:uid="{C2C7301D-086B-4129-82EF-8FAD6F91B8C6}"/>
    <cellStyle name="Comma 2 3 9 3" xfId="2089" xr:uid="{CE8B2FF0-A764-46B5-BEF9-2C8D73006274}"/>
    <cellStyle name="Comma 2 3 9 3 2" xfId="3787" xr:uid="{6DAB136F-5C05-4957-A503-6F3701FAF903}"/>
    <cellStyle name="Comma 2 3 9 3 2 2" xfId="15929" xr:uid="{EDD664EF-0622-4F28-8D9F-8B932CC58BB6}"/>
    <cellStyle name="Comma 2 3 9 3 3" xfId="14303" xr:uid="{B4E6BF10-F5B7-46FA-BDB8-C54885D03F62}"/>
    <cellStyle name="Comma 2 3 9 4" xfId="3087" xr:uid="{5E52166B-5848-4A7E-9F13-295639AF6ED8}"/>
    <cellStyle name="Comma 2 3 9 4 2" xfId="15234" xr:uid="{DD7E1ECE-D4D8-4340-B367-C51441070BF0}"/>
    <cellStyle name="Comma 2 3 9 5" xfId="11715" xr:uid="{D3CA93D2-3A63-4D26-9948-68B838D11F43}"/>
    <cellStyle name="Comma 2 3 9 6" xfId="13621" xr:uid="{9ADEA084-61E4-4DEA-BA1C-154A39D7FF89}"/>
    <cellStyle name="Comma 2 30" xfId="8638" xr:uid="{86D77176-A541-49B8-A92D-AF425C3AE255}"/>
    <cellStyle name="Comma 2 30 2" xfId="17770" xr:uid="{5DEE5980-9898-4E33-94A8-30E4C5559139}"/>
    <cellStyle name="Comma 2 31" xfId="8947" xr:uid="{23B775A1-2159-42BE-AA91-1CFA4AE6D736}"/>
    <cellStyle name="Comma 2 32" xfId="8566" xr:uid="{C1F79BC8-1E71-4B5D-B57A-E78180766C17}"/>
    <cellStyle name="Comma 2 32 2" xfId="17725" xr:uid="{ED82D4D5-292E-4216-AD8B-321BBEDA3936}"/>
    <cellStyle name="Comma 2 33" xfId="9660" xr:uid="{40845AA8-CA2B-4E75-989D-DD3D75487C5D}"/>
    <cellStyle name="Comma 2 34" xfId="13001" xr:uid="{AAD445D4-D983-4CBC-A807-426C3F87F766}"/>
    <cellStyle name="Comma 2 35" xfId="13091" xr:uid="{60529E65-B0F7-4D91-9B61-6FA8F2299FE8}"/>
    <cellStyle name="Comma 2 36" xfId="13032" xr:uid="{1B5AA5F4-CDDD-4872-B225-A3C847931034}"/>
    <cellStyle name="Comma 2 37" xfId="13350" xr:uid="{C8FE8C07-1890-405A-B5A9-BF8362E8DC04}"/>
    <cellStyle name="Comma 2 38" xfId="16646" xr:uid="{9A44A8EB-144B-4C67-8D33-21CFAE0F1390}"/>
    <cellStyle name="Comma 2 38 2" xfId="18834" xr:uid="{F28B2716-45EE-4BFB-87F5-993A201B5B78}"/>
    <cellStyle name="Comma 2 4" xfId="130" xr:uid="{9F7B3821-970F-4499-B1CF-089F5E4E8FCF}"/>
    <cellStyle name="Comma 2 4 10" xfId="1305" xr:uid="{A12EDC3E-FDDE-4FF9-8147-AD78491CBD46}"/>
    <cellStyle name="Comma 2 4 10 2" xfId="1621" xr:uid="{7B7C070E-C839-4799-8624-6DC83F7CDDAB}"/>
    <cellStyle name="Comma 2 4 10 2 2" xfId="2380" xr:uid="{EB4E2976-AF0B-4843-A0D7-23FC59698EC6}"/>
    <cellStyle name="Comma 2 4 10 2 2 2" xfId="4078" xr:uid="{67693D5B-87D5-4880-80E9-8BBC137AF23A}"/>
    <cellStyle name="Comma 2 4 10 2 2 2 2" xfId="16216" xr:uid="{8522EA7B-CFCD-4A62-85AD-A7FD732910E2}"/>
    <cellStyle name="Comma 2 4 10 2 2 3" xfId="14590" xr:uid="{226709F4-6C46-4FE3-A270-4718762B85D3}"/>
    <cellStyle name="Comma 2 4 10 2 3" xfId="3344" xr:uid="{6C07D17B-8196-407E-B0B0-A6CAAAD8E1AF}"/>
    <cellStyle name="Comma 2 4 10 2 3 2" xfId="15489" xr:uid="{C6F78B81-39F8-4544-B529-111F5FD3ED59}"/>
    <cellStyle name="Comma 2 4 10 2 4" xfId="13870" xr:uid="{5CCDF4C9-AAA7-4BFE-B7CC-33F05DDE397E}"/>
    <cellStyle name="Comma 2 4 10 3" xfId="2091" xr:uid="{427F9A0D-FD2A-4A63-BB4E-2943F14100D0}"/>
    <cellStyle name="Comma 2 4 10 3 2" xfId="3789" xr:uid="{03BDE1F1-0D79-48A1-8486-291935B21BE8}"/>
    <cellStyle name="Comma 2 4 10 3 2 2" xfId="15931" xr:uid="{82E937D5-A65B-4A5B-AB8A-B8BE68873FBD}"/>
    <cellStyle name="Comma 2 4 10 3 3" xfId="14305" xr:uid="{AA6111DC-867B-4FE3-833F-52398BE6747F}"/>
    <cellStyle name="Comma 2 4 10 4" xfId="3089" xr:uid="{7FCD59A2-C9B1-437C-B30E-0813A244F06E}"/>
    <cellStyle name="Comma 2 4 10 4 2" xfId="15236" xr:uid="{74573361-4246-4754-A638-4EE87EA248C9}"/>
    <cellStyle name="Comma 2 4 10 5" xfId="13623" xr:uid="{5F30C277-E7E1-4E3F-84B0-DFCD4CD64E15}"/>
    <cellStyle name="Comma 2 4 11" xfId="1622" xr:uid="{5B1DFE94-83DD-462B-B876-7E087D72A741}"/>
    <cellStyle name="Comma 2 4 11 2" xfId="2381" xr:uid="{1E434E7F-01EC-4C9F-A8C1-2F6A1F52A868}"/>
    <cellStyle name="Comma 2 4 11 2 2" xfId="4079" xr:uid="{24CA1DE9-CFE9-4E74-B158-6EF8B5D36B46}"/>
    <cellStyle name="Comma 2 4 11 2 2 2" xfId="16217" xr:uid="{B2CEC57E-BA56-47FB-BD46-D6CCF2763566}"/>
    <cellStyle name="Comma 2 4 11 2 3" xfId="14591" xr:uid="{149E76E0-82C8-49DE-A0EC-8F73DD715AEA}"/>
    <cellStyle name="Comma 2 4 11 3" xfId="3345" xr:uid="{68B7E868-59F2-4966-AAE5-097741A1BE96}"/>
    <cellStyle name="Comma 2 4 11 3 2" xfId="15490" xr:uid="{CDF70E39-AB4C-4DEB-9CED-FC4BC870B7FC}"/>
    <cellStyle name="Comma 2 4 11 4" xfId="13871" xr:uid="{404D4BE6-DB49-403A-A334-E306F33C16B8}"/>
    <cellStyle name="Comma 2 4 12" xfId="1620" xr:uid="{F2A5DB41-CEEB-4A72-8E53-2026D591822C}"/>
    <cellStyle name="Comma 2 4 12 2" xfId="2379" xr:uid="{C25EDCC0-6A87-4610-A49C-0505E26074FB}"/>
    <cellStyle name="Comma 2 4 12 2 2" xfId="4077" xr:uid="{BCCF5DF9-1063-47AB-A7EE-BE39BBEF26E2}"/>
    <cellStyle name="Comma 2 4 12 2 2 2" xfId="16215" xr:uid="{1B6C7B02-32D3-485C-8B41-732D3853D8C8}"/>
    <cellStyle name="Comma 2 4 12 2 3" xfId="14589" xr:uid="{8164BABE-EA6D-4D21-831C-5CE70529CB6A}"/>
    <cellStyle name="Comma 2 4 12 3" xfId="3343" xr:uid="{AD4B8E05-D875-4A60-8941-DCEE7EFC2BF6}"/>
    <cellStyle name="Comma 2 4 12 3 2" xfId="15488" xr:uid="{694DD97E-3174-439C-B035-82790232378C}"/>
    <cellStyle name="Comma 2 4 12 4" xfId="13869" xr:uid="{612C6485-B565-4820-BBC0-A5FD8641D188}"/>
    <cellStyle name="Comma 2 4 13" xfId="1304" xr:uid="{BBA94DB6-0CC8-4B08-A428-9D82966ADD07}"/>
    <cellStyle name="Comma 2 4 13 2" xfId="2274" xr:uid="{12EE2CAF-59F0-45DC-B383-F7DDB69EC679}"/>
    <cellStyle name="Comma 2 4 13 2 2" xfId="3972" xr:uid="{1DE98A46-810C-4936-A214-D2F2697C7478}"/>
    <cellStyle name="Comma 2 4 13 2 2 2" xfId="16112" xr:uid="{DD2A948A-B8A6-445F-82A5-4D208E4E42D6}"/>
    <cellStyle name="Comma 2 4 13 2 3" xfId="14486" xr:uid="{C4B433CB-CBEE-4333-B15E-ACEED7489AB2}"/>
    <cellStyle name="Comma 2 4 13 3" xfId="3088" xr:uid="{582E994E-494F-4775-9243-213812F1500D}"/>
    <cellStyle name="Comma 2 4 13 3 2" xfId="15235" xr:uid="{34FD063F-A89B-4B6E-9D1D-233C5EAB7977}"/>
    <cellStyle name="Comma 2 4 13 4" xfId="13622" xr:uid="{1B584782-E107-40B2-9394-C559EF94DA0A}"/>
    <cellStyle name="Comma 2 4 14" xfId="1964" xr:uid="{E62B2368-A73A-4F3A-ABD2-BE772B1CAE93}"/>
    <cellStyle name="Comma 2 4 14 2" xfId="3662" xr:uid="{22C9536A-0FDD-48F9-A21C-875D86532A9D}"/>
    <cellStyle name="Comma 2 4 14 2 2" xfId="5442" xr:uid="{FE8DD7C6-51E9-460B-B791-8CA1351BCEB9}"/>
    <cellStyle name="Comma 2 4 14 2 2 2" xfId="15805" xr:uid="{2C89B947-EC63-4D64-BE78-C42E5963B142}"/>
    <cellStyle name="Comma 2 4 14 2 2 3" xfId="18682" xr:uid="{EBB4F3A6-EB03-487A-ADFF-9BB0587DD91A}"/>
    <cellStyle name="Comma 2 4 14 2 3" xfId="6427" xr:uid="{C481497C-C87E-4CA8-887E-E11D954E21EA}"/>
    <cellStyle name="Comma 2 4 14 2 4" xfId="7417" xr:uid="{97AA9FDE-94A3-44A4-B22E-141147D48686}"/>
    <cellStyle name="Comma 2 4 14 2 5" xfId="8378" xr:uid="{D90168EE-9A15-437A-91FA-2D0B8FF01EE2}"/>
    <cellStyle name="Comma 2 4 14 2 6" xfId="17539" xr:uid="{634A115D-817B-47B3-9759-9734CF43C9F8}"/>
    <cellStyle name="Comma 2 4 14 3" xfId="5162" xr:uid="{B6A8F2A8-5BF9-4C24-9565-BD1C1A3362FC}"/>
    <cellStyle name="Comma 2 4 14 3 2" xfId="14179" xr:uid="{4228B83A-D4E2-45FD-8CFF-7EAEC186548A}"/>
    <cellStyle name="Comma 2 4 14 3 3" xfId="18422" xr:uid="{A16735D5-517B-4593-AF1B-836A10334700}"/>
    <cellStyle name="Comma 2 4 14 4" xfId="6146" xr:uid="{48C8319F-2C93-4459-9EEF-1494F38B5401}"/>
    <cellStyle name="Comma 2 4 14 5" xfId="7134" xr:uid="{B8797186-F951-40B8-A12C-B3CE9C358337}"/>
    <cellStyle name="Comma 2 4 14 6" xfId="8112" xr:uid="{E433100C-8C5C-4364-A6EA-E5F9CF27F05E}"/>
    <cellStyle name="Comma 2 4 14 7" xfId="17273" xr:uid="{B262C952-1330-4467-944F-DB78600403B1}"/>
    <cellStyle name="Comma 2 4 15" xfId="2090" xr:uid="{AD03F50B-59B0-41A5-90F8-59A66E97A741}"/>
    <cellStyle name="Comma 2 4 15 2" xfId="3788" xr:uid="{7A5748E4-96FC-447D-A730-A009EDF0CAB2}"/>
    <cellStyle name="Comma 2 4 15 2 2" xfId="15930" xr:uid="{B3C8BFCD-0F37-4253-B4F6-E55572FBA5D9}"/>
    <cellStyle name="Comma 2 4 15 3" xfId="14304" xr:uid="{7DB1D9E8-FF0E-4460-BF9B-EF6B0691DC0F}"/>
    <cellStyle name="Comma 2 4 16" xfId="2800" xr:uid="{A5CB0923-293D-44C0-AC28-02ED84FEBB8B}"/>
    <cellStyle name="Comma 2 4 16 2" xfId="5294" xr:uid="{91A56114-1757-4BCA-830A-78368A792F31}"/>
    <cellStyle name="Comma 2 4 16 2 2" xfId="14958" xr:uid="{17E52D8E-B7F8-4B63-A3FC-E6A239F35A34}"/>
    <cellStyle name="Comma 2 4 16 2 3" xfId="18540" xr:uid="{2BFC894E-3588-4507-9C2B-20BEF26FD2AC}"/>
    <cellStyle name="Comma 2 4 16 3" xfId="6275" xr:uid="{F1091FB9-95C5-409C-85E4-4505EAD4C7FB}"/>
    <cellStyle name="Comma 2 4 16 4" xfId="7266" xr:uid="{F7782AA6-B102-4846-BAE1-1586733875EC}"/>
    <cellStyle name="Comma 2 4 16 5" xfId="8234" xr:uid="{927EF3E0-F713-4104-B91A-31F9C0CA2133}"/>
    <cellStyle name="Comma 2 4 16 6" xfId="17395" xr:uid="{EC3EA262-31F7-4115-AD06-475CFC9ADBAA}"/>
    <cellStyle name="Comma 2 4 17" xfId="4421" xr:uid="{E6C98E43-87EA-46B8-AC19-9C849858777F}"/>
    <cellStyle name="Comma 2 4 17 2" xfId="5561" xr:uid="{0D1047B8-26F2-4C2F-B1DF-046DC890810A}"/>
    <cellStyle name="Comma 2 4 17 2 2" xfId="16556" xr:uid="{B4CF5C5E-A6D2-4610-9DF1-DB4849BAB820}"/>
    <cellStyle name="Comma 2 4 17 2 3" xfId="18793" xr:uid="{15BDCBA1-45C4-4479-9B9C-8DC6A111DE17}"/>
    <cellStyle name="Comma 2 4 17 3" xfId="6542" xr:uid="{D48A31EE-EE4A-48BF-9E5D-C5F448C9CDCA}"/>
    <cellStyle name="Comma 2 4 17 4" xfId="7539" xr:uid="{0DB88271-1510-48A8-8C9E-0ED294213274}"/>
    <cellStyle name="Comma 2 4 17 5" xfId="8491" xr:uid="{7B5F1ECD-7653-48FF-8A83-99DF2ECD6B74}"/>
    <cellStyle name="Comma 2 4 17 6" xfId="17652" xr:uid="{B7585173-0561-4F76-AE92-FA4DAB4E5AF1}"/>
    <cellStyle name="Comma 2 4 18" xfId="4464" xr:uid="{D2A56FA9-03AE-412B-9B3F-C3CCE8D6C1DE}"/>
    <cellStyle name="Comma 2 4 18 2" xfId="5574" xr:uid="{942183A3-9814-4108-A08E-0A8E5A2B5795}"/>
    <cellStyle name="Comma 2 4 18 2 2" xfId="16587" xr:uid="{D86BED11-FE81-4721-97E4-71A4B9AB11DA}"/>
    <cellStyle name="Comma 2 4 18 2 3" xfId="18806" xr:uid="{FC7020C9-4CD5-4AD2-BAE8-9590F2268727}"/>
    <cellStyle name="Comma 2 4 18 3" xfId="6555" xr:uid="{A340948F-CB5E-4A4F-AADC-C622D65AACE8}"/>
    <cellStyle name="Comma 2 4 18 4" xfId="7552" xr:uid="{6A7D20F1-F56E-403A-A8F3-4C0635B04581}"/>
    <cellStyle name="Comma 2 4 18 5" xfId="8504" xr:uid="{D6878ED4-E41C-4291-833E-5EDE8C9B7D98}"/>
    <cellStyle name="Comma 2 4 18 6" xfId="17665" xr:uid="{1F31BBB3-79B0-4817-9414-E790DC46198F}"/>
    <cellStyle name="Comma 2 4 19" xfId="1025" xr:uid="{975DDC83-0562-4237-8BCC-E9E5E48C199E}"/>
    <cellStyle name="Comma 2 4 19 2" xfId="4988" xr:uid="{003E683F-959A-4036-8583-E91220863035}"/>
    <cellStyle name="Comma 2 4 19 2 2" xfId="13392" xr:uid="{6273957C-53C1-43E9-9B53-13A469434E4C}"/>
    <cellStyle name="Comma 2 4 19 2 3" xfId="18255" xr:uid="{64EDBC86-DD03-4329-A84F-73C859652894}"/>
    <cellStyle name="Comma 2 4 19 3" xfId="5969" xr:uid="{0168DA50-83E4-4BAE-9C0D-741893E5BA73}"/>
    <cellStyle name="Comma 2 4 19 4" xfId="6954" xr:uid="{8E5E2EC3-CF4D-43BE-B139-9446746E08D0}"/>
    <cellStyle name="Comma 2 4 19 5" xfId="7942" xr:uid="{F97C1C52-D68E-4A11-A751-388AA9F3ED23}"/>
    <cellStyle name="Comma 2 4 19 6" xfId="17103" xr:uid="{D8AE98A3-8B36-4F35-94DD-1F0DE96603EF}"/>
    <cellStyle name="Comma 2 4 2" xfId="220" xr:uid="{0F5A8A05-72EA-4F36-A70E-F59220929172}"/>
    <cellStyle name="Comma 2 4 2 10" xfId="4465" xr:uid="{9FB4E4F9-BAA4-411F-968F-1622D4CC9CEC}"/>
    <cellStyle name="Comma 2 4 2 10 2" xfId="5575" xr:uid="{C0669C8E-6559-48C2-AC61-B9629F9AC684}"/>
    <cellStyle name="Comma 2 4 2 10 2 2" xfId="16588" xr:uid="{6EE46608-A707-4498-B7B7-AC333E355E7E}"/>
    <cellStyle name="Comma 2 4 2 10 2 3" xfId="18807" xr:uid="{4AB7CF5B-AA4B-4B68-B964-0B7667D71A53}"/>
    <cellStyle name="Comma 2 4 2 10 3" xfId="6556" xr:uid="{A66AD25D-3EAB-47EE-A19B-4476FC102FC6}"/>
    <cellStyle name="Comma 2 4 2 10 4" xfId="7553" xr:uid="{CD603CA4-815D-4493-8E73-DDB115D8A857}"/>
    <cellStyle name="Comma 2 4 2 10 5" xfId="8505" xr:uid="{CEF900E6-8E26-4B64-969D-8DFDDFB366BD}"/>
    <cellStyle name="Comma 2 4 2 10 6" xfId="17666" xr:uid="{E9FD8EEC-A91E-4FFB-9F0D-5112C67E0815}"/>
    <cellStyle name="Comma 2 4 2 11" xfId="1028" xr:uid="{26F43516-B342-4A98-AC9F-D171AC3EE3CA}"/>
    <cellStyle name="Comma 2 4 2 11 2" xfId="4991" xr:uid="{F29D3841-0C96-467D-9DA8-DC5059EB5333}"/>
    <cellStyle name="Comma 2 4 2 11 2 2" xfId="13395" xr:uid="{F5AF5D3A-8574-4E2D-8D8A-0057920AF70D}"/>
    <cellStyle name="Comma 2 4 2 11 2 3" xfId="18258" xr:uid="{FEA8B814-3B3D-4FA3-80E8-A4FF7D75A47B}"/>
    <cellStyle name="Comma 2 4 2 11 3" xfId="5972" xr:uid="{354A75F0-8F55-4B50-B51D-079DAC735F12}"/>
    <cellStyle name="Comma 2 4 2 11 4" xfId="6957" xr:uid="{98AF8DF9-7D80-4B52-BC82-BF2029C640A1}"/>
    <cellStyle name="Comma 2 4 2 11 5" xfId="7945" xr:uid="{0EF38511-E2BA-4ECA-A46C-3B295A0F9090}"/>
    <cellStyle name="Comma 2 4 2 11 6" xfId="17106" xr:uid="{6A9B1727-4CFA-4002-833E-128AABF984ED}"/>
    <cellStyle name="Comma 2 4 2 12" xfId="722" xr:uid="{82FB308E-1932-4C74-A850-81534740EEDA}"/>
    <cellStyle name="Comma 2 4 2 12 2" xfId="9264" xr:uid="{92CF8659-09ED-431C-BEE7-E71ECA3D630A}"/>
    <cellStyle name="Comma 2 4 2 13" xfId="4826" xr:uid="{29F031AD-A40E-43F7-AD96-46D412CC09B6}"/>
    <cellStyle name="Comma 2 4 2 13 2" xfId="11191" xr:uid="{9F4F51F5-A91F-4E32-A879-74AE3A98363F}"/>
    <cellStyle name="Comma 2 4 2 14" xfId="5807" xr:uid="{D9D237CD-7FFC-4223-A674-B0FEBED90DA7}"/>
    <cellStyle name="Comma 2 4 2 14 2" xfId="13186" xr:uid="{F352D1D9-53C7-48F4-81AB-6505BA5BC7B7}"/>
    <cellStyle name="Comma 2 4 2 14 3" xfId="18105" xr:uid="{ACFB093D-CC2A-4439-B91C-C883D867225F}"/>
    <cellStyle name="Comma 2 4 2 15" xfId="6791" xr:uid="{7969A49E-9A64-48E2-B8FD-103E506E000C}"/>
    <cellStyle name="Comma 2 4 2 16" xfId="7781" xr:uid="{8E5678B2-FCF1-4901-A55F-E3D0E32B6724}"/>
    <cellStyle name="Comma 2 4 2 17" xfId="16942" xr:uid="{0AA87108-46A4-43F3-AA75-B8E4D4B46DFC}"/>
    <cellStyle name="Comma 2 4 2 2" xfId="519" xr:uid="{5CEEB80A-0F2D-431B-A1C9-73081D8B7689}"/>
    <cellStyle name="Comma 2 4 2 2 10" xfId="1032" xr:uid="{F3E51F39-BA75-4347-A25C-0CC727D6126C}"/>
    <cellStyle name="Comma 2 4 2 2 10 2" xfId="4995" xr:uid="{6E026EF2-C6A6-40A1-BECD-BBF0E1163677}"/>
    <cellStyle name="Comma 2 4 2 2 10 2 2" xfId="13399" xr:uid="{949C1DC9-F10F-4834-8675-80ECBEC9F692}"/>
    <cellStyle name="Comma 2 4 2 2 10 2 3" xfId="18262" xr:uid="{DB8F3C36-4E0D-4D9A-94FD-91037C9850C2}"/>
    <cellStyle name="Comma 2 4 2 2 10 3" xfId="5976" xr:uid="{C18B0B78-2770-46EA-8671-6B8A504254C6}"/>
    <cellStyle name="Comma 2 4 2 2 10 4" xfId="6961" xr:uid="{909C7657-2FF1-4BD3-B802-D6DEBD1A1AEB}"/>
    <cellStyle name="Comma 2 4 2 2 10 5" xfId="7949" xr:uid="{68C0263C-2A87-4BE3-BF8C-E52AC8335AD8}"/>
    <cellStyle name="Comma 2 4 2 2 10 6" xfId="17110" xr:uid="{091CD713-0AE8-4DB5-9990-8F52B5A6F19A}"/>
    <cellStyle name="Comma 2 4 2 2 11" xfId="726" xr:uid="{0BCC069B-8299-41B6-A739-E66B81D848FB}"/>
    <cellStyle name="Comma 2 4 2 2 11 2" xfId="4830" xr:uid="{E1D5C77E-A9B3-46BA-9F26-8CD6FBDCF96C}"/>
    <cellStyle name="Comma 2 4 2 2 11 2 2" xfId="13190" xr:uid="{26CCC2FF-B8F7-473F-9735-5E66B67CFA67}"/>
    <cellStyle name="Comma 2 4 2 2 11 2 3" xfId="18109" xr:uid="{74554C30-AFAE-4A6C-BF3A-1E7A218A1D73}"/>
    <cellStyle name="Comma 2 4 2 2 11 3" xfId="5811" xr:uid="{194EB4B6-4E82-46D6-BAA8-188BDC94D307}"/>
    <cellStyle name="Comma 2 4 2 2 11 4" xfId="6795" xr:uid="{AA119821-8CFF-4077-BAEE-4AA3DB4599EC}"/>
    <cellStyle name="Comma 2 4 2 2 11 5" xfId="7785" xr:uid="{CD3FF007-3851-45C3-913D-C497DED1C58D}"/>
    <cellStyle name="Comma 2 4 2 2 11 6" xfId="16946" xr:uid="{2098B31E-D0BB-4B3B-8553-0E9F8A61C623}"/>
    <cellStyle name="Comma 2 4 2 2 12" xfId="4776" xr:uid="{96983A65-71A7-42FE-9A08-B9FB54E92229}"/>
    <cellStyle name="Comma 2 4 2 2 12 2" xfId="11243" xr:uid="{6A5FD459-6D8D-496E-8362-5D20652F7E46}"/>
    <cellStyle name="Comma 2 4 2 2 13" xfId="5757" xr:uid="{4599C5EC-AB1C-48BF-BEA5-24D7FBF71C2E}"/>
    <cellStyle name="Comma 2 4 2 2 13 2" xfId="13037" xr:uid="{07B87A1C-018D-4C1F-9AB4-67E5D9F22991}"/>
    <cellStyle name="Comma 2 4 2 2 13 3" xfId="18039" xr:uid="{D77C9D88-BB54-4750-A5A5-073B282A2CDC}"/>
    <cellStyle name="Comma 2 4 2 2 14" xfId="6741" xr:uid="{8A28AF09-E573-4915-92E9-43F3EEC5E9FB}"/>
    <cellStyle name="Comma 2 4 2 2 15" xfId="7735" xr:uid="{B3B2C329-5ADE-4E7F-B0F2-AF5C7A9EACF9}"/>
    <cellStyle name="Comma 2 4 2 2 16" xfId="16896" xr:uid="{0533C807-80F3-40F3-97B5-CB3AA65392D6}"/>
    <cellStyle name="Comma 2 4 2 2 2" xfId="544" xr:uid="{A475C4BF-AA5F-4EF7-8A1F-5EA58B88BAA5}"/>
    <cellStyle name="Comma 2 4 2 2 2 10" xfId="7742" xr:uid="{25A5383A-5D69-4127-8496-ECF84A79544F}"/>
    <cellStyle name="Comma 2 4 2 2 2 11" xfId="16903" xr:uid="{B269E9CD-6E8E-4EA2-941E-1594425C8C90}"/>
    <cellStyle name="Comma 2 4 2 2 2 2" xfId="945" xr:uid="{8B052B18-B3AF-4408-92F9-4F51D96D772A}"/>
    <cellStyle name="Comma 2 4 2 2 2 2 2" xfId="2160" xr:uid="{9F6AE97A-43BE-4333-86FD-7551E0CA34E8}"/>
    <cellStyle name="Comma 2 4 2 2 2 2 2 2" xfId="3858" xr:uid="{C79547E1-26FC-41A6-98DE-54AA2CFE661A}"/>
    <cellStyle name="Comma 2 4 2 2 2 2 2 2 2" xfId="5488" xr:uid="{95936247-2F6E-4F9B-AE9E-C9468E647CD2}"/>
    <cellStyle name="Comma 2 4 2 2 2 2 2 2 2 2" xfId="15999" xr:uid="{FEF88889-A64B-410D-A53A-CCEA0B33C475}"/>
    <cellStyle name="Comma 2 4 2 2 2 2 2 2 2 3" xfId="18724" xr:uid="{EA979FA8-5857-47EF-BDE0-BCD908B5DC2A}"/>
    <cellStyle name="Comma 2 4 2 2 2 2 2 2 3" xfId="6471" xr:uid="{2C268856-6A2F-43A3-95C4-ED3979BBB91B}"/>
    <cellStyle name="Comma 2 4 2 2 2 2 2 2 4" xfId="7461" xr:uid="{08A8C160-408B-4841-97A6-36F441C814B4}"/>
    <cellStyle name="Comma 2 4 2 2 2 2 2 2 5" xfId="8421" xr:uid="{4AD93802-51AC-4648-9EBA-B05B54A6C14E}"/>
    <cellStyle name="Comma 2 4 2 2 2 2 2 2 6" xfId="17582" xr:uid="{AAB0155A-D8C3-4206-9738-A00B3D6EE240}"/>
    <cellStyle name="Comma 2 4 2 2 2 2 2 3" xfId="5210" xr:uid="{18A6312F-6F42-42CE-9E2A-8958E5F2A269}"/>
    <cellStyle name="Comma 2 4 2 2 2 2 2 3 2" xfId="14373" xr:uid="{09F2DA91-0C80-4CBC-9561-EBB361E84555}"/>
    <cellStyle name="Comma 2 4 2 2 2 2 2 3 3" xfId="18464" xr:uid="{179E76DE-6C25-490E-BE24-5BC757716783}"/>
    <cellStyle name="Comma 2 4 2 2 2 2 2 4" xfId="6191" xr:uid="{3277ADC4-FE18-432D-9D78-8C44AC80B848}"/>
    <cellStyle name="Comma 2 4 2 2 2 2 2 5" xfId="7180" xr:uid="{9A73ABEA-B068-4349-B6A8-A61255C78B1A}"/>
    <cellStyle name="Comma 2 4 2 2 2 2 2 6" xfId="8155" xr:uid="{D664C19B-BC2B-47CC-B756-2016EEAF2578}"/>
    <cellStyle name="Comma 2 4 2 2 2 2 2 7" xfId="17316" xr:uid="{398A7DF2-5D85-4A4E-A38F-F9EE97727B2B}"/>
    <cellStyle name="Comma 2 4 2 2 2 2 3" xfId="3010" xr:uid="{8DC12CDE-5028-47AC-9A51-820B49A62AA0}"/>
    <cellStyle name="Comma 2 4 2 2 2 2 3 2" xfId="5357" xr:uid="{BBFC12D0-40CD-49D1-923C-A1628ED69900}"/>
    <cellStyle name="Comma 2 4 2 2 2 2 3 2 2" xfId="15158" xr:uid="{46F65518-8877-4098-97BE-24AEA842B7C3}"/>
    <cellStyle name="Comma 2 4 2 2 2 2 3 2 3" xfId="18601" xr:uid="{B6A827DB-4FF4-42D2-AFB2-A78E71A5CBDB}"/>
    <cellStyle name="Comma 2 4 2 2 2 2 3 3" xfId="6339" xr:uid="{0CA9C0D9-0633-4D4A-98B5-B670FE03530C}"/>
    <cellStyle name="Comma 2 4 2 2 2 2 3 4" xfId="7330" xr:uid="{E5C14C36-AE25-40E4-82E2-DC49B4B03F9E}"/>
    <cellStyle name="Comma 2 4 2 2 2 2 3 5" xfId="8297" xr:uid="{F45556D0-BE6D-41FE-90C9-0E0EF8795D21}"/>
    <cellStyle name="Comma 2 4 2 2 2 2 3 6" xfId="17458" xr:uid="{EED75CEC-7770-4576-B3EB-49D6851901F3}"/>
    <cellStyle name="Comma 2 4 2 2 2 2 4" xfId="1198" xr:uid="{96E7C026-1D5D-4776-B536-AACADD8B68C7}"/>
    <cellStyle name="Comma 2 4 2 2 2 2 4 2" xfId="5065" xr:uid="{FCF41D2A-E27A-4E69-9B51-1BA80AC4D917}"/>
    <cellStyle name="Comma 2 4 2 2 2 2 4 2 2" xfId="13545" xr:uid="{993D525A-2A89-4B10-98D6-8A0489163784}"/>
    <cellStyle name="Comma 2 4 2 2 2 2 4 2 3" xfId="18330" xr:uid="{B2F2FF83-C8AF-4646-9CAD-6241DB9F3C54}"/>
    <cellStyle name="Comma 2 4 2 2 2 2 4 3" xfId="6047" xr:uid="{E62122B3-F0FA-4909-907A-9F2203865917}"/>
    <cellStyle name="Comma 2 4 2 2 2 2 4 4" xfId="7031" xr:uid="{C039D9BC-C822-4969-BA2B-5B2D6D1AAAFD}"/>
    <cellStyle name="Comma 2 4 2 2 2 2 4 5" xfId="8019" xr:uid="{4D7759EB-3B1A-4369-AE13-AB07A6CA0ED2}"/>
    <cellStyle name="Comma 2 4 2 2 2 2 4 6" xfId="17180" xr:uid="{6E9B45D5-806D-4B04-9674-C6FB31ECCA98}"/>
    <cellStyle name="Comma 2 4 2 2 2 2 5" xfId="4938" xr:uid="{71402063-45EA-453A-BCB3-212EFAD7C02A}"/>
    <cellStyle name="Comma 2 4 2 2 2 2 5 2" xfId="12460" xr:uid="{A6967A14-DCFF-4A1B-B921-7411D96D2113}"/>
    <cellStyle name="Comma 2 4 2 2 2 2 6" xfId="5919" xr:uid="{CB77DC3D-6699-4BAD-8292-AEAB1B167DE9}"/>
    <cellStyle name="Comma 2 4 2 2 2 2 6 2" xfId="13335" xr:uid="{707EB85E-B2D8-4BF9-8989-606547B76B6A}"/>
    <cellStyle name="Comma 2 4 2 2 2 2 6 3" xfId="18206" xr:uid="{851E832A-BBA1-47D8-B28C-FE4364CD757B}"/>
    <cellStyle name="Comma 2 4 2 2 2 2 7" xfId="6904" xr:uid="{F967B0A0-BD4B-45E7-A7F9-E5F9BAB4958B}"/>
    <cellStyle name="Comma 2 4 2 2 2 2 8" xfId="7892" xr:uid="{8349CDAE-062D-4C45-A6A9-4E22C27AE6CD}"/>
    <cellStyle name="Comma 2 4 2 2 2 2 9" xfId="17053" xr:uid="{5D9E214E-F4DD-440B-AFBC-AF9CDE05F39C}"/>
    <cellStyle name="Comma 2 4 2 2 2 3" xfId="2057" xr:uid="{3744E8D8-5BD0-4EDF-95F8-6E33E88D1C9C}"/>
    <cellStyle name="Comma 2 4 2 2 2 3 2" xfId="3755" xr:uid="{BF258488-FD96-4E43-9334-EAFDCD4AE028}"/>
    <cellStyle name="Comma 2 4 2 2 2 3 2 2" xfId="5470" xr:uid="{02499B20-1862-4258-9409-DE01A8D17DFF}"/>
    <cellStyle name="Comma 2 4 2 2 2 3 2 2 2" xfId="15897" xr:uid="{ED310AD7-35E9-463A-BE8A-D384618C010D}"/>
    <cellStyle name="Comma 2 4 2 2 2 3 2 2 3" xfId="18707" xr:uid="{F319DDFA-5F8F-4420-97A4-9C87E461B29C}"/>
    <cellStyle name="Comma 2 4 2 2 2 3 2 3" xfId="6454" xr:uid="{B5454D96-6642-4F9D-917C-EC9EDB25EC6E}"/>
    <cellStyle name="Comma 2 4 2 2 2 3 2 4" xfId="7443" xr:uid="{0EB4A1AA-FD74-4D3A-A5F3-AEBC877136B3}"/>
    <cellStyle name="Comma 2 4 2 2 2 3 2 5" xfId="8404" xr:uid="{96CB79EE-E540-464C-A4CC-A33C10A1E354}"/>
    <cellStyle name="Comma 2 4 2 2 2 3 2 6" xfId="17565" xr:uid="{347CF971-31D2-4A56-A836-A866CB466BFF}"/>
    <cellStyle name="Comma 2 4 2 2 2 3 3" xfId="5190" xr:uid="{893A7BE5-8E04-489C-B24D-CCFAFDA1DA59}"/>
    <cellStyle name="Comma 2 4 2 2 2 3 3 2" xfId="14271" xr:uid="{D90A5CD3-0897-4DEF-B6DD-287B65CE5AE7}"/>
    <cellStyle name="Comma 2 4 2 2 2 3 3 3" xfId="18447" xr:uid="{7997D658-E3D3-4BD0-A5A3-F9D6F750B1C0}"/>
    <cellStyle name="Comma 2 4 2 2 2 3 4" xfId="6173" xr:uid="{777FC966-3B87-475C-B151-DEC98500CD79}"/>
    <cellStyle name="Comma 2 4 2 2 2 3 5" xfId="7161" xr:uid="{536727EE-6E8D-4B84-8979-65219B87EF6E}"/>
    <cellStyle name="Comma 2 4 2 2 2 3 6" xfId="8138" xr:uid="{DBE1535A-0FDE-47A7-8C53-9D64122EBF2E}"/>
    <cellStyle name="Comma 2 4 2 2 2 3 7" xfId="17299" xr:uid="{3940AC14-D9C5-48C6-A50F-DDD71A4B02A6}"/>
    <cellStyle name="Comma 2 4 2 2 2 4" xfId="2873" xr:uid="{33345C51-DFE2-499C-97F3-85970722574D}"/>
    <cellStyle name="Comma 2 4 2 2 2 4 2" xfId="5318" xr:uid="{46CEE248-2967-40B9-8065-3DF7E36E8DB1}"/>
    <cellStyle name="Comma 2 4 2 2 2 4 2 2" xfId="15028" xr:uid="{AD71ED97-E2C3-4DA0-839D-2975FF2C3588}"/>
    <cellStyle name="Comma 2 4 2 2 2 4 2 3" xfId="18563" xr:uid="{8F4E6535-765E-4308-896C-61DBF8749AC9}"/>
    <cellStyle name="Comma 2 4 2 2 2 4 3" xfId="6300" xr:uid="{D0F5BE02-CF41-43C6-BE4A-00FF7E4C81E7}"/>
    <cellStyle name="Comma 2 4 2 2 2 4 4" xfId="7291" xr:uid="{D4E0CF17-6AA2-4FD3-A4D9-308AF940E066}"/>
    <cellStyle name="Comma 2 4 2 2 2 4 5" xfId="8258" xr:uid="{951C21CB-D76B-4A77-8F33-0E0582681E30}"/>
    <cellStyle name="Comma 2 4 2 2 2 4 6" xfId="17419" xr:uid="{0DB279F8-1A2F-4CDF-B2BA-4034321D54C1}"/>
    <cellStyle name="Comma 2 4 2 2 2 5" xfId="1062" xr:uid="{14686803-D8C9-488D-93A9-F80899149CE2}"/>
    <cellStyle name="Comma 2 4 2 2 2 5 2" xfId="5021" xr:uid="{562BF9FD-BA93-45C1-A91C-DFB7F4FF2C2C}"/>
    <cellStyle name="Comma 2 4 2 2 2 5 2 2" xfId="13428" xr:uid="{9F11625D-6403-4D33-A5B8-526072B39C84}"/>
    <cellStyle name="Comma 2 4 2 2 2 5 2 3" xfId="18287" xr:uid="{7F3FD0FF-E5D3-4296-8F66-3FC4EAF98787}"/>
    <cellStyle name="Comma 2 4 2 2 2 5 3" xfId="6002" xr:uid="{F5854140-C030-43B6-9B5C-C6D6F8B9F63D}"/>
    <cellStyle name="Comma 2 4 2 2 2 5 4" xfId="6987" xr:uid="{03CE30AB-CC43-4A98-AE5C-6B49F3F5C36C}"/>
    <cellStyle name="Comma 2 4 2 2 2 5 5" xfId="7975" xr:uid="{DB904E85-4285-42F3-A0C8-002388AE9288}"/>
    <cellStyle name="Comma 2 4 2 2 2 5 6" xfId="17136" xr:uid="{4723D83D-18EE-47DA-8735-2819F8EBCA7D}"/>
    <cellStyle name="Comma 2 4 2 2 2 6" xfId="823" xr:uid="{A0777BEF-02FB-421A-A5D8-BD57700EA6FF}"/>
    <cellStyle name="Comma 2 4 2 2 2 6 2" xfId="4854" xr:uid="{162B4070-7799-4277-8335-A2B627F1D2C4}"/>
    <cellStyle name="Comma 2 4 2 2 2 6 2 2" xfId="13251" xr:uid="{06D743FE-95AC-4119-814D-D3186614770B}"/>
    <cellStyle name="Comma 2 4 2 2 2 6 2 3" xfId="18129" xr:uid="{F1469483-9DCF-46B5-AA86-051694EB3C74}"/>
    <cellStyle name="Comma 2 4 2 2 2 6 3" xfId="5835" xr:uid="{7C1FE22F-589B-4CC5-8C51-25FFA794613C}"/>
    <cellStyle name="Comma 2 4 2 2 2 6 4" xfId="6819" xr:uid="{2EE1BE77-2435-4865-9947-DC897FE7BAC2}"/>
    <cellStyle name="Comma 2 4 2 2 2 6 5" xfId="7808" xr:uid="{6ADC858C-1B4F-42BF-8F0D-D6E541DD0E7D}"/>
    <cellStyle name="Comma 2 4 2 2 2 6 6" xfId="16969" xr:uid="{54909D38-0C33-4DE8-9ADF-57FFD19D44BB}"/>
    <cellStyle name="Comma 2 4 2 2 2 7" xfId="4783" xr:uid="{B5142D30-B53E-4AB9-A00B-E9DA1BC13A08}"/>
    <cellStyle name="Comma 2 4 2 2 2 7 2" xfId="11422" xr:uid="{E317D4FF-E7A0-433C-AD08-E84A718219FD}"/>
    <cellStyle name="Comma 2 4 2 2 2 8" xfId="5764" xr:uid="{69D6D659-3F08-458A-8858-42FAB9ADF67F}"/>
    <cellStyle name="Comma 2 4 2 2 2 8 2" xfId="13071" xr:uid="{E5B451F6-665A-422C-B137-7E3E58D53182}"/>
    <cellStyle name="Comma 2 4 2 2 2 8 3" xfId="18044" xr:uid="{0D42463D-C0FB-4642-BEB0-443457F72B9A}"/>
    <cellStyle name="Comma 2 4 2 2 2 9" xfId="6748" xr:uid="{44107875-7631-4340-9EAB-2CD085592D54}"/>
    <cellStyle name="Comma 2 4 2 2 3" xfId="919" xr:uid="{609CBFFA-4391-4D21-9ED3-3B33D56222F1}"/>
    <cellStyle name="Comma 2 4 2 2 3 2" xfId="2617" xr:uid="{F5EA19D1-B13F-494C-832A-21E389846174}"/>
    <cellStyle name="Comma 2 4 2 2 3 2 2" xfId="4311" xr:uid="{8E0DAD2A-4BA2-4162-8519-6AC63985DEDB}"/>
    <cellStyle name="Comma 2 4 2 2 3 2 2 2" xfId="5527" xr:uid="{92839CDF-2335-40C0-A024-B04C0D4BFC35}"/>
    <cellStyle name="Comma 2 4 2 2 3 2 2 2 2" xfId="16447" xr:uid="{33802C82-552C-4918-94B9-72F6AF04B499}"/>
    <cellStyle name="Comma 2 4 2 2 3 2 2 2 3" xfId="18759" xr:uid="{B8ACE7F9-3376-429B-812C-99EBEBF94B8F}"/>
    <cellStyle name="Comma 2 4 2 2 3 2 2 3" xfId="6508" xr:uid="{E372E179-E3C8-40AC-AE74-4EB4A5325BBA}"/>
    <cellStyle name="Comma 2 4 2 2 3 2 2 4" xfId="7505" xr:uid="{BA308428-6CC9-4883-9708-C1111E1F2599}"/>
    <cellStyle name="Comma 2 4 2 2 3 2 2 5" xfId="8457" xr:uid="{4FC45CD2-28A2-4ECF-9D0C-CC6F43EFF548}"/>
    <cellStyle name="Comma 2 4 2 2 3 2 2 6" xfId="17618" xr:uid="{FF2234ED-E5F2-4171-B152-6AD46FB2BEBC}"/>
    <cellStyle name="Comma 2 4 2 2 3 2 3" xfId="5248" xr:uid="{19DFE11E-5F8F-433C-BE73-7C32AE7FD59A}"/>
    <cellStyle name="Comma 2 4 2 2 3 2 3 2" xfId="12646" xr:uid="{73A05CF0-93AA-41C6-9680-A6C35FE33153}"/>
    <cellStyle name="Comma 2 4 2 2 3 2 4" xfId="6231" xr:uid="{0C4E308C-DDE3-45BC-AED8-E7E382295D47}"/>
    <cellStyle name="Comma 2 4 2 2 3 2 4 2" xfId="14820" xr:uid="{6B1777F3-9BF1-4868-AD63-DD68A80AD92C}"/>
    <cellStyle name="Comma 2 4 2 2 3 2 4 3" xfId="18499" xr:uid="{CDA149EB-F735-490A-A5E5-3414285E9AF7}"/>
    <cellStyle name="Comma 2 4 2 2 3 2 5" xfId="7221" xr:uid="{C61D0F30-250A-4B50-8A9F-BD2734DCB545}"/>
    <cellStyle name="Comma 2 4 2 2 3 2 6" xfId="8191" xr:uid="{DBB7D2F4-3B74-4E7D-84CE-7BC99DDCCDAB}"/>
    <cellStyle name="Comma 2 4 2 2 3 2 7" xfId="17352" xr:uid="{A6591C35-AFAD-425B-94E3-2AFADFB25026}"/>
    <cellStyle name="Comma 2 4 2 2 3 3" xfId="2941" xr:uid="{2C430206-4B16-4297-A6C5-57B039078C85}"/>
    <cellStyle name="Comma 2 4 2 2 3 3 2" xfId="5337" xr:uid="{82E99712-8434-4780-A761-CA3367C16DD0}"/>
    <cellStyle name="Comma 2 4 2 2 3 3 2 2" xfId="15090" xr:uid="{5B626E81-EF9F-4519-A078-B5940C4C3A87}"/>
    <cellStyle name="Comma 2 4 2 2 3 3 2 3" xfId="18582" xr:uid="{1BEABF27-61DD-46AA-ABE6-9A73AE90723A}"/>
    <cellStyle name="Comma 2 4 2 2 3 3 3" xfId="6319" xr:uid="{7A66C91A-CC03-41B1-8274-491B2EAC0A8D}"/>
    <cellStyle name="Comma 2 4 2 2 3 3 4" xfId="7310" xr:uid="{B415CC6C-8516-4FEB-9C7E-2C929C01B3BE}"/>
    <cellStyle name="Comma 2 4 2 2 3 3 5" xfId="8277" xr:uid="{A7EED419-2174-4AEE-8A00-682A52DE35D6}"/>
    <cellStyle name="Comma 2 4 2 2 3 3 6" xfId="17438" xr:uid="{139A1429-359B-4E98-A3C2-2BD1A56AEA36}"/>
    <cellStyle name="Comma 2 4 2 2 3 4" xfId="1121" xr:uid="{33CC43A1-CD66-4D16-AF3B-AA2592ED9D65}"/>
    <cellStyle name="Comma 2 4 2 2 3 4 2" xfId="5042" xr:uid="{979D58AE-BCBA-44F1-B99D-76258F646578}"/>
    <cellStyle name="Comma 2 4 2 2 3 4 2 2" xfId="13479" xr:uid="{9D1C6ECC-B0C5-4E80-BB90-0E3121DE3DBA}"/>
    <cellStyle name="Comma 2 4 2 2 3 4 2 3" xfId="18308" xr:uid="{1F4153F0-A626-44ED-B85E-5F8BB91492E1}"/>
    <cellStyle name="Comma 2 4 2 2 3 4 3" xfId="6024" xr:uid="{8CCAAA56-C293-44DC-A934-BD795328EF9C}"/>
    <cellStyle name="Comma 2 4 2 2 3 4 4" xfId="7008" xr:uid="{FFFEA709-FF93-4C5B-9865-608FA0A9FA51}"/>
    <cellStyle name="Comma 2 4 2 2 3 4 5" xfId="7996" xr:uid="{CC5D13A7-7484-4EFB-878A-60FE107B47DE}"/>
    <cellStyle name="Comma 2 4 2 2 3 4 6" xfId="17157" xr:uid="{F7952BC2-55B8-4C79-B96C-96EEA1470D6D}"/>
    <cellStyle name="Comma 2 4 2 2 3 5" xfId="4913" xr:uid="{3FECB94A-8442-425D-8D63-6F5126731CFB}"/>
    <cellStyle name="Comma 2 4 2 2 3 5 2" xfId="11607" xr:uid="{596CE9FE-024A-4E04-991E-D7E37C9E7D54}"/>
    <cellStyle name="Comma 2 4 2 2 3 6" xfId="5894" xr:uid="{F93D8ADB-D256-4A99-AB7A-785C929097ED}"/>
    <cellStyle name="Comma 2 4 2 2 3 6 2" xfId="13311" xr:uid="{808D51EF-409B-4A8D-B232-B8224AA0D110}"/>
    <cellStyle name="Comma 2 4 2 2 3 6 3" xfId="18182" xr:uid="{F8B2188D-58A7-49DD-9830-99D69DC49375}"/>
    <cellStyle name="Comma 2 4 2 2 3 7" xfId="6879" xr:uid="{BB0F5043-746D-4AAB-A9FE-901977749872}"/>
    <cellStyle name="Comma 2 4 2 2 3 8" xfId="7867" xr:uid="{C432C6D1-FEF3-4C82-A039-156358E3186C}"/>
    <cellStyle name="Comma 2 4 2 2 3 9" xfId="17028" xr:uid="{C0F4FA00-C906-4B6D-9EF3-0FF0A57D44AD}"/>
    <cellStyle name="Comma 2 4 2 2 4" xfId="1623" xr:uid="{B242BEFB-4228-4FD7-AA13-3CEDCB1F71B4}"/>
    <cellStyle name="Comma 2 4 2 2 4 2" xfId="2677" xr:uid="{250C99CB-B96F-4B64-B6B3-DA72AB7F1B4B}"/>
    <cellStyle name="Comma 2 4 2 2 4 2 2" xfId="4360" xr:uid="{9FCCA468-6DE2-4F05-866E-451F80C51FC4}"/>
    <cellStyle name="Comma 2 4 2 2 4 2 2 2" xfId="16496" xr:uid="{8E2F71EA-8EA4-406F-A14B-4C94DE103FCB}"/>
    <cellStyle name="Comma 2 4 2 2 4 2 3" xfId="14869" xr:uid="{1D031525-E4D7-4D0B-9D93-80FA0CCE795F}"/>
    <cellStyle name="Comma 2 4 2 2 4 3" xfId="3346" xr:uid="{44248CE1-660C-483B-97CA-2A23C4C6E986}"/>
    <cellStyle name="Comma 2 4 2 2 4 3 2" xfId="15491" xr:uid="{48332FD2-0DD6-429C-945C-89C8252D034A}"/>
    <cellStyle name="Comma 2 4 2 2 4 4" xfId="12279" xr:uid="{3D9C3F25-1132-4C1A-8EDB-1171F01AB7D7}"/>
    <cellStyle name="Comma 2 4 2 2 4 5" xfId="13872" xr:uid="{0C1AD97F-F6A4-49AC-9F99-B10314AA905E}"/>
    <cellStyle name="Comma 2 4 2 2 5" xfId="1968" xr:uid="{9BD531DC-7847-48BC-9A7A-CA823C466B73}"/>
    <cellStyle name="Comma 2 4 2 2 5 2" xfId="3666" xr:uid="{C1E23053-AE23-4C78-A70D-5DCB119AFB12}"/>
    <cellStyle name="Comma 2 4 2 2 5 2 2" xfId="5445" xr:uid="{D5E9E8C9-DE50-4EB5-9AA2-4322B307B165}"/>
    <cellStyle name="Comma 2 4 2 2 5 2 2 2" xfId="15809" xr:uid="{A0FE9AEF-6F07-442B-B95A-67B40AAE1DC8}"/>
    <cellStyle name="Comma 2 4 2 2 5 2 2 3" xfId="18685" xr:uid="{13F98662-6D65-477F-964B-183966B72868}"/>
    <cellStyle name="Comma 2 4 2 2 5 2 3" xfId="6430" xr:uid="{1F61E1FC-63C8-424A-B230-8689EA6EE103}"/>
    <cellStyle name="Comma 2 4 2 2 5 2 4" xfId="7420" xr:uid="{C6F122B9-BEC8-411C-BF54-5118EFA92ACA}"/>
    <cellStyle name="Comma 2 4 2 2 5 2 5" xfId="8381" xr:uid="{6CFF99EE-4D15-41E0-9F87-514E881407E9}"/>
    <cellStyle name="Comma 2 4 2 2 5 2 6" xfId="17542" xr:uid="{23FFEC2A-CA37-4025-86CD-73EDD5B6C778}"/>
    <cellStyle name="Comma 2 4 2 2 5 3" xfId="5165" xr:uid="{84C99829-2B9A-4B6E-AEE4-A9AA1816FC6A}"/>
    <cellStyle name="Comma 2 4 2 2 5 3 2" xfId="14183" xr:uid="{7745BC1D-3960-42AE-85BF-12901D4F1E50}"/>
    <cellStyle name="Comma 2 4 2 2 5 3 3" xfId="18425" xr:uid="{32EC42C7-8C0A-48B3-8403-B2F3AAC360CB}"/>
    <cellStyle name="Comma 2 4 2 2 5 4" xfId="6149" xr:uid="{CAB089A6-B2C6-4A17-8129-2A395EB130CA}"/>
    <cellStyle name="Comma 2 4 2 2 5 5" xfId="7137" xr:uid="{7B229FB4-B125-46C3-813C-DAD1AB01B64F}"/>
    <cellStyle name="Comma 2 4 2 2 5 6" xfId="8115" xr:uid="{EDD29FCE-D5EF-46D8-BF08-4F12BCFC5DCC}"/>
    <cellStyle name="Comma 2 4 2 2 5 7" xfId="17276" xr:uid="{9FCC8C92-FA98-49AE-93E6-0D668F45991D}"/>
    <cellStyle name="Comma 2 4 2 2 6" xfId="2382" xr:uid="{97AE1505-E2CA-41FA-8EE7-E7FFDBCDA5CF}"/>
    <cellStyle name="Comma 2 4 2 2 6 2" xfId="4080" xr:uid="{A533F2CF-F8DD-41C1-81A4-C9CE19D58D49}"/>
    <cellStyle name="Comma 2 4 2 2 6 2 2" xfId="16218" xr:uid="{F2850B05-F69F-49CD-9DC6-E5B53D49FA11}"/>
    <cellStyle name="Comma 2 4 2 2 6 3" xfId="14592" xr:uid="{FEFF51BC-E8A9-4E4D-9C2E-5BDD8CB68243}"/>
    <cellStyle name="Comma 2 4 2 2 7" xfId="2803" xr:uid="{2AFF5BF4-5BAD-4AA7-874C-4249FF540A53}"/>
    <cellStyle name="Comma 2 4 2 2 7 2" xfId="5297" xr:uid="{2CFA4CC5-B677-400D-84B8-BA9B498F444A}"/>
    <cellStyle name="Comma 2 4 2 2 7 2 2" xfId="14961" xr:uid="{DF0888C9-0FBE-4E00-8DF2-033299CA9C9D}"/>
    <cellStyle name="Comma 2 4 2 2 7 2 3" xfId="18543" xr:uid="{6149B330-820B-4C44-AE3A-F18F70ED3415}"/>
    <cellStyle name="Comma 2 4 2 2 7 3" xfId="6278" xr:uid="{81C9ED3C-BA40-47B2-A254-07CA7F1ECEDD}"/>
    <cellStyle name="Comma 2 4 2 2 7 4" xfId="7269" xr:uid="{87A80EBA-0CB1-4820-9FF5-85424FA67B04}"/>
    <cellStyle name="Comma 2 4 2 2 7 5" xfId="8237" xr:uid="{5AB54985-E040-4BBB-B334-09465D9FAF64}"/>
    <cellStyle name="Comma 2 4 2 2 7 6" xfId="17398" xr:uid="{33DFDD77-BCE5-48B2-84F9-CD955AE34F27}"/>
    <cellStyle name="Comma 2 4 2 2 8" xfId="4424" xr:uid="{112D8CE9-B7A6-441B-B147-F09D0CC49FD9}"/>
    <cellStyle name="Comma 2 4 2 2 8 2" xfId="5564" xr:uid="{83F57F71-1919-4CCC-BF6C-3F287F48ED89}"/>
    <cellStyle name="Comma 2 4 2 2 8 2 2" xfId="16559" xr:uid="{2327749F-0E60-4F03-A4FE-63A15B618E3B}"/>
    <cellStyle name="Comma 2 4 2 2 8 2 3" xfId="18796" xr:uid="{226EFCC9-00D4-4E88-906F-0FFEE1E5BBC5}"/>
    <cellStyle name="Comma 2 4 2 2 8 3" xfId="6545" xr:uid="{DA04EB4F-8264-48E2-8558-B1FEBD25C601}"/>
    <cellStyle name="Comma 2 4 2 2 8 4" xfId="7542" xr:uid="{D3A76B62-3EC1-402E-94A2-9DC347091C4A}"/>
    <cellStyle name="Comma 2 4 2 2 8 5" xfId="8494" xr:uid="{1E5CAF37-ED41-4337-8735-64777D06AB5B}"/>
    <cellStyle name="Comma 2 4 2 2 8 6" xfId="17655" xr:uid="{C37F8C4C-1E0E-4363-849B-AC4E2B87B673}"/>
    <cellStyle name="Comma 2 4 2 2 9" xfId="4467" xr:uid="{0F285F31-D2A1-4B65-BC4D-F416537EF5B3}"/>
    <cellStyle name="Comma 2 4 2 2 9 2" xfId="5577" xr:uid="{EC5408C1-371E-4E9A-B3CD-40E7D36C2B45}"/>
    <cellStyle name="Comma 2 4 2 2 9 2 2" xfId="16590" xr:uid="{32EBC052-2075-486E-A3DB-A6AE2E3374D9}"/>
    <cellStyle name="Comma 2 4 2 2 9 2 3" xfId="18809" xr:uid="{DE5B5900-8991-4855-B40F-9E6C36EAD808}"/>
    <cellStyle name="Comma 2 4 2 2 9 3" xfId="6558" xr:uid="{DF542829-59B3-44F5-A294-04ECCBCA3718}"/>
    <cellStyle name="Comma 2 4 2 2 9 4" xfId="7555" xr:uid="{2089C064-3CA1-48E1-807B-9627B4E14B7F}"/>
    <cellStyle name="Comma 2 4 2 2 9 5" xfId="8507" xr:uid="{B453F1F7-8305-4AAC-A78F-99649885C839}"/>
    <cellStyle name="Comma 2 4 2 2 9 6" xfId="17668" xr:uid="{7DFF228E-2DE7-4359-9DCA-4ECD4C02F189}"/>
    <cellStyle name="Comma 2 4 2 3" xfId="821" xr:uid="{0DB80E12-C4C9-46F9-944E-3D00E788C69C}"/>
    <cellStyle name="Comma 2 4 2 3 10" xfId="16967" xr:uid="{0079285A-1AE6-4407-A04C-67FBC4DB3772}"/>
    <cellStyle name="Comma 2 4 2 3 2" xfId="943" xr:uid="{7730C110-C7F4-41E2-B4AC-7ACDCBBF2571}"/>
    <cellStyle name="Comma 2 4 2 3 2 2" xfId="2590" xr:uid="{D994B977-7197-42CC-9431-B3EB4D82F66B}"/>
    <cellStyle name="Comma 2 4 2 3 2 2 2" xfId="4284" xr:uid="{3450B85E-C073-409F-86A9-6286D1EBFC94}"/>
    <cellStyle name="Comma 2 4 2 3 2 2 2 2" xfId="5519" xr:uid="{D2A87C6D-C516-4AB4-90FB-FE9A913B3BAC}"/>
    <cellStyle name="Comma 2 4 2 3 2 2 2 2 2" xfId="16421" xr:uid="{56ED2B86-B536-45FC-892E-0D02580A9D8D}"/>
    <cellStyle name="Comma 2 4 2 3 2 2 2 2 3" xfId="18752" xr:uid="{A2566FB1-061C-49C3-9914-797E34778B1A}"/>
    <cellStyle name="Comma 2 4 2 3 2 2 2 3" xfId="6500" xr:uid="{1F694BDC-677E-4576-9E56-4AC0B204155E}"/>
    <cellStyle name="Comma 2 4 2 3 2 2 2 4" xfId="7497" xr:uid="{3DCBBFB1-466F-4408-9DF0-6B2224AB3EEE}"/>
    <cellStyle name="Comma 2 4 2 3 2 2 2 5" xfId="8449" xr:uid="{0527BDB1-F1F9-4218-A595-E75BF325F890}"/>
    <cellStyle name="Comma 2 4 2 3 2 2 2 6" xfId="17610" xr:uid="{99203F05-8FCB-45F5-AF23-0AA60B27A600}"/>
    <cellStyle name="Comma 2 4 2 3 2 2 3" xfId="5240" xr:uid="{311A913F-7A2C-44AE-980C-0FD2AA2E8EE4}"/>
    <cellStyle name="Comma 2 4 2 3 2 2 3 2" xfId="12521" xr:uid="{82A30B3E-C7DC-4154-87A1-48C146368480}"/>
    <cellStyle name="Comma 2 4 2 3 2 2 4" xfId="6223" xr:uid="{4669183A-F9CB-4D0F-B25E-13B55B493D60}"/>
    <cellStyle name="Comma 2 4 2 3 2 2 4 2" xfId="14794" xr:uid="{6D6E5621-AC72-46F0-8C10-FBB8FEFCA023}"/>
    <cellStyle name="Comma 2 4 2 3 2 2 4 3" xfId="18492" xr:uid="{94AC9F22-3A91-4FB0-93C6-03D250226437}"/>
    <cellStyle name="Comma 2 4 2 3 2 2 5" xfId="7213" xr:uid="{9AAD9477-54F0-4827-8F30-751B45ED8A2E}"/>
    <cellStyle name="Comma 2 4 2 3 2 2 6" xfId="8183" xr:uid="{8F75C37D-5AF9-4233-BD75-F9AE0112874F}"/>
    <cellStyle name="Comma 2 4 2 3 2 2 7" xfId="17344" xr:uid="{E9C89421-A7A7-4297-BA2D-BAABBE918006}"/>
    <cellStyle name="Comma 2 4 2 3 2 3" xfId="3008" xr:uid="{675D09B3-9D7C-4915-9805-F8B472E15ED3}"/>
    <cellStyle name="Comma 2 4 2 3 2 3 2" xfId="5355" xr:uid="{48B6EEBC-1E23-43B2-9182-DA5628ACCA26}"/>
    <cellStyle name="Comma 2 4 2 3 2 3 2 2" xfId="15156" xr:uid="{2426780B-89AB-401C-9F51-35CEC2FB77DF}"/>
    <cellStyle name="Comma 2 4 2 3 2 3 2 3" xfId="18599" xr:uid="{B5A30903-1CF7-49E8-8BBB-3D122A97514B}"/>
    <cellStyle name="Comma 2 4 2 3 2 3 3" xfId="6337" xr:uid="{6A3C2BA0-BD57-4AA9-B56E-5D8DC0A7B0D7}"/>
    <cellStyle name="Comma 2 4 2 3 2 3 4" xfId="7328" xr:uid="{D7A66221-6A36-4536-BF2B-A05293A0F349}"/>
    <cellStyle name="Comma 2 4 2 3 2 3 5" xfId="8295" xr:uid="{6FC724AA-9869-4924-9D58-D72F46A95B6A}"/>
    <cellStyle name="Comma 2 4 2 3 2 3 6" xfId="17456" xr:uid="{AA4FFE69-FE53-4F17-8A1A-9AF2A274D1E9}"/>
    <cellStyle name="Comma 2 4 2 3 2 4" xfId="1196" xr:uid="{F66535B6-66CE-4575-B4AB-08FF6F54CDA2}"/>
    <cellStyle name="Comma 2 4 2 3 2 4 2" xfId="5063" xr:uid="{28CE3A3C-83AA-4B3A-AB87-ED852C9909D4}"/>
    <cellStyle name="Comma 2 4 2 3 2 4 2 2" xfId="13543" xr:uid="{A81D3733-6A56-40FF-9570-FE05CA549FBE}"/>
    <cellStyle name="Comma 2 4 2 3 2 4 2 3" xfId="18328" xr:uid="{80BB1ECB-9254-43DA-AF10-C45EC5C2B0ED}"/>
    <cellStyle name="Comma 2 4 2 3 2 4 3" xfId="6045" xr:uid="{695B786D-F14C-4ADC-921F-80D91ACF3D21}"/>
    <cellStyle name="Comma 2 4 2 3 2 4 4" xfId="7029" xr:uid="{8FC7AD3F-BCB5-4830-BE8A-0153E4BB63E3}"/>
    <cellStyle name="Comma 2 4 2 3 2 4 5" xfId="8017" xr:uid="{DBE35F4B-E224-41DE-AC92-90C88720C557}"/>
    <cellStyle name="Comma 2 4 2 3 2 4 6" xfId="17178" xr:uid="{8FB843C3-364B-49E2-8BE5-3944F760D85B}"/>
    <cellStyle name="Comma 2 4 2 3 2 5" xfId="4936" xr:uid="{1C8A0753-D566-4239-AD2B-F1FDBEE4D504}"/>
    <cellStyle name="Comma 2 4 2 3 2 5 2" xfId="11482" xr:uid="{5AAABC29-5689-4B19-B779-78EFEFD37930}"/>
    <cellStyle name="Comma 2 4 2 3 2 6" xfId="5917" xr:uid="{57662D1C-4C26-4C4B-BC37-A30E20CF4384}"/>
    <cellStyle name="Comma 2 4 2 3 2 6 2" xfId="13333" xr:uid="{11B301BF-7313-487C-A2BB-84D7C59C25E0}"/>
    <cellStyle name="Comma 2 4 2 3 2 6 3" xfId="18204" xr:uid="{0E0F6C14-DB59-4BD7-AC44-36C3B41648E2}"/>
    <cellStyle name="Comma 2 4 2 3 2 7" xfId="6902" xr:uid="{7BC3CB1F-4683-4F29-8C0D-053E64F8AEAE}"/>
    <cellStyle name="Comma 2 4 2 3 2 8" xfId="7890" xr:uid="{E1DE9296-B0A5-4A8A-A00A-5DC5778E48FE}"/>
    <cellStyle name="Comma 2 4 2 3 2 9" xfId="17051" xr:uid="{A730AD14-D6D3-4585-882C-7C58D81F605D}"/>
    <cellStyle name="Comma 2 4 2 3 3" xfId="2055" xr:uid="{461E62F8-E84F-4749-A774-1BFC9CC55F81}"/>
    <cellStyle name="Comma 2 4 2 3 3 2" xfId="3753" xr:uid="{201F1F48-9DEA-49D0-974F-6032265BE87C}"/>
    <cellStyle name="Comma 2 4 2 3 3 2 2" xfId="5468" xr:uid="{B57050AF-86E5-4A99-8F32-32E0316A4FDA}"/>
    <cellStyle name="Comma 2 4 2 3 3 2 2 2" xfId="12707" xr:uid="{6DE615D2-9845-47F1-B405-867AB93EF50D}"/>
    <cellStyle name="Comma 2 4 2 3 3 2 3" xfId="6452" xr:uid="{B7543137-4339-43A4-A693-300A1058416D}"/>
    <cellStyle name="Comma 2 4 2 3 3 2 3 2" xfId="15895" xr:uid="{19D0EDF7-6B62-4ABD-9F5D-E99FA30F1D36}"/>
    <cellStyle name="Comma 2 4 2 3 3 2 3 3" xfId="18705" xr:uid="{80070CDD-0614-448B-A254-2B1EB3A7FEC6}"/>
    <cellStyle name="Comma 2 4 2 3 3 2 4" xfId="7441" xr:uid="{A9F4DFFF-EA0F-44F5-B72F-FE778F377294}"/>
    <cellStyle name="Comma 2 4 2 3 3 2 5" xfId="8402" xr:uid="{DD0CE7F2-0EED-4932-B877-4B6FEF4F656B}"/>
    <cellStyle name="Comma 2 4 2 3 3 2 6" xfId="17563" xr:uid="{AFD468FE-7262-4663-8845-AB9D5AF3CC44}"/>
    <cellStyle name="Comma 2 4 2 3 3 3" xfId="5188" xr:uid="{1960B2A5-425A-44F8-8D75-1AFADA5CFA90}"/>
    <cellStyle name="Comma 2 4 2 3 3 3 2" xfId="11668" xr:uid="{DEBE7CC7-3CEB-4879-AD23-ABBBAFFE40A9}"/>
    <cellStyle name="Comma 2 4 2 3 3 4" xfId="6171" xr:uid="{51DD5EE7-78B4-4989-BF66-ADB7BA43B29E}"/>
    <cellStyle name="Comma 2 4 2 3 3 4 2" xfId="14269" xr:uid="{1FE31D5D-D3E4-4F24-A270-EA167A6384EA}"/>
    <cellStyle name="Comma 2 4 2 3 3 4 3" xfId="18445" xr:uid="{4E5743AD-1543-41E7-B7D1-89A371494FD8}"/>
    <cellStyle name="Comma 2 4 2 3 3 5" xfId="7159" xr:uid="{270B075B-1337-445C-A22B-868C839D6AEA}"/>
    <cellStyle name="Comma 2 4 2 3 3 6" xfId="8136" xr:uid="{90F53869-561A-4B5D-A28B-7AC830277AE5}"/>
    <cellStyle name="Comma 2 4 2 3 3 7" xfId="17297" xr:uid="{8B32166A-3E1D-4D18-9B5F-7DDF9701C188}"/>
    <cellStyle name="Comma 2 4 2 3 4" xfId="2871" xr:uid="{5D4B3399-CD55-4AD0-9F6B-24489C43AFCF}"/>
    <cellStyle name="Comma 2 4 2 3 4 2" xfId="5316" xr:uid="{BD4B34BC-5CDC-4A50-9DBF-AE93CD6FAE01}"/>
    <cellStyle name="Comma 2 4 2 3 4 2 2" xfId="12338" xr:uid="{854EA2DC-9166-4600-8E18-D8AE99C2099C}"/>
    <cellStyle name="Comma 2 4 2 3 4 3" xfId="6298" xr:uid="{EF6C1E18-44AF-49DA-93D2-C2DEEC73B5A8}"/>
    <cellStyle name="Comma 2 4 2 3 4 3 2" xfId="15026" xr:uid="{863458EA-BA23-459B-86B1-CA700ADD8984}"/>
    <cellStyle name="Comma 2 4 2 3 4 3 3" xfId="18561" xr:uid="{17CC2C89-8D68-479F-B080-1FE858482C3C}"/>
    <cellStyle name="Comma 2 4 2 3 4 4" xfId="7289" xr:uid="{A7371879-5ABB-4584-9F0F-917147DA0A41}"/>
    <cellStyle name="Comma 2 4 2 3 4 5" xfId="8256" xr:uid="{2F83B6FB-4B61-499E-AB0B-F99065AF2692}"/>
    <cellStyle name="Comma 2 4 2 3 4 6" xfId="17417" xr:uid="{3F20CFAC-EF67-4942-A2FE-A879BCE37BFF}"/>
    <cellStyle name="Comma 2 4 2 3 5" xfId="1060" xr:uid="{9F366D7B-955E-405B-BF75-419FDC1BA319}"/>
    <cellStyle name="Comma 2 4 2 3 5 2" xfId="5019" xr:uid="{7D48A742-8D02-40A7-8478-B9341C713AB5}"/>
    <cellStyle name="Comma 2 4 2 3 5 2 2" xfId="13426" xr:uid="{8767C833-1225-4814-A05E-D9A128E344D8}"/>
    <cellStyle name="Comma 2 4 2 3 5 2 3" xfId="18285" xr:uid="{ADE25123-87CE-444E-8B3F-BFCBBA8DD136}"/>
    <cellStyle name="Comma 2 4 2 3 5 3" xfId="6000" xr:uid="{1311E9CE-E8C8-4086-8BE4-D70F23E0C0FA}"/>
    <cellStyle name="Comma 2 4 2 3 5 4" xfId="6985" xr:uid="{19D5DAC2-BC0C-45BD-A11F-D02A21D38C7E}"/>
    <cellStyle name="Comma 2 4 2 3 5 5" xfId="7973" xr:uid="{B1FB3F71-68AB-40F7-83AE-3C651C86290D}"/>
    <cellStyle name="Comma 2 4 2 3 5 6" xfId="17134" xr:uid="{20EE710F-4F4E-43EB-9680-EC44DE024500}"/>
    <cellStyle name="Comma 2 4 2 3 6" xfId="4852" xr:uid="{47497994-F15C-4921-A0B4-2142EFC1AEE3}"/>
    <cellStyle name="Comma 2 4 2 3 6 2" xfId="11300" xr:uid="{A27C8354-A01C-4E25-ACA2-817F3E72B4AC}"/>
    <cellStyle name="Comma 2 4 2 3 7" xfId="5833" xr:uid="{74344FC4-8BDC-4312-854D-3013B2393BB6}"/>
    <cellStyle name="Comma 2 4 2 3 7 2" xfId="13249" xr:uid="{0E7B41BA-37DA-4119-866C-CFB4167EBFA5}"/>
    <cellStyle name="Comma 2 4 2 3 7 3" xfId="18127" xr:uid="{5754F6D2-5304-4FB8-9061-3CB111EDEFC8}"/>
    <cellStyle name="Comma 2 4 2 3 8" xfId="6817" xr:uid="{45134118-44A7-4C91-B095-7BC770596FF8}"/>
    <cellStyle name="Comma 2 4 2 3 9" xfId="7806" xr:uid="{A0C05D1A-E998-4361-B870-B29738E616EC}"/>
    <cellStyle name="Comma 2 4 2 4" xfId="915" xr:uid="{B424436E-6188-4D13-BFEE-DE40ACF7697F}"/>
    <cellStyle name="Comma 2 4 2 4 2" xfId="1956" xr:uid="{02BAB07D-1778-46EF-AA6B-96212E53D7F9}"/>
    <cellStyle name="Comma 2 4 2 4 2 2" xfId="3654" xr:uid="{B3165CC8-D6AB-463F-A865-64B2734A436E}"/>
    <cellStyle name="Comma 2 4 2 4 2 2 2" xfId="5440" xr:uid="{FB26EFD1-F088-4594-A242-B77EF5983B12}"/>
    <cellStyle name="Comma 2 4 2 4 2 2 2 2" xfId="15797" xr:uid="{D65A6D2B-9F3F-4B54-AC3D-3A0CADF62F84}"/>
    <cellStyle name="Comma 2 4 2 4 2 2 2 3" xfId="18680" xr:uid="{868B3F3E-5033-488C-8CE2-B9FB48E68B3F}"/>
    <cellStyle name="Comma 2 4 2 4 2 2 3" xfId="6424" xr:uid="{549BD11A-34D3-4257-A908-DAFFD4E5F97B}"/>
    <cellStyle name="Comma 2 4 2 4 2 2 4" xfId="7415" xr:uid="{B5A58B28-BB18-41F9-8079-0B6FF4953EC2}"/>
    <cellStyle name="Comma 2 4 2 4 2 2 5" xfId="8376" xr:uid="{6625619F-CB74-4845-9644-664ED95EF656}"/>
    <cellStyle name="Comma 2 4 2 4 2 2 6" xfId="17537" xr:uid="{3F231CE0-D056-4189-AA15-06C3D7AE58C1}"/>
    <cellStyle name="Comma 2 4 2 4 2 3" xfId="5160" xr:uid="{A03EC576-E11E-462D-B142-9114CE2395B7}"/>
    <cellStyle name="Comma 2 4 2 4 2 3 2" xfId="12399" xr:uid="{C20C14A3-B698-49D0-AFFB-14FD03360514}"/>
    <cellStyle name="Comma 2 4 2 4 2 4" xfId="6144" xr:uid="{7B521503-C0D5-4E5E-9A13-B42174D30933}"/>
    <cellStyle name="Comma 2 4 2 4 2 4 2" xfId="14171" xr:uid="{87B3F16C-214F-4B8F-9956-8144C7F6FF3C}"/>
    <cellStyle name="Comma 2 4 2 4 2 4 3" xfId="18420" xr:uid="{AF4E99FD-FF97-47DD-A4D2-0F6AA5B908A5}"/>
    <cellStyle name="Comma 2 4 2 4 2 5" xfId="7132" xr:uid="{E545349B-1FBD-459A-8D32-7F19EF5A4D5C}"/>
    <cellStyle name="Comma 2 4 2 4 2 6" xfId="8110" xr:uid="{29E01BDF-DC97-4A27-B03B-E81A0DF4304D}"/>
    <cellStyle name="Comma 2 4 2 4 2 7" xfId="17271" xr:uid="{498CBB0D-1BDB-479B-827D-B83429855952}"/>
    <cellStyle name="Comma 2 4 2 4 3" xfId="2939" xr:uid="{4E5D9B95-8387-4341-B94B-BAA581BB4979}"/>
    <cellStyle name="Comma 2 4 2 4 3 2" xfId="5335" xr:uid="{E2E82709-F30D-4D06-AAFA-3C1D454C784E}"/>
    <cellStyle name="Comma 2 4 2 4 3 2 2" xfId="15088" xr:uid="{F4B3433B-D6CF-4C2A-B799-2C0872AACDC7}"/>
    <cellStyle name="Comma 2 4 2 4 3 2 3" xfId="18580" xr:uid="{1F105073-5A49-41EA-9EC9-2FB9FFA5ED0B}"/>
    <cellStyle name="Comma 2 4 2 4 3 3" xfId="6317" xr:uid="{A446D51D-E2E6-4005-9807-009984C4C3BC}"/>
    <cellStyle name="Comma 2 4 2 4 3 4" xfId="7308" xr:uid="{64E61C54-68C4-4F2A-A943-D5D003749FB6}"/>
    <cellStyle name="Comma 2 4 2 4 3 5" xfId="8275" xr:uid="{1BF1E197-2606-47CB-974D-115F8005F2C8}"/>
    <cellStyle name="Comma 2 4 2 4 3 6" xfId="17436" xr:uid="{DCAE3538-6464-479A-B9A2-2B6ACCAA28CE}"/>
    <cellStyle name="Comma 2 4 2 4 4" xfId="1119" xr:uid="{4CD94091-BD4A-4637-A890-C990873DA5A6}"/>
    <cellStyle name="Comma 2 4 2 4 4 2" xfId="5040" xr:uid="{69D51365-CFDE-4BCC-B95E-EF9F60994DBD}"/>
    <cellStyle name="Comma 2 4 2 4 4 2 2" xfId="13477" xr:uid="{404313C5-98FC-4B22-BC48-50C826CF18C5}"/>
    <cellStyle name="Comma 2 4 2 4 4 2 3" xfId="18306" xr:uid="{F492D76F-8C0A-4212-9D8C-61C7EC65AF7D}"/>
    <cellStyle name="Comma 2 4 2 4 4 3" xfId="6022" xr:uid="{CB1E6349-CA77-4E0E-9212-2D7A336D843C}"/>
    <cellStyle name="Comma 2 4 2 4 4 4" xfId="7006" xr:uid="{9265FE65-1154-424D-970F-CAB630A17868}"/>
    <cellStyle name="Comma 2 4 2 4 4 5" xfId="7994" xr:uid="{B95F7638-F527-4941-A102-B1D796A6769C}"/>
    <cellStyle name="Comma 2 4 2 4 4 6" xfId="17155" xr:uid="{2FEA0885-2C0B-473E-955D-E12962BE5E71}"/>
    <cellStyle name="Comma 2 4 2 4 5" xfId="4909" xr:uid="{BE834C45-ABF5-4A30-A1E5-F446EE95A155}"/>
    <cellStyle name="Comma 2 4 2 4 5 2" xfId="11363" xr:uid="{BDC6BD99-157B-4BC0-875E-6A9BB4F31467}"/>
    <cellStyle name="Comma 2 4 2 4 6" xfId="5890" xr:uid="{EC6A228C-5225-4C79-8511-7B880A271893}"/>
    <cellStyle name="Comma 2 4 2 4 6 2" xfId="13307" xr:uid="{F9BEDFC9-1D85-479D-8F87-68922C2CD422}"/>
    <cellStyle name="Comma 2 4 2 4 6 3" xfId="18178" xr:uid="{B829319E-7DC6-4E19-BC5E-52F0F5948D8E}"/>
    <cellStyle name="Comma 2 4 2 4 7" xfId="6875" xr:uid="{7228CABD-522F-44E9-8B09-45A269CEDB1E}"/>
    <cellStyle name="Comma 2 4 2 4 8" xfId="7863" xr:uid="{D141F831-B305-41C0-812C-4710D7926F03}"/>
    <cellStyle name="Comma 2 4 2 4 9" xfId="17024" xr:uid="{D92056CF-3326-4DFE-ABAB-965C83C7C51D}"/>
    <cellStyle name="Comma 2 4 2 5" xfId="1306" xr:uid="{13566BE6-C8F6-42AE-9DD5-9F2F2A93D2B7}"/>
    <cellStyle name="Comma 2 4 2 5 2" xfId="2273" xr:uid="{8CC5F93B-1C47-4F19-AEF2-B8981007D045}"/>
    <cellStyle name="Comma 2 4 2 5 2 2" xfId="3971" xr:uid="{40CD5C07-9B76-4FFC-9EFD-A6315C8CBBBC}"/>
    <cellStyle name="Comma 2 4 2 5 2 2 2" xfId="16111" xr:uid="{4C813443-A712-4764-A936-5D37CA993D74}"/>
    <cellStyle name="Comma 2 4 2 5 2 3" xfId="12585" xr:uid="{5942696D-F04B-489A-934E-550614D2093D}"/>
    <cellStyle name="Comma 2 4 2 5 2 4" xfId="14485" xr:uid="{D58BA2FE-0709-463E-80B5-E9A17ECA1990}"/>
    <cellStyle name="Comma 2 4 2 5 3" xfId="3090" xr:uid="{CBD9E01D-E654-46D7-80E5-D0007B4A9B37}"/>
    <cellStyle name="Comma 2 4 2 5 3 2" xfId="15237" xr:uid="{DEA9E76E-423B-4900-8E96-71C59877DA87}"/>
    <cellStyle name="Comma 2 4 2 5 4" xfId="11546" xr:uid="{1D91627A-E4EC-45C6-98B7-E5467A8B93B6}"/>
    <cellStyle name="Comma 2 4 2 5 5" xfId="13624" xr:uid="{2E24D171-E969-4BC6-B553-3AE6F1E86E01}"/>
    <cellStyle name="Comma 2 4 2 6" xfId="1966" xr:uid="{E9A5B8A4-E8E2-4A2D-90D6-A433A151BEF1}"/>
    <cellStyle name="Comma 2 4 2 6 2" xfId="3664" xr:uid="{380283E1-A5A9-4401-8990-E1557528062A}"/>
    <cellStyle name="Comma 2 4 2 6 2 2" xfId="5443" xr:uid="{D94C99E8-2B9A-466A-97C3-87506FA8D609}"/>
    <cellStyle name="Comma 2 4 2 6 2 2 2" xfId="15807" xr:uid="{87D7650D-1E2C-49D5-8092-B6EBF8973871}"/>
    <cellStyle name="Comma 2 4 2 6 2 2 3" xfId="18683" xr:uid="{9301281A-5C18-4747-BE01-8F6A775BE489}"/>
    <cellStyle name="Comma 2 4 2 6 2 3" xfId="6428" xr:uid="{50DE4CB8-BA5C-40F3-8EBC-30F92C8F3EB2}"/>
    <cellStyle name="Comma 2 4 2 6 2 4" xfId="7418" xr:uid="{CCB15FBD-14E4-4CA4-819C-FB36E3A4301C}"/>
    <cellStyle name="Comma 2 4 2 6 2 5" xfId="8379" xr:uid="{B98D6274-D6E6-4E5A-B171-649A79DAFEFC}"/>
    <cellStyle name="Comma 2 4 2 6 2 6" xfId="17540" xr:uid="{D1C4E2C9-481F-45E6-840A-73A23F241105}"/>
    <cellStyle name="Comma 2 4 2 6 3" xfId="5163" xr:uid="{CAD43C4B-6B90-4388-8EA1-8FFC6178EE4C}"/>
    <cellStyle name="Comma 2 4 2 6 3 2" xfId="12219" xr:uid="{E768A001-474E-4ED0-B10E-BBC4F667033B}"/>
    <cellStyle name="Comma 2 4 2 6 4" xfId="6147" xr:uid="{B412A9D5-3F65-4B28-84C1-6DD44C819009}"/>
    <cellStyle name="Comma 2 4 2 6 4 2" xfId="14181" xr:uid="{8D2942C4-FA0F-4C55-9139-907D26A51A79}"/>
    <cellStyle name="Comma 2 4 2 6 4 3" xfId="18423" xr:uid="{02A49355-0C45-4FB6-A574-1829F0B01F63}"/>
    <cellStyle name="Comma 2 4 2 6 5" xfId="7135" xr:uid="{EC5147C4-6BE8-4A1D-89C3-6F55E30246D1}"/>
    <cellStyle name="Comma 2 4 2 6 6" xfId="8113" xr:uid="{1E796E37-8FD5-46C1-8DC2-38D81C209BA9}"/>
    <cellStyle name="Comma 2 4 2 6 7" xfId="17274" xr:uid="{AE6C86DB-BFBA-4264-9EDB-E3576A38A595}"/>
    <cellStyle name="Comma 2 4 2 7" xfId="2092" xr:uid="{D0713CE0-23D3-4324-8CA0-B1C6C1B2665E}"/>
    <cellStyle name="Comma 2 4 2 7 2" xfId="3790" xr:uid="{7446A307-7F64-46F0-9170-6C1D73856B1C}"/>
    <cellStyle name="Comma 2 4 2 7 2 2" xfId="15932" xr:uid="{09A13A30-E0C6-4AE8-B638-AE089807276F}"/>
    <cellStyle name="Comma 2 4 2 7 3" xfId="14306" xr:uid="{6C23F3BF-C815-4E5B-B86C-893EA4D30EC8}"/>
    <cellStyle name="Comma 2 4 2 8" xfId="2801" xr:uid="{A0CDFBC4-BB7E-4343-BFD4-250B1FCB88A3}"/>
    <cellStyle name="Comma 2 4 2 8 2" xfId="5295" xr:uid="{068389B0-792E-4C3B-9C7D-DC58D997F642}"/>
    <cellStyle name="Comma 2 4 2 8 2 2" xfId="14959" xr:uid="{A8AF91C7-A4D7-4DE6-9AD5-D7F070413832}"/>
    <cellStyle name="Comma 2 4 2 8 2 3" xfId="18541" xr:uid="{CFE09F72-FDDD-4907-A4F7-DD6DF3071C60}"/>
    <cellStyle name="Comma 2 4 2 8 3" xfId="6276" xr:uid="{A926E560-7D54-4FD6-BC04-0D1AA923921B}"/>
    <cellStyle name="Comma 2 4 2 8 4" xfId="7267" xr:uid="{6995B29A-F897-41D5-970C-E391E0457888}"/>
    <cellStyle name="Comma 2 4 2 8 5" xfId="8235" xr:uid="{083A2155-C399-46AC-A290-00E209E9D3B1}"/>
    <cellStyle name="Comma 2 4 2 8 6" xfId="17396" xr:uid="{4FB8EA1C-5EA6-4C0C-95D6-741DC123300C}"/>
    <cellStyle name="Comma 2 4 2 9" xfId="4422" xr:uid="{39D4D157-C9C4-435C-8D19-859693F73186}"/>
    <cellStyle name="Comma 2 4 2 9 2" xfId="5562" xr:uid="{07DD08B8-2488-4E71-9C3D-40A438B31224}"/>
    <cellStyle name="Comma 2 4 2 9 2 2" xfId="16557" xr:uid="{994225F7-8760-40BA-B4DB-ED7D15A8700C}"/>
    <cellStyle name="Comma 2 4 2 9 2 3" xfId="18794" xr:uid="{29D0BD8A-A32A-46C7-8A61-75C00398A16E}"/>
    <cellStyle name="Comma 2 4 2 9 3" xfId="6543" xr:uid="{ED6A63A5-47F2-4410-A06C-7B40DA33FCAC}"/>
    <cellStyle name="Comma 2 4 2 9 4" xfId="7540" xr:uid="{87905C39-AE4B-40F8-A0EE-01DEAAD9591D}"/>
    <cellStyle name="Comma 2 4 2 9 5" xfId="8492" xr:uid="{EDB6A2AB-91EF-400B-A057-6A3DF1283CAA}"/>
    <cellStyle name="Comma 2 4 2 9 6" xfId="17653" xr:uid="{F19AB791-045E-4D96-934C-64303BC9F048}"/>
    <cellStyle name="Comma 2 4 20" xfId="720" xr:uid="{AB839D2C-B8A0-4F3E-A4C4-71F1D3C0AFB3}"/>
    <cellStyle name="Comma 2 4 20 2" xfId="4824" xr:uid="{442E316A-1FED-4C7F-B28C-7A601663E274}"/>
    <cellStyle name="Comma 2 4 20 3" xfId="5805" xr:uid="{A8E2B662-C842-4FF3-9023-97D78B7FD64F}"/>
    <cellStyle name="Comma 2 4 20 4" xfId="6789" xr:uid="{A110BF28-14BC-4140-8E0A-6A5EDE2AA19A}"/>
    <cellStyle name="Comma 2 4 20 5" xfId="7779" xr:uid="{D47F6DD4-0E9F-477B-9E18-EFDA4B1652F4}"/>
    <cellStyle name="Comma 2 4 20 6" xfId="16940" xr:uid="{F8C95F22-92AB-4319-AEBA-C27F9FFE7726}"/>
    <cellStyle name="Comma 2 4 21" xfId="391" xr:uid="{694AA14B-9F19-4E30-A7D9-082C0B33E139}"/>
    <cellStyle name="Comma 2 4 21 2" xfId="8693" xr:uid="{1D73A3AE-56DA-4082-A891-D0C2AF817916}"/>
    <cellStyle name="Comma 2 4 22" xfId="8747" xr:uid="{8747BD9F-01D6-40E4-AF28-96F5574BCFCE}"/>
    <cellStyle name="Comma 2 4 23" xfId="9263" xr:uid="{17C94B0C-2241-4BE5-98AC-8C932651EDAE}"/>
    <cellStyle name="Comma 2 4 24" xfId="8955" xr:uid="{0A7B0D94-B660-41C6-A14A-E1B09F8FEB57}"/>
    <cellStyle name="Comma 2 4 25" xfId="16664" xr:uid="{F64E0F0F-6EE4-4294-85A7-BD90E51C3721}"/>
    <cellStyle name="Comma 2 4 3" xfId="724" xr:uid="{14B521CD-495A-4F2E-8A71-75C97F5D9858}"/>
    <cellStyle name="Comma 2 4 3 10" xfId="1030" xr:uid="{E19882C8-14A6-4E50-BA98-3014B9B29599}"/>
    <cellStyle name="Comma 2 4 3 10 2" xfId="4993" xr:uid="{52EB22CB-DD75-48B2-A9F5-6BE1FF03EE59}"/>
    <cellStyle name="Comma 2 4 3 10 2 2" xfId="13397" xr:uid="{A2E59B19-3F85-44A7-9472-9551C4DE2E9E}"/>
    <cellStyle name="Comma 2 4 3 10 2 3" xfId="18260" xr:uid="{D3F83143-43C0-4109-B5EC-B7F1AEEA61D1}"/>
    <cellStyle name="Comma 2 4 3 10 3" xfId="5974" xr:uid="{6A2C54A4-F833-4C52-AA06-4F8F42D1B635}"/>
    <cellStyle name="Comma 2 4 3 10 4" xfId="6959" xr:uid="{4B57FACE-AE15-4372-ACA3-0466A6B1E529}"/>
    <cellStyle name="Comma 2 4 3 10 5" xfId="7947" xr:uid="{65DE53F7-9D4D-4C16-809B-5A24D6D4B86B}"/>
    <cellStyle name="Comma 2 4 3 10 6" xfId="17108" xr:uid="{22A7ED24-7C7D-4F44-8322-8286E9BA7E18}"/>
    <cellStyle name="Comma 2 4 3 11" xfId="4828" xr:uid="{B0AE2446-04BE-40F0-A429-2533E1469363}"/>
    <cellStyle name="Comma 2 4 3 11 2" xfId="9265" xr:uid="{A0FF4927-AC22-4AE0-AF70-33286B472766}"/>
    <cellStyle name="Comma 2 4 3 12" xfId="5809" xr:uid="{95039453-E26D-4CBE-A9B6-68B48795D033}"/>
    <cellStyle name="Comma 2 4 3 12 2" xfId="11211" xr:uid="{E700765D-9DA2-4D08-9827-F819E3803E79}"/>
    <cellStyle name="Comma 2 4 3 13" xfId="6793" xr:uid="{22C72253-DDEF-4140-8F03-0F95F752BEFA}"/>
    <cellStyle name="Comma 2 4 3 13 2" xfId="13188" xr:uid="{D953672C-BC75-493B-89B3-F26B373F6387}"/>
    <cellStyle name="Comma 2 4 3 13 3" xfId="18107" xr:uid="{D8157BF2-5881-43F2-AFA6-1E03E7FF434E}"/>
    <cellStyle name="Comma 2 4 3 14" xfId="7783" xr:uid="{82B19BF9-D25C-445A-9F63-C3FFFDE90A6A}"/>
    <cellStyle name="Comma 2 4 3 15" xfId="16944" xr:uid="{650C915A-3592-4C17-886E-AC7598979209}"/>
    <cellStyle name="Comma 2 4 3 2" xfId="822" xr:uid="{210EA30C-FF66-4662-BAE0-431EA404C30C}"/>
    <cellStyle name="Comma 2 4 3 2 10" xfId="6818" xr:uid="{C1695CEA-4DD0-4B2A-85D2-3FBBC7E004E4}"/>
    <cellStyle name="Comma 2 4 3 2 11" xfId="7807" xr:uid="{EDA8D08B-7B59-4E45-81AB-CAFD16327657}"/>
    <cellStyle name="Comma 2 4 3 2 12" xfId="16968" xr:uid="{CBF1679D-001E-4993-A9FB-8D465984F8CC}"/>
    <cellStyle name="Comma 2 4 3 2 2" xfId="944" xr:uid="{7BCE9DD6-A3C2-4B3C-9512-D1F33E3FB724}"/>
    <cellStyle name="Comma 2 4 3 2 2 2" xfId="2127" xr:uid="{8243DAC6-F79A-4C09-87EE-D625BF39E429}"/>
    <cellStyle name="Comma 2 4 3 2 2 2 2" xfId="3825" xr:uid="{1451EAB9-6402-44E6-9D7A-E70144540BF5}"/>
    <cellStyle name="Comma 2 4 3 2 2 2 2 2" xfId="5477" xr:uid="{5D4C18BA-7C9E-49E4-A18C-024DEDEDC251}"/>
    <cellStyle name="Comma 2 4 3 2 2 2 2 2 2" xfId="15966" xr:uid="{03E0936E-C41F-49D7-99FE-46D3553712CC}"/>
    <cellStyle name="Comma 2 4 3 2 2 2 2 2 3" xfId="18713" xr:uid="{68C1DBCB-A6EC-4C2D-8B25-6F6D88A27B25}"/>
    <cellStyle name="Comma 2 4 3 2 2 2 2 3" xfId="6460" xr:uid="{511B0256-CE56-44DD-918D-E81E47DE904C}"/>
    <cellStyle name="Comma 2 4 3 2 2 2 2 4" xfId="7450" xr:uid="{E8694AF5-870A-4C6B-9786-90548DE596BF}"/>
    <cellStyle name="Comma 2 4 3 2 2 2 2 5" xfId="8410" xr:uid="{1E9B5932-405A-4F5B-98E5-B7B476FD6A23}"/>
    <cellStyle name="Comma 2 4 3 2 2 2 2 6" xfId="17571" xr:uid="{4B79A365-671A-42BA-B07F-2022F55AAD03}"/>
    <cellStyle name="Comma 2 4 3 2 2 2 3" xfId="5199" xr:uid="{645381B4-9E40-4487-A280-EB0F50444C86}"/>
    <cellStyle name="Comma 2 4 3 2 2 2 3 2" xfId="12484" xr:uid="{E5AA61CF-8378-48F6-B5F6-68F51159B5F0}"/>
    <cellStyle name="Comma 2 4 3 2 2 2 4" xfId="6179" xr:uid="{F33FFFCC-F95C-410B-8399-F929655BD09B}"/>
    <cellStyle name="Comma 2 4 3 2 2 2 4 2" xfId="14340" xr:uid="{9B19EBCF-5D35-4CD0-8862-00CCEEADC024}"/>
    <cellStyle name="Comma 2 4 3 2 2 2 4 3" xfId="18453" xr:uid="{F2E3FEC1-30A2-49B4-942B-97946673DEB5}"/>
    <cellStyle name="Comma 2 4 3 2 2 2 5" xfId="7168" xr:uid="{A40CBF59-6C68-4D27-A222-4A3D1B78E6F6}"/>
    <cellStyle name="Comma 2 4 3 2 2 2 6" xfId="8144" xr:uid="{5A2391A6-C3B3-4923-99C6-69E2B18D8241}"/>
    <cellStyle name="Comma 2 4 3 2 2 2 7" xfId="17305" xr:uid="{D613386A-E59C-4798-B7A2-A01D3BBA2D90}"/>
    <cellStyle name="Comma 2 4 3 2 2 3" xfId="3009" xr:uid="{A2D9D9E2-FB9B-44FF-819C-45F67FEF0F76}"/>
    <cellStyle name="Comma 2 4 3 2 2 3 2" xfId="5356" xr:uid="{CC1764F9-1AA2-460B-B5B7-90722CCE7875}"/>
    <cellStyle name="Comma 2 4 3 2 2 3 2 2" xfId="15157" xr:uid="{E0E73CF7-B5E6-4DD0-902C-609724425702}"/>
    <cellStyle name="Comma 2 4 3 2 2 3 2 3" xfId="18600" xr:uid="{4C898E46-7FBC-42B6-A195-EADF98D81ADB}"/>
    <cellStyle name="Comma 2 4 3 2 2 3 3" xfId="6338" xr:uid="{482E655D-1A53-4501-9E32-2C7D81FBF32E}"/>
    <cellStyle name="Comma 2 4 3 2 2 3 4" xfId="7329" xr:uid="{FE7CDF1D-B2EE-44E6-877D-25054F93C466}"/>
    <cellStyle name="Comma 2 4 3 2 2 3 5" xfId="8296" xr:uid="{6667974E-CF98-45C1-A1DF-5BD0370B2FFD}"/>
    <cellStyle name="Comma 2 4 3 2 2 3 6" xfId="17457" xr:uid="{B1DBC9BA-496F-457C-B9A0-5B47D6AE9EF0}"/>
    <cellStyle name="Comma 2 4 3 2 2 4" xfId="1197" xr:uid="{75E742A7-21BB-42A7-87E0-60A2DC3BC0F9}"/>
    <cellStyle name="Comma 2 4 3 2 2 4 2" xfId="5064" xr:uid="{770BD50C-996A-4BA5-A728-6FD23C769ED7}"/>
    <cellStyle name="Comma 2 4 3 2 2 4 2 2" xfId="13544" xr:uid="{33F24B58-36C9-49A9-A57E-8A73D1E38683}"/>
    <cellStyle name="Comma 2 4 3 2 2 4 2 3" xfId="18329" xr:uid="{07F944B2-4D49-475B-89A7-388ECCC7E867}"/>
    <cellStyle name="Comma 2 4 3 2 2 4 3" xfId="6046" xr:uid="{BD9BECC1-5A20-4B34-BCCD-887C64A5DE95}"/>
    <cellStyle name="Comma 2 4 3 2 2 4 4" xfId="7030" xr:uid="{9BCB1A14-FA65-422F-8709-91C6E92540A9}"/>
    <cellStyle name="Comma 2 4 3 2 2 4 5" xfId="8018" xr:uid="{9D321634-9A92-4075-BEF4-ABA44C62B449}"/>
    <cellStyle name="Comma 2 4 3 2 2 4 6" xfId="17179" xr:uid="{244EA9A9-EB16-43D6-ACE1-DBF17AD2C5E8}"/>
    <cellStyle name="Comma 2 4 3 2 2 5" xfId="4937" xr:uid="{5676B4AC-DEEB-4D4C-88F7-387FEB99D950}"/>
    <cellStyle name="Comma 2 4 3 2 2 5 2" xfId="11446" xr:uid="{CB74C799-5C46-4095-8D99-7A28551E4439}"/>
    <cellStyle name="Comma 2 4 3 2 2 6" xfId="5918" xr:uid="{3705ADDF-8AC2-45E8-8F74-CB67ED8E36C3}"/>
    <cellStyle name="Comma 2 4 3 2 2 6 2" xfId="13334" xr:uid="{6AC0F5F7-D315-42BB-BAD0-CD07BD4EF6AE}"/>
    <cellStyle name="Comma 2 4 3 2 2 6 3" xfId="18205" xr:uid="{8688DA47-0288-43CF-B0C5-E9ABD160B5B0}"/>
    <cellStyle name="Comma 2 4 3 2 2 7" xfId="6903" xr:uid="{81D63391-F8FF-40B6-8045-7035CDAD21F1}"/>
    <cellStyle name="Comma 2 4 3 2 2 8" xfId="7891" xr:uid="{D65EE507-77B4-42B1-9083-9939BD984658}"/>
    <cellStyle name="Comma 2 4 3 2 2 9" xfId="17052" xr:uid="{20C795A7-1285-41BD-A526-8F858304D2BB}"/>
    <cellStyle name="Comma 2 4 3 2 3" xfId="1624" xr:uid="{352BF764-544B-4689-B0D0-57BF46EAB29F}"/>
    <cellStyle name="Comma 2 4 3 2 3 2" xfId="2678" xr:uid="{5A28F738-B76E-492D-B596-63002D9553DE}"/>
    <cellStyle name="Comma 2 4 3 2 3 2 2" xfId="4361" xr:uid="{2535397C-B0DC-4596-903B-E9B34DD7F1D0}"/>
    <cellStyle name="Comma 2 4 3 2 3 2 2 2" xfId="16497" xr:uid="{33F9D59A-2897-492A-B3F2-7A7CF95A4B97}"/>
    <cellStyle name="Comma 2 4 3 2 3 2 3" xfId="12670" xr:uid="{9A924577-8B1D-4015-87AA-F420788164AB}"/>
    <cellStyle name="Comma 2 4 3 2 3 2 4" xfId="14870" xr:uid="{BE3DEBB5-8AC0-446A-906A-BA858403B8EF}"/>
    <cellStyle name="Comma 2 4 3 2 3 3" xfId="3347" xr:uid="{7E81163E-9FAB-4C26-BDEA-1D37F64750A4}"/>
    <cellStyle name="Comma 2 4 3 2 3 3 2" xfId="15492" xr:uid="{CC5E454E-CFF5-4619-9A0A-5E737518327E}"/>
    <cellStyle name="Comma 2 4 3 2 3 4" xfId="11631" xr:uid="{5E17A807-22FF-4DEE-827D-D686070FB154}"/>
    <cellStyle name="Comma 2 4 3 2 3 5" xfId="13873" xr:uid="{40D94E39-D3FF-4EED-84F4-A1E37380F81D}"/>
    <cellStyle name="Comma 2 4 3 2 4" xfId="2056" xr:uid="{5A3B0A4D-5C15-4BF6-A29F-FB087A7FA40F}"/>
    <cellStyle name="Comma 2 4 3 2 4 2" xfId="3754" xr:uid="{61BD11BA-DC30-41ED-B5F5-32261915DDAD}"/>
    <cellStyle name="Comma 2 4 3 2 4 2 2" xfId="5469" xr:uid="{BED89388-45C6-413B-B86F-90F383BF5F52}"/>
    <cellStyle name="Comma 2 4 3 2 4 2 2 2" xfId="15896" xr:uid="{E5D88109-2BF0-44EA-A739-515674693D10}"/>
    <cellStyle name="Comma 2 4 3 2 4 2 2 3" xfId="18706" xr:uid="{9A941EC0-C6A2-4AB3-90A7-D0BE63C7CEC7}"/>
    <cellStyle name="Comma 2 4 3 2 4 2 3" xfId="6453" xr:uid="{561A5DE9-69F1-4C28-91B0-C7A85E6C1134}"/>
    <cellStyle name="Comma 2 4 3 2 4 2 4" xfId="7442" xr:uid="{A7E782CE-7357-48E8-94BD-F3EC39E4FD0C}"/>
    <cellStyle name="Comma 2 4 3 2 4 2 5" xfId="8403" xr:uid="{E2B6F25F-8D35-42B2-8E59-96DEE26657B8}"/>
    <cellStyle name="Comma 2 4 3 2 4 2 6" xfId="17564" xr:uid="{8CCE5F2C-CF86-4E70-8119-480F62C61466}"/>
    <cellStyle name="Comma 2 4 3 2 4 3" xfId="5189" xr:uid="{862D31CE-B1AC-4B02-BF37-4BB7F7B2143A}"/>
    <cellStyle name="Comma 2 4 3 2 4 3 2" xfId="12303" xr:uid="{6F832F4A-5EE6-41E0-A7C0-D1F0FBD35F7A}"/>
    <cellStyle name="Comma 2 4 3 2 4 4" xfId="6172" xr:uid="{6B3FA260-5261-4BC2-A635-CC92EE68D537}"/>
    <cellStyle name="Comma 2 4 3 2 4 4 2" xfId="14270" xr:uid="{2C0AE138-E997-4816-93CA-527AB576AC9A}"/>
    <cellStyle name="Comma 2 4 3 2 4 4 3" xfId="18446" xr:uid="{33852484-4A0B-45ED-B92B-DEE93CACA710}"/>
    <cellStyle name="Comma 2 4 3 2 4 5" xfId="7160" xr:uid="{CFED0B51-F226-4D34-A95E-F4B969EFA9D9}"/>
    <cellStyle name="Comma 2 4 3 2 4 6" xfId="8137" xr:uid="{752C00F2-FC9E-4D4F-8C53-A53F960BA480}"/>
    <cellStyle name="Comma 2 4 3 2 4 7" xfId="17298" xr:uid="{0F5855E8-47C0-4BDF-9D01-7D6FF4A17F2C}"/>
    <cellStyle name="Comma 2 4 3 2 5" xfId="2383" xr:uid="{69C6B058-91A0-4E0A-AB3B-03A91125913F}"/>
    <cellStyle name="Comma 2 4 3 2 5 2" xfId="4081" xr:uid="{2F778458-B120-406C-9557-A2089246B2EE}"/>
    <cellStyle name="Comma 2 4 3 2 5 2 2" xfId="16219" xr:uid="{7E403C36-52C4-40D9-82EE-F47687997D96}"/>
    <cellStyle name="Comma 2 4 3 2 5 3" xfId="14593" xr:uid="{0A463A07-50D8-4F10-88F3-D2735916A087}"/>
    <cellStyle name="Comma 2 4 3 2 6" xfId="2872" xr:uid="{2AD189DD-91A5-4546-BED7-D39C8C14CA56}"/>
    <cellStyle name="Comma 2 4 3 2 6 2" xfId="5317" xr:uid="{AA35748C-E19A-4E9C-81B2-00B9FA165501}"/>
    <cellStyle name="Comma 2 4 3 2 6 2 2" xfId="15027" xr:uid="{DE29D698-85E4-4DE6-9FCD-B53754016655}"/>
    <cellStyle name="Comma 2 4 3 2 6 2 3" xfId="18562" xr:uid="{78A511BC-7A07-46BC-B967-2B78C6F71902}"/>
    <cellStyle name="Comma 2 4 3 2 6 3" xfId="6299" xr:uid="{207585F3-A7AA-4B65-A421-76D936F7C002}"/>
    <cellStyle name="Comma 2 4 3 2 6 4" xfId="7290" xr:uid="{5110E761-7CEA-4A0C-9EF5-8B9473FDC136}"/>
    <cellStyle name="Comma 2 4 3 2 6 5" xfId="8257" xr:uid="{24FDB33A-E099-4AA1-AA92-FD07257A75EB}"/>
    <cellStyle name="Comma 2 4 3 2 6 6" xfId="17418" xr:uid="{B3B5781E-EB72-4AE4-B6EA-2D7923A223E7}"/>
    <cellStyle name="Comma 2 4 3 2 7" xfId="1061" xr:uid="{00F364D8-02EF-497B-825A-CFEC6DE9703F}"/>
    <cellStyle name="Comma 2 4 3 2 7 2" xfId="5020" xr:uid="{679EAC25-9FBE-4CA1-A727-D5AD01A0AF5C}"/>
    <cellStyle name="Comma 2 4 3 2 7 2 2" xfId="13427" xr:uid="{CCFFF851-4793-41FB-9051-37956CA5015F}"/>
    <cellStyle name="Comma 2 4 3 2 7 2 3" xfId="18286" xr:uid="{E7B065E9-37FC-4A92-9194-895A8B8875BF}"/>
    <cellStyle name="Comma 2 4 3 2 7 3" xfId="6001" xr:uid="{ACC2449E-A591-43E7-9638-1BB198FECD24}"/>
    <cellStyle name="Comma 2 4 3 2 7 4" xfId="6986" xr:uid="{B7BBC43E-FD40-4004-A714-1C48DED73AB0}"/>
    <cellStyle name="Comma 2 4 3 2 7 5" xfId="7974" xr:uid="{1142E2C0-3ECC-4AF0-B92F-33019A7DB637}"/>
    <cellStyle name="Comma 2 4 3 2 7 6" xfId="17135" xr:uid="{24A9EF54-230F-4DF3-8FAC-51B92393CCC4}"/>
    <cellStyle name="Comma 2 4 3 2 8" xfId="4853" xr:uid="{FB8047B1-E7EB-4A0A-B8CB-136DEC403187}"/>
    <cellStyle name="Comma 2 4 3 2 8 2" xfId="11267" xr:uid="{E586CD75-F977-40C0-B393-790FFC888662}"/>
    <cellStyle name="Comma 2 4 3 2 9" xfId="5834" xr:uid="{5C754B62-3D23-4938-A17E-31D3142DD501}"/>
    <cellStyle name="Comma 2 4 3 2 9 2" xfId="13250" xr:uid="{7EC785A3-1992-426C-A8E8-E83369FAD1CF}"/>
    <cellStyle name="Comma 2 4 3 2 9 3" xfId="18128" xr:uid="{02C1732A-553F-4E4C-9018-487CA24BC941}"/>
    <cellStyle name="Comma 2 4 3 3" xfId="917" xr:uid="{35513AE3-1CBD-45D7-B33E-C5481B94605A}"/>
    <cellStyle name="Comma 2 4 3 3 2" xfId="1929" xr:uid="{58C590A7-686C-4016-A395-9A644DF0BFEB}"/>
    <cellStyle name="Comma 2 4 3 3 2 2" xfId="3627" xr:uid="{73BB92EE-45FA-4861-A408-2838A88A7A83}"/>
    <cellStyle name="Comma 2 4 3 3 2 2 2" xfId="5430" xr:uid="{E06B2811-F9D4-4C97-99F9-8FD2C10B7ECD}"/>
    <cellStyle name="Comma 2 4 3 3 2 2 2 2" xfId="12545" xr:uid="{21773F01-B5AA-49D0-980A-F90E72DFF580}"/>
    <cellStyle name="Comma 2 4 3 3 2 2 3" xfId="6414" xr:uid="{60837ACE-6D9E-40BD-8A68-E4B981460F8B}"/>
    <cellStyle name="Comma 2 4 3 3 2 2 3 2" xfId="15770" xr:uid="{45426A33-B036-465F-89C7-ABE36FCB0284}"/>
    <cellStyle name="Comma 2 4 3 3 2 2 3 3" xfId="18671" xr:uid="{DA279D12-C57C-44EE-AD6F-72B2F5E04EB9}"/>
    <cellStyle name="Comma 2 4 3 3 2 2 4" xfId="7406" xr:uid="{DFEAF371-1C7E-4407-9F43-707AD4FA031A}"/>
    <cellStyle name="Comma 2 4 3 3 2 2 5" xfId="8367" xr:uid="{AB221E0E-35C0-49B0-AF0F-D34593B28CDF}"/>
    <cellStyle name="Comma 2 4 3 3 2 2 6" xfId="17528" xr:uid="{42B2EDD8-C281-4B3C-B813-54E839FE50BA}"/>
    <cellStyle name="Comma 2 4 3 3 2 3" xfId="5151" xr:uid="{92074C02-B092-44BF-9982-08594928E01B}"/>
    <cellStyle name="Comma 2 4 3 3 2 3 2" xfId="11506" xr:uid="{A18B7EC2-1017-4D2E-A149-730A74BC7B9D}"/>
    <cellStyle name="Comma 2 4 3 3 2 4" xfId="6135" xr:uid="{617B4E2C-A862-480B-8A17-177E2F0BADF9}"/>
    <cellStyle name="Comma 2 4 3 3 2 4 2" xfId="14144" xr:uid="{BCACAFB3-E44C-448A-8C52-B2861CD94B32}"/>
    <cellStyle name="Comma 2 4 3 3 2 4 3" xfId="18411" xr:uid="{4F6122C9-6ECE-4BC6-8C37-25782C10771A}"/>
    <cellStyle name="Comma 2 4 3 3 2 5" xfId="7123" xr:uid="{FD01EC43-6801-4829-A58C-0FD860938DF0}"/>
    <cellStyle name="Comma 2 4 3 3 2 6" xfId="8101" xr:uid="{456A5913-4755-4631-AA31-A9B9DBB55C59}"/>
    <cellStyle name="Comma 2 4 3 3 2 7" xfId="17262" xr:uid="{7D808C7F-C204-4C09-9DCE-BC1730EF1453}"/>
    <cellStyle name="Comma 2 4 3 3 3" xfId="2940" xr:uid="{01CBE884-7383-4369-B4D6-2CE652C80F31}"/>
    <cellStyle name="Comma 2 4 3 3 3 2" xfId="5336" xr:uid="{D799150F-E820-4105-8375-3E30BEBD2C69}"/>
    <cellStyle name="Comma 2 4 3 3 3 2 2" xfId="12731" xr:uid="{821E8E07-C4D1-4F6E-985D-4D26D4868DC4}"/>
    <cellStyle name="Comma 2 4 3 3 3 3" xfId="6318" xr:uid="{221AC44D-4C0A-4294-8D69-119370C94DBE}"/>
    <cellStyle name="Comma 2 4 3 3 3 3 2" xfId="11692" xr:uid="{24A41F6F-3AF1-4CE0-9A45-15B482723AC6}"/>
    <cellStyle name="Comma 2 4 3 3 3 4" xfId="7309" xr:uid="{C14B7967-9762-444D-906B-F3E8BB994982}"/>
    <cellStyle name="Comma 2 4 3 3 3 4 2" xfId="15089" xr:uid="{BC32A6E9-6343-45A9-9772-B26D43CAC9BE}"/>
    <cellStyle name="Comma 2 4 3 3 3 4 3" xfId="18581" xr:uid="{F5C439F5-6FA5-4CA3-BC9D-18BFF36DAE49}"/>
    <cellStyle name="Comma 2 4 3 3 3 5" xfId="8276" xr:uid="{0E350D0D-DFFD-4AB6-8225-9CA62C5F2D21}"/>
    <cellStyle name="Comma 2 4 3 3 3 6" xfId="17437" xr:uid="{1C020B07-93CC-487B-AB36-B5DDA0AC077D}"/>
    <cellStyle name="Comma 2 4 3 3 4" xfId="1120" xr:uid="{63A89D0F-EB10-40D6-816D-7FFE7F0A0E50}"/>
    <cellStyle name="Comma 2 4 3 3 4 2" xfId="5041" xr:uid="{025E0C2D-1F6E-4C87-B41B-0E83E5A30558}"/>
    <cellStyle name="Comma 2 4 3 3 4 2 2" xfId="12362" xr:uid="{C4CD1866-D149-43CA-9BD8-505D3269CDC9}"/>
    <cellStyle name="Comma 2 4 3 3 4 3" xfId="6023" xr:uid="{8B86035E-1805-4FE5-88CE-8DD56045EC24}"/>
    <cellStyle name="Comma 2 4 3 3 4 3 2" xfId="13478" xr:uid="{38E26AE5-0182-4C82-98F6-7CE068EDEE64}"/>
    <cellStyle name="Comma 2 4 3 3 4 3 3" xfId="18307" xr:uid="{3CAEC578-F5C6-480F-9058-65E26743BBB1}"/>
    <cellStyle name="Comma 2 4 3 3 4 4" xfId="7007" xr:uid="{D8076380-ACF1-470D-A5E5-A175616B35F3}"/>
    <cellStyle name="Comma 2 4 3 3 4 5" xfId="7995" xr:uid="{BC7F6B55-38DC-40ED-9A09-C6E54E95814A}"/>
    <cellStyle name="Comma 2 4 3 3 4 6" xfId="17156" xr:uid="{B40DCFC1-F5AB-49C3-8415-FBE7C7FF24BF}"/>
    <cellStyle name="Comma 2 4 3 3 5" xfId="4911" xr:uid="{44CE7B02-D07B-48A0-AFEB-A3F8C4F16D2F}"/>
    <cellStyle name="Comma 2 4 3 3 5 2" xfId="11323" xr:uid="{6257D1C1-8D90-4DDC-A406-278651C35BE4}"/>
    <cellStyle name="Comma 2 4 3 3 6" xfId="5892" xr:uid="{1DDCB187-B037-4AFA-BB85-AA5C7A9D253B}"/>
    <cellStyle name="Comma 2 4 3 3 6 2" xfId="13309" xr:uid="{7D3623CB-61E4-4342-BDE8-7864450712B0}"/>
    <cellStyle name="Comma 2 4 3 3 6 3" xfId="18180" xr:uid="{E4CDCAF1-B2E3-426B-A0F1-ED26F5E3C761}"/>
    <cellStyle name="Comma 2 4 3 3 7" xfId="6877" xr:uid="{3EC14A26-762D-49CB-99A9-D55A3318A349}"/>
    <cellStyle name="Comma 2 4 3 3 8" xfId="7865" xr:uid="{A5F34B30-48FC-4A19-ABCB-1506ABA2BB7A}"/>
    <cellStyle name="Comma 2 4 3 3 9" xfId="17026" xr:uid="{0870731B-A7EB-446B-9DF3-94DDD10FBA7B}"/>
    <cellStyle name="Comma 2 4 3 4" xfId="1307" xr:uid="{8C47E859-A2A0-4ABD-89C5-1D3D9032E405}"/>
    <cellStyle name="Comma 2 4 3 4 2" xfId="2571" xr:uid="{FD975530-11F3-4437-BA97-1B131C0AD380}"/>
    <cellStyle name="Comma 2 4 3 4 2 2" xfId="4269" xr:uid="{88964997-933B-45F1-BCA9-D17D008B94C5}"/>
    <cellStyle name="Comma 2 4 3 4 2 2 2" xfId="16406" xr:uid="{5035B92E-C905-4CB2-A85E-2E2138335C28}"/>
    <cellStyle name="Comma 2 4 3 4 2 3" xfId="12423" xr:uid="{2801379F-3475-496F-AF7F-2CCA3BA65F78}"/>
    <cellStyle name="Comma 2 4 3 4 2 4" xfId="14779" xr:uid="{B45840B4-03D6-42E6-8A51-61005789BABF}"/>
    <cellStyle name="Comma 2 4 3 4 3" xfId="3091" xr:uid="{3CDEAAF5-638B-4486-B787-D50D2DF4D6BB}"/>
    <cellStyle name="Comma 2 4 3 4 3 2" xfId="15238" xr:uid="{AE246A7B-C8A9-4A84-9B7A-E6C3E3CF41FB}"/>
    <cellStyle name="Comma 2 4 3 4 4" xfId="11386" xr:uid="{CD94BD74-DFCF-4566-B406-72C65B34406D}"/>
    <cellStyle name="Comma 2 4 3 4 5" xfId="13625" xr:uid="{76437B71-845B-4097-901A-2C3A1734A7F0}"/>
    <cellStyle name="Comma 2 4 3 5" xfId="1967" xr:uid="{68D915BF-E377-4F9F-8883-4FE1078308A3}"/>
    <cellStyle name="Comma 2 4 3 5 2" xfId="3665" xr:uid="{95F5E9DA-D7B0-4888-8281-A66997C60FAD}"/>
    <cellStyle name="Comma 2 4 3 5 2 2" xfId="5444" xr:uid="{14E4DE33-E0ED-4CBB-ACFD-945D98FD7CB9}"/>
    <cellStyle name="Comma 2 4 3 5 2 2 2" xfId="12609" xr:uid="{9BF423DA-3B51-41AD-9947-B8374E4D780A}"/>
    <cellStyle name="Comma 2 4 3 5 2 3" xfId="6429" xr:uid="{AC5CAE9E-D256-441B-BCD5-01A6CEDEA31A}"/>
    <cellStyle name="Comma 2 4 3 5 2 3 2" xfId="15808" xr:uid="{706D8D92-F154-4ED5-A031-5FF34B795493}"/>
    <cellStyle name="Comma 2 4 3 5 2 3 3" xfId="18684" xr:uid="{4FA02899-8C7C-4D48-87B6-D2249A4D71F0}"/>
    <cellStyle name="Comma 2 4 3 5 2 4" xfId="7419" xr:uid="{CCFF0D6A-7823-4D70-AB65-93EE46DD2FF5}"/>
    <cellStyle name="Comma 2 4 3 5 2 5" xfId="8380" xr:uid="{06626BB6-8192-4C44-BF6B-764B05574485}"/>
    <cellStyle name="Comma 2 4 3 5 2 6" xfId="17541" xr:uid="{42BD3A1B-ED5D-43DB-82E0-F69B8FBFB5B5}"/>
    <cellStyle name="Comma 2 4 3 5 3" xfId="5164" xr:uid="{48114C1E-FB61-4F0D-9768-DA92AF9F1375}"/>
    <cellStyle name="Comma 2 4 3 5 3 2" xfId="11570" xr:uid="{8CCA3B60-CBD8-4089-9277-4A1AD05BE338}"/>
    <cellStyle name="Comma 2 4 3 5 4" xfId="6148" xr:uid="{BFB87B12-AE59-4C82-9BB9-03813667AAE4}"/>
    <cellStyle name="Comma 2 4 3 5 4 2" xfId="14182" xr:uid="{10275D05-B81E-40FD-A65B-366E9368811E}"/>
    <cellStyle name="Comma 2 4 3 5 4 3" xfId="18424" xr:uid="{A346805C-7032-488B-B47B-E1F752C19497}"/>
    <cellStyle name="Comma 2 4 3 5 5" xfId="7136" xr:uid="{F7A8B0C1-46BC-4B68-94F6-9D07189ED4EA}"/>
    <cellStyle name="Comma 2 4 3 5 6" xfId="8114" xr:uid="{B96E65DE-A224-499E-AA01-197D2BFA187F}"/>
    <cellStyle name="Comma 2 4 3 5 7" xfId="17275" xr:uid="{E3CED612-F00B-4252-9189-E01C19458969}"/>
    <cellStyle name="Comma 2 4 3 6" xfId="2093" xr:uid="{D5C0DCEB-C3D9-48D0-AD6C-E984F80BB94A}"/>
    <cellStyle name="Comma 2 4 3 6 2" xfId="3791" xr:uid="{3BB617A5-616E-473F-9F93-673A172D1903}"/>
    <cellStyle name="Comma 2 4 3 6 2 2" xfId="15933" xr:uid="{36DDF8AE-B62E-4BAA-9296-23F2EE5C3AC4}"/>
    <cellStyle name="Comma 2 4 3 6 3" xfId="12243" xr:uid="{24632224-34F9-40CF-8D7E-B4812EE0A28C}"/>
    <cellStyle name="Comma 2 4 3 6 4" xfId="14307" xr:uid="{E39EA319-F6F1-4BC4-B0D5-BAF3426E5451}"/>
    <cellStyle name="Comma 2 4 3 7" xfId="2802" xr:uid="{A54A58A0-F4EE-4B52-B892-AFFF73C18B64}"/>
    <cellStyle name="Comma 2 4 3 7 2" xfId="5296" xr:uid="{567500EF-9C1F-47D5-A9D0-A6120620B96E}"/>
    <cellStyle name="Comma 2 4 3 7 2 2" xfId="14960" xr:uid="{15AF848A-8A19-49E7-9C8A-7C79ECFB5CB3}"/>
    <cellStyle name="Comma 2 4 3 7 2 3" xfId="18542" xr:uid="{C244EBF7-2819-4C6D-BBCB-BB5862C6EA7C}"/>
    <cellStyle name="Comma 2 4 3 7 3" xfId="6277" xr:uid="{B037F071-F700-4A41-BEE2-A651A90524AE}"/>
    <cellStyle name="Comma 2 4 3 7 4" xfId="7268" xr:uid="{C949BBDA-7292-4D3C-9AED-810B902CC13F}"/>
    <cellStyle name="Comma 2 4 3 7 5" xfId="8236" xr:uid="{DFEC5257-E884-4F0A-B4F3-49474FC65892}"/>
    <cellStyle name="Comma 2 4 3 7 6" xfId="17397" xr:uid="{EAACA45D-3470-4917-B9B6-FE3DB985BEF7}"/>
    <cellStyle name="Comma 2 4 3 8" xfId="4423" xr:uid="{7B86576F-7561-4E5B-9F62-8D6565B8D053}"/>
    <cellStyle name="Comma 2 4 3 8 2" xfId="5563" xr:uid="{5E00B63B-0EB5-4468-A0B7-59F9D63C286C}"/>
    <cellStyle name="Comma 2 4 3 8 2 2" xfId="16558" xr:uid="{ACBA1DF2-3DCE-4EC3-87EF-FCD87AA8EDE6}"/>
    <cellStyle name="Comma 2 4 3 8 2 3" xfId="18795" xr:uid="{EA0471F0-A394-4CFC-BF12-0122CA5B07E0}"/>
    <cellStyle name="Comma 2 4 3 8 3" xfId="6544" xr:uid="{FF406A5F-B7B5-4C9C-99E8-B1AAE5C3559C}"/>
    <cellStyle name="Comma 2 4 3 8 4" xfId="7541" xr:uid="{5C128DD7-7140-4C97-8AE3-E83C384B45D9}"/>
    <cellStyle name="Comma 2 4 3 8 5" xfId="8493" xr:uid="{CC600FED-F759-42A5-BB8D-E41D9D97A72B}"/>
    <cellStyle name="Comma 2 4 3 8 6" xfId="17654" xr:uid="{7D0DFDEB-60FD-4CA3-B4BB-4C13C7AC449F}"/>
    <cellStyle name="Comma 2 4 3 9" xfId="4466" xr:uid="{4D72D631-F190-47C9-B1EA-3616FBB03733}"/>
    <cellStyle name="Comma 2 4 3 9 2" xfId="5576" xr:uid="{DB3CB601-356C-465F-98CD-178F9B621B72}"/>
    <cellStyle name="Comma 2 4 3 9 2 2" xfId="16589" xr:uid="{374A731B-D86D-4CC2-8A32-253887174BB5}"/>
    <cellStyle name="Comma 2 4 3 9 2 3" xfId="18808" xr:uid="{7E952353-B40E-434D-9B20-2815411E6597}"/>
    <cellStyle name="Comma 2 4 3 9 3" xfId="6557" xr:uid="{6C55DF9C-A5B4-4DA5-8C1D-1381A56537CA}"/>
    <cellStyle name="Comma 2 4 3 9 4" xfId="7554" xr:uid="{0C950A38-D5FE-47B1-A6D8-BA50A4DD4940}"/>
    <cellStyle name="Comma 2 4 3 9 5" xfId="8506" xr:uid="{2754113D-E9FA-4457-B62D-C9D4D17C67C6}"/>
    <cellStyle name="Comma 2 4 3 9 6" xfId="17667" xr:uid="{B195C079-68D5-4AA0-90B5-747AC7181145}"/>
    <cellStyle name="Comma 2 4 4" xfId="818" xr:uid="{C75C7DF6-E924-491F-9ACF-2F7264894A95}"/>
    <cellStyle name="Comma 2 4 4 10" xfId="6816" xr:uid="{BCDDA978-AA92-4362-9FC2-652EF6803BC4}"/>
    <cellStyle name="Comma 2 4 4 10 2" xfId="13246" xr:uid="{41751E7F-23AA-4E87-ADD0-F6C1EEFEA8A2}"/>
    <cellStyle name="Comma 2 4 4 10 3" xfId="18126" xr:uid="{AFC9BB9D-D6B7-435D-B314-9292BEAA1E07}"/>
    <cellStyle name="Comma 2 4 4 11" xfId="7805" xr:uid="{A3187CDD-CEC6-48D3-8EA2-2E6CEBD4ADBA}"/>
    <cellStyle name="Comma 2 4 4 12" xfId="16966" xr:uid="{4D3B812D-70B9-4F2C-8A09-F412A97587EB}"/>
    <cellStyle name="Comma 2 4 4 2" xfId="941" xr:uid="{D2C39355-16EB-4267-8907-F56EC057FF36}"/>
    <cellStyle name="Comma 2 4 4 2 10" xfId="7889" xr:uid="{E9A62573-B186-4C9C-BF6E-D0F3D7158B43}"/>
    <cellStyle name="Comma 2 4 4 2 11" xfId="17050" xr:uid="{8D3E6000-803C-4DA3-8F98-76A4A16DA253}"/>
    <cellStyle name="Comma 2 4 4 2 2" xfId="1625" xr:uid="{44C6CA17-CA72-41D5-BA03-52356E3019D1}"/>
    <cellStyle name="Comma 2 4 4 2 2 2" xfId="2679" xr:uid="{D328EA98-3C4F-4FFE-9AFC-D78BB5CDC946}"/>
    <cellStyle name="Comma 2 4 4 2 2 2 2" xfId="4362" xr:uid="{96BBF60F-2BC6-4BE9-A906-F566EF06D6F7}"/>
    <cellStyle name="Comma 2 4 4 2 2 2 2 2" xfId="16498" xr:uid="{1B8FF338-FC24-4A72-BAE2-3C86B79DB329}"/>
    <cellStyle name="Comma 2 4 4 2 2 2 3" xfId="14871" xr:uid="{18FC5D9D-BAE3-4966-9695-3CEE0B6CFED4}"/>
    <cellStyle name="Comma 2 4 4 2 2 3" xfId="3348" xr:uid="{431BCA15-531B-4CAC-ADAE-6AA97F59E97C}"/>
    <cellStyle name="Comma 2 4 4 2 2 3 2" xfId="15493" xr:uid="{846594AB-A4C0-4F44-89AF-383F527B8F99}"/>
    <cellStyle name="Comma 2 4 4 2 2 4" xfId="12441" xr:uid="{FAEB5787-6BEF-4FEE-8DA4-F22C37B76FE3}"/>
    <cellStyle name="Comma 2 4 4 2 2 5" xfId="13874" xr:uid="{1F1C6DCA-CCD4-444E-BCD8-FF2CCD87E6FD}"/>
    <cellStyle name="Comma 2 4 4 2 3" xfId="2384" xr:uid="{7E6E3305-BBD3-4B14-9B3C-0EBBA7E23F93}"/>
    <cellStyle name="Comma 2 4 4 2 3 2" xfId="4082" xr:uid="{9BBAA902-80B8-4B71-942F-BAEBB59C0BAD}"/>
    <cellStyle name="Comma 2 4 4 2 3 2 2" xfId="16220" xr:uid="{DFCD7D26-9C70-4647-A944-EC2C920BAC9C}"/>
    <cellStyle name="Comma 2 4 4 2 3 3" xfId="14594" xr:uid="{86EA3B38-4F8A-4FF0-9582-214DEAB97ECE}"/>
    <cellStyle name="Comma 2 4 4 2 4" xfId="2642" xr:uid="{37CD220A-A4A1-4803-AF41-7648B8769E75}"/>
    <cellStyle name="Comma 2 4 4 2 4 2" xfId="4330" xr:uid="{09162BA2-9F32-4461-9F22-8D0E70A8D387}"/>
    <cellStyle name="Comma 2 4 4 2 4 2 2" xfId="5534" xr:uid="{61A44CC8-09F6-4104-9138-87942F8D9482}"/>
    <cellStyle name="Comma 2 4 4 2 4 2 2 2" xfId="16466" xr:uid="{0B17D431-8D3E-48F7-ACBF-5DC574AC9808}"/>
    <cellStyle name="Comma 2 4 4 2 4 2 2 3" xfId="18766" xr:uid="{4D7BF51C-4352-4106-91D7-109C759EF1D9}"/>
    <cellStyle name="Comma 2 4 4 2 4 2 3" xfId="6515" xr:uid="{764F496A-51AE-4686-B040-24CBE54403F7}"/>
    <cellStyle name="Comma 2 4 4 2 4 2 4" xfId="7512" xr:uid="{E6DFE86F-0308-49E3-B670-676F24DFF5BC}"/>
    <cellStyle name="Comma 2 4 4 2 4 2 5" xfId="8464" xr:uid="{B79C3B7A-719E-481F-B901-64B2DA561D58}"/>
    <cellStyle name="Comma 2 4 4 2 4 2 6" xfId="17625" xr:uid="{314C782D-3111-4862-A140-C347B3CB1174}"/>
    <cellStyle name="Comma 2 4 4 2 4 3" xfId="5256" xr:uid="{C95F349D-811F-4206-ACAB-67204170BE5C}"/>
    <cellStyle name="Comma 2 4 4 2 4 3 2" xfId="14839" xr:uid="{3F06B051-A324-4547-AA7E-FCD99CBB12D3}"/>
    <cellStyle name="Comma 2 4 4 2 4 3 3" xfId="18506" xr:uid="{A9B253B1-7FE8-4637-9F79-0DC1CFE2989D}"/>
    <cellStyle name="Comma 2 4 4 2 4 4" xfId="6238" xr:uid="{A50DCCD7-4040-4E81-915F-8FF64F2B77AA}"/>
    <cellStyle name="Comma 2 4 4 2 4 5" xfId="7228" xr:uid="{C0F6500F-7735-4E6A-A49D-221F0B773B75}"/>
    <cellStyle name="Comma 2 4 4 2 4 6" xfId="8198" xr:uid="{7A354B5C-16B2-41DD-A52F-C68853171C2A}"/>
    <cellStyle name="Comma 2 4 4 2 4 7" xfId="17359" xr:uid="{B6820768-A0F5-41CA-A9E9-2D21FA95D9B9}"/>
    <cellStyle name="Comma 2 4 4 2 5" xfId="3005" xr:uid="{0D36693A-65F6-4A32-83A9-4F4CB502E572}"/>
    <cellStyle name="Comma 2 4 4 2 5 2" xfId="5354" xr:uid="{1EC7AD89-49A3-4C3D-89C5-D6532150B257}"/>
    <cellStyle name="Comma 2 4 4 2 5 2 2" xfId="15153" xr:uid="{3A73D103-7644-4A49-8DFA-620F59A77145}"/>
    <cellStyle name="Comma 2 4 4 2 5 2 3" xfId="18598" xr:uid="{3D14DC3E-13A7-49FA-9E45-D144BB570067}"/>
    <cellStyle name="Comma 2 4 4 2 5 3" xfId="6336" xr:uid="{4074F3C3-1948-442F-9BE8-83DC012DFB88}"/>
    <cellStyle name="Comma 2 4 4 2 5 4" xfId="7327" xr:uid="{D318FD18-4E96-4D88-8A04-DC482140209A}"/>
    <cellStyle name="Comma 2 4 4 2 5 5" xfId="8294" xr:uid="{3E04849C-BDAF-44DA-8259-7E446C053808}"/>
    <cellStyle name="Comma 2 4 4 2 5 6" xfId="17455" xr:uid="{B66A1C90-4738-46DF-B1EA-A597AE1CC1AF}"/>
    <cellStyle name="Comma 2 4 4 2 6" xfId="1193" xr:uid="{AF30420B-1F9E-4A12-B85C-0385C352FC3D}"/>
    <cellStyle name="Comma 2 4 4 2 6 2" xfId="5062" xr:uid="{98FBDB3C-12D3-4F81-BD3E-F30292B7E48A}"/>
    <cellStyle name="Comma 2 4 4 2 6 2 2" xfId="13540" xr:uid="{7B0989E2-BB45-49C2-8F39-64B617E95E3B}"/>
    <cellStyle name="Comma 2 4 4 2 6 2 3" xfId="18327" xr:uid="{312B3C41-4521-4E90-8EDE-F970D24F3F42}"/>
    <cellStyle name="Comma 2 4 4 2 6 3" xfId="6044" xr:uid="{DAEC9EAA-956D-434B-BFC6-BB1CE9D4B11B}"/>
    <cellStyle name="Comma 2 4 4 2 6 4" xfId="7028" xr:uid="{50FEE489-662E-4DF5-A70C-978B9F1C468D}"/>
    <cellStyle name="Comma 2 4 4 2 6 5" xfId="8016" xr:uid="{70191FE5-5EF8-4B2C-8FC4-6FB7786B1D80}"/>
    <cellStyle name="Comma 2 4 4 2 6 6" xfId="17177" xr:uid="{28F4CABA-EC4D-4BD4-ABB5-5B24376A6B7C}"/>
    <cellStyle name="Comma 2 4 4 2 7" xfId="4935" xr:uid="{F86B0F44-98E1-47EB-93FF-A3A6E3AC17CC}"/>
    <cellStyle name="Comma 2 4 4 2 7 2" xfId="11403" xr:uid="{7F0A40EC-263F-470E-A142-F149A8931A3E}"/>
    <cellStyle name="Comma 2 4 4 2 8" xfId="5916" xr:uid="{A8CFA9A6-27E3-4CCF-AC63-CA1A8E372475}"/>
    <cellStyle name="Comma 2 4 4 2 8 2" xfId="13332" xr:uid="{143120EB-BCDF-47B3-AA03-DF0979336C83}"/>
    <cellStyle name="Comma 2 4 4 2 8 3" xfId="18203" xr:uid="{2E5AA72E-BCF0-4990-8513-41299FC0A0A2}"/>
    <cellStyle name="Comma 2 4 4 2 9" xfId="6901" xr:uid="{A7DDAD82-BA78-4067-A5F4-AD8AE72EA51E}"/>
    <cellStyle name="Comma 2 4 4 3" xfId="179" xr:uid="{CB3AD3E4-DC8A-4FC2-B7FD-49DF47E73FDC}"/>
    <cellStyle name="Comma 2 4 4 3 2" xfId="2275" xr:uid="{2FAE1F14-91F3-4EA5-9910-37F18A55018C}"/>
    <cellStyle name="Comma 2 4 4 3 2 2" xfId="3973" xr:uid="{7C8802DD-489B-4A7C-87F2-FCC5D47134AB}"/>
    <cellStyle name="Comma 2 4 4 3 2 2 2" xfId="16113" xr:uid="{C2EEAD67-ED9E-4EA3-8681-D280C3074772}"/>
    <cellStyle name="Comma 2 4 4 3 2 3" xfId="12627" xr:uid="{038120AA-4833-4D7C-934F-0765437352E3}"/>
    <cellStyle name="Comma 2 4 4 3 2 4" xfId="14487" xr:uid="{22F6EFF6-0987-40D9-BD23-BAC5189D730E}"/>
    <cellStyle name="Comma 2 4 4 3 3" xfId="3092" xr:uid="{F48CEFAC-CEC9-48EF-9A2E-20CE2D7737D4}"/>
    <cellStyle name="Comma 2 4 4 3 3 2" xfId="15239" xr:uid="{28B76565-D9ED-4976-8417-699F346B77F9}"/>
    <cellStyle name="Comma 2 4 4 3 4" xfId="1308" xr:uid="{77F71BBF-245E-4BD9-A0ED-DAA2340599A1}"/>
    <cellStyle name="Comma 2 4 4 3 4 2" xfId="11588" xr:uid="{ED50137B-B163-491B-A8C8-83B512A0FB2B}"/>
    <cellStyle name="Comma 2 4 4 3 5" xfId="13626" xr:uid="{D9A3B89B-68E0-40C5-8510-429017848F5B}"/>
    <cellStyle name="Comma 2 4 4 4" xfId="2052" xr:uid="{FA36DE53-1662-4459-BC7B-F1FF10FCD200}"/>
    <cellStyle name="Comma 2 4 4 4 2" xfId="3750" xr:uid="{E890CE7A-6E00-4E85-9B37-D3E5991EA23F}"/>
    <cellStyle name="Comma 2 4 4 4 2 2" xfId="5467" xr:uid="{4FAD9927-8056-4197-8605-C8CFCCB063D3}"/>
    <cellStyle name="Comma 2 4 4 4 2 2 2" xfId="15892" xr:uid="{F55CF5D8-2741-4844-A1AB-60B4CBC784A4}"/>
    <cellStyle name="Comma 2 4 4 4 2 2 3" xfId="18704" xr:uid="{54DA5747-BD61-41F7-997E-1A9A40BE51AB}"/>
    <cellStyle name="Comma 2 4 4 4 2 3" xfId="6451" xr:uid="{8BAACF8A-0FBD-4A9A-8874-14C64ED39AC0}"/>
    <cellStyle name="Comma 2 4 4 4 2 4" xfId="7440" xr:uid="{40A277C8-3DD1-459D-8CE9-4820D57F0966}"/>
    <cellStyle name="Comma 2 4 4 4 2 5" xfId="8401" xr:uid="{BDABA4C2-BC85-4A22-95FB-CFEDAF114A66}"/>
    <cellStyle name="Comma 2 4 4 4 2 6" xfId="17562" xr:uid="{34CA4F3C-4EAE-4593-89B0-55CDE03E1F3C}"/>
    <cellStyle name="Comma 2 4 4 4 3" xfId="5187" xr:uid="{5684A7D9-8691-4359-95FC-674B09B9161E}"/>
    <cellStyle name="Comma 2 4 4 4 3 2" xfId="12260" xr:uid="{C91EDEA6-8397-48F3-8E18-00E8171DC43B}"/>
    <cellStyle name="Comma 2 4 4 4 4" xfId="6170" xr:uid="{BDA55128-8848-4772-8EBE-D5386ADCECEA}"/>
    <cellStyle name="Comma 2 4 4 4 4 2" xfId="14266" xr:uid="{7515CCF1-379A-47C2-9AB5-E1D2DF201915}"/>
    <cellStyle name="Comma 2 4 4 4 4 3" xfId="18444" xr:uid="{915CD92D-BB08-4A1A-840F-1861B1A82C52}"/>
    <cellStyle name="Comma 2 4 4 4 5" xfId="7157" xr:uid="{7C81A725-3EAE-4240-AF61-CDE37582C9A6}"/>
    <cellStyle name="Comma 2 4 4 4 6" xfId="8135" xr:uid="{61C7C53F-7C19-4FC8-BC47-B58EEAB2A479}"/>
    <cellStyle name="Comma 2 4 4 4 7" xfId="17296" xr:uid="{B382A90B-5B53-4244-97E9-6D0B141C2710}"/>
    <cellStyle name="Comma 2 4 4 5" xfId="2094" xr:uid="{473CAF2C-C33F-4754-A845-6EAB9B7BC195}"/>
    <cellStyle name="Comma 2 4 4 5 2" xfId="3792" xr:uid="{DC8D50A9-851B-4C29-8E4C-C7428CEEE7DE}"/>
    <cellStyle name="Comma 2 4 4 5 2 2" xfId="15934" xr:uid="{FA896714-8DE9-4D0B-822D-335B95C4AF37}"/>
    <cellStyle name="Comma 2 4 4 5 3" xfId="14308" xr:uid="{0B9A0701-8566-47E2-A258-74D86F1FE949}"/>
    <cellStyle name="Comma 2 4 4 6" xfId="2868" xr:uid="{9B7171E5-13B8-4E43-B409-87255010CF34}"/>
    <cellStyle name="Comma 2 4 4 6 2" xfId="5315" xr:uid="{BCA45699-5213-47E9-A660-D2B7ABA3A705}"/>
    <cellStyle name="Comma 2 4 4 6 2 2" xfId="15023" xr:uid="{2A6A4F24-EA12-4B87-99E3-6946D0E8A159}"/>
    <cellStyle name="Comma 2 4 4 6 2 3" xfId="18560" xr:uid="{6CFD9313-8DFD-42F3-88A0-682FD8030E20}"/>
    <cellStyle name="Comma 2 4 4 6 3" xfId="6297" xr:uid="{55C48FCE-BE68-438F-B7DE-05A1B7FF73C3}"/>
    <cellStyle name="Comma 2 4 4 6 4" xfId="7288" xr:uid="{1998B5FB-AEB7-46C5-BBD8-3F5F035569F5}"/>
    <cellStyle name="Comma 2 4 4 6 5" xfId="8255" xr:uid="{1B454CCF-4673-48CB-8749-32D72EFBBF47}"/>
    <cellStyle name="Comma 2 4 4 6 6" xfId="17416" xr:uid="{7683FFA1-A879-4318-AA78-CA63E9E12058}"/>
    <cellStyle name="Comma 2 4 4 7" xfId="1059" xr:uid="{B17797AD-0C0A-4382-9BF5-8DAA76CEA38B}"/>
    <cellStyle name="Comma 2 4 4 7 2" xfId="5018" xr:uid="{99E8A020-06C2-4F51-A820-20D7B2CF5BDA}"/>
    <cellStyle name="Comma 2 4 4 7 2 2" xfId="13425" xr:uid="{5F49B039-E333-4AD5-B61F-84C730424615}"/>
    <cellStyle name="Comma 2 4 4 7 2 3" xfId="18284" xr:uid="{8B80CCA6-A9E5-4E9A-9675-A85A98964190}"/>
    <cellStyle name="Comma 2 4 4 7 3" xfId="5999" xr:uid="{A52BE723-F765-4EA7-864E-24DF4F3CD01D}"/>
    <cellStyle name="Comma 2 4 4 7 4" xfId="6984" xr:uid="{608EA24D-D8B9-4A4D-BFAD-AAE92A370FA6}"/>
    <cellStyle name="Comma 2 4 4 7 5" xfId="7972" xr:uid="{AF35BDEC-A811-4BB4-971C-7AE082C3E5D1}"/>
    <cellStyle name="Comma 2 4 4 7 6" xfId="17133" xr:uid="{A007B468-4017-439F-961B-0A69C4160B3B}"/>
    <cellStyle name="Comma 2 4 4 8" xfId="4851" xr:uid="{E09B4757-7793-4EF4-B1B8-05A33F2FDE17}"/>
    <cellStyle name="Comma 2 4 4 8 2" xfId="11163" xr:uid="{E9342CD1-1D12-4F22-9474-A74D4DE7A45C}"/>
    <cellStyle name="Comma 2 4 4 8 3" xfId="17935" xr:uid="{C56CDD0D-DA18-4E33-9672-2F35981028CA}"/>
    <cellStyle name="Comma 2 4 4 9" xfId="5832" xr:uid="{EE334487-E145-470F-9311-E69D4F5F2425}"/>
    <cellStyle name="Comma 2 4 4 9 2" xfId="11225" xr:uid="{A66F750D-4646-4EAE-A071-F0BFD58E6E0B}"/>
    <cellStyle name="Comma 2 4 5" xfId="912" xr:uid="{5CFE21C9-C65F-4698-85D7-07C451308E98}"/>
    <cellStyle name="Comma 2 4 5 10" xfId="6872" xr:uid="{4DB1F552-7960-435C-91FA-B2E4BB0CA89C}"/>
    <cellStyle name="Comma 2 4 5 11" xfId="7860" xr:uid="{1B491E9C-0538-4AC0-82F2-3284C358D8DA}"/>
    <cellStyle name="Comma 2 4 5 12" xfId="17021" xr:uid="{F4D5DC71-A2B2-425B-838F-5423A0D38167}"/>
    <cellStyle name="Comma 2 4 5 2" xfId="1626" xr:uid="{50104DA7-A734-4350-BCED-E305A0C53D94}"/>
    <cellStyle name="Comma 2 4 5 2 2" xfId="2385" xr:uid="{FCA3AFF9-43EE-4771-8930-A6A456EB9F83}"/>
    <cellStyle name="Comma 2 4 5 2 2 2" xfId="4083" xr:uid="{62B81B45-2A02-48C6-B98D-2CB1FDFC104A}"/>
    <cellStyle name="Comma 2 4 5 2 2 2 2" xfId="16221" xr:uid="{20E80770-7DBB-401A-A425-E21354A2E42B}"/>
    <cellStyle name="Comma 2 4 5 2 2 3" xfId="12502" xr:uid="{5C25595D-F830-403A-AA12-A9622C604E92}"/>
    <cellStyle name="Comma 2 4 5 2 2 4" xfId="14595" xr:uid="{4C1FFFC2-7D61-4971-A0B3-896436E5FA39}"/>
    <cellStyle name="Comma 2 4 5 2 3" xfId="3349" xr:uid="{1D5C9075-1E38-461A-9991-6885883EB49A}"/>
    <cellStyle name="Comma 2 4 5 2 3 2" xfId="15494" xr:uid="{89F08CE7-A0D9-4AD2-9127-91343D6E078C}"/>
    <cellStyle name="Comma 2 4 5 2 4" xfId="11464" xr:uid="{BBF505E8-F666-4DDF-BFBC-5B53E06CB6D6}"/>
    <cellStyle name="Comma 2 4 5 2 5" xfId="13875" xr:uid="{EA60AD31-725F-4660-AF7C-E2D1C0F3FB64}"/>
    <cellStyle name="Comma 2 4 5 3" xfId="1309" xr:uid="{21FBF89F-263B-4E98-9F02-D453EF5C90A3}"/>
    <cellStyle name="Comma 2 4 5 3 2" xfId="2570" xr:uid="{B8B3EE33-188A-4166-BC2A-1207B4D7DF3D}"/>
    <cellStyle name="Comma 2 4 5 3 2 2" xfId="4268" xr:uid="{2C3C4EE3-3C1C-464A-B8D3-4124304ACF5D}"/>
    <cellStyle name="Comma 2 4 5 3 2 2 2" xfId="16405" xr:uid="{63C450BD-2D2C-4538-94CF-33228DA4182C}"/>
    <cellStyle name="Comma 2 4 5 3 2 3" xfId="12688" xr:uid="{2C490765-66C8-44B5-B22A-2C8D74573DF9}"/>
    <cellStyle name="Comma 2 4 5 3 2 4" xfId="14778" xr:uid="{35912A1E-6747-44FF-924D-9C3D74D41C3E}"/>
    <cellStyle name="Comma 2 4 5 3 3" xfId="3093" xr:uid="{7E4C13EF-5653-4F8A-89FB-D57C68038A0A}"/>
    <cellStyle name="Comma 2 4 5 3 3 2" xfId="15240" xr:uid="{AAB59846-0BD5-441E-AF30-0F8A4FBD6759}"/>
    <cellStyle name="Comma 2 4 5 3 4" xfId="11649" xr:uid="{870F4B58-7991-4AD4-846B-D65DF9930108}"/>
    <cellStyle name="Comma 2 4 5 3 5" xfId="13627" xr:uid="{C5BA1701-4664-4F6F-9DCA-7353DA11DBDE}"/>
    <cellStyle name="Comma 2 4 5 4" xfId="2095" xr:uid="{BAEFDD46-65ED-4B92-9F7B-9E643B0C70CA}"/>
    <cellStyle name="Comma 2 4 5 4 2" xfId="3793" xr:uid="{2498E41E-0FD3-44AC-8CFF-D5FA8A16DF58}"/>
    <cellStyle name="Comma 2 4 5 4 2 2" xfId="15935" xr:uid="{7F4E7AD5-AF4A-4F59-9E47-7906233CC437}"/>
    <cellStyle name="Comma 2 4 5 4 3" xfId="12319" xr:uid="{F40C8535-21A3-4711-9AF5-A072FB34199E}"/>
    <cellStyle name="Comma 2 4 5 4 4" xfId="14309" xr:uid="{3E64D12E-2AC6-4092-B4A9-8B819581A8D7}"/>
    <cellStyle name="Comma 2 4 5 5" xfId="2618" xr:uid="{9976A3D6-3AFF-4EC4-9640-791FA76245F5}"/>
    <cellStyle name="Comma 2 4 5 5 2" xfId="4312" xr:uid="{CA791716-29B1-46F4-8519-7ED7E1C24A0F}"/>
    <cellStyle name="Comma 2 4 5 5 2 2" xfId="5528" xr:uid="{B61D029B-DA15-4AF1-84B1-ABEDAA9AF1E7}"/>
    <cellStyle name="Comma 2 4 5 5 2 2 2" xfId="16448" xr:uid="{CE5E5A4A-4454-4073-B47B-34A33E39F68F}"/>
    <cellStyle name="Comma 2 4 5 5 2 2 3" xfId="18760" xr:uid="{126ECB88-AAE9-4943-B2B3-4DCFB0822C2B}"/>
    <cellStyle name="Comma 2 4 5 5 2 3" xfId="6509" xr:uid="{FAA69786-17CA-4BF9-A9BC-2366ECF14CBF}"/>
    <cellStyle name="Comma 2 4 5 5 2 4" xfId="7506" xr:uid="{765C23F8-DBD7-49F7-997A-0A5E1A0B4E1A}"/>
    <cellStyle name="Comma 2 4 5 5 2 5" xfId="8458" xr:uid="{BB8C30D9-D0EF-486C-BB64-B3F009090B00}"/>
    <cellStyle name="Comma 2 4 5 5 2 6" xfId="17619" xr:uid="{34AAC0C7-1E1C-4FD3-8DB5-860F235A770F}"/>
    <cellStyle name="Comma 2 4 5 5 3" xfId="5249" xr:uid="{838935F0-7745-4705-9812-5AF0C64F5762}"/>
    <cellStyle name="Comma 2 4 5 5 3 2" xfId="14821" xr:uid="{C137578C-8EE0-46AF-ACB9-F2FFE723AFF0}"/>
    <cellStyle name="Comma 2 4 5 5 3 3" xfId="18500" xr:uid="{DACC9A76-5E8C-4638-A768-ED54EDAC6055}"/>
    <cellStyle name="Comma 2 4 5 5 4" xfId="6232" xr:uid="{880D57DB-CB48-4FAD-9E3C-77110BFD86E3}"/>
    <cellStyle name="Comma 2 4 5 5 5" xfId="7222" xr:uid="{E1F296DA-F425-46AA-A52A-D6DFF4C80742}"/>
    <cellStyle name="Comma 2 4 5 5 6" xfId="8192" xr:uid="{270758D1-FB7F-4E44-8C02-86D014EF8157}"/>
    <cellStyle name="Comma 2 4 5 5 7" xfId="17353" xr:uid="{A5F0D80C-8F67-4061-89A2-E3E2627A141A}"/>
    <cellStyle name="Comma 2 4 5 6" xfId="2937" xr:uid="{0B631032-821C-4069-81D3-7C101280E5E4}"/>
    <cellStyle name="Comma 2 4 5 6 2" xfId="5334" xr:uid="{2F34009B-FE77-4102-95AF-BEBD975BC269}"/>
    <cellStyle name="Comma 2 4 5 6 2 2" xfId="15086" xr:uid="{29501F12-23A3-419A-BA67-07AB4A34E951}"/>
    <cellStyle name="Comma 2 4 5 6 2 3" xfId="18579" xr:uid="{C9BD84A4-C26D-46B3-B26E-79280B73090C}"/>
    <cellStyle name="Comma 2 4 5 6 3" xfId="6316" xr:uid="{D4A45ACC-86B2-4059-8B89-19D22698562E}"/>
    <cellStyle name="Comma 2 4 5 6 4" xfId="7307" xr:uid="{A490A3F9-EE27-4008-BD81-14AB110C0AF3}"/>
    <cellStyle name="Comma 2 4 5 6 5" xfId="8274" xr:uid="{4A91A525-9936-47FA-A868-BDD9A610E57B}"/>
    <cellStyle name="Comma 2 4 5 6 6" xfId="17435" xr:uid="{587F586B-1671-405D-A1A5-0C244B6AF56D}"/>
    <cellStyle name="Comma 2 4 5 7" xfId="1117" xr:uid="{1B57E183-8C34-4E19-B059-C5B55BE65952}"/>
    <cellStyle name="Comma 2 4 5 7 2" xfId="5039" xr:uid="{D51472F7-A67F-4579-B95E-D1548DC5E3A4}"/>
    <cellStyle name="Comma 2 4 5 7 2 2" xfId="13475" xr:uid="{30A5ECF6-73B2-4171-BCCC-C6FD3E6F4A4A}"/>
    <cellStyle name="Comma 2 4 5 7 2 3" xfId="18305" xr:uid="{B9D94AC9-C17C-48B5-9041-E99BCCEEFF0B}"/>
    <cellStyle name="Comma 2 4 5 7 3" xfId="6021" xr:uid="{34A7D8EF-4C6D-4DB3-9C2A-A956DE20ACB0}"/>
    <cellStyle name="Comma 2 4 5 7 4" xfId="7005" xr:uid="{70512C14-3E83-448A-B392-4153A9A1D88C}"/>
    <cellStyle name="Comma 2 4 5 7 5" xfId="7993" xr:uid="{05114DFD-4527-451D-BB1D-381672B1AAB7}"/>
    <cellStyle name="Comma 2 4 5 7 6" xfId="17154" xr:uid="{D93B0FE4-9B4C-4CD8-96FA-1DC3EFD9432D}"/>
    <cellStyle name="Comma 2 4 5 8" xfId="4906" xr:uid="{FC4CF781-CE02-4AA1-93A6-1CE95A1E633F}"/>
    <cellStyle name="Comma 2 4 5 8 2" xfId="11167" xr:uid="{2890CE04-AED0-42FC-9502-034104186C6B}"/>
    <cellStyle name="Comma 2 4 5 8 3" xfId="17938" xr:uid="{20C45A85-D01C-4AFE-BED5-2A648AE6D887}"/>
    <cellStyle name="Comma 2 4 5 9" xfId="5887" xr:uid="{2A14418A-58A4-4352-BF29-CAC9690623F5}"/>
    <cellStyle name="Comma 2 4 5 9 2" xfId="11283" xr:uid="{7A64794F-4A18-449D-861B-3D7E6AB65E79}"/>
    <cellStyle name="Comma 2 4 6" xfId="1310" xr:uid="{A8AB6E23-2973-4E07-9BAF-9E89FB672E45}"/>
    <cellStyle name="Comma 2 4 6 2" xfId="1627" xr:uid="{2B2C8D64-CFF7-4364-B585-D5C8EC48610A}"/>
    <cellStyle name="Comma 2 4 6 2 2" xfId="2386" xr:uid="{D6AD28DA-7B4D-4B35-BFA1-83875F36A9AB}"/>
    <cellStyle name="Comma 2 4 6 2 2 2" xfId="4084" xr:uid="{9D76CA7A-1038-46A6-848E-85D0E43BA003}"/>
    <cellStyle name="Comma 2 4 6 2 2 2 2" xfId="16222" xr:uid="{527A4805-7586-4CE6-9DAF-4BDA2452F54D}"/>
    <cellStyle name="Comma 2 4 6 2 2 3" xfId="14596" xr:uid="{551BD88F-57ED-47F9-9BA9-96EE0964EE54}"/>
    <cellStyle name="Comma 2 4 6 2 3" xfId="3350" xr:uid="{0424505B-CB4A-4C7B-BA17-9D1E551809D1}"/>
    <cellStyle name="Comma 2 4 6 2 3 2" xfId="15495" xr:uid="{DDF38FE2-3903-479F-A50F-948C920F4D88}"/>
    <cellStyle name="Comma 2 4 6 2 4" xfId="12380" xr:uid="{0B00BF4B-E64D-4C9E-9612-915D26F28CCE}"/>
    <cellStyle name="Comma 2 4 6 2 5" xfId="13876" xr:uid="{F07D0628-EB00-4A32-969F-CFC78484142C}"/>
    <cellStyle name="Comma 2 4 6 3" xfId="2096" xr:uid="{5D55D025-A70B-4928-A1D7-7414060A2A36}"/>
    <cellStyle name="Comma 2 4 6 3 2" xfId="3794" xr:uid="{F0E12C3E-653F-49E4-8476-C297F86030CF}"/>
    <cellStyle name="Comma 2 4 6 3 2 2" xfId="15936" xr:uid="{246F82A0-5213-46FA-B9B7-7DBD559B2C35}"/>
    <cellStyle name="Comma 2 4 6 3 3" xfId="14310" xr:uid="{7290B950-952A-421B-957C-C44BD7326D8F}"/>
    <cellStyle name="Comma 2 4 6 4" xfId="3094" xr:uid="{19C74BFC-41A2-409A-A4C4-1112C4CF8FE3}"/>
    <cellStyle name="Comma 2 4 6 4 2" xfId="15241" xr:uid="{6E8A4087-DE00-41EE-90F6-BC5437F3B44C}"/>
    <cellStyle name="Comma 2 4 6 5" xfId="11344" xr:uid="{0CE51E33-8E57-4DD4-B972-442C53A5D6FB}"/>
    <cellStyle name="Comma 2 4 6 6" xfId="13628" xr:uid="{6AC2C09C-5FD6-49BA-9F56-1C78296812CF}"/>
    <cellStyle name="Comma 2 4 7" xfId="1311" xr:uid="{F8DFDBDB-58BC-49D8-8783-25B8FF4267E7}"/>
    <cellStyle name="Comma 2 4 7 2" xfId="1628" xr:uid="{BA797797-ADB8-4C6A-A950-705975C430FA}"/>
    <cellStyle name="Comma 2 4 7 2 2" xfId="2387" xr:uid="{39EADEE7-9D6E-4508-993B-3E79F97A04DD}"/>
    <cellStyle name="Comma 2 4 7 2 2 2" xfId="4085" xr:uid="{24014462-352D-4289-A093-63A6CD25CFDB}"/>
    <cellStyle name="Comma 2 4 7 2 2 2 2" xfId="16223" xr:uid="{3C9AB5D6-81D8-4086-AFEA-7E066E0E7E6E}"/>
    <cellStyle name="Comma 2 4 7 2 2 3" xfId="14597" xr:uid="{4F7C06CF-DBD1-4FF1-9532-640936C89D6B}"/>
    <cellStyle name="Comma 2 4 7 2 3" xfId="3351" xr:uid="{45B26914-247F-43F2-B026-2FCD70AD1B81}"/>
    <cellStyle name="Comma 2 4 7 2 3 2" xfId="15496" xr:uid="{7BC671DB-4355-4114-9220-A48756F53B91}"/>
    <cellStyle name="Comma 2 4 7 2 4" xfId="12566" xr:uid="{955E3856-A0B6-4A67-B8FF-12448E1AB7CA}"/>
    <cellStyle name="Comma 2 4 7 2 5" xfId="13877" xr:uid="{B69C6360-DB69-4185-94A3-2B51FF67C79E}"/>
    <cellStyle name="Comma 2 4 7 3" xfId="2097" xr:uid="{EE74746C-4184-4727-AB9A-D30BD95C0EFE}"/>
    <cellStyle name="Comma 2 4 7 3 2" xfId="3795" xr:uid="{0A8C5835-02FA-4D72-BEB5-180DCB4FACAE}"/>
    <cellStyle name="Comma 2 4 7 3 2 2" xfId="15937" xr:uid="{A6698750-FABF-47A4-BF85-5315AE132BDF}"/>
    <cellStyle name="Comma 2 4 7 3 3" xfId="14311" xr:uid="{331DAA39-1715-4391-8F39-E3515D7AAFE7}"/>
    <cellStyle name="Comma 2 4 7 4" xfId="3095" xr:uid="{D057B8D0-689A-4952-9C69-1EBB8BCA1CF8}"/>
    <cellStyle name="Comma 2 4 7 4 2" xfId="15242" xr:uid="{5BFDDC24-BE56-47C1-87A6-591416E5104B}"/>
    <cellStyle name="Comma 2 4 7 5" xfId="11527" xr:uid="{243D4932-348A-4384-8F1E-F0C65E835583}"/>
    <cellStyle name="Comma 2 4 7 6" xfId="13629" xr:uid="{4A4E83E0-FD4E-4D18-B7D2-88590EECA74E}"/>
    <cellStyle name="Comma 2 4 8" xfId="1312" xr:uid="{42C4583A-7AF9-4387-B85E-2841D1B52316}"/>
    <cellStyle name="Comma 2 4 8 2" xfId="1629" xr:uid="{09D5DD1D-D66B-4EF2-8CD7-940A4C8C3911}"/>
    <cellStyle name="Comma 2 4 8 2 2" xfId="2388" xr:uid="{EA077E21-1BCC-4C33-AFB4-CF8E4E36420D}"/>
    <cellStyle name="Comma 2 4 8 2 2 2" xfId="4086" xr:uid="{3D8F49AC-9960-44F6-82B5-CAFA52DA48B8}"/>
    <cellStyle name="Comma 2 4 8 2 2 2 2" xfId="16224" xr:uid="{6E913B82-C12E-47BC-9F52-73FD2E152912}"/>
    <cellStyle name="Comma 2 4 8 2 2 3" xfId="14598" xr:uid="{AD09C96D-9AC7-4E53-A288-DC5E30225834}"/>
    <cellStyle name="Comma 2 4 8 2 3" xfId="3352" xr:uid="{48CF0C03-7FA5-494E-808B-527F91AF12E4}"/>
    <cellStyle name="Comma 2 4 8 2 3 2" xfId="15497" xr:uid="{12502E0F-3335-444E-B1CC-92D0EDF60BC7}"/>
    <cellStyle name="Comma 2 4 8 2 4" xfId="12753" xr:uid="{246A84FA-B287-4505-BA06-5BB164D78E1D}"/>
    <cellStyle name="Comma 2 4 8 2 5" xfId="13878" xr:uid="{A149AAD2-C1EB-4F49-AEBC-926F1AFB9CD4}"/>
    <cellStyle name="Comma 2 4 8 3" xfId="2098" xr:uid="{BFB9F011-FC8B-4CF8-BDA7-E7403915AE8D}"/>
    <cellStyle name="Comma 2 4 8 3 2" xfId="3796" xr:uid="{0003D24C-BF70-46DC-BC22-C0F9141D8630}"/>
    <cellStyle name="Comma 2 4 8 3 2 2" xfId="15938" xr:uid="{1772214C-36E0-4BB3-B897-73BD2C93A59E}"/>
    <cellStyle name="Comma 2 4 8 3 3" xfId="14312" xr:uid="{3679E367-1B6A-443B-85CB-8F71A2D1D87B}"/>
    <cellStyle name="Comma 2 4 8 4" xfId="3096" xr:uid="{A0EB398A-21CB-4286-8FDC-8F6DEA88EA03}"/>
    <cellStyle name="Comma 2 4 8 4 2" xfId="15243" xr:uid="{D80865C1-623D-4971-8E4F-9AD73D569F66}"/>
    <cellStyle name="Comma 2 4 8 5" xfId="11718" xr:uid="{6BBA5E44-9D63-4B0C-89E1-5B8AFB5EDC69}"/>
    <cellStyle name="Comma 2 4 8 6" xfId="13630" xr:uid="{E0306730-B4FC-4303-9191-622AB34EB649}"/>
    <cellStyle name="Comma 2 4 9" xfId="1313" xr:uid="{AD7DE6C7-7B8E-4713-A243-FC4DD831CB96}"/>
    <cellStyle name="Comma 2 4 9 2" xfId="1630" xr:uid="{C2BDF1B4-99D8-413F-9092-10040B2B47CB}"/>
    <cellStyle name="Comma 2 4 9 2 2" xfId="2389" xr:uid="{483D7764-88CB-4226-B7ED-7FAF9BD33067}"/>
    <cellStyle name="Comma 2 4 9 2 2 2" xfId="4087" xr:uid="{D0C8C027-9D8A-47FA-9244-D6640475BB3F}"/>
    <cellStyle name="Comma 2 4 9 2 2 2 2" xfId="16225" xr:uid="{09462E08-7DF1-459A-ABDD-EB88F1FF5D82}"/>
    <cellStyle name="Comma 2 4 9 2 2 3" xfId="14599" xr:uid="{308E9791-D128-4AF7-805D-D045ED59BF03}"/>
    <cellStyle name="Comma 2 4 9 2 3" xfId="3353" xr:uid="{335C29B0-69E7-4CFC-B01B-D9F68BE650B4}"/>
    <cellStyle name="Comma 2 4 9 2 3 2" xfId="15498" xr:uid="{7F986C74-9BE7-420B-8458-9938BEBFF5B6}"/>
    <cellStyle name="Comma 2 4 9 2 4" xfId="13879" xr:uid="{FE2C6187-C112-4C26-9D77-29AF551DA9C6}"/>
    <cellStyle name="Comma 2 4 9 3" xfId="2099" xr:uid="{51276C03-146F-410E-849D-63F29773C0E8}"/>
    <cellStyle name="Comma 2 4 9 3 2" xfId="3797" xr:uid="{E8D2B782-3FDE-4703-B75E-EEEA13421E68}"/>
    <cellStyle name="Comma 2 4 9 3 2 2" xfId="15939" xr:uid="{A1DDE5F0-33C6-4E8E-BCDB-2387716491FB}"/>
    <cellStyle name="Comma 2 4 9 3 3" xfId="14313" xr:uid="{5D00D1AF-7A15-422E-BA83-FC482AA9B5CC}"/>
    <cellStyle name="Comma 2 4 9 4" xfId="3097" xr:uid="{E443EB8E-9870-4F49-B04F-F8E65B781B65}"/>
    <cellStyle name="Comma 2 4 9 4 2" xfId="15244" xr:uid="{4CDCE66F-7D84-4FD3-9BC2-F485BDCF6471}"/>
    <cellStyle name="Comma 2 4 9 5" xfId="12200" xr:uid="{EF026347-E4CF-4302-9835-6B09A6E893F5}"/>
    <cellStyle name="Comma 2 4 9 6" xfId="13631" xr:uid="{C071FE17-889A-476A-BA47-76D4DB1C1084}"/>
    <cellStyle name="Comma 2 43" xfId="137" xr:uid="{87F82EB8-C308-459D-B358-D3AB7940B765}"/>
    <cellStyle name="Comma 2 5" xfId="98" xr:uid="{E5450FCA-9547-4FA0-9191-E7893E6C9F2E}"/>
    <cellStyle name="Comma 2 5 10" xfId="4734" xr:uid="{E1968D30-5FA1-49C5-B51C-3EAAC3F50B2F}"/>
    <cellStyle name="Comma 2 5 10 2" xfId="8780" xr:uid="{203480D5-1C1A-4693-8720-5CE0FB964369}"/>
    <cellStyle name="Comma 2 5 10 3" xfId="17817" xr:uid="{A92F2D95-E0BB-41C0-B40A-F4B31A32E2B4}"/>
    <cellStyle name="Comma 2 5 11" xfId="5715" xr:uid="{55584D8C-053F-43ED-B053-18CAB8EE9584}"/>
    <cellStyle name="Comma 2 5 11 2" xfId="12754" xr:uid="{759D6C2B-4FE3-4BE0-9428-5E4879134C34}"/>
    <cellStyle name="Comma 2 5 11 3" xfId="11722" xr:uid="{D1D4D437-FE49-4AFC-AAA3-671790D13296}"/>
    <cellStyle name="Comma 2 5 11 4" xfId="9266" xr:uid="{7DCF0D66-AFE5-4FF8-BFB4-AFB3BD1DADE3}"/>
    <cellStyle name="Comma 2 5 12" xfId="6698" xr:uid="{C6C720C1-AC61-4F3F-AC21-57F069ACCAE3}"/>
    <cellStyle name="Comma 2 5 12 2" xfId="16696" xr:uid="{D71D323C-2797-48DA-8913-D435E2FC6F49}"/>
    <cellStyle name="Comma 2 5 12 3" xfId="18872" xr:uid="{1BBB5645-3C89-455F-9F7E-A263A6662B1C}"/>
    <cellStyle name="Comma 2 5 13" xfId="7693" xr:uid="{1AE4E225-9AD9-47B0-BAC4-B86F16803E30}"/>
    <cellStyle name="Comma 2 5 14" xfId="16854" xr:uid="{EA14ED58-DC4B-48CF-B6AC-60F845EC20FE}"/>
    <cellStyle name="Comma 2 5 2" xfId="244" xr:uid="{FE6DC5B7-575C-458B-B84C-6EC1C33BB7FD}"/>
    <cellStyle name="Comma 2 5 2 2" xfId="1631" xr:uid="{D1893B62-B18B-4EE6-93F1-A4A29F65D7AD}"/>
    <cellStyle name="Comma 2 5 2 2 2" xfId="2680" xr:uid="{A7409C81-B505-4402-8616-D0231D6D7CF8}"/>
    <cellStyle name="Comma 2 5 2 2 2 2" xfId="4363" xr:uid="{B54A138D-6652-4523-8F0A-4B25805A2E40}"/>
    <cellStyle name="Comma 2 5 2 2 2 2 2" xfId="12474" xr:uid="{090AA870-FF1D-4F38-9AA6-5094B3AF739C}"/>
    <cellStyle name="Comma 2 5 2 2 2 2 3" xfId="16499" xr:uid="{AA2A4CD7-094C-48B1-9BD9-A1E0D69C88FC}"/>
    <cellStyle name="Comma 2 5 2 2 2 3" xfId="11436" xr:uid="{78F39583-8CE1-4D8A-95F6-E1D07EBB9926}"/>
    <cellStyle name="Comma 2 5 2 2 2 4" xfId="14872" xr:uid="{BE1B7E04-4021-404A-83B7-791D09C480E2}"/>
    <cellStyle name="Comma 2 5 2 2 3" xfId="3354" xr:uid="{770FDD1E-574D-4B94-9C83-399617D0B346}"/>
    <cellStyle name="Comma 2 5 2 2 3 2" xfId="12660" xr:uid="{AB6DD2C8-4DB8-4E78-87C2-5F9C35F81C4A}"/>
    <cellStyle name="Comma 2 5 2 2 3 3" xfId="11621" xr:uid="{4BCB86AD-1D89-42A8-8D52-6B708AEB6A7C}"/>
    <cellStyle name="Comma 2 5 2 2 3 4" xfId="15499" xr:uid="{618CB39F-1F44-4B15-9AB6-30F21220DB1B}"/>
    <cellStyle name="Comma 2 5 2 2 4" xfId="12293" xr:uid="{00EE8A26-C6BC-47D8-9C7F-E65F31742ADC}"/>
    <cellStyle name="Comma 2 5 2 2 5" xfId="11257" xr:uid="{F156952F-A9BA-44D4-97E1-E51DB14AA5EC}"/>
    <cellStyle name="Comma 2 5 2 2 6" xfId="13880" xr:uid="{74E3EAF9-C09D-4982-BD34-354F442D80A3}"/>
    <cellStyle name="Comma 2 5 2 3" xfId="2390" xr:uid="{738A4006-1C6B-4A15-84F0-A07B98E80B1F}"/>
    <cellStyle name="Comma 2 5 2 3 2" xfId="4088" xr:uid="{350ABD68-1CF7-4157-9E64-DAD08C272631}"/>
    <cellStyle name="Comma 2 5 2 3 2 2" xfId="12535" xr:uid="{43345518-F016-4080-AC3C-84818F6720CC}"/>
    <cellStyle name="Comma 2 5 2 3 2 3" xfId="11496" xr:uid="{9C6A75EC-5985-4186-AB2A-4C3F70966381}"/>
    <cellStyle name="Comma 2 5 2 3 2 4" xfId="16226" xr:uid="{89C459DD-F9EB-4AC8-A9AE-A46C51DE6B2B}"/>
    <cellStyle name="Comma 2 5 2 3 3" xfId="11682" xr:uid="{6E49F7BE-3127-411C-9597-9B3650A8670A}"/>
    <cellStyle name="Comma 2 5 2 3 3 2" xfId="12721" xr:uid="{F748CB50-F485-453E-B305-C66833C37B51}"/>
    <cellStyle name="Comma 2 5 2 3 4" xfId="12352" xr:uid="{BE5BF0AE-B983-44AA-823E-FD815E76BFB5}"/>
    <cellStyle name="Comma 2 5 2 3 5" xfId="11314" xr:uid="{63FCBC04-2020-4507-88CB-D914CB9B7193}"/>
    <cellStyle name="Comma 2 5 2 3 6" xfId="14600" xr:uid="{6F11C493-67C4-4EBB-A596-DC5D923FE7B7}"/>
    <cellStyle name="Comma 2 5 2 4" xfId="2614" xr:uid="{6AE85180-8404-4B2D-B1C0-E0918E4EDFBC}"/>
    <cellStyle name="Comma 2 5 2 4 2" xfId="4308" xr:uid="{D0AF2AC9-AD34-43BA-9CBF-FD6A79235C0B}"/>
    <cellStyle name="Comma 2 5 2 4 2 2" xfId="12413" xr:uid="{14FBCC61-362F-4F28-B105-D41688AE9D17}"/>
    <cellStyle name="Comma 2 5 2 4 2 3" xfId="16444" xr:uid="{9CB85CE3-0D8B-45DB-B0FA-EC079358705F}"/>
    <cellStyle name="Comma 2 5 2 4 3" xfId="11376" xr:uid="{BE7AD03C-19B1-4A66-B5F6-543752A2C637}"/>
    <cellStyle name="Comma 2 5 2 4 4" xfId="14817" xr:uid="{F0B9869B-957A-47D2-98C6-0C70D5E7D61D}"/>
    <cellStyle name="Comma 2 5 2 5" xfId="2950" xr:uid="{F2C6E534-29AD-4520-893D-CFA87790F600}"/>
    <cellStyle name="Comma 2 5 2 5 2" xfId="12599" xr:uid="{C566033D-1AB8-48D4-987C-78920BF2792A}"/>
    <cellStyle name="Comma 2 5 2 5 3" xfId="11560" xr:uid="{C893B00B-3C61-4617-99EB-69157356CC9C}"/>
    <cellStyle name="Comma 2 5 2 5 4" xfId="15099" xr:uid="{2009E6A6-2A6C-44F4-9EB1-BBB0318CDDD5}"/>
    <cellStyle name="Comma 2 5 2 6" xfId="750" xr:uid="{8231DCDE-97E3-4626-9DB2-D6BEDCF15E06}"/>
    <cellStyle name="Comma 2 5 2 6 2" xfId="12233" xr:uid="{7715C695-2114-4E5B-8366-8AACB9B3545B}"/>
    <cellStyle name="Comma 2 5 2 6 3" xfId="9267" xr:uid="{9606C1BA-4354-4469-A7FD-2D753D42E811}"/>
    <cellStyle name="Comma 2 5 2 7" xfId="11202" xr:uid="{E83E57FE-6562-4877-B22A-76F05D35446B}"/>
    <cellStyle name="Comma 2 5 2 8" xfId="13196" xr:uid="{95AD560A-0225-469E-97D7-48955CEB037C}"/>
    <cellStyle name="Comma 2 5 3" xfId="1314" xr:uid="{7E9B83A4-4E19-4BE2-A17C-F73EF5950700}"/>
    <cellStyle name="Comma 2 5 3 2" xfId="2568" xr:uid="{08493145-7F9F-4EC7-A151-F4417FA979F4}"/>
    <cellStyle name="Comma 2 5 3 2 2" xfId="4266" xr:uid="{D8AFA3CA-AEE0-4124-A0AF-7F1D4921BE58}"/>
    <cellStyle name="Comma 2 5 3 2 2 2" xfId="12492" xr:uid="{EEE717F4-501C-4094-B92B-B20E10DB24C1}"/>
    <cellStyle name="Comma 2 5 3 2 2 3" xfId="11454" xr:uid="{427E54F9-575D-4D2E-A8A9-BE5AD4668A2A}"/>
    <cellStyle name="Comma 2 5 3 2 2 4" xfId="16403" xr:uid="{4F92A456-CBDF-4E65-9347-51E7B2620558}"/>
    <cellStyle name="Comma 2 5 3 2 3" xfId="11639" xr:uid="{045C55ED-CED4-472A-9D30-74CBF8635BAC}"/>
    <cellStyle name="Comma 2 5 3 2 3 2" xfId="12678" xr:uid="{A092891A-73AE-4473-A212-03F79BF844EE}"/>
    <cellStyle name="Comma 2 5 3 2 4" xfId="12310" xr:uid="{5535137E-9BD5-4FE9-8956-988CEAD43EB4}"/>
    <cellStyle name="Comma 2 5 3 2 5" xfId="11274" xr:uid="{9D1A9235-4EB8-47F0-ACCA-AC6F162054DB}"/>
    <cellStyle name="Comma 2 5 3 2 6" xfId="14776" xr:uid="{43CD5283-41AB-4D8C-A854-D5E10A728CC3}"/>
    <cellStyle name="Comma 2 5 3 3" xfId="3098" xr:uid="{2EC5C49B-4ADD-45A0-904C-FD4B353E0D08}"/>
    <cellStyle name="Comma 2 5 3 3 2" xfId="11514" xr:uid="{0F3436D2-D3F1-488F-A444-F0F596D736C8}"/>
    <cellStyle name="Comma 2 5 3 3 2 2" xfId="12553" xr:uid="{03DFB79F-9E5E-48BC-9A70-06B67036F480}"/>
    <cellStyle name="Comma 2 5 3 3 3" xfId="11700" xr:uid="{9DA5A099-8042-4DEC-9231-39EACFAC9201}"/>
    <cellStyle name="Comma 2 5 3 3 3 2" xfId="12739" xr:uid="{81D8BDB2-D98A-426E-84FF-1C4EB7D65FB2}"/>
    <cellStyle name="Comma 2 5 3 3 4" xfId="12370" xr:uid="{E9AEDFA4-1E07-40EE-83A7-A6958B569649}"/>
    <cellStyle name="Comma 2 5 3 3 5" xfId="11331" xr:uid="{70A37109-DC69-4C79-BB21-D896F9AD4426}"/>
    <cellStyle name="Comma 2 5 3 3 6" xfId="15245" xr:uid="{51C24CB5-5D31-44A5-8BDC-25DC1D7BAA4A}"/>
    <cellStyle name="Comma 2 5 3 4" xfId="9268" xr:uid="{E6671794-9C2D-4779-866A-BAA9B859F14C}"/>
    <cellStyle name="Comma 2 5 3 4 2" xfId="12431" xr:uid="{17F888FB-303A-424C-9E0E-2E5C6177D15A}"/>
    <cellStyle name="Comma 2 5 3 4 3" xfId="11393" xr:uid="{1FFAE8D4-E947-4F64-A50F-44A25040FA6B}"/>
    <cellStyle name="Comma 2 5 3 5" xfId="11578" xr:uid="{73C8CB75-24C6-4DC4-A7B6-1F38B59074B4}"/>
    <cellStyle name="Comma 2 5 3 5 2" xfId="12617" xr:uid="{DA2AEC4F-2C8D-45B3-AAA9-11F92BBE0733}"/>
    <cellStyle name="Comma 2 5 3 6" xfId="12251" xr:uid="{FD4F6A83-DE5B-4132-BC1C-4689AD259B68}"/>
    <cellStyle name="Comma 2 5 3 7" xfId="11216" xr:uid="{7C0C95F6-DBEB-4D3E-BC84-683737C0521A}"/>
    <cellStyle name="Comma 2 5 3 8" xfId="13632" xr:uid="{5490EF1C-309D-4DEB-871C-3E071236D64F}"/>
    <cellStyle name="Comma 2 5 4" xfId="1836" xr:uid="{E010DBAA-C0A9-43B1-BAE7-3458A53CA40E}"/>
    <cellStyle name="Comma 2 5 4 2" xfId="2714" xr:uid="{B438BB3D-281E-454D-B986-E5D2FBC3C08D}"/>
    <cellStyle name="Comma 2 5 4 2 2" xfId="4392" xr:uid="{E82280DD-404C-4F60-9CAA-DBDDF180ECCE}"/>
    <cellStyle name="Comma 2 5 4 2 2 2" xfId="12449" xr:uid="{76BDA5BA-7091-4272-9CF9-EFF205ADA909}"/>
    <cellStyle name="Comma 2 5 4 2 2 3" xfId="16528" xr:uid="{7232A125-2602-436C-927C-240992872909}"/>
    <cellStyle name="Comma 2 5 4 2 3" xfId="11411" xr:uid="{8E227296-1485-42C7-A993-1B101F831EB3}"/>
    <cellStyle name="Comma 2 5 4 2 4" xfId="14900" xr:uid="{EBDF881C-7E45-4FA8-95EB-F38DFA4E5AC8}"/>
    <cellStyle name="Comma 2 5 4 3" xfId="3540" xr:uid="{D76D2456-10C6-42E6-8C31-73DE1315047C}"/>
    <cellStyle name="Comma 2 5 4 3 2" xfId="12635" xr:uid="{A13FCB2B-2EC2-4D2B-B4CC-7E784CF249B4}"/>
    <cellStyle name="Comma 2 5 4 3 3" xfId="11596" xr:uid="{A99E7E02-DECC-451C-BAF6-B880CD795995}"/>
    <cellStyle name="Comma 2 5 4 3 4" xfId="15685" xr:uid="{323E9D68-4AB6-443A-BECE-AF7581A7582C}"/>
    <cellStyle name="Comma 2 5 4 4" xfId="9269" xr:uid="{F490C665-5807-44E1-80CC-B1AAC539E0F5}"/>
    <cellStyle name="Comma 2 5 4 4 2" xfId="12268" xr:uid="{400FE5AA-1504-4C52-94C0-09773A0A17D7}"/>
    <cellStyle name="Comma 2 5 4 5" xfId="11232" xr:uid="{C62BFF95-8061-40A4-866C-39B82545CA8B}"/>
    <cellStyle name="Comma 2 5 4 6" xfId="14059" xr:uid="{F2B7C0CD-B407-4A01-ADD5-CA2DB4A6ED64}"/>
    <cellStyle name="Comma 2 5 5" xfId="1986" xr:uid="{55A7DD89-2162-4E0B-9F96-579A053D9A59}"/>
    <cellStyle name="Comma 2 5 5 2" xfId="3684" xr:uid="{EA6ABB6D-A3B3-446B-956D-1ED09B0EEA95}"/>
    <cellStyle name="Comma 2 5 5 2 2" xfId="12510" xr:uid="{CE590C18-3433-4F2D-9845-9CE6E8511987}"/>
    <cellStyle name="Comma 2 5 5 2 3" xfId="11472" xr:uid="{200B8B6D-2CFC-4EA4-937F-981B9444AFD8}"/>
    <cellStyle name="Comma 2 5 5 2 4" xfId="15827" xr:uid="{01B3B09D-E7A9-40BB-A45B-FA584303CB6B}"/>
    <cellStyle name="Comma 2 5 5 3" xfId="11657" xr:uid="{FBA826FF-6F36-4FCE-87D7-CA350D01D19F}"/>
    <cellStyle name="Comma 2 5 5 3 2" xfId="12696" xr:uid="{69F89CC7-F330-4E8D-80C6-81EDFF06D87F}"/>
    <cellStyle name="Comma 2 5 5 4" xfId="12327" xr:uid="{21E521B4-765E-4970-8DD7-563ABC4A1540}"/>
    <cellStyle name="Comma 2 5 5 5" xfId="11290" xr:uid="{C45329EF-3CAE-4A25-B910-D6119FEEB1C7}"/>
    <cellStyle name="Comma 2 5 5 6" xfId="14201" xr:uid="{83C0D5FF-BB6D-4A6F-9D78-9DB3A50648A5}"/>
    <cellStyle name="Comma 2 5 6" xfId="2100" xr:uid="{CC4DACE1-54FA-4B06-A920-BD49B297E4A7}"/>
    <cellStyle name="Comma 2 5 6 2" xfId="3798" xr:uid="{1FA5777E-E9E4-4EE4-8C11-8ABF24B80510}"/>
    <cellStyle name="Comma 2 5 6 2 2" xfId="12388" xr:uid="{14E8B26D-A697-443D-B67D-AE0203100C4F}"/>
    <cellStyle name="Comma 2 5 6 2 3" xfId="15940" xr:uid="{5479BEF7-FC51-4E5C-953E-251DDD2A9BE4}"/>
    <cellStyle name="Comma 2 5 6 3" xfId="11352" xr:uid="{556B2D1B-2450-4F30-95D4-366C4DB8A38C}"/>
    <cellStyle name="Comma 2 5 6 4" xfId="14314" xr:uid="{46DE75DB-EBC9-4990-AFD6-B02EE88C1A79}"/>
    <cellStyle name="Comma 2 5 7" xfId="2811" xr:uid="{4D58D7EB-8116-4039-B524-280DD2401D91}"/>
    <cellStyle name="Comma 2 5 7 2" xfId="12574" xr:uid="{38431E93-65D5-43FE-B3C7-2A2CF75CC9C4}"/>
    <cellStyle name="Comma 2 5 7 3" xfId="11535" xr:uid="{9DDE63BA-5986-43F1-8DCD-2BAC491A234D}"/>
    <cellStyle name="Comma 2 5 7 4" xfId="14969" xr:uid="{884F7F82-15C9-468D-AB64-A65853035A35}"/>
    <cellStyle name="Comma 2 5 8" xfId="152" xr:uid="{EB364D53-C78C-4402-8EB6-C3E5DE0896F5}"/>
    <cellStyle name="Comma 2 5 8 2" xfId="8669" xr:uid="{9057F34A-ADBF-437E-B496-EC0A96B81303}"/>
    <cellStyle name="Comma 2 5 8 2 2" xfId="12867" xr:uid="{CA9FE4B3-C808-4917-BC6E-63DEC00EC640}"/>
    <cellStyle name="Comma 2 5 8 3" xfId="11835" xr:uid="{9A821B17-6572-4CCE-96EF-CF6392BFD2A2}"/>
    <cellStyle name="Comma 2 5 9" xfId="432" xr:uid="{756E79BF-D302-4C9E-817A-F3A1B5FF4E57}"/>
    <cellStyle name="Comma 2 5 9 2" xfId="12208" xr:uid="{307512D8-16AA-491F-B77B-FFC610D9D1D3}"/>
    <cellStyle name="Comma 2 5 9 3" xfId="8665" xr:uid="{FD2F3712-234A-4D0E-853A-CCF2AA6B6917}"/>
    <cellStyle name="Comma 2 6" xfId="217" xr:uid="{D05AAA64-644F-4A70-8FC0-BD496B39AD6A}"/>
    <cellStyle name="Comma 2 6 10" xfId="13209" xr:uid="{DD0F2F2B-DEE8-4B18-9E5F-1D674DFDFA17}"/>
    <cellStyle name="Comma 2 6 11" xfId="16727" xr:uid="{67E46EB5-23E6-4A9B-82A6-1817E3309E33}"/>
    <cellStyle name="Comma 2 6 2" xfId="1150" xr:uid="{522E683E-9A7E-4F81-9C31-FBF190AE9677}"/>
    <cellStyle name="Comma 2 6 2 2" xfId="2391" xr:uid="{CAE7AB9D-A695-475C-AE11-73E6D964FE64}"/>
    <cellStyle name="Comma 2 6 2 2 2" xfId="4089" xr:uid="{047ACE57-8FCE-4699-A9CE-883972665183}"/>
    <cellStyle name="Comma 2 6 2 2 2 2" xfId="12457" xr:uid="{F4CD2171-5A41-466C-88E5-94C3426E5D56}"/>
    <cellStyle name="Comma 2 6 2 2 2 3" xfId="11419" xr:uid="{693CCCFD-71A9-436A-BC7C-B5917BE1C5B0}"/>
    <cellStyle name="Comma 2 6 2 2 2 4" xfId="16227" xr:uid="{5222C1FC-118E-458D-8328-95FDCB1D17C9}"/>
    <cellStyle name="Comma 2 6 2 2 3" xfId="11604" xr:uid="{9B015A1D-994C-4218-A31A-B0D42CBD351F}"/>
    <cellStyle name="Comma 2 6 2 2 3 2" xfId="12643" xr:uid="{C0C66112-6012-4A1B-83D0-DB3386B8E7A8}"/>
    <cellStyle name="Comma 2 6 2 2 4" xfId="12276" xr:uid="{9CB0B182-81A6-4F45-9846-DC5DACB286AE}"/>
    <cellStyle name="Comma 2 6 2 2 5" xfId="11240" xr:uid="{7ACAB3A0-30E3-4766-817B-5168477C2F84}"/>
    <cellStyle name="Comma 2 6 2 2 6" xfId="14601" xr:uid="{C84F2028-3E79-4EEA-B66E-7849ED96CE57}"/>
    <cellStyle name="Comma 2 6 2 3" xfId="2962" xr:uid="{7825F5E9-9741-4FB4-B7CE-2FAB256D7D6F}"/>
    <cellStyle name="Comma 2 6 2 3 2" xfId="11479" xr:uid="{BD28BEFD-AD03-43E7-AF91-67902609F66C}"/>
    <cellStyle name="Comma 2 6 2 3 2 2" xfId="12518" xr:uid="{48147269-A746-4EBF-92BF-733AADD05CB9}"/>
    <cellStyle name="Comma 2 6 2 3 3" xfId="11665" xr:uid="{E8ECFC76-273C-4841-8F68-D6004739AC0A}"/>
    <cellStyle name="Comma 2 6 2 3 3 2" xfId="12704" xr:uid="{68836C96-9E76-48C8-A195-80D7888A7DAC}"/>
    <cellStyle name="Comma 2 6 2 3 4" xfId="12335" xr:uid="{C2568865-1287-40DD-AADD-77FEDE03784C}"/>
    <cellStyle name="Comma 2 6 2 3 5" xfId="11297" xr:uid="{86D35953-3C6B-467C-A938-F597382E7248}"/>
    <cellStyle name="Comma 2 6 2 3 6" xfId="15111" xr:uid="{0A735BAE-4F25-4F41-B4F3-C293E8DC7D56}"/>
    <cellStyle name="Comma 2 6 2 4" xfId="9271" xr:uid="{A17D5A3D-3942-45AD-9ECC-749A11F8E460}"/>
    <cellStyle name="Comma 2 6 2 4 2" xfId="12396" xr:uid="{380E763B-891E-4AD7-B5E9-CC782EEFC9A6}"/>
    <cellStyle name="Comma 2 6 2 4 3" xfId="11360" xr:uid="{904CD6C0-5BA8-4B9F-99C1-5059CB57DF6D}"/>
    <cellStyle name="Comma 2 6 2 5" xfId="11543" xr:uid="{784F8355-365B-4782-9FFC-52DFBBD6D4F5}"/>
    <cellStyle name="Comma 2 6 2 5 2" xfId="12582" xr:uid="{930DA0AF-8A6C-4F0F-9ED5-9825926ABC8A}"/>
    <cellStyle name="Comma 2 6 2 6" xfId="12216" xr:uid="{2C49DC55-0F17-4F58-B718-DED87135C848}"/>
    <cellStyle name="Comma 2 6 2 7" xfId="11189" xr:uid="{F02A4AAB-2145-41AB-B717-59CA44E29376}"/>
    <cellStyle name="Comma 2 6 2 8" xfId="13500" xr:uid="{689A1EED-FE62-480F-AFA3-3B65BA26BA01}"/>
    <cellStyle name="Comma 2 6 3" xfId="2004" xr:uid="{5E6C22C9-B940-4FA0-97C9-FE7327F12E59}"/>
    <cellStyle name="Comma 2 6 3 2" xfId="3702" xr:uid="{1AFCB7D9-BF6F-47FB-852E-0B0C05E1B3C5}"/>
    <cellStyle name="Comma 2 6 3 2 2" xfId="11443" xr:uid="{EDE815EC-2730-4F59-A23D-1523B82FA437}"/>
    <cellStyle name="Comma 2 6 3 2 2 2" xfId="12481" xr:uid="{E415E089-8643-41E4-89E8-9E9D6F38E3ED}"/>
    <cellStyle name="Comma 2 6 3 2 3" xfId="11628" xr:uid="{E923EEA0-E8FF-480C-91CF-701780211491}"/>
    <cellStyle name="Comma 2 6 3 2 3 2" xfId="12667" xr:uid="{D5732FEE-A6AF-44D8-8549-04BDF0AB1373}"/>
    <cellStyle name="Comma 2 6 3 2 4" xfId="12300" xr:uid="{EC5C9962-E5C9-431A-94D9-9947B1E43FBA}"/>
    <cellStyle name="Comma 2 6 3 2 5" xfId="11264" xr:uid="{B6AF7247-1EA5-4B26-8C62-BE78856CC99C}"/>
    <cellStyle name="Comma 2 6 3 2 6" xfId="15845" xr:uid="{B3D329B2-C574-447D-9C1E-63F0F4FC90B2}"/>
    <cellStyle name="Comma 2 6 3 3" xfId="9272" xr:uid="{EC4153CA-472E-4AFB-B7C9-7B72B4382B86}"/>
    <cellStyle name="Comma 2 6 3 3 2" xfId="11503" xr:uid="{1AB752CA-3A31-4F7A-A766-BBFB417465B0}"/>
    <cellStyle name="Comma 2 6 3 3 2 2" xfId="12542" xr:uid="{0464F693-A902-46A3-BCD1-B84498D6E759}"/>
    <cellStyle name="Comma 2 6 3 3 3" xfId="11689" xr:uid="{D826EEF5-0D37-4D75-B0DD-BA4461DB3199}"/>
    <cellStyle name="Comma 2 6 3 3 3 2" xfId="12728" xr:uid="{A1D3F3D9-2A8E-4E1D-88CE-ED4BC5E44225}"/>
    <cellStyle name="Comma 2 6 3 3 4" xfId="12359" xr:uid="{4AD4BD99-9931-401E-B7E6-5D1C7AF6056A}"/>
    <cellStyle name="Comma 2 6 3 3 5" xfId="11320" xr:uid="{7ED0FCD2-CE96-4839-AF19-E72F050B80C7}"/>
    <cellStyle name="Comma 2 6 3 4" xfId="11383" xr:uid="{945C7865-4B48-4627-A6E2-FEE6EF3E525A}"/>
    <cellStyle name="Comma 2 6 3 4 2" xfId="12420" xr:uid="{C3374841-007A-4E0A-96E9-3463B19A56E7}"/>
    <cellStyle name="Comma 2 6 3 5" xfId="11567" xr:uid="{361C2E1F-2754-435D-B5E9-34171236A3B2}"/>
    <cellStyle name="Comma 2 6 3 5 2" xfId="12606" xr:uid="{82AD7FB3-AEB0-4E13-810B-852AC2CB1212}"/>
    <cellStyle name="Comma 2 6 3 6" xfId="12240" xr:uid="{449FF218-C2B0-4B6C-95DB-C21E57F00269}"/>
    <cellStyle name="Comma 2 6 3 7" xfId="11208" xr:uid="{FE71BCBC-F4C2-40D1-9E22-471F425C1C8F}"/>
    <cellStyle name="Comma 2 6 3 8" xfId="14219" xr:uid="{464EE1BA-DD56-43A1-ADC5-4A1AA6EA89BA}"/>
    <cellStyle name="Comma 2 6 4" xfId="2824" xr:uid="{BFCDC7F6-1B8F-4D4C-B891-3940F7D812AA}"/>
    <cellStyle name="Comma 2 6 4 2" xfId="11400" xr:uid="{E3EB6BB5-D562-4C82-99B6-BA4B74E5B10B}"/>
    <cellStyle name="Comma 2 6 4 2 2" xfId="12438" xr:uid="{1B95D491-FD98-4217-8101-CA4F09D372DF}"/>
    <cellStyle name="Comma 2 6 4 3" xfId="11585" xr:uid="{2507D239-2CA6-4732-BB62-E2C31317FE77}"/>
    <cellStyle name="Comma 2 6 4 3 2" xfId="12624" xr:uid="{CBFF5BCC-1CD9-4E4C-B299-DE3866CA22A1}"/>
    <cellStyle name="Comma 2 6 4 4" xfId="12257" xr:uid="{B403DE11-7572-4E2D-8BDB-3D2E246DC1C7}"/>
    <cellStyle name="Comma 2 6 4 5" xfId="11222" xr:uid="{EE9E1144-DEC3-4387-8141-6E8ABC6CFA5F}"/>
    <cellStyle name="Comma 2 6 4 6" xfId="14982" xr:uid="{3F85AC5D-5A1F-4511-ABFD-D00BDEE66B90}"/>
    <cellStyle name="Comma 2 6 5" xfId="767" xr:uid="{7B4E4425-9433-45A0-9D85-2D2587938603}"/>
    <cellStyle name="Comma 2 6 5 2" xfId="11461" xr:uid="{BE0CDCE1-701A-4A6E-8E52-1705B8E09B14}"/>
    <cellStyle name="Comma 2 6 5 2 2" xfId="12499" xr:uid="{5A4C6980-AE01-470F-AB76-B8EF02F1CF6C}"/>
    <cellStyle name="Comma 2 6 5 3" xfId="11646" xr:uid="{037EB625-CF31-4E38-AE7F-CD551E95AA09}"/>
    <cellStyle name="Comma 2 6 5 3 2" xfId="12685" xr:uid="{A64B82C9-6089-4BCF-B267-043C56BF5D80}"/>
    <cellStyle name="Comma 2 6 5 4" xfId="12316" xr:uid="{7C712ADF-CE45-4C7A-A599-E2928736D366}"/>
    <cellStyle name="Comma 2 6 5 5" xfId="11280" xr:uid="{9436000C-E1DA-49E5-84AF-4197A1BECAFA}"/>
    <cellStyle name="Comma 2 6 6" xfId="472" xr:uid="{A67F22E3-8EC4-452F-A490-122350D5D230}"/>
    <cellStyle name="Comma 2 6 6 2" xfId="12377" xr:uid="{2C982E29-3D62-4E89-860B-0D60C3C0E9D2}"/>
    <cellStyle name="Comma 2 6 6 3" xfId="11341" xr:uid="{BC332C05-009A-410F-9693-28D4D0117698}"/>
    <cellStyle name="Comma 2 6 7" xfId="9270" xr:uid="{4CCB7F19-E62A-4A68-9FDA-96FFC3DC5327}"/>
    <cellStyle name="Comma 2 6 7 2" xfId="12563" xr:uid="{18D8819E-EAAD-4041-A3BF-CC5AA5DE83A0}"/>
    <cellStyle name="Comma 2 6 7 3" xfId="11524" xr:uid="{E782C6E8-9F18-407F-92EE-DBAE0750D453}"/>
    <cellStyle name="Comma 2 6 8" xfId="12197" xr:uid="{EF6AD201-DEF6-430C-B07E-81D6866847ED}"/>
    <cellStyle name="Comma 2 6 9" xfId="9650" xr:uid="{DEA97C6B-8B47-4871-AB1B-44EF4BE38F0A}"/>
    <cellStyle name="Comma 2 7" xfId="215" xr:uid="{F9ECDA12-1DA9-4B34-AA15-2E90362082C2}"/>
    <cellStyle name="Comma 2 7 10" xfId="4552" xr:uid="{162F5266-23A4-4F79-A6A0-DF20C1424C85}"/>
    <cellStyle name="Comma 2 7 10 2" xfId="16621" xr:uid="{8713AD66-76E8-4F65-BAD9-FE29E372DF9D}"/>
    <cellStyle name="Comma 2 7 11" xfId="382" xr:uid="{632A21B1-30F3-482B-B34C-3DA6B2EA510C}"/>
    <cellStyle name="Comma 2 7 12" xfId="9273" xr:uid="{FBB3FC4B-F137-4AB8-A0F2-FB967CB3C54E}"/>
    <cellStyle name="Comma 2 7 13" xfId="11706" xr:uid="{AB65B9B3-978C-4FAA-A71C-2F785ACA274E}"/>
    <cellStyle name="Comma 2 7 2" xfId="832" xr:uid="{74C538E1-CCF3-4BE2-B3B5-8B3F4D5E653A}"/>
    <cellStyle name="Comma 2 7 2 10" xfId="12745" xr:uid="{64D2C8FF-6EF0-413D-8BE0-53753294568A}"/>
    <cellStyle name="Comma 2 7 2 2" xfId="1632" xr:uid="{736749EE-18C7-436D-B4D5-C07B9C395D78}"/>
    <cellStyle name="Comma 2 7 2 2 2" xfId="2681" xr:uid="{688C5835-FE3D-42EF-97ED-D655CAE37DAB}"/>
    <cellStyle name="Comma 2 7 2 2 2 2" xfId="4364" xr:uid="{A4E2E749-6EEF-456E-8D16-DBCBDA75309E}"/>
    <cellStyle name="Comma 2 7 2 2 2 2 2" xfId="16500" xr:uid="{8271A78E-8B69-462A-B7AC-7CDB483CC7E2}"/>
    <cellStyle name="Comma 2 7 2 2 2 3" xfId="14873" xr:uid="{77AB5B7B-231A-4610-841E-13D3464BAC70}"/>
    <cellStyle name="Comma 2 7 2 2 3" xfId="3355" xr:uid="{AD8F685A-3138-452C-A0BD-3185BF065F76}"/>
    <cellStyle name="Comma 2 7 2 2 3 2" xfId="15500" xr:uid="{F4905470-253A-4CDA-8658-5F40D5658ED1}"/>
    <cellStyle name="Comma 2 7 2 2 4" xfId="13881" xr:uid="{3D6089EF-FAA5-48C0-992F-E1E78B0909F9}"/>
    <cellStyle name="Comma 2 7 2 3" xfId="1828" xr:uid="{BDA31991-5B64-477E-8757-D3853F263A90}"/>
    <cellStyle name="Comma 2 7 2 3 2" xfId="2708" xr:uid="{03914530-4AEF-46D5-BFF9-BC8F42085E58}"/>
    <cellStyle name="Comma 2 7 2 3 2 2" xfId="4386" xr:uid="{D03027CC-C9ED-45F5-BB9A-1AC0C6A908AE}"/>
    <cellStyle name="Comma 2 7 2 3 2 2 2" xfId="16522" xr:uid="{7FB8AB4F-137F-4010-A975-100BEBD23921}"/>
    <cellStyle name="Comma 2 7 2 3 2 3" xfId="14894" xr:uid="{A8EFEACA-CF18-4B9E-B01C-DCD0238AAA01}"/>
    <cellStyle name="Comma 2 7 2 3 3" xfId="3534" xr:uid="{8E0CA0AC-C2FD-4CB5-B7C4-5006AE627A14}"/>
    <cellStyle name="Comma 2 7 2 3 3 2" xfId="15679" xr:uid="{5DEE57FD-FB11-4D07-B4A3-9571B4050025}"/>
    <cellStyle name="Comma 2 7 2 3 4" xfId="14052" xr:uid="{623E3A19-52ED-4314-88DD-56C0E5EE1CE5}"/>
    <cellStyle name="Comma 2 7 2 4" xfId="2065" xr:uid="{6AD1E8DC-BBE0-4EF5-A1D9-A48F710CEF31}"/>
    <cellStyle name="Comma 2 7 2 4 2" xfId="3763" xr:uid="{8E646E50-B543-4913-96D0-1ACE8A3A20CA}"/>
    <cellStyle name="Comma 2 7 2 4 2 2" xfId="4521" xr:uid="{A34135BD-8657-4F61-9693-35D8AA2EE43E}"/>
    <cellStyle name="Comma 2 7 2 4 2 2 2" xfId="16607" xr:uid="{C2510B6C-B3A9-4CCC-BB2F-4EF8650FF251}"/>
    <cellStyle name="Comma 2 7 2 4 2 3" xfId="15905" xr:uid="{9D309B19-EB80-4A44-8946-199C3060FC88}"/>
    <cellStyle name="Comma 2 7 2 4 3" xfId="4511" xr:uid="{BE4D0B36-1AA5-44C3-ACD0-207E8FCEB771}"/>
    <cellStyle name="Comma 2 7 2 4 3 2" xfId="16603" xr:uid="{8AC0A90F-5B52-4F39-984C-3C7E3F38372D}"/>
    <cellStyle name="Comma 2 7 2 4 4" xfId="14279" xr:uid="{A480C046-4CC0-4783-8E62-04990A2C9781}"/>
    <cellStyle name="Comma 2 7 2 5" xfId="2392" xr:uid="{42A6AA05-5224-4E3E-926A-93C0B52F1672}"/>
    <cellStyle name="Comma 2 7 2 5 2" xfId="4090" xr:uid="{85519060-E3EA-415A-8585-983A1AE0FEBA}"/>
    <cellStyle name="Comma 2 7 2 5 2 2" xfId="16228" xr:uid="{58510D66-1700-44D2-8128-C41A5A207A33}"/>
    <cellStyle name="Comma 2 7 2 5 3" xfId="14602" xr:uid="{728DDFDF-442A-451C-9603-01214489CB0A}"/>
    <cellStyle name="Comma 2 7 2 6" xfId="2879" xr:uid="{AE2F9F53-8055-4637-A36B-9E029F9355EF}"/>
    <cellStyle name="Comma 2 7 2 6 2" xfId="4518" xr:uid="{5EB94F88-BE2D-44A5-83A1-3CA503C355D9}"/>
    <cellStyle name="Comma 2 7 2 6 2 2" xfId="16606" xr:uid="{9AB3ABA9-8774-4C3C-B87B-72E420A890AF}"/>
    <cellStyle name="Comma 2 7 2 6 3" xfId="15034" xr:uid="{52E0E8AF-9746-438E-94D0-555C46D9AA0E}"/>
    <cellStyle name="Comma 2 7 2 7" xfId="4500" xr:uid="{1A8A3FF1-6DE0-4314-9A62-EEE1E9611826}"/>
    <cellStyle name="Comma 2 7 2 7 2" xfId="16602" xr:uid="{DD857BB0-69CE-4718-B903-0792F1982605}"/>
    <cellStyle name="Comma 2 7 2 8" xfId="4538" xr:uid="{732E96EE-A373-4938-8EE3-89D512EE09C7}"/>
    <cellStyle name="Comma 2 7 2 8 2" xfId="16612" xr:uid="{BE41CB38-5CC7-4804-A27D-34C07753FCE4}"/>
    <cellStyle name="Comma 2 7 2 9" xfId="9274" xr:uid="{DB3B209B-7600-4CE8-B75E-3FF0131AEB09}"/>
    <cellStyle name="Comma 2 7 3" xfId="1068" xr:uid="{E87BFFCE-F57C-447D-8764-968070E6C99B}"/>
    <cellStyle name="Comma 2 7 3 2" xfId="2635" xr:uid="{0993E5CA-8184-4547-93E3-A5D3EBEBC2EF}"/>
    <cellStyle name="Comma 2 7 3 2 2" xfId="4327" xr:uid="{035FAD72-668E-4AB0-9EF0-92F5F47725AA}"/>
    <cellStyle name="Comma 2 7 3 2 2 2" xfId="16463" xr:uid="{452BAC44-3E7B-42AA-A0B5-01A8710F6BC9}"/>
    <cellStyle name="Comma 2 7 3 2 3" xfId="14836" xr:uid="{9D6D1CAA-9888-43F2-9E89-C01F7295CAE4}"/>
    <cellStyle name="Comma 2 7 3 3" xfId="2896" xr:uid="{956CC020-C650-4E6D-95ED-279F496CE1E0}"/>
    <cellStyle name="Comma 2 7 3 3 2" xfId="15046" xr:uid="{BFC76DA2-07F5-4DB2-91FD-1055E75F946A}"/>
    <cellStyle name="Comma 2 7 3 4" xfId="9275" xr:uid="{1B7F8D96-BCF5-47D6-B026-0527F56415B2}"/>
    <cellStyle name="Comma 2 7 3 5" xfId="13434" xr:uid="{EFA86935-9720-4805-94D7-C7454610101A}"/>
    <cellStyle name="Comma 2 7 4" xfId="1315" xr:uid="{10FEB7BD-79AE-4E94-8E74-40F7E3D43F70}"/>
    <cellStyle name="Comma 2 7 4 2" xfId="2276" xr:uid="{6A7D0EC3-6862-43EB-BC49-CB4DB7158384}"/>
    <cellStyle name="Comma 2 7 4 2 2" xfId="3974" xr:uid="{EFCDACBA-94E8-4042-A769-E2FC8893679C}"/>
    <cellStyle name="Comma 2 7 4 2 2 2" xfId="16114" xr:uid="{0F296E73-AAC8-4726-9320-D0C250CD7A0C}"/>
    <cellStyle name="Comma 2 7 4 2 3" xfId="14488" xr:uid="{507332AF-387E-4235-A237-4F099D0BC2ED}"/>
    <cellStyle name="Comma 2 7 4 3" xfId="3099" xr:uid="{AF8DD2E4-482E-4BC9-9C64-098F8B564E2F}"/>
    <cellStyle name="Comma 2 7 4 3 2" xfId="15246" xr:uid="{53A62EFC-1E2F-4A8B-BE9F-EE22876F42B4}"/>
    <cellStyle name="Comma 2 7 4 4" xfId="13633" xr:uid="{E398AC3E-235F-4539-B0B5-8952E9917B57}"/>
    <cellStyle name="Comma 2 7 5" xfId="1827" xr:uid="{6504C1C7-586E-4DDF-B8F9-67FD17905F09}"/>
    <cellStyle name="Comma 2 7 5 2" xfId="2707" xr:uid="{18F5AE22-9ABA-4EE6-897C-D8EAB9C3AD32}"/>
    <cellStyle name="Comma 2 7 5 2 2" xfId="4385" xr:uid="{FFB22756-B7C8-4BDF-900D-6F0C733C7722}"/>
    <cellStyle name="Comma 2 7 5 2 2 2" xfId="16521" xr:uid="{84D888BC-016B-44B2-8DF1-C60242F5DD63}"/>
    <cellStyle name="Comma 2 7 5 2 3" xfId="14893" xr:uid="{7863671F-3B8A-4CE9-A292-74C39428BEDB}"/>
    <cellStyle name="Comma 2 7 5 3" xfId="3533" xr:uid="{89DE0971-F576-4F86-B132-56339A1F0993}"/>
    <cellStyle name="Comma 2 7 5 3 2" xfId="15678" xr:uid="{B0E6A180-935C-46E0-BA7E-9846CC58F70E}"/>
    <cellStyle name="Comma 2 7 5 4" xfId="14051" xr:uid="{4CF29BAD-2EB0-4DD7-B454-27D6004A1631}"/>
    <cellStyle name="Comma 2 7 6" xfId="2101" xr:uid="{0D5921E3-879F-4F23-B909-79BD58EDD223}"/>
    <cellStyle name="Comma 2 7 6 2" xfId="3799" xr:uid="{D1AE55BF-4C44-490B-8E36-89036E8996DC}"/>
    <cellStyle name="Comma 2 7 6 2 2" xfId="15941" xr:uid="{836E1024-4606-45E2-BEFA-203521D91487}"/>
    <cellStyle name="Comma 2 7 6 3" xfId="14315" xr:uid="{266C9AB7-527B-4ABA-8DD2-7C072455D751}"/>
    <cellStyle name="Comma 2 7 7" xfId="2733" xr:uid="{23168363-934E-4E9C-8F29-7C378FF7CC31}"/>
    <cellStyle name="Comma 2 7 7 2" xfId="4517" xr:uid="{F2DA6782-1969-4AAD-BB90-7B571A61E65F}"/>
    <cellStyle name="Comma 2 7 7 2 2" xfId="16605" xr:uid="{47C9FF71-0394-4732-952D-DD65DF7B83FE}"/>
    <cellStyle name="Comma 2 7 7 3" xfId="14906" xr:uid="{699F32C0-0E17-486D-9B07-3205C9177068}"/>
    <cellStyle name="Comma 2 7 8" xfId="4494" xr:uid="{77D5F612-98DC-45DE-A0F2-3DB936A83638}"/>
    <cellStyle name="Comma 2 7 8 2" xfId="16600" xr:uid="{B16152E7-E014-4C96-BB3A-5505A400B833}"/>
    <cellStyle name="Comma 2 7 9" xfId="4537" xr:uid="{73F5C55C-7A7D-4470-92F5-81E90558DAC6}"/>
    <cellStyle name="Comma 2 7 9 2" xfId="16611" xr:uid="{7FFEFB89-797A-474D-B0D7-F6DD10AFAD14}"/>
    <cellStyle name="Comma 2 8" xfId="475" xr:uid="{4B3723F7-0C5A-47D4-B737-FEFF05C7D9B4}"/>
    <cellStyle name="Comma 2 8 10" xfId="8644" xr:uid="{97A9BB65-DACB-4417-B530-3EE139962003}"/>
    <cellStyle name="Comma 2 8 11" xfId="8815" xr:uid="{B6666B5C-BC46-4E29-A857-C0EEBA340B7B}"/>
    <cellStyle name="Comma 2 8 12" xfId="9276" xr:uid="{8752D2A0-5E43-4443-AA25-FA54495CF869}"/>
    <cellStyle name="Comma 2 8 2" xfId="772" xr:uid="{144D41D4-477F-4620-B5DA-1AFA183D59DC}"/>
    <cellStyle name="Comma 2 8 2 10" xfId="9277" xr:uid="{C0D977A9-B3B7-4D2F-B779-BD3544711CD1}"/>
    <cellStyle name="Comma 2 8 2 11" xfId="13213" xr:uid="{6783854F-3326-43E0-810E-A634BCB248B2}"/>
    <cellStyle name="Comma 2 8 2 2" xfId="1155" xr:uid="{35B997EB-FEEC-460A-9324-3C9386B6FA2F}"/>
    <cellStyle name="Comma 2 8 2 2 2" xfId="2607" xr:uid="{9E9B124E-6AED-4DD3-A8E2-F4B6FDD70A2F}"/>
    <cellStyle name="Comma 2 8 2 2 2 2" xfId="4301" xr:uid="{98EDCF54-018C-45C0-A981-3923BF024139}"/>
    <cellStyle name="Comma 2 8 2 2 2 2 2" xfId="16437" xr:uid="{8226237D-214D-4C9F-AC38-2CC8E1028074}"/>
    <cellStyle name="Comma 2 8 2 2 2 3" xfId="14810" xr:uid="{3840FCF5-8B1C-4C9E-93FB-9959D900C41C}"/>
    <cellStyle name="Comma 2 8 2 2 3" xfId="2966" xr:uid="{A7B206E2-FFCB-4AB2-9453-99EF601E35C6}"/>
    <cellStyle name="Comma 2 8 2 2 3 2" xfId="15115" xr:uid="{0F885BDC-97EA-4567-8E6B-CEDB1C3C61CE}"/>
    <cellStyle name="Comma 2 8 2 2 4" xfId="13505" xr:uid="{F6FB6F4B-BC6F-48C2-BD0B-FC8FE679108E}"/>
    <cellStyle name="Comma 2 8 2 3" xfId="1633" xr:uid="{594F7F6B-7F7A-487C-AF70-1A2F4BABE129}"/>
    <cellStyle name="Comma 2 8 2 3 2" xfId="2682" xr:uid="{83BF5B0E-1510-44B3-BDF2-C4E70DC521E9}"/>
    <cellStyle name="Comma 2 8 2 3 2 2" xfId="4365" xr:uid="{D4A1A701-8781-4AFC-A2BE-F60EEF639D44}"/>
    <cellStyle name="Comma 2 8 2 3 2 2 2" xfId="16501" xr:uid="{754A5C0F-45A8-40D1-827E-12104875F44F}"/>
    <cellStyle name="Comma 2 8 2 3 2 3" xfId="14874" xr:uid="{5A0E87EF-FACE-441E-B54A-F6F9CEC2515E}"/>
    <cellStyle name="Comma 2 8 2 3 3" xfId="3356" xr:uid="{E0D0662B-B72E-44FB-9DDD-B2A19F688E61}"/>
    <cellStyle name="Comma 2 8 2 3 3 2" xfId="15501" xr:uid="{A4F12222-0881-4988-9B13-BCCC2B92607F}"/>
    <cellStyle name="Comma 2 8 2 3 4" xfId="13882" xr:uid="{FE9607C8-11A0-4061-8AC2-6E23029E6749}"/>
    <cellStyle name="Comma 2 8 2 4" xfId="1829" xr:uid="{8BE130FA-0942-4C33-B7E8-6DCD257B8E13}"/>
    <cellStyle name="Comma 2 8 2 4 2" xfId="2709" xr:uid="{963CEC81-B9C7-41E0-A881-E4FA9378D6CA}"/>
    <cellStyle name="Comma 2 8 2 4 2 2" xfId="4387" xr:uid="{962CB485-190E-4203-8157-AE2915C64D60}"/>
    <cellStyle name="Comma 2 8 2 4 2 2 2" xfId="16523" xr:uid="{20A630E3-B099-4C98-886F-4595A2C4C187}"/>
    <cellStyle name="Comma 2 8 2 4 2 3" xfId="14895" xr:uid="{1B51E052-537C-4F86-B5D4-37E7A6CA3F1A}"/>
    <cellStyle name="Comma 2 8 2 4 3" xfId="3535" xr:uid="{F350872C-3584-433E-AAC0-E768584BD1E3}"/>
    <cellStyle name="Comma 2 8 2 4 3 2" xfId="15680" xr:uid="{55BCAE19-647B-4928-9A71-8643C0078EC4}"/>
    <cellStyle name="Comma 2 8 2 4 4" xfId="14053" xr:uid="{5EC05015-F937-486C-AB59-102F1494C3AC}"/>
    <cellStyle name="Comma 2 8 2 5" xfId="2009" xr:uid="{26A72C87-864D-4417-A071-ED5379821E82}"/>
    <cellStyle name="Comma 2 8 2 5 2" xfId="3707" xr:uid="{ACA655FF-44DC-4A8F-AB22-BA6FB4123D56}"/>
    <cellStyle name="Comma 2 8 2 5 2 2" xfId="15850" xr:uid="{F8F6EBEA-8D73-47D9-9E9C-554C5AD76A61}"/>
    <cellStyle name="Comma 2 8 2 5 3" xfId="14224" xr:uid="{E875F50A-DCE1-4170-8D7C-713271BA1952}"/>
    <cellStyle name="Comma 2 8 2 6" xfId="2393" xr:uid="{C442E30B-5A29-4616-8AF3-226ADCD18D3D}"/>
    <cellStyle name="Comma 2 8 2 6 2" xfId="4091" xr:uid="{738AF929-8483-494C-BEA2-81ABB831B8A0}"/>
    <cellStyle name="Comma 2 8 2 6 2 2" xfId="16229" xr:uid="{EC4C62E9-CFAB-42F3-9B63-956469375D00}"/>
    <cellStyle name="Comma 2 8 2 6 3" xfId="14603" xr:uid="{E017E9AC-D27F-4FCB-AF63-547047E3445A}"/>
    <cellStyle name="Comma 2 8 2 7" xfId="2829" xr:uid="{1376B0BA-16F8-43E4-B63E-C4F9EE281BFD}"/>
    <cellStyle name="Comma 2 8 2 7 2" xfId="14987" xr:uid="{4DA4A35F-041D-4C3E-AAAB-E96C19F40F28}"/>
    <cellStyle name="Comma 2 8 2 8" xfId="4473" xr:uid="{AAC2F1E8-BFBD-4410-B211-5D4C2D0FC054}"/>
    <cellStyle name="Comma 2 8 2 8 2" xfId="16592" xr:uid="{B2BEE5A4-FBB5-4989-A6E3-F472C654B830}"/>
    <cellStyle name="Comma 2 8 2 9" xfId="4539" xr:uid="{615DF64F-6A97-4DD3-9F0A-2BEBC235C446}"/>
    <cellStyle name="Comma 2 8 2 9 2" xfId="16613" xr:uid="{B1208120-B157-4E41-A0BC-FBCFF80240A1}"/>
    <cellStyle name="Comma 2 8 3" xfId="804" xr:uid="{136DAE52-C78E-4464-9990-A57D20580BCC}"/>
    <cellStyle name="Comma 2 8 3 2" xfId="1183" xr:uid="{4E703383-7D56-4F80-88EA-CF5D65A526F7}"/>
    <cellStyle name="Comma 2 8 3 2 2" xfId="2594" xr:uid="{A1E7644F-C742-4DD0-A773-39A42A8153E5}"/>
    <cellStyle name="Comma 2 8 3 2 2 2" xfId="4288" xr:uid="{98F28B47-EC0E-4761-8139-1E1911D167F8}"/>
    <cellStyle name="Comma 2 8 3 2 2 2 2" xfId="16425" xr:uid="{47E96F77-9649-454F-8363-E496D3B152EA}"/>
    <cellStyle name="Comma 2 8 3 2 2 3" xfId="14798" xr:uid="{C4D68C3F-27E4-42C1-9234-25B4823612BD}"/>
    <cellStyle name="Comma 2 8 3 2 3" xfId="2995" xr:uid="{E5C47572-3B96-45C9-8713-779A9ABA582B}"/>
    <cellStyle name="Comma 2 8 3 2 3 2" xfId="15143" xr:uid="{ECE641EA-7E2D-4B2A-BBB6-28FADAE5A730}"/>
    <cellStyle name="Comma 2 8 3 2 4" xfId="13531" xr:uid="{682673CD-D03E-4961-92E3-55BC0B254763}"/>
    <cellStyle name="Comma 2 8 3 3" xfId="2041" xr:uid="{D8C02BA8-B776-4A7B-A645-49A439207DF6}"/>
    <cellStyle name="Comma 2 8 3 3 2" xfId="3739" xr:uid="{409C4DB5-7290-4F14-B3C5-2AE11B2F09A1}"/>
    <cellStyle name="Comma 2 8 3 3 2 2" xfId="15881" xr:uid="{5B493471-A137-48CB-880C-C182C70682EA}"/>
    <cellStyle name="Comma 2 8 3 3 3" xfId="14255" xr:uid="{51B7837E-33BA-4714-96DF-A2F18C7010E5}"/>
    <cellStyle name="Comma 2 8 3 4" xfId="2858" xr:uid="{577DB820-79D7-4CBA-817C-9CFD0548783C}"/>
    <cellStyle name="Comma 2 8 3 4 2" xfId="15015" xr:uid="{CB391E9D-583D-4E67-B325-3F5CCB499DA6}"/>
    <cellStyle name="Comma 2 8 3 5" xfId="9278" xr:uid="{9B00D711-5B7E-4F78-BB17-0576A0B9A91C}"/>
    <cellStyle name="Comma 2 8 3 6" xfId="13240" xr:uid="{D6AEF2BE-40EF-48C7-85A6-3C2F32CDFF76}"/>
    <cellStyle name="Comma 2 8 4" xfId="839" xr:uid="{CD46CFAB-C44F-4BDD-B48C-7DD48D7DA1AB}"/>
    <cellStyle name="Comma 2 8 4 2" xfId="2071" xr:uid="{C9002E04-7EB0-4C07-A686-A4C94668411D}"/>
    <cellStyle name="Comma 2 8 4 2 2" xfId="3769" xr:uid="{5086151C-BBDB-4475-AFAA-AE073F374184}"/>
    <cellStyle name="Comma 2 8 4 2 2 2" xfId="15911" xr:uid="{732139EF-0754-449A-9F7F-75D180E8AE4D}"/>
    <cellStyle name="Comma 2 8 4 2 3" xfId="14285" xr:uid="{5EFA25FE-73B5-43F4-85D9-F9DCA44DA49F}"/>
    <cellStyle name="Comma 2 8 4 3" xfId="2883" xr:uid="{11925B46-52D1-4528-9D6A-C5090F8CE524}"/>
    <cellStyle name="Comma 2 8 4 3 2" xfId="15038" xr:uid="{DE7CD6CC-6CD7-47C2-8080-FF55ED23A257}"/>
    <cellStyle name="Comma 2 8 4 4" xfId="13258" xr:uid="{19F0B95A-17A3-4494-AB91-51B7AA2122C9}"/>
    <cellStyle name="Comma 2 8 5" xfId="1840" xr:uid="{038D672C-A68C-40DB-934D-95644C327390}"/>
    <cellStyle name="Comma 2 8 5 2" xfId="3543" xr:uid="{B81018F6-E017-419D-A8B8-2D599B7D731B}"/>
    <cellStyle name="Comma 2 8 5 2 2" xfId="15687" xr:uid="{81774CF2-BED9-4CCF-B12B-24E90D20009E}"/>
    <cellStyle name="Comma 2 8 5 3" xfId="14061" xr:uid="{AC34E24E-BCF6-439C-974C-9904165BC42D}"/>
    <cellStyle name="Comma 2 8 6" xfId="2731" xr:uid="{76C5FBF4-1238-4C8A-A2F2-3730BC74EBEE}"/>
    <cellStyle name="Comma 2 8 6 2" xfId="14904" xr:uid="{69D00196-F964-4312-B640-7C8F7B003F52}"/>
    <cellStyle name="Comma 2 8 7" xfId="4399" xr:uid="{15291642-065A-48F7-9644-9B941343D306}"/>
    <cellStyle name="Comma 2 8 7 2" xfId="16534" xr:uid="{348D4916-F431-401F-A894-3526B4EB76F5}"/>
    <cellStyle name="Comma 2 8 8" xfId="4434" xr:uid="{76C2576B-0C2E-48C6-911D-F853CF3A9CC3}"/>
    <cellStyle name="Comma 2 8 8 2" xfId="16564" xr:uid="{F93A2640-0DC1-4BB6-A3CB-BE7CA528388F}"/>
    <cellStyle name="Comma 2 8 9" xfId="607" xr:uid="{AE8300BB-C87C-4493-A1A8-074CC467B61F}"/>
    <cellStyle name="Comma 2 9" xfId="170" xr:uid="{9F3C45DD-CD97-4B28-87A5-326AAB309FF4}"/>
    <cellStyle name="Comma 2 9 10" xfId="7653" xr:uid="{2851A41E-FA7C-4F09-8A90-C0E58F17A3B9}"/>
    <cellStyle name="Comma 2 9 11" xfId="16813" xr:uid="{B8FC0AD6-C2B8-4DB2-B5DA-82B3F29F9434}"/>
    <cellStyle name="Comma 2 9 2" xfId="1634" xr:uid="{85005851-AA0C-46CD-83C3-564ED2810A9C}"/>
    <cellStyle name="Comma 2 9 2 2" xfId="2394" xr:uid="{9AF93062-A481-4D6C-A0DE-F793B4F2EF5C}"/>
    <cellStyle name="Comma 2 9 2 2 2" xfId="4092" xr:uid="{23ADCFB8-D4EB-4277-9604-02C0FE3E794E}"/>
    <cellStyle name="Comma 2 9 2 2 2 2" xfId="16230" xr:uid="{D4D15791-2FCE-4180-BE15-EDE0AFB6424A}"/>
    <cellStyle name="Comma 2 9 2 2 3" xfId="14604" xr:uid="{A857D5AB-8E7D-4C40-83D0-1CD1FBA93E68}"/>
    <cellStyle name="Comma 2 9 2 3" xfId="3357" xr:uid="{9ADF8AFC-5CB1-4B6C-A2C7-29D1654E086C}"/>
    <cellStyle name="Comma 2 9 2 3 2" xfId="15502" xr:uid="{E4805F50-FC18-449A-AB46-279DDF63B1CE}"/>
    <cellStyle name="Comma 2 9 2 4" xfId="9280" xr:uid="{C9B8DA41-C35B-4E83-B92E-981863B19ED6}"/>
    <cellStyle name="Comma 2 9 2 5" xfId="13883" xr:uid="{022A1E59-B976-45A8-9705-CBDC85B811BB}"/>
    <cellStyle name="Comma 2 9 3" xfId="2070" xr:uid="{A02F466B-F389-4464-B4E6-56FC0FEBA597}"/>
    <cellStyle name="Comma 2 9 3 2" xfId="3768" xr:uid="{06FA326B-3F0E-4756-A9A3-1D61C7DF442A}"/>
    <cellStyle name="Comma 2 9 3 2 2" xfId="15910" xr:uid="{DAC3EAA1-17DE-4697-9C24-85BA31573BD9}"/>
    <cellStyle name="Comma 2 9 3 3" xfId="9281" xr:uid="{8EDB0C8C-8427-45E9-A038-440EB67BFAD6}"/>
    <cellStyle name="Comma 2 9 3 4" xfId="14284" xr:uid="{2CB463BA-83B7-431D-8200-6C9A714297BF}"/>
    <cellStyle name="Comma 2 9 4" xfId="2882" xr:uid="{8B683C56-5DFD-42FD-AA3C-B90CBE8BF30C}"/>
    <cellStyle name="Comma 2 9 4 2" xfId="15037" xr:uid="{92FB71FE-8F05-4A91-839B-50AAC550F203}"/>
    <cellStyle name="Comma 2 9 5" xfId="838" xr:uid="{01D1D5CA-08DB-4D9C-8262-1C0675BC3E5A}"/>
    <cellStyle name="Comma 2 9 6" xfId="354" xr:uid="{79AF591C-7595-45B6-A661-A245662BB3DC}"/>
    <cellStyle name="Comma 2 9 6 2" xfId="9279" xr:uid="{53849F23-F428-42CD-BE51-E28221FB7FAA}"/>
    <cellStyle name="Comma 2 9 7" xfId="4694" xr:uid="{0CA9DD0A-D949-4427-A2DE-F68CCEFCFC7D}"/>
    <cellStyle name="Comma 2 9 7 2" xfId="13257" xr:uid="{99AE1314-A48F-4DA5-B264-51575A2E06A8}"/>
    <cellStyle name="Comma 2 9 8" xfId="5675" xr:uid="{880F7E08-DBDB-423E-A747-BF17615A8144}"/>
    <cellStyle name="Comma 2 9 9" xfId="6658" xr:uid="{5A87C309-0255-4B4C-B918-68886FB02510}"/>
    <cellStyle name="Comma 2_101740011_รายได้ค้างรับค่าคอมมิชชั่น" xfId="9282" xr:uid="{963D33EB-5E3B-4B99-A8CE-D4D166061021}"/>
    <cellStyle name="Comma 20" xfId="4429" xr:uid="{9E7087BE-6BE0-4BFE-9422-8A1D9DFACFC0}"/>
    <cellStyle name="Comma 20 10" xfId="17657" xr:uid="{8D661C28-885E-4DA7-AAF3-CC7B84A541DC}"/>
    <cellStyle name="Comma 20 2" xfId="5566" xr:uid="{3340F933-8AAE-4967-B248-7A90844D971C}"/>
    <cellStyle name="Comma 20 2 2" xfId="12868" xr:uid="{51F66056-2CF1-4CF9-92A2-270C3D7DB33C}"/>
    <cellStyle name="Comma 20 2 3" xfId="9284" xr:uid="{03D8011A-CDDA-4E29-81D4-7A189719C67A}"/>
    <cellStyle name="Comma 20 3" xfId="6547" xr:uid="{7BC80A82-788F-4E92-AE75-8A97B243F93B}"/>
    <cellStyle name="Comma 20 3 2" xfId="9285" xr:uid="{7305AEB7-93D2-4121-A5FD-4C9FC12B7A7E}"/>
    <cellStyle name="Comma 20 4" xfId="7544" xr:uid="{7BF517F2-165F-47E1-B889-B3D9EA41E2F4}"/>
    <cellStyle name="Comma 20 4 2" xfId="11048" xr:uid="{90B74E9B-D4D7-4B20-BA9E-CAF48FF49F6B}"/>
    <cellStyle name="Comma 20 4 3" xfId="9286" xr:uid="{99C71FEB-9916-4F66-BF2A-DFA36CAEA053}"/>
    <cellStyle name="Comma 20 5" xfId="11047" xr:uid="{EC4AE11D-67CA-423E-A4CB-6927B1FA07B8}"/>
    <cellStyle name="Comma 20 6" xfId="9283" xr:uid="{AF170B8C-4EF8-41A8-A379-786A3233CAD0}"/>
    <cellStyle name="Comma 20 7" xfId="11836" xr:uid="{2472789E-3610-4004-A0A4-22B766E6D750}"/>
    <cellStyle name="Comma 20 8" xfId="16561" xr:uid="{19ED2EC0-7AE2-4ECA-B342-945A7D78A868}"/>
    <cellStyle name="Comma 20 8 2" xfId="18798" xr:uid="{59529EAC-BC32-45C8-B58E-DDCE14E46AFB}"/>
    <cellStyle name="Comma 20 9" xfId="8496" xr:uid="{441726DC-BD78-4F71-A970-85C834FE82BD}"/>
    <cellStyle name="Comma 200" xfId="11837" xr:uid="{289BDA0C-A220-4186-A38C-BF79C60253C7}"/>
    <cellStyle name="Comma 200 2" xfId="12869" xr:uid="{D41AB739-0FFD-498C-B4F1-F1B80E6A0B05}"/>
    <cellStyle name="Comma 201" xfId="11838" xr:uid="{179DC366-9E0B-4D09-B4D2-028F0EEB458A}"/>
    <cellStyle name="Comma 201 2" xfId="12870" xr:uid="{7D58C5F5-F35B-4A43-9BE2-180F319AB193}"/>
    <cellStyle name="Comma 202" xfId="11839" xr:uid="{C2A11057-C8A9-40C2-82D4-193C92FE9A30}"/>
    <cellStyle name="Comma 202 2" xfId="12871" xr:uid="{865F0ECD-A9E4-4E5A-9747-71D376DF2D55}"/>
    <cellStyle name="Comma 203" xfId="11840" xr:uid="{407270BC-073A-41BC-A76D-C22ED43830DF}"/>
    <cellStyle name="Comma 203 2" xfId="12872" xr:uid="{3AE94AB0-5886-420B-B63C-DFB812A605C3}"/>
    <cellStyle name="Comma 204" xfId="11841" xr:uid="{E29F472C-2506-4F82-8AF1-F277398C6CA5}"/>
    <cellStyle name="Comma 204 2" xfId="12873" xr:uid="{8CBD6A7D-2DDF-4289-BD89-423B7F65AC22}"/>
    <cellStyle name="Comma 205" xfId="11842" xr:uid="{2C343A26-9A71-4052-94D8-35582944B347}"/>
    <cellStyle name="Comma 205 2" xfId="12874" xr:uid="{45996DFF-10A0-445F-BB82-053E341BD522}"/>
    <cellStyle name="Comma 206" xfId="11843" xr:uid="{6ACB1CB4-F8D1-4F55-AB2B-B38097B5787E}"/>
    <cellStyle name="Comma 206 2" xfId="12875" xr:uid="{F394F22F-60DE-44D9-AE83-05612535B0D1}"/>
    <cellStyle name="Comma 207" xfId="11844" xr:uid="{4AEEA9C3-DBE2-487C-B0E7-9C9F1C234283}"/>
    <cellStyle name="Comma 207 2" xfId="12876" xr:uid="{1D24C22D-A52E-481B-80EA-CF30DEF04ECD}"/>
    <cellStyle name="Comma 208" xfId="11845" xr:uid="{E3F9DC9D-6A25-4DEC-B174-60F968F74495}"/>
    <cellStyle name="Comma 208 2" xfId="12877" xr:uid="{0D4FBFF1-3085-4191-9C1D-99E761C4CBAA}"/>
    <cellStyle name="Comma 209" xfId="11846" xr:uid="{2F191324-F176-4DF7-8866-984285B46701}"/>
    <cellStyle name="Comma 209 2" xfId="12878" xr:uid="{9EA28494-B1CA-46D3-B9B3-75C4BDE53968}"/>
    <cellStyle name="Comma 21" xfId="4482" xr:uid="{CAC02B13-99DD-4A67-AEB1-92A890917024}"/>
    <cellStyle name="Comma 21 2" xfId="5581" xr:uid="{72251373-B07F-418B-8C01-E8C75132F902}"/>
    <cellStyle name="Comma 21 2 2" xfId="12879" xr:uid="{FAE71192-1E19-4DE1-85F3-2B18FB0797A5}"/>
    <cellStyle name="Comma 21 2 3" xfId="9288" xr:uid="{845334C0-B322-4332-9348-94686CD9B8AC}"/>
    <cellStyle name="Comma 21 3" xfId="6562" xr:uid="{F687536D-07AA-405D-9290-C4BF60B2F765}"/>
    <cellStyle name="Comma 21 3 2" xfId="9287" xr:uid="{4578180A-B987-4439-A04E-254B66BBCEB6}"/>
    <cellStyle name="Comma 21 4" xfId="7559" xr:uid="{477E1408-9824-4C20-85DA-91C29EE33EFE}"/>
    <cellStyle name="Comma 21 4 2" xfId="11847" xr:uid="{5C4CC47B-6CF6-49F3-BBFC-4180FFC20B0F}"/>
    <cellStyle name="Comma 21 5" xfId="16597" xr:uid="{49731A4C-BB8B-4DDF-8AA0-7B1C710F5A21}"/>
    <cellStyle name="Comma 21 5 2" xfId="18814" xr:uid="{AB291F29-97A4-43D4-AFAD-34B8478224D9}"/>
    <cellStyle name="Comma 21 6" xfId="8511" xr:uid="{2D19A557-F14D-4788-AEFA-5A4659FAF920}"/>
    <cellStyle name="Comma 21 7" xfId="17672" xr:uid="{8BD398EE-5BF0-4820-90A4-769190183D13}"/>
    <cellStyle name="Comma 210" xfId="11848" xr:uid="{68B4783F-B58A-4FCA-A5D9-9EF5A926A927}"/>
    <cellStyle name="Comma 210 2" xfId="12880" xr:uid="{D27C257B-CF67-4D09-AF32-6856335BE3B0}"/>
    <cellStyle name="Comma 211" xfId="11849" xr:uid="{19CE9697-837F-4CC1-877F-277D0D0D3DFB}"/>
    <cellStyle name="Comma 211 2" xfId="12881" xr:uid="{6C5BF29F-EF37-4CBE-89E8-3A9D7E463E95}"/>
    <cellStyle name="Comma 212" xfId="11850" xr:uid="{FD75034D-135A-45FF-8C99-83CEF9C32032}"/>
    <cellStyle name="Comma 212 2" xfId="12882" xr:uid="{79DAD3E7-9942-491A-8880-7F12C596B764}"/>
    <cellStyle name="Comma 213" xfId="11851" xr:uid="{181A78C8-4853-4F33-9D00-A35285B444F4}"/>
    <cellStyle name="Comma 213 2" xfId="12883" xr:uid="{9F0EB4B8-0FE3-4F36-A235-4DE8C1BC701E}"/>
    <cellStyle name="Comma 214" xfId="11852" xr:uid="{6CC8F231-D63B-43A4-9E84-B3DEE29CCC4C}"/>
    <cellStyle name="Comma 214 2" xfId="12884" xr:uid="{252EFFBE-F802-40E1-AD59-922709A8184A}"/>
    <cellStyle name="Comma 215" xfId="11853" xr:uid="{5054D41F-83CB-4C19-B0AC-A79159BB65A9}"/>
    <cellStyle name="Comma 215 2" xfId="12885" xr:uid="{2A0A5A31-C608-4277-8919-84FC595C2E9B}"/>
    <cellStyle name="Comma 216" xfId="11854" xr:uid="{33AFA4C5-7E08-4628-B57A-415975CD2733}"/>
    <cellStyle name="Comma 216 2" xfId="12886" xr:uid="{0A66CF9C-FFE6-44E8-BDFF-F7E8E1DDFCFE}"/>
    <cellStyle name="Comma 217" xfId="11855" xr:uid="{52DFDB44-1F9F-4C43-82F2-7E5F1E63DB91}"/>
    <cellStyle name="Comma 217 2" xfId="12887" xr:uid="{AD442A7B-AF7A-49FE-BC68-CCEA423061BA}"/>
    <cellStyle name="Comma 218" xfId="11856" xr:uid="{44E6AF74-024A-4943-ACEF-A6240C0BD6F3}"/>
    <cellStyle name="Comma 218 2" xfId="12888" xr:uid="{14634C08-66E4-455C-88DB-60DF6D49E3B0}"/>
    <cellStyle name="Comma 219" xfId="11857" xr:uid="{624BC11D-7407-4D4B-869C-6459FF9006E0}"/>
    <cellStyle name="Comma 219 2" xfId="12889" xr:uid="{55101DD1-25A2-49E9-AC3E-003A6F058090}"/>
    <cellStyle name="Comma 22" xfId="585" xr:uid="{9126B561-77D7-4EC8-A673-69EE03245838}"/>
    <cellStyle name="Comma 22 2" xfId="757" xr:uid="{08AFA40C-4C76-4243-8122-0391EB47A486}"/>
    <cellStyle name="Comma 22 2 2" xfId="1141" xr:uid="{A31B2C32-9D75-4CC9-973F-688166E4D93C}"/>
    <cellStyle name="Comma 22 2 2 2" xfId="1941" xr:uid="{150301A3-3C42-411C-88FC-53973CD87E00}"/>
    <cellStyle name="Comma 22 2 2 2 2" xfId="3639" xr:uid="{A3B8DAE0-FA8E-42B0-AC11-A1467D523958}"/>
    <cellStyle name="Comma 22 2 2 2 2 2" xfId="15782" xr:uid="{511C74B5-9F7D-41E7-867A-75FF9609B49C}"/>
    <cellStyle name="Comma 22 2 2 2 3" xfId="14156" xr:uid="{918D1BB9-36E5-4396-B777-6E7C413550DE}"/>
    <cellStyle name="Comma 22 2 2 3" xfId="2954" xr:uid="{5B4D402A-D801-41EC-8896-F5FAE51403EB}"/>
    <cellStyle name="Comma 22 2 2 3 2" xfId="15103" xr:uid="{BCB50DF5-6687-40FC-98D7-D3E0FD535967}"/>
    <cellStyle name="Comma 22 2 2 4" xfId="13491" xr:uid="{DC3A82C3-5D81-4ACD-8457-CBA9A30F679B}"/>
    <cellStyle name="Comma 22 2 3" xfId="1994" xr:uid="{C2B4CCCB-0ADC-4D0B-A9EE-88F73676FEED}"/>
    <cellStyle name="Comma 22 2 3 2" xfId="3692" xr:uid="{2AB885E2-C843-4190-B88B-AAB2A847220E}"/>
    <cellStyle name="Comma 22 2 3 2 2" xfId="15835" xr:uid="{4949AE9A-395E-4A4B-81ED-B805FCB17C0A}"/>
    <cellStyle name="Comma 22 2 3 3" xfId="14209" xr:uid="{BC84BBD7-64CF-4A57-839F-20DE7ED39F0A}"/>
    <cellStyle name="Comma 22 2 4" xfId="2815" xr:uid="{9659F901-6AD2-4978-9637-6833C52817D9}"/>
    <cellStyle name="Comma 22 2 4 2" xfId="14973" xr:uid="{5B33F492-4527-47E3-B85B-9F23E56316E4}"/>
    <cellStyle name="Comma 22 2 5" xfId="9290" xr:uid="{47C0BB9A-C386-4435-A1C6-E30970EF47B1}"/>
    <cellStyle name="Comma 22 2 6" xfId="12890" xr:uid="{94EC5829-00CD-4CFB-A888-A4C34F83F0ED}"/>
    <cellStyle name="Comma 22 2 7" xfId="13201" xr:uid="{7E861F50-A5C0-4F8E-A121-0922C4953E7F}"/>
    <cellStyle name="Comma 22 3" xfId="1076" xr:uid="{6668A2DA-1A6D-41CB-AF13-0DF0C0BB14B3}"/>
    <cellStyle name="Comma 22 3 2" xfId="2634" xr:uid="{55750478-09FB-4CD2-89FF-4C75BB96A791}"/>
    <cellStyle name="Comma 22 3 2 2" xfId="4326" xr:uid="{A5244B1C-B568-4C3B-8385-102300110ADD}"/>
    <cellStyle name="Comma 22 3 2 2 2" xfId="16462" xr:uid="{6978C3B6-346B-4D2A-BFE0-060896DC2064}"/>
    <cellStyle name="Comma 22 3 2 3" xfId="14835" xr:uid="{06674A6D-C18E-4046-A87B-0DDEA9480FAE}"/>
    <cellStyle name="Comma 22 3 3" xfId="2900" xr:uid="{CBFFDEF4-6F6E-43E8-94CC-3B2EBED905BD}"/>
    <cellStyle name="Comma 22 3 3 2" xfId="15050" xr:uid="{3976989E-FA53-4CB5-9ED6-81554A62B1D0}"/>
    <cellStyle name="Comma 22 3 4" xfId="9291" xr:uid="{0654B5B8-F567-4FAB-923E-65B5219FDC12}"/>
    <cellStyle name="Comma 22 3 5" xfId="13439" xr:uid="{7880FD77-E399-407E-83AF-4118BAD0ECD9}"/>
    <cellStyle name="Comma 22 4" xfId="1865" xr:uid="{7279A027-5400-4EC8-B913-26141C3A7F97}"/>
    <cellStyle name="Comma 22 4 2" xfId="3563" xr:uid="{675D6054-7562-45C0-AFB6-F3DD6B4D58E5}"/>
    <cellStyle name="Comma 22 4 2 2" xfId="15707" xr:uid="{50008CE6-E48D-4875-BA60-12B043152119}"/>
    <cellStyle name="Comma 22 4 3" xfId="9292" xr:uid="{47882FEC-0AA9-4740-97F2-DDB064BB54FB}"/>
    <cellStyle name="Comma 22 4 4" xfId="14081" xr:uid="{1C860A7B-3B07-4029-9091-3D3EC10C5A3C}"/>
    <cellStyle name="Comma 22 5" xfId="2749" xr:uid="{23137CEE-6944-4645-8E9B-21F8540F75BF}"/>
    <cellStyle name="Comma 22 5 2" xfId="14916" xr:uid="{9D187267-DBC7-4442-9655-57CB8390F8E5}"/>
    <cellStyle name="Comma 22 6" xfId="997" xr:uid="{F6A0AD87-0921-4712-884E-A1A790DADA0C}"/>
    <cellStyle name="Comma 22 6 2" xfId="13365" xr:uid="{FC0104B4-B007-41F8-BEE3-1BC759419DD3}"/>
    <cellStyle name="Comma 22 7" xfId="8670" xr:uid="{31A7024A-8917-4589-AE11-EC6DEF32C917}"/>
    <cellStyle name="Comma 22 8" xfId="9289" xr:uid="{2001368B-DC8B-401C-8444-F96E0A31B9A3}"/>
    <cellStyle name="Comma 22 9" xfId="11858" xr:uid="{99899588-6FD4-419D-A234-C8B34B221861}"/>
    <cellStyle name="Comma 220" xfId="11859" xr:uid="{053B2A1C-84D2-49F5-83C3-4F842761D243}"/>
    <cellStyle name="Comma 220 2" xfId="12891" xr:uid="{845AFD1D-BAC5-4B85-A661-BE4DFF5D18BA}"/>
    <cellStyle name="Comma 221" xfId="11860" xr:uid="{1A50B4AE-EF09-4CE1-B766-FADF30E2CF2A}"/>
    <cellStyle name="Comma 221 2" xfId="12892" xr:uid="{209B1E2C-DF74-44B3-BFE3-EA92D6610722}"/>
    <cellStyle name="Comma 222" xfId="11861" xr:uid="{1D8C6EDF-862D-40AD-93C6-5FB6E12F1EC7}"/>
    <cellStyle name="Comma 222 2" xfId="12893" xr:uid="{FC3746FB-B846-4D6C-A6BE-42DA664C590B}"/>
    <cellStyle name="Comma 223" xfId="11862" xr:uid="{4E8D6BEC-ECFF-4A32-A8A6-8E9DEAFCD05A}"/>
    <cellStyle name="Comma 223 2" xfId="12894" xr:uid="{8458D546-56E6-4C12-B767-140CCB1D0693}"/>
    <cellStyle name="Comma 224" xfId="11863" xr:uid="{912388A4-7F50-4484-8F18-606910833641}"/>
    <cellStyle name="Comma 224 2" xfId="12895" xr:uid="{3FC60EA9-82A1-42C3-B282-D69F8C3973F0}"/>
    <cellStyle name="Comma 225" xfId="11864" xr:uid="{7170C5D5-A6FC-4FFF-BEE1-1E92740C6064}"/>
    <cellStyle name="Comma 225 2" xfId="12896" xr:uid="{BF5118AA-8FEC-4C00-8050-8226819C2E5C}"/>
    <cellStyle name="Comma 226" xfId="11865" xr:uid="{AEB26AA3-B3A2-4419-A47C-5E386FDE0DB1}"/>
    <cellStyle name="Comma 226 2" xfId="12897" xr:uid="{30F923B8-79E4-42D5-8D6E-16A8A8788AAB}"/>
    <cellStyle name="Comma 227" xfId="11866" xr:uid="{A63FA994-FA9F-4868-B56E-7AD3F84D65C9}"/>
    <cellStyle name="Comma 227 2" xfId="12898" xr:uid="{FF0BBE1B-40E6-409A-B529-156D8458A263}"/>
    <cellStyle name="Comma 228" xfId="11867" xr:uid="{95169D94-3E45-4CD0-982A-FF13A4A067BA}"/>
    <cellStyle name="Comma 228 2" xfId="12899" xr:uid="{5299F063-5C78-4D0F-A28F-5D1DF592F835}"/>
    <cellStyle name="Comma 229" xfId="11868" xr:uid="{71F017CB-B017-4342-B2D8-A8829DECA3BC}"/>
    <cellStyle name="Comma 229 2" xfId="12900" xr:uid="{27C0CC48-5065-4E39-A687-E10A5F1755D0}"/>
    <cellStyle name="Comma 23" xfId="996" xr:uid="{38AA9240-8B2B-43B1-9BE4-C59350EAF91F}"/>
    <cellStyle name="Comma 23 2" xfId="4967" xr:uid="{CC0D47DA-AB24-40DC-A3EF-4275C05A9E96}"/>
    <cellStyle name="Comma 23 2 2" xfId="12901" xr:uid="{5A8A5411-71A3-46FF-A97C-B688D4B50CFA}"/>
    <cellStyle name="Comma 23 2 3" xfId="9294" xr:uid="{B21701C9-E5F7-41BC-B3A6-E8B26CDF02DF}"/>
    <cellStyle name="Comma 23 3" xfId="5948" xr:uid="{5E2C3477-CD48-435D-9073-297EA47DDD0B}"/>
    <cellStyle name="Comma 23 3 2" xfId="9293" xr:uid="{5CCC55BD-1430-4E8E-8A89-B205D7CF45D0}"/>
    <cellStyle name="Comma 23 4" xfId="6933" xr:uid="{1C5FB52B-1D7E-46A4-998F-B959483220E7}"/>
    <cellStyle name="Comma 23 4 2" xfId="11869" xr:uid="{C5FE4378-DA9A-413D-AC6C-DC2BD02A2B67}"/>
    <cellStyle name="Comma 23 5" xfId="13364" xr:uid="{8D43CD70-80B8-4C4A-86BD-1772DC06E99F}"/>
    <cellStyle name="Comma 23 5 2" xfId="18234" xr:uid="{760D93AF-39EB-4CE7-B216-04A4D3BD1F93}"/>
    <cellStyle name="Comma 23 6" xfId="7921" xr:uid="{3D84CF5F-3F51-442A-89E4-2137EEC51A7B}"/>
    <cellStyle name="Comma 23 7" xfId="17082" xr:uid="{20683E52-16AE-417E-B9DB-1ED313CBBB9B}"/>
    <cellStyle name="Comma 230" xfId="11870" xr:uid="{FF4CACFB-DB0A-4FBD-9511-330955F5A708}"/>
    <cellStyle name="Comma 230 2" xfId="12902" xr:uid="{BD122A05-E1C2-40BD-B621-E1E1BE8A66EE}"/>
    <cellStyle name="Comma 231" xfId="11871" xr:uid="{52225514-C92D-414D-9778-1140834AE17E}"/>
    <cellStyle name="Comma 231 2" xfId="12903" xr:uid="{2AE777B9-8512-4A1D-B723-343A4F6ECE2C}"/>
    <cellStyle name="Comma 232" xfId="11872" xr:uid="{F28C224C-6F95-4869-8352-F83212DEB2D5}"/>
    <cellStyle name="Comma 232 2" xfId="12904" xr:uid="{F369ECE8-3C64-4854-9238-A2D3AA476DC1}"/>
    <cellStyle name="Comma 233" xfId="11873" xr:uid="{A398597D-8081-4EF0-A09D-F41D49EBC49C}"/>
    <cellStyle name="Comma 233 2" xfId="12905" xr:uid="{50E64111-C6B3-4492-BA9C-4D20223A4310}"/>
    <cellStyle name="Comma 234" xfId="11874" xr:uid="{D1356335-E35A-48D6-B80E-3813557A94A0}"/>
    <cellStyle name="Comma 234 2" xfId="12906" xr:uid="{8FF28226-ED65-4BC1-95CA-ABC042E59735}"/>
    <cellStyle name="Comma 235" xfId="11875" xr:uid="{0E586654-99CC-47C0-9E18-816CB18F65BB}"/>
    <cellStyle name="Comma 235 2" xfId="12907" xr:uid="{1EC14595-9ED1-4822-BBBF-E3E425E214B0}"/>
    <cellStyle name="Comma 236" xfId="11876" xr:uid="{EBEF2DEA-0ADF-4387-B042-F8333E48A181}"/>
    <cellStyle name="Comma 236 2" xfId="12908" xr:uid="{1242A395-C7D0-4839-913C-C0F13BAAB9B2}"/>
    <cellStyle name="Comma 237" xfId="11877" xr:uid="{F06D742F-A8A3-4AAF-8564-5516E7FEFD13}"/>
    <cellStyle name="Comma 237 2" xfId="12909" xr:uid="{EB98017E-636E-4A6C-BB75-D8811AF7B2ED}"/>
    <cellStyle name="Comma 238" xfId="11878" xr:uid="{0EEDBDB9-119B-41C4-AD1D-ACC6F20A2FF2}"/>
    <cellStyle name="Comma 238 2" xfId="12910" xr:uid="{50311151-9358-46F3-8505-05FCFECB77AE}"/>
    <cellStyle name="Comma 239" xfId="11879" xr:uid="{F4CAE99B-BFE7-4F1F-8266-69D8A1E25121}"/>
    <cellStyle name="Comma 239 2" xfId="12911" xr:uid="{7A389E70-94A0-45E5-AC65-F15BD0D74CF8}"/>
    <cellStyle name="Comma 24" xfId="4586" xr:uid="{4DE41C24-B1CE-472C-9E15-BD1E79BD7089}"/>
    <cellStyle name="Comma 24 2" xfId="9296" xr:uid="{FCEAEFE9-6173-4D46-929C-0D5B7529CC56}"/>
    <cellStyle name="Comma 24 2 2" xfId="12912" xr:uid="{9E605DAD-BC28-4296-9D11-0134379D8B14}"/>
    <cellStyle name="Comma 24 3" xfId="9297" xr:uid="{8C3DA5C0-C7D3-4788-B1D0-3BD02A4843EC}"/>
    <cellStyle name="Comma 24 3 2" xfId="11049" xr:uid="{414A427B-16D9-4053-90A2-AC91CB5D0D66}"/>
    <cellStyle name="Comma 24 4" xfId="9295" xr:uid="{004AC851-DC91-4E2E-AD27-29FBFA97377B}"/>
    <cellStyle name="Comma 24 5" xfId="11880" xr:uid="{BAAB25EC-95A5-40D7-9EA0-36642828A0C2}"/>
    <cellStyle name="Comma 24 6" xfId="16635" xr:uid="{58036D5F-D917-4C16-ABDB-E4D3D4DBC44E}"/>
    <cellStyle name="Comma 240" xfId="11881" xr:uid="{D998436F-23ED-4D01-B49B-585B43572A7A}"/>
    <cellStyle name="Comma 240 2" xfId="12913" xr:uid="{85F18562-32EE-44E8-BC9F-1F45D947BA1B}"/>
    <cellStyle name="Comma 241" xfId="11882" xr:uid="{248DC1BB-B103-46F1-8EB5-D21DCC452E2E}"/>
    <cellStyle name="Comma 241 2" xfId="12914" xr:uid="{AC3C069E-C409-4688-8C7B-5A1B4973408D}"/>
    <cellStyle name="Comma 242" xfId="11883" xr:uid="{BA4CC41E-5D16-4046-921B-6A763CF75DC7}"/>
    <cellStyle name="Comma 242 2" xfId="12915" xr:uid="{B9B8FD6E-8F8A-4427-93CE-67AF7AA10245}"/>
    <cellStyle name="Comma 243" xfId="11884" xr:uid="{D3254B9A-2025-40DC-B303-1F6345B1A7F7}"/>
    <cellStyle name="Comma 243 2" xfId="12916" xr:uid="{BB72ECF9-5349-4BEA-A0EB-293623B292C1}"/>
    <cellStyle name="Comma 244" xfId="11885" xr:uid="{FC11231E-B113-4D90-97FB-1FB229DBDA73}"/>
    <cellStyle name="Comma 244 2" xfId="12917" xr:uid="{E7235E6A-7BCA-4E28-AD0C-E4EB5FD33FD9}"/>
    <cellStyle name="Comma 245" xfId="11886" xr:uid="{A97FB636-3661-47C5-A25D-E67641E05B28}"/>
    <cellStyle name="Comma 245 2" xfId="12918" xr:uid="{EA2A1AB7-EC68-47FA-8174-2B9C129E2805}"/>
    <cellStyle name="Comma 246" xfId="11887" xr:uid="{7479DC57-2111-4E33-94C6-D642B9BF73F8}"/>
    <cellStyle name="Comma 246 2" xfId="12919" xr:uid="{406EBEA0-2CB4-4A92-A8C0-5A8A25F803C7}"/>
    <cellStyle name="Comma 247" xfId="11703" xr:uid="{81904D89-8C0C-4E63-9F01-E5AF8EEFDD77}"/>
    <cellStyle name="Comma 247 2" xfId="12742" xr:uid="{2A6805F6-288D-43F3-89FD-A8A333F14DFD}"/>
    <cellStyle name="Comma 248" xfId="12194" xr:uid="{38D22BCC-92D2-46C4-91FB-8BE17AD27FA1}"/>
    <cellStyle name="Comma 249" xfId="9810" xr:uid="{BCEF9A85-CEE9-49F3-9F74-2A13F00071EC}"/>
    <cellStyle name="Comma 25" xfId="111" xr:uid="{970D5459-CC6A-4F1C-82E7-3B7E36931572}"/>
    <cellStyle name="Comma 25 2" xfId="545" xr:uid="{C2615863-589A-4254-9796-F24B2E872E3C}"/>
    <cellStyle name="Comma 25 2 2" xfId="12920" xr:uid="{E46A4269-DBC2-49B8-8160-C1AFCA3E825D}"/>
    <cellStyle name="Comma 25 2 3" xfId="9299" xr:uid="{D875E838-F750-4675-A0A5-8110568DCF4E}"/>
    <cellStyle name="Comma 25 3" xfId="9298" xr:uid="{D12A6EB5-D944-4AC4-9741-605C3B7BF127}"/>
    <cellStyle name="Comma 25 4" xfId="11888" xr:uid="{9F748B7F-5715-48DC-8268-94519AAF2EBA}"/>
    <cellStyle name="Comma 25 5" xfId="13061" xr:uid="{3F593019-87D2-43E0-A632-3203BB1F25D0}"/>
    <cellStyle name="Comma 250" xfId="9771" xr:uid="{B7EF0632-186E-423A-A146-74488FD577BA}"/>
    <cellStyle name="Comma 250 2" xfId="17914" xr:uid="{2A5CA738-2B03-4EC6-913E-0D2834709199}"/>
    <cellStyle name="Comma 251" xfId="13093" xr:uid="{7A81CC6D-8ECA-4A96-B3AB-0E315C4421E4}"/>
    <cellStyle name="Comma 252" xfId="13069" xr:uid="{D2F4DFF2-AC46-4DFF-A7DE-EA382F33AA78}"/>
    <cellStyle name="Comma 253" xfId="13180" xr:uid="{EA244DF1-5312-491C-BDD7-C9AEBE7633A3}"/>
    <cellStyle name="Comma 254" xfId="14043" xr:uid="{C4686F6A-B856-43E5-9C65-71491B8EB9FA}"/>
    <cellStyle name="Comma 255" xfId="16630" xr:uid="{C32DBB77-4DF3-4B6B-9767-B3B03CC8926B}"/>
    <cellStyle name="Comma 256" xfId="16639" xr:uid="{1A15802E-EE7B-4B4E-8025-DFB6DBB8EB9D}"/>
    <cellStyle name="Comma 257" xfId="16641" xr:uid="{12D9E4BF-C506-47F6-B5C0-593E8DAC3AD3}"/>
    <cellStyle name="Comma 257 2" xfId="18833" xr:uid="{688317AF-B7D4-43C0-BE24-0B6762CF387D}"/>
    <cellStyle name="Comma 258" xfId="16645" xr:uid="{72DE5842-01C8-4CD1-85CD-7815109D464C}"/>
    <cellStyle name="Comma 259" xfId="16811" xr:uid="{DEE2F235-EC1C-4F47-8FA8-DB5EE07D80F4}"/>
    <cellStyle name="Comma 26" xfId="510" xr:uid="{E93BDF80-C30E-49BB-9CDC-677EDF52354E}"/>
    <cellStyle name="Comma 26 2" xfId="9301" xr:uid="{9A9AE973-FC0A-47F1-948F-FA6D3E89555D}"/>
    <cellStyle name="Comma 26 2 2" xfId="12921" xr:uid="{9B595378-4688-4A49-B151-3ACABB265D33}"/>
    <cellStyle name="Comma 26 3" xfId="9300" xr:uid="{A67F042B-E67A-4759-A1B5-18D2B4099E97}"/>
    <cellStyle name="Comma 26 4" xfId="11889" xr:uid="{D2F3B039-E687-4FF7-A965-021D5A077ADC}"/>
    <cellStyle name="Comma 27" xfId="8620" xr:uid="{3C903DD9-87E4-40EC-BB49-BDBE61461F1B}"/>
    <cellStyle name="Comma 27 2" xfId="614" xr:uid="{EF480E6A-B6F7-47FA-927F-AC77225C32EC}"/>
    <cellStyle name="Comma 27 2 2" xfId="775" xr:uid="{F4FA90A1-40F7-4549-ACBB-DEE2E4BAFD2B}"/>
    <cellStyle name="Comma 27 2 2 2" xfId="275" xr:uid="{51EA334C-3862-4FAA-B792-2BD4945C35D8}"/>
    <cellStyle name="Comma 27 2 2 2 2" xfId="2606" xr:uid="{16E95BAE-044A-476F-87A2-E7FE4660C486}"/>
    <cellStyle name="Comma 27 2 2 2 2 2" xfId="4300" xr:uid="{8315CE99-7FED-4479-9077-8546E3DAD146}"/>
    <cellStyle name="Comma 27 2 2 2 2 2 2" xfId="16436" xr:uid="{D6709C5F-42CA-4C1E-9CE8-A45A23808D93}"/>
    <cellStyle name="Comma 27 2 2 2 2 3" xfId="14809" xr:uid="{F2E428F3-460F-4376-B4CB-D20003FAA6A4}"/>
    <cellStyle name="Comma 27 2 2 2 3" xfId="2969" xr:uid="{3F1E35B1-EF12-41C9-9F5E-62952A30FDCE}"/>
    <cellStyle name="Comma 27 2 2 2 3 2" xfId="15118" xr:uid="{3526B892-D792-497B-AE86-8D1762F950F9}"/>
    <cellStyle name="Comma 27 2 2 2 4" xfId="1158" xr:uid="{FF2288F8-879C-4888-B10C-2F1861D17410}"/>
    <cellStyle name="Comma 27 2 2 2 5" xfId="4652" xr:uid="{9534C9D4-0780-4A23-BB13-12588273E701}"/>
    <cellStyle name="Comma 27 2 2 2 5 2" xfId="8558" xr:uid="{39D59D07-45F4-4730-80BA-F66905F723C5}"/>
    <cellStyle name="Comma 27 2 2 2 5 3" xfId="17719" xr:uid="{B3784F45-4A1E-4E61-9F39-CE0DC80C8F4C}"/>
    <cellStyle name="Comma 27 2 2 2 6" xfId="5633" xr:uid="{9838AE40-30B0-40EF-B750-3794A75FC5B3}"/>
    <cellStyle name="Comma 27 2 2 2 6 2" xfId="13508" xr:uid="{89B0153E-4FEB-486B-B9F0-720A6ADCD5CF}"/>
    <cellStyle name="Comma 27 2 2 2 7" xfId="6613" xr:uid="{3CD5C9FE-6DA3-42D6-AF5E-6C68FA4AD157}"/>
    <cellStyle name="Comma 27 2 2 2 8" xfId="7611" xr:uid="{459DFEF1-EC72-41F8-BCCA-32E58D806EE3}"/>
    <cellStyle name="Comma 27 2 2 2 9" xfId="16770" xr:uid="{6B803450-0452-45CD-A23E-0D75DF6132E6}"/>
    <cellStyle name="Comma 27 2 2 3" xfId="2012" xr:uid="{D949CC1F-7569-4211-88AF-2E813CEFC9F4}"/>
    <cellStyle name="Comma 27 2 2 3 2" xfId="3710" xr:uid="{C79B9C0F-E270-4753-BCFE-C58417F4DDB2}"/>
    <cellStyle name="Comma 27 2 2 3 2 2" xfId="15853" xr:uid="{A810E4A8-0FF1-45D9-A5A5-A8266A3EDD93}"/>
    <cellStyle name="Comma 27 2 2 3 3" xfId="14227" xr:uid="{16C69A8B-3E8A-4F50-8840-5E6289772603}"/>
    <cellStyle name="Comma 27 2 2 4" xfId="2832" xr:uid="{A7154DD5-66E5-4530-9D90-C9B26774D074}"/>
    <cellStyle name="Comma 27 2 2 4 2" xfId="14990" xr:uid="{B3492298-6BE5-4A4E-A5C1-99F86AE7C45C}"/>
    <cellStyle name="Comma 27 2 2 5" xfId="13216" xr:uid="{BBB418FE-D20E-4F7E-8147-2978239BF5FC}"/>
    <cellStyle name="Comma 27 2 3" xfId="1089" xr:uid="{BB22FF5D-7D5A-49D9-A432-1E9937E87568}"/>
    <cellStyle name="Comma 27 2 3 2" xfId="2627" xr:uid="{10FCD8E7-8370-43BA-9C5F-4C8ABF45C43F}"/>
    <cellStyle name="Comma 27 2 3 2 2" xfId="4320" xr:uid="{326CD3CB-43F5-481A-BBC1-282A24F3C9FE}"/>
    <cellStyle name="Comma 27 2 3 2 2 2" xfId="16456" xr:uid="{6F66BF51-6CB1-4C58-8C93-199D7FDA756A}"/>
    <cellStyle name="Comma 27 2 3 2 3" xfId="14829" xr:uid="{0931EC15-2684-4760-A8FC-1883A0B4D0E7}"/>
    <cellStyle name="Comma 27 2 3 3" xfId="2911" xr:uid="{76601FBA-E551-45F5-A0EA-A6D8C877F9B9}"/>
    <cellStyle name="Comma 27 2 3 3 2" xfId="15061" xr:uid="{567AEC65-DAFC-4142-AF47-85139884F473}"/>
    <cellStyle name="Comma 27 2 3 4" xfId="13450" xr:uid="{CCB8CE21-4CFE-4435-9267-B93D0C8A69C3}"/>
    <cellStyle name="Comma 27 2 4" xfId="1893" xr:uid="{DF0264B6-AE0E-4316-87B8-50E5A809E101}"/>
    <cellStyle name="Comma 27 2 4 2" xfId="3591" xr:uid="{0BAA37A0-5416-416D-BFF8-89EBA818EB2A}"/>
    <cellStyle name="Comma 27 2 4 2 2" xfId="15735" xr:uid="{D10E1CE5-DDD8-4ECA-9700-2E4C77892F3B}"/>
    <cellStyle name="Comma 27 2 4 3" xfId="14109" xr:uid="{CAFA0AC7-FBDA-4DCE-83D8-567CEE6FA875}"/>
    <cellStyle name="Comma 27 2 5" xfId="2764" xr:uid="{BEE98BFD-0889-41BC-9953-9CA0F5C946B9}"/>
    <cellStyle name="Comma 27 2 5 2" xfId="14930" xr:uid="{97775AF5-842A-4630-B1B6-734ED710E950}"/>
    <cellStyle name="Comma 27 2 6" xfId="1010" xr:uid="{818F0294-8554-4C46-A1EB-B24CF2C88366}"/>
    <cellStyle name="Comma 27 2 6 2" xfId="13378" xr:uid="{7ACA49C4-D281-4C38-B088-835114C54ABD}"/>
    <cellStyle name="Comma 27 2 7" xfId="8678" xr:uid="{199FA7CA-9601-4D73-B942-B2B239530E0C}"/>
    <cellStyle name="Comma 27 2 8" xfId="12922" xr:uid="{ECB80859-36EA-4B65-94C6-5294FEE6CE1A}"/>
    <cellStyle name="Comma 27 2 9" xfId="13160" xr:uid="{34A8D66C-192B-4CED-8EBE-BCDBF79F11F1}"/>
    <cellStyle name="Comma 27 3" xfId="9302" xr:uid="{CF751D48-AC58-444E-9166-6489706D6C6D}"/>
    <cellStyle name="Comma 27 4" xfId="11890" xr:uid="{49BDC038-D740-4A3B-8E8C-DF8D6A2F6FD7}"/>
    <cellStyle name="Comma 27 5" xfId="17764" xr:uid="{09BB14C3-A834-4642-8C2C-90A75776177A}"/>
    <cellStyle name="Comma 28" xfId="8714" xr:uid="{3E8160FA-2004-47E0-9CF0-F9426EE5D648}"/>
    <cellStyle name="Comma 28 2" xfId="9304" xr:uid="{D5D1B764-9FF2-467A-B2E7-C716DA877881}"/>
    <cellStyle name="Comma 28 2 2" xfId="12923" xr:uid="{08987A67-276E-4B6A-A3AE-239210A1CAEF}"/>
    <cellStyle name="Comma 28 3" xfId="9303" xr:uid="{D0C3F43F-A665-4D6D-884E-41E718CA4A1E}"/>
    <cellStyle name="Comma 28 4" xfId="11891" xr:uid="{8205991E-7C9A-4C79-B1DD-F08F8BA91F4D}"/>
    <cellStyle name="Comma 29" xfId="9305" xr:uid="{70585F06-DB26-417F-B76C-8305FE2E29B1}"/>
    <cellStyle name="Comma 29 2" xfId="9306" xr:uid="{09AABE9C-31B7-4644-AB24-6254CEAEA904}"/>
    <cellStyle name="Comma 29 2 2 2" xfId="341" xr:uid="{98AFEAF0-A50D-4BC6-AB34-26187C0B721C}"/>
    <cellStyle name="Comma 29 2 2 2 2" xfId="4685" xr:uid="{83085404-EC39-4BF6-A586-282EBEA4A46D}"/>
    <cellStyle name="Comma 29 2 2 2 2 2" xfId="8588" xr:uid="{445A51A4-F4FD-4582-865A-C5C8CBD0418B}"/>
    <cellStyle name="Comma 29 2 2 2 2 3" xfId="17742" xr:uid="{F29D99E1-F0ED-46A2-80F0-1DDEBC0840D9}"/>
    <cellStyle name="Comma 29 2 2 2 3" xfId="5666" xr:uid="{51793458-7149-496E-9C57-3E84789AD1B3}"/>
    <cellStyle name="Comma 29 2 2 2 4" xfId="6648" xr:uid="{840C4FCA-8A56-4903-89FB-E7427D66F567}"/>
    <cellStyle name="Comma 29 2 2 2 5" xfId="7644" xr:uid="{224F456B-0EA6-4A0D-B8C8-55D1EED7EBD9}"/>
    <cellStyle name="Comma 29 2 2 2 6" xfId="16803" xr:uid="{56864546-4BC0-4355-A22D-B60D71CD73B5}"/>
    <cellStyle name="Comma 29 3" xfId="11050" xr:uid="{BFDF3615-5A0F-47F3-84DE-32692F486F44}"/>
    <cellStyle name="Comma 3" xfId="20" xr:uid="{FD46C0E2-EEB8-4FAA-B4A8-6F09E7F4A67E}"/>
    <cellStyle name="Comma 3 10" xfId="228" xr:uid="{379B021E-43FA-4E82-834B-220F803CE460}"/>
    <cellStyle name="Comma 3 10 10" xfId="13151" xr:uid="{99EAC79C-A85A-42F7-8E37-755A6901C688}"/>
    <cellStyle name="Comma 3 10 2" xfId="1635" xr:uid="{E85A49F2-216D-479F-B0BB-5EEFD89EB346}"/>
    <cellStyle name="Comma 3 10 2 2" xfId="2395" xr:uid="{F03FD1EB-87F1-487C-AE21-36691770E103}"/>
    <cellStyle name="Comma 3 10 2 2 2" xfId="4093" xr:uid="{E58731BC-D577-4079-B316-5E70EBA1974B}"/>
    <cellStyle name="Comma 3 10 2 2 2 2" xfId="12465" xr:uid="{DE8DBB82-132E-4857-897A-DA0C8B9514CE}"/>
    <cellStyle name="Comma 3 10 2 2 2 3" xfId="11427" xr:uid="{7AEAAAEE-2196-4C15-B289-B54AF75281A5}"/>
    <cellStyle name="Comma 3 10 2 2 2 4" xfId="16231" xr:uid="{65262D99-5CB5-477E-9630-672EDB48D171}"/>
    <cellStyle name="Comma 3 10 2 2 3" xfId="11612" xr:uid="{5F94BF58-B7A4-4B48-8C3B-A807891D28B8}"/>
    <cellStyle name="Comma 3 10 2 2 3 2" xfId="12651" xr:uid="{EE706566-1D40-4BEA-A120-8583CA062C63}"/>
    <cellStyle name="Comma 3 10 2 2 4" xfId="12284" xr:uid="{8F7DAC0D-9BE2-49E8-8D89-8204788967AB}"/>
    <cellStyle name="Comma 3 10 2 2 5" xfId="11248" xr:uid="{FBA7FA04-8102-49CB-82D4-CEFE1B2F351B}"/>
    <cellStyle name="Comma 3 10 2 2 6" xfId="14605" xr:uid="{9F6CC7E6-48EE-42D3-96E7-FE08F16310F1}"/>
    <cellStyle name="Comma 3 10 2 3" xfId="3358" xr:uid="{86CAB46E-E1A1-459B-A9C5-45CE5BCF7109}"/>
    <cellStyle name="Comma 3 10 2 3 2" xfId="11487" xr:uid="{2999D76D-6935-4CF7-A1B4-D17D98AD2301}"/>
    <cellStyle name="Comma 3 10 2 3 2 2" xfId="12526" xr:uid="{56DF97C4-3CFF-4733-A61B-ADC7B8917240}"/>
    <cellStyle name="Comma 3 10 2 3 3" xfId="11673" xr:uid="{900E7D11-0BB7-49A0-9379-0D3E7747BEA0}"/>
    <cellStyle name="Comma 3 10 2 3 3 2" xfId="12712" xr:uid="{47403FAF-A48C-455D-9291-8E70F05A20AF}"/>
    <cellStyle name="Comma 3 10 2 3 4" xfId="12343" xr:uid="{6F6459F8-A043-4365-BD11-F0364D0C1C72}"/>
    <cellStyle name="Comma 3 10 2 3 5" xfId="11305" xr:uid="{DF956392-874F-4A4E-8CB9-43AE792F124D}"/>
    <cellStyle name="Comma 3 10 2 3 6" xfId="15503" xr:uid="{5713E351-F1E3-4365-B4F9-66211EDCF26D}"/>
    <cellStyle name="Comma 3 10 2 4" xfId="11368" xr:uid="{FD8C7BC4-9121-4E7E-A4B1-179EF4562B3A}"/>
    <cellStyle name="Comma 3 10 2 4 2" xfId="12404" xr:uid="{CB31CD56-B726-4C22-B0EA-4B841AD6278E}"/>
    <cellStyle name="Comma 3 10 2 5" xfId="11551" xr:uid="{7C148C7A-BA10-402F-954D-E391BAD2898C}"/>
    <cellStyle name="Comma 3 10 2 5 2" xfId="12590" xr:uid="{2B32AE90-254F-402D-8842-69C23EE89A73}"/>
    <cellStyle name="Comma 3 10 2 6" xfId="12224" xr:uid="{5C4618B0-D504-406B-972E-A755001FBAAA}"/>
    <cellStyle name="Comma 3 10 2 7" xfId="11194" xr:uid="{BD7A9621-777E-40E7-B99A-D68437B0B6FB}"/>
    <cellStyle name="Comma 3 10 2 8" xfId="13884" xr:uid="{28CF4C6C-1106-4DBD-9365-8A2A81294797}"/>
    <cellStyle name="Comma 3 10 3" xfId="1872" xr:uid="{C3A5ADAB-4EDE-4780-A764-1F0B5CB2036D}"/>
    <cellStyle name="Comma 3 10 3 2" xfId="3570" xr:uid="{4789E617-7C54-4A92-8770-04B5E896C94F}"/>
    <cellStyle name="Comma 3 10 3 2 2" xfId="11451" xr:uid="{A0089346-F676-4C91-874B-A8AC8B810608}"/>
    <cellStyle name="Comma 3 10 3 2 2 2" xfId="12489" xr:uid="{F14CEF73-B726-4F34-A9F9-C513E4E6557A}"/>
    <cellStyle name="Comma 3 10 3 2 3" xfId="11636" xr:uid="{0D9D092A-3231-4191-A17D-E404B2112001}"/>
    <cellStyle name="Comma 3 10 3 2 3 2" xfId="12675" xr:uid="{0C49E658-61CF-4274-8514-3FFF720FACC4}"/>
    <cellStyle name="Comma 3 10 3 2 4" xfId="12308" xr:uid="{509438D2-BE48-417D-8CEF-FAC1EBF71DE1}"/>
    <cellStyle name="Comma 3 10 3 2 5" xfId="11272" xr:uid="{9E8E9C77-D33E-411D-90F1-97D27F0AB50B}"/>
    <cellStyle name="Comma 3 10 3 2 6" xfId="15714" xr:uid="{CC88C221-87F4-4CFF-AC92-109CA0974629}"/>
    <cellStyle name="Comma 3 10 3 3" xfId="11328" xr:uid="{1010B9DF-5608-4609-BD46-A52AA33C92E6}"/>
    <cellStyle name="Comma 3 10 3 3 2" xfId="11511" xr:uid="{65AF55A0-ADD0-42E2-8B41-C289D0F6E5A0}"/>
    <cellStyle name="Comma 3 10 3 3 2 2" xfId="12550" xr:uid="{9A53EA8A-99BF-42A1-885E-0CFD41B8935B}"/>
    <cellStyle name="Comma 3 10 3 3 3" xfId="11697" xr:uid="{0CBC93DB-AFA9-4F51-ACB3-BC3F94D2F9CB}"/>
    <cellStyle name="Comma 3 10 3 3 3 2" xfId="12736" xr:uid="{9F9B8237-35FE-468C-904E-A55C5D4B38AC}"/>
    <cellStyle name="Comma 3 10 3 3 4" xfId="12367" xr:uid="{C8C20178-B1BF-4095-852F-9AD1B96180FA}"/>
    <cellStyle name="Comma 3 10 3 4" xfId="11390" xr:uid="{23BF6124-EE3A-4635-BF5E-FDDAD7AF2713}"/>
    <cellStyle name="Comma 3 10 3 4 2" xfId="12428" xr:uid="{31CBAE53-999E-4EFB-90CD-FA41A960F376}"/>
    <cellStyle name="Comma 3 10 3 5" xfId="11575" xr:uid="{EEC3E18E-9D5E-4988-843C-F743C3B6863D}"/>
    <cellStyle name="Comma 3 10 3 5 2" xfId="12614" xr:uid="{A253C66F-D527-4A02-937C-13D226735D7D}"/>
    <cellStyle name="Comma 3 10 3 6" xfId="12248" xr:uid="{FCFA2579-E81B-41D6-ABB6-08456FDB4326}"/>
    <cellStyle name="Comma 3 10 3 7" xfId="11214" xr:uid="{CA863292-FC78-4FAC-BBAF-46618694E3E4}"/>
    <cellStyle name="Comma 3 10 3 8" xfId="14088" xr:uid="{639B1387-98CB-43A4-9881-CA0A333D5BE2}"/>
    <cellStyle name="Comma 3 10 4" xfId="2754" xr:uid="{4682A6F1-D5DD-462E-ACA4-F08F434D3AE3}"/>
    <cellStyle name="Comma 3 10 4 2" xfId="11408" xr:uid="{09D26979-3CF2-40B3-A0A3-CF8C4CE2D127}"/>
    <cellStyle name="Comma 3 10 4 2 2" xfId="12446" xr:uid="{F8BF4323-D44E-4117-AD25-BFBDFB37D11A}"/>
    <cellStyle name="Comma 3 10 4 3" xfId="11593" xr:uid="{0A4D6143-BC02-4F80-8051-6EB93B91F1E7}"/>
    <cellStyle name="Comma 3 10 4 3 2" xfId="12632" xr:uid="{21E0BF63-05D6-4FFD-A6A2-E977E75EF6A0}"/>
    <cellStyle name="Comma 3 10 4 4" xfId="12265" xr:uid="{1CAC7F5C-686A-44A4-A049-D178EFCABC0C}"/>
    <cellStyle name="Comma 3 10 4 5" xfId="11229" xr:uid="{E3C442FA-328E-48B3-BC9B-C8BF7AEC0F91}"/>
    <cellStyle name="Comma 3 10 4 6" xfId="14921" xr:uid="{7236BA1A-30E5-4507-B488-1E4FEBDA02A0}"/>
    <cellStyle name="Comma 3 10 5" xfId="593" xr:uid="{914C26A5-5BF5-4959-9E8A-8A5AF7B9B2CD}"/>
    <cellStyle name="Comma 3 10 5 2" xfId="11469" xr:uid="{2B146D74-06A8-41EB-A7DF-7CD3FBECD354}"/>
    <cellStyle name="Comma 3 10 5 2 2" xfId="12507" xr:uid="{03AF53EF-A453-492A-B499-B2549D16C22D}"/>
    <cellStyle name="Comma 3 10 5 3" xfId="11654" xr:uid="{D8D07C8D-6A43-4820-A4CE-A82B9A2EB60F}"/>
    <cellStyle name="Comma 3 10 5 3 2" xfId="12693" xr:uid="{9C8DF0D7-90BC-4780-AB95-D079950F2366}"/>
    <cellStyle name="Comma 3 10 5 4" xfId="12324" xr:uid="{7194FA5F-1592-48B6-B08F-C75D8314E7E3}"/>
    <cellStyle name="Comma 3 10 5 5" xfId="11288" xr:uid="{A7690677-FF90-4480-BD6D-91C1BB7E152C}"/>
    <cellStyle name="Comma 3 10 5 6" xfId="9307" xr:uid="{DC44BC92-7381-4ED9-9A34-11C6500B965D}"/>
    <cellStyle name="Comma 3 10 6" xfId="11349" xr:uid="{D5F86186-603A-459E-AF61-EBE47813611E}"/>
    <cellStyle name="Comma 3 10 6 2" xfId="12385" xr:uid="{9BEC8FF8-46E1-4186-B23A-CA3E81FBF73D}"/>
    <cellStyle name="Comma 3 10 7" xfId="11532" xr:uid="{3A0DBB18-BEE7-44A0-A94E-B7BC7CD75735}"/>
    <cellStyle name="Comma 3 10 7 2" xfId="12571" xr:uid="{E5F24CDA-FE5B-45D3-A951-2EF3D327A7BA}"/>
    <cellStyle name="Comma 3 10 8" xfId="12205" xr:uid="{E7651F63-7536-4947-9EF0-A5DCAC76FF76}"/>
    <cellStyle name="Comma 3 10 9" xfId="9527" xr:uid="{39C24B2C-FDA6-4C55-8072-872616348B01}"/>
    <cellStyle name="Comma 3 11" xfId="579" xr:uid="{3172713B-DFFB-499E-8985-8B1E022CFFB7}"/>
    <cellStyle name="Comma 3 11 10" xfId="16919" xr:uid="{6DBEC7C5-675E-43BA-B280-81647DF58E01}"/>
    <cellStyle name="Comma 3 11 2" xfId="889" xr:uid="{5D316F36-6EE7-4A78-9E68-8AA81A7AF1B0}"/>
    <cellStyle name="Comma 3 11 2 2" xfId="2396" xr:uid="{B9CFDB5A-D63F-4D25-BEA3-BACE1567AFE7}"/>
    <cellStyle name="Comma 3 11 2 2 2" xfId="4094" xr:uid="{C13C26E6-1E35-4397-9B54-9A64755A7F8F}"/>
    <cellStyle name="Comma 3 11 2 2 2 2" xfId="16232" xr:uid="{73705C00-B128-42BE-ACED-525545139876}"/>
    <cellStyle name="Comma 3 11 2 2 3" xfId="14606" xr:uid="{55B2CB43-B7B1-4A3D-8D8B-B0745E268C50}"/>
    <cellStyle name="Comma 3 11 2 3" xfId="3359" xr:uid="{42D75D9E-DF48-4D8D-BF0D-723CAA9B5D48}"/>
    <cellStyle name="Comma 3 11 2 3 2" xfId="15504" xr:uid="{6C73C764-6114-4D64-9DF1-5C0308528455}"/>
    <cellStyle name="Comma 3 11 2 4" xfId="1636" xr:uid="{0CB87182-6395-441B-AA78-E04430C18163}"/>
    <cellStyle name="Comma 3 11 2 4 2" xfId="13885" xr:uid="{66850FA3-4999-4B6B-AE94-3825EBF8F2E9}"/>
    <cellStyle name="Comma 3 11 2 5" xfId="4883" xr:uid="{82496376-BB39-42FD-80D8-35A8C2A601C7}"/>
    <cellStyle name="Comma 3 11 2 5 2" xfId="8667" xr:uid="{FC4BDEB0-F7CD-435D-A298-1A82336257BF}"/>
    <cellStyle name="Comma 3 11 2 5 3" xfId="17780" xr:uid="{0241E1D9-95C8-41A3-84EB-BB2F83CCD5E9}"/>
    <cellStyle name="Comma 3 11 2 6" xfId="5864" xr:uid="{6A379908-34B2-418E-865A-B7BF6290D1B3}"/>
    <cellStyle name="Comma 3 11 2 7" xfId="6849" xr:uid="{4BB0E7D8-ACF0-484A-8054-271E5B2B5FDD}"/>
    <cellStyle name="Comma 3 11 2 8" xfId="7837" xr:uid="{BC422A5B-14FD-439F-8B44-7CA7FB763C67}"/>
    <cellStyle name="Comma 3 11 2 9" xfId="16998" xr:uid="{49953C16-BB51-42DC-BCE0-3C1D9B9948A1}"/>
    <cellStyle name="Comma 3 11 3" xfId="2103" xr:uid="{64DAB45B-9933-4336-BD86-B7D7590FF5C6}"/>
    <cellStyle name="Comma 3 11 3 2" xfId="3801" xr:uid="{FEE34914-68F9-4D1B-81D9-877F2446808D}"/>
    <cellStyle name="Comma 3 11 3 2 2" xfId="15943" xr:uid="{5AA71C9A-20B5-4F3E-AE3C-22BA9FC9A98D}"/>
    <cellStyle name="Comma 3 11 3 3" xfId="14317" xr:uid="{B9402700-8172-42C6-8140-C2A8B2A8D876}"/>
    <cellStyle name="Comma 3 11 4" xfId="3100" xr:uid="{38FC7A9A-0DA5-496A-B6B5-1327EEDCEA25}"/>
    <cellStyle name="Comma 3 11 4 2" xfId="15247" xr:uid="{A625B582-F90C-4574-8697-0F4658A6CD7E}"/>
    <cellStyle name="Comma 3 11 5" xfId="1316" xr:uid="{B245215A-F945-44E3-90CA-6599CBBCA80A}"/>
    <cellStyle name="Comma 3 11 5 2" xfId="13634" xr:uid="{E918A3E8-8D81-4EDA-A216-5137F09F7608}"/>
    <cellStyle name="Comma 3 11 6" xfId="4799" xr:uid="{4058C9D1-052A-4807-BBFD-9F2D86DA222D}"/>
    <cellStyle name="Comma 3 11 6 2" xfId="9308" xr:uid="{202292B5-308B-4217-8CD1-A9F0AEE3E5AC}"/>
    <cellStyle name="Comma 3 11 7" xfId="5780" xr:uid="{62118AC1-92DD-42CA-B720-9897BD1A5B61}"/>
    <cellStyle name="Comma 3 11 8" xfId="6764" xr:uid="{C4630AB8-AA12-4FF4-B632-DF02F78E39DA}"/>
    <cellStyle name="Comma 3 11 9" xfId="7758" xr:uid="{3696130C-EFD9-411C-BCAC-A9AED6CE2A81}"/>
    <cellStyle name="Comma 3 12" xfId="1637" xr:uid="{2D9AC26C-DC4C-498C-84AA-C411F3EA34FE}"/>
    <cellStyle name="Comma 3 12 2" xfId="2397" xr:uid="{BD97C2FC-B46E-4B7E-8773-0638AA19F681}"/>
    <cellStyle name="Comma 3 12 2 2" xfId="4095" xr:uid="{B1094444-C978-456A-A959-BA56CD726341}"/>
    <cellStyle name="Comma 3 12 2 2 2" xfId="16233" xr:uid="{A400214F-1A34-4E5C-97CB-89572220E926}"/>
    <cellStyle name="Comma 3 12 2 3" xfId="14607" xr:uid="{C1B6FFE9-0DD2-4AE8-9B2A-DEEE91EE8C02}"/>
    <cellStyle name="Comma 3 12 3" xfId="3360" xr:uid="{93B4D9C2-F8D8-4F22-9A0F-5ACE91CB95CE}"/>
    <cellStyle name="Comma 3 12 3 2" xfId="15505" xr:uid="{3B7426EE-9797-421B-9FB9-9E39F1104DD7}"/>
    <cellStyle name="Comma 3 12 4" xfId="11174" xr:uid="{CA516A9E-780D-4CAD-945A-5EDC35054A8E}"/>
    <cellStyle name="Comma 3 12 5" xfId="13886" xr:uid="{E5D0D8F5-2E5A-4127-A040-1F47701A1B7D}"/>
    <cellStyle name="Comma 3 13" xfId="1848" xr:uid="{7BBBD6CD-9A5E-4061-88D9-776630FBFE91}"/>
    <cellStyle name="Comma 3 13 2" xfId="3547" xr:uid="{FF33CE89-CDA8-46DE-AC50-2BEB1A286C27}"/>
    <cellStyle name="Comma 3 13 2 2" xfId="15691" xr:uid="{33ED325B-2B63-477E-BAD7-52B7E9CF8AE9}"/>
    <cellStyle name="Comma 3 13 3" xfId="11030" xr:uid="{9D90F0B1-0F68-41E4-A517-1B09665D9AC4}"/>
    <cellStyle name="Comma 3 13 4" xfId="14065" xr:uid="{BD03261A-B927-470A-960E-F1E369955BBA}"/>
    <cellStyle name="Comma 3 14" xfId="350" xr:uid="{D4F652F1-3D2B-41D9-A7BF-43FB65A06616}"/>
    <cellStyle name="Comma 3 14 2" xfId="3556" xr:uid="{9FE89D3E-5766-41CD-BD4D-7F0DB6DB319F}"/>
    <cellStyle name="Comma 3 14 2 2" xfId="5412" xr:uid="{58152CB3-F1F3-48C3-898E-C6071D5DDD6A}"/>
    <cellStyle name="Comma 3 14 2 2 2" xfId="12556" xr:uid="{CC30749A-99A5-4062-98AD-CFE34800FE43}"/>
    <cellStyle name="Comma 3 14 2 3" xfId="6396" xr:uid="{EC9A2CB0-53F4-4F5D-A208-0AF3AE44F29E}"/>
    <cellStyle name="Comma 3 14 2 3 2" xfId="11517" xr:uid="{2622250D-9BBA-489E-8D75-DD697FC50BD3}"/>
    <cellStyle name="Comma 3 14 2 4" xfId="7387" xr:uid="{AC0DD006-E4A7-41EF-94DC-0DE13F7C4ED1}"/>
    <cellStyle name="Comma 3 14 2 4 2" xfId="15700" xr:uid="{36F9CCA3-DA91-413A-B5C2-3D232633F738}"/>
    <cellStyle name="Comma 3 14 2 4 3" xfId="18653" xr:uid="{A0B4D913-5E27-440F-A910-0AD736538D55}"/>
    <cellStyle name="Comma 3 14 2 5" xfId="8349" xr:uid="{153CCDC4-87F0-45B2-B1BF-0DB6D8C3FA1B}"/>
    <cellStyle name="Comma 3 14 2 6" xfId="17510" xr:uid="{D8DD9B4B-CC68-4FE0-AAB8-DD0BA19FB455}"/>
    <cellStyle name="Comma 3 14 3" xfId="322" xr:uid="{F707992D-0F41-4B80-BDF6-24A6ED0C28C9}"/>
    <cellStyle name="Comma 3 14 4" xfId="1858" xr:uid="{FEFC8E75-012A-4D1F-9E90-98BA5FF14C27}"/>
    <cellStyle name="Comma 3 14 4 2" xfId="5132" xr:uid="{0B620D4E-909D-4462-B9A0-291092C42632}"/>
    <cellStyle name="Comma 3 14 4 3" xfId="6116" xr:uid="{73E62863-46A5-4BCB-B4AE-20A9C5E7DD64}"/>
    <cellStyle name="Comma 3 14 4 4" xfId="7104" xr:uid="{26D1AC82-A20C-4A56-B286-871680B26B86}"/>
    <cellStyle name="Comma 3 14 4 5" xfId="8083" xr:uid="{9D7FFB85-94D2-4EB7-A58B-FCC6B75AED3B}"/>
    <cellStyle name="Comma 3 14 4 6" xfId="17244" xr:uid="{9B8786A1-45D7-4355-A1FC-15A16C794639}"/>
    <cellStyle name="Comma 3 14 5" xfId="11334" xr:uid="{E0130004-D162-4F87-BEB8-BA64BA25F15C}"/>
    <cellStyle name="Comma 3 14 6" xfId="14074" xr:uid="{7D85B753-29B1-4E3B-BD52-6F16EE88556C}"/>
    <cellStyle name="Comma 3 14 6 2" xfId="18393" xr:uid="{1763159F-BC06-4436-AE17-1ABC5D5F9200}"/>
    <cellStyle name="Comma 3 15" xfId="2656" xr:uid="{768E6050-A63D-42E6-B34B-50AF20B81033}"/>
    <cellStyle name="Comma 3 16" xfId="2738" xr:uid="{7B6EB718-D2F6-4A47-A8B2-5C4D41BB67CA}"/>
    <cellStyle name="Comma 3 16 2" xfId="2796" xr:uid="{D6067BD3-92D1-4AF1-BF48-8371824E0F50}"/>
    <cellStyle name="Comma 3 16 2 2" xfId="14955" xr:uid="{AA5FDFB2-92D1-410C-B64B-E47299CE92FF}"/>
    <cellStyle name="Comma 3 16 3" xfId="14909" xr:uid="{15976E3A-390D-4072-8C6D-4B814C5F3D83}"/>
    <cellStyle name="Comma 3 17" xfId="2746" xr:uid="{58013EF7-E262-4FE4-A74C-DAA9961C2928}"/>
    <cellStyle name="Comma 3 17 2" xfId="5279" xr:uid="{F1AED96C-A170-467A-ACC5-FF172C9EDE56}"/>
    <cellStyle name="Comma 3 17 2 2" xfId="14913" xr:uid="{75B106E6-1CD2-4DFB-B738-E1AF8941C9F7}"/>
    <cellStyle name="Comma 3 17 2 3" xfId="18528" xr:uid="{85FB1A00-AF18-4A0E-8DFD-9A0A68BD5EB7}"/>
    <cellStyle name="Comma 3 17 3" xfId="6260" xr:uid="{2608C43D-5B36-4BB7-BE3B-CF0B61A1822F}"/>
    <cellStyle name="Comma 3 17 4" xfId="7251" xr:uid="{FD520C4C-16CF-41E1-BC52-69AE30C16E91}"/>
    <cellStyle name="Comma 3 17 5" xfId="8219" xr:uid="{18F0070F-87FB-4C8D-BBFD-64EBB6389979}"/>
    <cellStyle name="Comma 3 17 6" xfId="17380" xr:uid="{D2C6914E-E7B1-4332-9966-3AE88DA03EC8}"/>
    <cellStyle name="Comma 3 18" xfId="4455" xr:uid="{2D24EF6E-C90C-43B7-8B96-9BA60A3592E4}"/>
    <cellStyle name="Comma 3 18 2" xfId="16582" xr:uid="{99A01C52-CE5E-49BC-9901-927A10AFD8D7}"/>
    <cellStyle name="Comma 3 19" xfId="4570" xr:uid="{2C902B82-E7D4-44C1-AFC3-BC9482DDAA5D}"/>
    <cellStyle name="Comma 3 19 2" xfId="5598" xr:uid="{9A1E2590-F3D1-48A1-8222-56CD3A142C85}"/>
    <cellStyle name="Comma 3 19 2 2" xfId="16629" xr:uid="{F6909D7E-DEB6-4064-896E-E8964957433A}"/>
    <cellStyle name="Comma 3 19 2 3" xfId="18830" xr:uid="{83741885-BA84-44EA-9E0D-D0251F0D4E52}"/>
    <cellStyle name="Comma 3 19 3" xfId="6579" xr:uid="{EF880E08-92FF-4291-AC42-E39D8A283FA5}"/>
    <cellStyle name="Comma 3 19 4" xfId="7576" xr:uid="{92C7710E-CBE2-48AC-B9F6-20D6F86B2F1A}"/>
    <cellStyle name="Comma 3 19 5" xfId="8528" xr:uid="{0DBB5460-8490-4D10-9F33-91479668B395}"/>
    <cellStyle name="Comma 3 19 6" xfId="17689" xr:uid="{570DEF42-28FF-41A8-B659-9E636A02700B}"/>
    <cellStyle name="Comma 3 2" xfId="200" xr:uid="{4AC86ED4-CF08-4686-8BEA-6B89C49E873D}"/>
    <cellStyle name="Comma 3 2 10" xfId="1317" xr:uid="{A6198BB3-7283-4FE7-A4EC-1039B990FDC2}"/>
    <cellStyle name="Comma 3 2 10 2" xfId="1638" xr:uid="{02151B81-2F5D-4E69-B973-F5CE9739D10A}"/>
    <cellStyle name="Comma 3 2 10 2 2" xfId="2398" xr:uid="{028C9F72-B326-4CE6-964F-4C939BED21AB}"/>
    <cellStyle name="Comma 3 2 10 2 2 2" xfId="4096" xr:uid="{89CE1418-4121-45A7-B4BC-596A301F09D2}"/>
    <cellStyle name="Comma 3 2 10 2 2 2 2" xfId="16234" xr:uid="{007AE6B5-33D7-4153-B8E5-6BEBA249D0DB}"/>
    <cellStyle name="Comma 3 2 10 2 2 3" xfId="14608" xr:uid="{81CF1DF7-2F8C-4C4F-B4C8-22AE6C0980B0}"/>
    <cellStyle name="Comma 3 2 10 2 3" xfId="3361" xr:uid="{CE278829-BAA4-4357-BA2D-4659F217F7F2}"/>
    <cellStyle name="Comma 3 2 10 2 3 2" xfId="15506" xr:uid="{F70065AA-7F3F-4BFE-8FFB-7A291A61D41A}"/>
    <cellStyle name="Comma 3 2 10 2 4" xfId="13887" xr:uid="{370A4999-A71D-4774-AB76-5414B2A49878}"/>
    <cellStyle name="Comma 3 2 10 3" xfId="2105" xr:uid="{8B34E581-08C0-4796-85DF-87756F54CA7F}"/>
    <cellStyle name="Comma 3 2 10 3 2" xfId="3803" xr:uid="{F0321B1C-16EB-4F79-9848-3F613F37A61E}"/>
    <cellStyle name="Comma 3 2 10 3 2 2" xfId="15945" xr:uid="{5C41F48C-4452-4815-B129-7944EAF88BB1}"/>
    <cellStyle name="Comma 3 2 10 3 3" xfId="14319" xr:uid="{5A2246F4-6CBE-4929-8608-454DD218C0DC}"/>
    <cellStyle name="Comma 3 2 10 4" xfId="3101" xr:uid="{3CF65B8B-75D9-447C-BB1C-042028719072}"/>
    <cellStyle name="Comma 3 2 10 4 2" xfId="15248" xr:uid="{B28A6544-90F4-4906-AA67-9D1EB4754B22}"/>
    <cellStyle name="Comma 3 2 10 5" xfId="13635" xr:uid="{F56DBC35-D730-4AF6-A7A8-B09734332D88}"/>
    <cellStyle name="Comma 3 2 11" xfId="1318" xr:uid="{B8564ABB-1491-404E-B59E-14DCEF58C106}"/>
    <cellStyle name="Comma 3 2 11 2" xfId="1639" xr:uid="{FF7A25E2-C7E6-43B1-B32C-573BAF468C64}"/>
    <cellStyle name="Comma 3 2 11 2 2" xfId="2399" xr:uid="{316FF6D7-1A0C-4ABD-B011-2DC4958FA522}"/>
    <cellStyle name="Comma 3 2 11 2 2 2" xfId="4097" xr:uid="{9AED8D23-779E-4799-BF41-1AD50A7922DF}"/>
    <cellStyle name="Comma 3 2 11 2 2 2 2" xfId="16235" xr:uid="{CB7C2D09-4012-48CC-9077-F4C2B1815F05}"/>
    <cellStyle name="Comma 3 2 11 2 2 3" xfId="14609" xr:uid="{7C573E1B-1535-48DD-A03C-E4FF64FEDDBC}"/>
    <cellStyle name="Comma 3 2 11 2 3" xfId="3362" xr:uid="{1F882891-0E7B-4A8B-9993-009CB9F90A7E}"/>
    <cellStyle name="Comma 3 2 11 2 3 2" xfId="15507" xr:uid="{D8E6709B-F5D7-4E6D-A735-539292687E79}"/>
    <cellStyle name="Comma 3 2 11 2 4" xfId="13888" xr:uid="{293C7614-4937-45F8-9E4F-E7CA216EB99D}"/>
    <cellStyle name="Comma 3 2 11 3" xfId="2106" xr:uid="{3D31BB54-C203-4A8B-9989-9F4923199A5E}"/>
    <cellStyle name="Comma 3 2 11 3 2" xfId="3804" xr:uid="{02CE5566-7F8B-4E58-9C0B-A7A2044D9EDC}"/>
    <cellStyle name="Comma 3 2 11 3 2 2" xfId="15946" xr:uid="{21A33854-2720-4D4B-B5A0-2FE96F5FC8CB}"/>
    <cellStyle name="Comma 3 2 11 3 3" xfId="14320" xr:uid="{7CEA4EC4-4734-4E6A-8053-8E6DCA4EAEDB}"/>
    <cellStyle name="Comma 3 2 11 4" xfId="3102" xr:uid="{91971949-FF2D-4BC7-8C35-588A6B7098F7}"/>
    <cellStyle name="Comma 3 2 11 4 2" xfId="15249" xr:uid="{CE58F140-75EA-459E-9AA4-DCCDFD074D28}"/>
    <cellStyle name="Comma 3 2 11 5" xfId="13636" xr:uid="{B644ED96-E10E-407D-B347-26E70AC1DF8B}"/>
    <cellStyle name="Comma 3 2 12" xfId="1640" xr:uid="{29E710D7-7790-4446-AC00-0071760AD9E3}"/>
    <cellStyle name="Comma 3 2 12 2" xfId="2400" xr:uid="{B74FFCD7-53AD-4F1F-BE1B-63162701FE6A}"/>
    <cellStyle name="Comma 3 2 12 2 2" xfId="4098" xr:uid="{9B580782-C5D4-4014-BFA3-1D8F82B6B8EF}"/>
    <cellStyle name="Comma 3 2 12 2 2 2" xfId="16236" xr:uid="{26B9AD31-919B-4265-A0CB-8FBEB912D781}"/>
    <cellStyle name="Comma 3 2 12 2 3" xfId="14610" xr:uid="{42AF873A-6ACA-4C0E-9818-2F9F2CAF3621}"/>
    <cellStyle name="Comma 3 2 12 3" xfId="3363" xr:uid="{F05DA272-768F-4512-BBED-B175523309A9}"/>
    <cellStyle name="Comma 3 2 12 3 2" xfId="15508" xr:uid="{42FD218E-C62A-4D97-A2FC-B61C8CDF1880}"/>
    <cellStyle name="Comma 3 2 12 4" xfId="13889" xr:uid="{4F2E5381-4071-4462-8BF7-E983D0B668C9}"/>
    <cellStyle name="Comma 3 2 13" xfId="1820" xr:uid="{0E7D5F68-2F40-41D4-A00E-ED8D3D618F11}"/>
    <cellStyle name="Comma 3 2 13 2" xfId="2704" xr:uid="{F57D9708-08FE-4A4F-9A2F-682524FD0973}"/>
    <cellStyle name="Comma 3 2 13 2 2" xfId="4382" xr:uid="{B412A33C-1FDE-454F-9261-D6E781B9E834}"/>
    <cellStyle name="Comma 3 2 13 2 2 2" xfId="16518" xr:uid="{D69E797F-F944-4D30-9E82-1C9C4A43E62D}"/>
    <cellStyle name="Comma 3 2 13 2 3" xfId="14890" xr:uid="{E8EBC41C-3539-4552-A9A0-9F2FF828ABF8}"/>
    <cellStyle name="Comma 3 2 13 3" xfId="3530" xr:uid="{58C6B71D-15CA-4E94-8650-AE075DCFD1B2}"/>
    <cellStyle name="Comma 3 2 13 3 2" xfId="15675" xr:uid="{8C1FA863-F193-49A0-91A9-396618DC188C}"/>
    <cellStyle name="Comma 3 2 13 4" xfId="14047" xr:uid="{6642EE86-42BE-492A-BA42-747CA0563391}"/>
    <cellStyle name="Comma 3 2 14" xfId="1891" xr:uid="{699ECB57-0408-4E93-9A7B-F64BA30D72F9}"/>
    <cellStyle name="Comma 3 2 14 2" xfId="3589" xr:uid="{6C024275-BD36-4AAC-989E-D0F4B1FD8A45}"/>
    <cellStyle name="Comma 3 2 14 2 2" xfId="15733" xr:uid="{7E25431E-B6F0-4F97-91A3-7E763320699E}"/>
    <cellStyle name="Comma 3 2 14 3" xfId="14107" xr:uid="{0D81D0F0-801E-4162-AC03-B11108DEC128}"/>
    <cellStyle name="Comma 3 2 15" xfId="2763" xr:uid="{CF9017E7-7D0E-4FFF-A20B-C8B91DF6FB71}"/>
    <cellStyle name="Comma 3 2 15 2" xfId="14929" xr:uid="{6A5ED921-6CBB-49FA-ACF7-E817FE7B6041}"/>
    <cellStyle name="Comma 3 2 16" xfId="2790" xr:uid="{D24D2299-2D92-4440-8920-B3C719B10C99}"/>
    <cellStyle name="Comma 3 2 16 2" xfId="14949" xr:uid="{11D8C350-2FD8-4052-966C-218991CE5F0F}"/>
    <cellStyle name="Comma 3 2 17" xfId="1008" xr:uid="{4B7C3DEA-6C21-46E6-A96D-EFDD2CE5B2CC}"/>
    <cellStyle name="Comma 3 2 17 2" xfId="13376" xr:uid="{1D3529ED-0FC3-4937-85FA-B1ED8D98946E}"/>
    <cellStyle name="Comma 3 2 18" xfId="612" xr:uid="{3D00F749-90D2-4C01-AF64-74AFEC42DFE7}"/>
    <cellStyle name="Comma 3 2 18 2" xfId="13158" xr:uid="{0CF9D92F-FAD7-46B9-ABE7-1DEFA9DAE7D3}"/>
    <cellStyle name="Comma 3 2 19" xfId="524" xr:uid="{6AAA27E5-A643-4751-92E0-45135A925441}"/>
    <cellStyle name="Comma 3 2 2" xfId="131" xr:uid="{834196CB-C2E4-432C-9160-FABF736AFC89}"/>
    <cellStyle name="Comma 3 2 2 10" xfId="1320" xr:uid="{F865DAA4-F6AC-4931-8091-6346A625B5C1}"/>
    <cellStyle name="Comma 3 2 2 10 2" xfId="1641" xr:uid="{790254DC-A097-48E2-9076-795EDC5AC49D}"/>
    <cellStyle name="Comma 3 2 2 10 2 2" xfId="2401" xr:uid="{87D8E3F5-20C5-4741-8EC8-E26EEA6BC3B0}"/>
    <cellStyle name="Comma 3 2 2 10 2 2 2" xfId="4099" xr:uid="{4C5EEC15-103C-47A8-BF57-EC46CDAA5D14}"/>
    <cellStyle name="Comma 3 2 2 10 2 2 2 2" xfId="16237" xr:uid="{B5E94007-29D0-47FC-A558-0668613C01B0}"/>
    <cellStyle name="Comma 3 2 2 10 2 2 3" xfId="14611" xr:uid="{413A68FC-0FE2-4D06-95FB-98674FCB649D}"/>
    <cellStyle name="Comma 3 2 2 10 2 3" xfId="3364" xr:uid="{CBD39600-F96A-4404-8FFE-05EDFFA966BA}"/>
    <cellStyle name="Comma 3 2 2 10 2 3 2" xfId="15509" xr:uid="{C49CE3AC-61A6-4931-A978-BD305D46489C}"/>
    <cellStyle name="Comma 3 2 2 10 2 4" xfId="13890" xr:uid="{C48401FA-2522-4675-9427-FB741580063A}"/>
    <cellStyle name="Comma 3 2 2 10 3" xfId="2108" xr:uid="{A02C6C9B-23B1-45C6-83AB-487DE3C02DDA}"/>
    <cellStyle name="Comma 3 2 2 10 3 2" xfId="3806" xr:uid="{01F64FBD-537F-4312-B2FB-5F04E93C8FD5}"/>
    <cellStyle name="Comma 3 2 2 10 3 2 2" xfId="15948" xr:uid="{230C2340-2759-4282-89BD-FFFD6CF18FB5}"/>
    <cellStyle name="Comma 3 2 2 10 3 3" xfId="14322" xr:uid="{FB2CAC3D-644B-4FF7-AC50-A9B01BC7B912}"/>
    <cellStyle name="Comma 3 2 2 10 4" xfId="3104" xr:uid="{5FA9F8F6-8821-4745-BD48-EA6D489FA23E}"/>
    <cellStyle name="Comma 3 2 2 10 4 2" xfId="15251" xr:uid="{793E2A9E-5794-4AE8-8F09-FCA6A9A29E34}"/>
    <cellStyle name="Comma 3 2 2 10 5" xfId="13638" xr:uid="{A6153C2C-5A0D-4CF0-A652-1A281AC41471}"/>
    <cellStyle name="Comma 3 2 2 11" xfId="1642" xr:uid="{EF9AEC68-41B6-4F26-B0F3-DD55DFED997F}"/>
    <cellStyle name="Comma 3 2 2 11 2" xfId="2402" xr:uid="{C7F829C4-A69A-4E56-BAD0-905B675F7B39}"/>
    <cellStyle name="Comma 3 2 2 11 2 2" xfId="4100" xr:uid="{B6A15A69-D52F-4444-BC24-1027C8100FFB}"/>
    <cellStyle name="Comma 3 2 2 11 2 2 2" xfId="16238" xr:uid="{BE439A70-FCFA-4B1B-844C-566A00F27F9F}"/>
    <cellStyle name="Comma 3 2 2 11 2 3" xfId="14612" xr:uid="{A8BF4AE3-86A4-4427-B32D-8CF3F9543849}"/>
    <cellStyle name="Comma 3 2 2 11 3" xfId="3365" xr:uid="{57766DC1-8BFA-4115-8569-232143B80A97}"/>
    <cellStyle name="Comma 3 2 2 11 3 2" xfId="15510" xr:uid="{65F7ADEE-84DA-44E9-8E04-0A69F78D0C60}"/>
    <cellStyle name="Comma 3 2 2 11 4" xfId="13891" xr:uid="{742B2F28-19CC-4C69-B031-7C753249D1F3}"/>
    <cellStyle name="Comma 3 2 2 12" xfId="1319" xr:uid="{A3B7D62A-E7A7-4B73-806E-EEE1203C0220}"/>
    <cellStyle name="Comma 3 2 2 12 2" xfId="2277" xr:uid="{9204DF98-6719-425F-89FA-DB13F66DFE57}"/>
    <cellStyle name="Comma 3 2 2 12 2 2" xfId="3975" xr:uid="{2F014D7C-DA45-48AB-B7D9-EEDC7E2559C1}"/>
    <cellStyle name="Comma 3 2 2 12 2 2 2" xfId="16115" xr:uid="{4CD63E33-8E30-40A3-85B9-2D08E5CECDB5}"/>
    <cellStyle name="Comma 3 2 2 12 2 3" xfId="14489" xr:uid="{8B3FA920-2F44-46CC-9CA2-AD6D3DE7FF6C}"/>
    <cellStyle name="Comma 3 2 2 12 3" xfId="3103" xr:uid="{4B4A0368-7D9E-44E9-A711-AD1365756122}"/>
    <cellStyle name="Comma 3 2 2 12 3 2" xfId="15250" xr:uid="{0DA7257D-1CB7-4226-97BE-E264004690BB}"/>
    <cellStyle name="Comma 3 2 2 12 4" xfId="13637" xr:uid="{930611C4-4F9E-4DFE-8D77-60EEFD7C767E}"/>
    <cellStyle name="Comma 3 2 2 13" xfId="1906" xr:uid="{924B75E2-667D-426D-8EC8-C7A075C586A6}"/>
    <cellStyle name="Comma 3 2 2 13 2" xfId="3604" xr:uid="{3CAC5826-1606-4C9B-95AC-DBD55DFF8813}"/>
    <cellStyle name="Comma 3 2 2 13 2 2" xfId="15747" xr:uid="{DCEAA12F-6CEF-40A7-9F45-3B93B67E7879}"/>
    <cellStyle name="Comma 3 2 2 13 3" xfId="14121" xr:uid="{4EBF9B0E-CBC0-4B2D-84C4-7ABEE5366206}"/>
    <cellStyle name="Comma 3 2 2 14" xfId="2107" xr:uid="{D44CF4C9-4E77-475B-A2BB-A825F61D7A4C}"/>
    <cellStyle name="Comma 3 2 2 14 2" xfId="3805" xr:uid="{E080123B-DAF1-4334-A602-46C193F3C728}"/>
    <cellStyle name="Comma 3 2 2 14 2 2" xfId="15947" xr:uid="{2F12873D-3324-4B32-B69E-306D98BD317E}"/>
    <cellStyle name="Comma 3 2 2 14 3" xfId="14321" xr:uid="{587CFD05-77B9-4DEB-8DD9-EE1968135EC7}"/>
    <cellStyle name="Comma 3 2 2 15" xfId="2775" xr:uid="{CFC42024-B8FA-463F-8A2A-EEC1B3010985}"/>
    <cellStyle name="Comma 3 2 2 15 2" xfId="14940" xr:uid="{72D176A5-8375-42F5-A440-23B28ACC2DFE}"/>
    <cellStyle name="Comma 3 2 2 16" xfId="4410" xr:uid="{D7EE4346-5124-4B2C-AAE2-63D3EE6FDCB3}"/>
    <cellStyle name="Comma 3 2 2 16 2" xfId="16545" xr:uid="{DFE4BB1D-F1FA-4CF6-982D-84CFD2624BCD}"/>
    <cellStyle name="Comma 3 2 2 17" xfId="4445" xr:uid="{44D8E56A-F6B8-4EB0-B084-79CB45364352}"/>
    <cellStyle name="Comma 3 2 2 17 2" xfId="16575" xr:uid="{E2CBAF1B-E1F0-439A-BEFA-7000FC65819F}"/>
    <cellStyle name="Comma 3 2 2 18" xfId="627" xr:uid="{55FC70AC-DDE3-4A42-9915-1A1B58C9B177}"/>
    <cellStyle name="Comma 3 2 2 19" xfId="411" xr:uid="{1D8A3CE4-C9BB-4247-ABDA-231E38F750EE}"/>
    <cellStyle name="Comma 3 2 2 19 2" xfId="8762" xr:uid="{A8011BFB-CFA3-446A-B802-EECDC85C795A}"/>
    <cellStyle name="Comma 3 2 2 19 3" xfId="17804" xr:uid="{AC0E5C45-2C04-4663-BFC3-EAAB4E342CF5}"/>
    <cellStyle name="Comma 3 2 2 2" xfId="241" xr:uid="{BAF52702-3A26-43EB-8A58-3FC40D0B2800}"/>
    <cellStyle name="Comma 3 2 2 2 2" xfId="1170" xr:uid="{C0671D9D-5355-4D89-879C-490C135DA9ED}"/>
    <cellStyle name="Comma 3 2 2 2 2 2" xfId="1643" xr:uid="{F4F24AEE-69CB-45CF-BD7A-0377399415EA}"/>
    <cellStyle name="Comma 3 2 2 2 2 2 2" xfId="2683" xr:uid="{73D5EFE4-EAFE-412D-8E71-0F7BCFB1D051}"/>
    <cellStyle name="Comma 3 2 2 2 2 2 2 2" xfId="4366" xr:uid="{5AD69647-9C58-4D0A-8E30-15BF137986E8}"/>
    <cellStyle name="Comma 3 2 2 2 2 2 2 2 2" xfId="16502" xr:uid="{92063299-359A-4922-954F-27B3056CE409}"/>
    <cellStyle name="Comma 3 2 2 2 2 2 2 3" xfId="12472" xr:uid="{7EDC78F7-D6CB-4318-9659-5407B9FFAF70}"/>
    <cellStyle name="Comma 3 2 2 2 2 2 2 4" xfId="14875" xr:uid="{8FAD8088-FD46-48D1-BA9D-1776D6A7D89C}"/>
    <cellStyle name="Comma 3 2 2 2 2 2 3" xfId="3366" xr:uid="{093275DF-6E02-4880-8003-E3C42E36DA1E}"/>
    <cellStyle name="Comma 3 2 2 2 2 2 3 2" xfId="15511" xr:uid="{7D9CBE72-8E45-489D-A4F6-D4CB16EAD382}"/>
    <cellStyle name="Comma 3 2 2 2 2 2 4" xfId="11434" xr:uid="{C219B2BB-260D-4AB6-8FA9-3ED50390829C}"/>
    <cellStyle name="Comma 3 2 2 2 2 2 5" xfId="13892" xr:uid="{6238D6F1-922F-47BB-B713-7554AE85653C}"/>
    <cellStyle name="Comma 3 2 2 2 2 3" xfId="2403" xr:uid="{9C7DA16B-CCD0-4FC1-A1D1-C8CD086AFADA}"/>
    <cellStyle name="Comma 3 2 2 2 2 3 2" xfId="4101" xr:uid="{4569CC61-5F60-4C35-8FC2-DA6541C8815E}"/>
    <cellStyle name="Comma 3 2 2 2 2 3 2 2" xfId="12658" xr:uid="{DB4CBF0D-6E7E-423C-ADA9-8310F2DBF0BC}"/>
    <cellStyle name="Comma 3 2 2 2 2 3 2 3" xfId="16239" xr:uid="{EC92B6C7-B655-44B4-81E8-93A9981AB397}"/>
    <cellStyle name="Comma 3 2 2 2 2 3 3" xfId="11619" xr:uid="{D8A88622-4C4C-465E-A21B-0BF6AA79F0A1}"/>
    <cellStyle name="Comma 3 2 2 2 2 3 4" xfId="14613" xr:uid="{7C105BCE-787E-40F5-A19B-4F127C475D37}"/>
    <cellStyle name="Comma 3 2 2 2 2 4" xfId="2600" xr:uid="{211A72A2-683C-4E72-97AC-7FDB0DAC573C}"/>
    <cellStyle name="Comma 3 2 2 2 2 4 2" xfId="4294" xr:uid="{2C890B7C-38C7-49B4-A31E-064306D6AD1C}"/>
    <cellStyle name="Comma 3 2 2 2 2 4 2 2" xfId="16431" xr:uid="{26B0C3CF-CA4B-43ED-A626-D5A91DEC7E9B}"/>
    <cellStyle name="Comma 3 2 2 2 2 4 3" xfId="12291" xr:uid="{920A223D-AB46-4ED9-BBE5-3D0DE3C3BCFE}"/>
    <cellStyle name="Comma 3 2 2 2 2 4 4" xfId="14804" xr:uid="{A9FF8715-99AF-4256-9C38-BDDAF77532E3}"/>
    <cellStyle name="Comma 3 2 2 2 2 5" xfId="2981" xr:uid="{A6377EF3-73AF-4533-8BDA-8D3B2A877D80}"/>
    <cellStyle name="Comma 3 2 2 2 2 5 2" xfId="15129" xr:uid="{2D32316C-D3F2-48E0-A96C-6B435A71F47F}"/>
    <cellStyle name="Comma 3 2 2 2 2 6" xfId="11255" xr:uid="{4437AF29-581A-4493-B61A-F08887BA3B1D}"/>
    <cellStyle name="Comma 3 2 2 2 2 7" xfId="13519" xr:uid="{72C4F6AC-BA4A-4461-A2D2-7065F68F95E1}"/>
    <cellStyle name="Comma 3 2 2 2 3" xfId="1321" xr:uid="{A82192B3-C370-401F-B03C-7F901BA60F72}"/>
    <cellStyle name="Comma 3 2 2 2 3 2" xfId="2278" xr:uid="{4132CEFE-2324-4729-BAEA-6D049958C3E7}"/>
    <cellStyle name="Comma 3 2 2 2 3 2 2" xfId="3976" xr:uid="{54F4DBE7-96EF-4169-A5DB-786DFCD714DC}"/>
    <cellStyle name="Comma 3 2 2 2 3 2 2 2" xfId="12533" xr:uid="{2CA10E54-0F95-47A1-BEA0-9B1A28088460}"/>
    <cellStyle name="Comma 3 2 2 2 3 2 2 3" xfId="16116" xr:uid="{932F83FE-5C61-4E00-85C5-27468205EF18}"/>
    <cellStyle name="Comma 3 2 2 2 3 2 3" xfId="11494" xr:uid="{27DB5AB8-776E-4425-A79B-71509EF1C73F}"/>
    <cellStyle name="Comma 3 2 2 2 3 2 4" xfId="14490" xr:uid="{8EFADAFB-1B41-451F-A8A3-AA762286CF3F}"/>
    <cellStyle name="Comma 3 2 2 2 3 3" xfId="3105" xr:uid="{3A503F9A-9DC1-4E0E-AE02-845BA63F2981}"/>
    <cellStyle name="Comma 3 2 2 2 3 3 2" xfId="12719" xr:uid="{01C4DF55-8D85-4FBA-BBF5-4356655DF215}"/>
    <cellStyle name="Comma 3 2 2 2 3 3 3" xfId="11680" xr:uid="{5200D038-20D3-4376-A285-60C107209A69}"/>
    <cellStyle name="Comma 3 2 2 2 3 3 4" xfId="15252" xr:uid="{139CB458-7399-415A-BC70-5C805C9D56CE}"/>
    <cellStyle name="Comma 3 2 2 2 3 4" xfId="12350" xr:uid="{67F2BA71-8307-4AE6-89CD-3529FB463D95}"/>
    <cellStyle name="Comma 3 2 2 2 3 5" xfId="11312" xr:uid="{B5EB0E3F-B65D-460D-8DA6-2619A1D14317}"/>
    <cellStyle name="Comma 3 2 2 2 3 6" xfId="13639" xr:uid="{4FA9F4D3-74D9-4510-BE52-09A01F0F1802}"/>
    <cellStyle name="Comma 3 2 2 2 4" xfId="2024" xr:uid="{6127B075-6352-4BCA-82A1-2D9FF892AB45}"/>
    <cellStyle name="Comma 3 2 2 2 4 2" xfId="3722" xr:uid="{7B9B4C74-0FC6-4B39-A9C4-8B17F6A0AA13}"/>
    <cellStyle name="Comma 3 2 2 2 4 2 2" xfId="12411" xr:uid="{E46DC0BF-C5ED-4A41-B8A3-10E29A76C093}"/>
    <cellStyle name="Comma 3 2 2 2 4 2 3" xfId="15864" xr:uid="{93FCD57B-0ECE-4CEE-A7B7-1DE53BC742BF}"/>
    <cellStyle name="Comma 3 2 2 2 4 3" xfId="11374" xr:uid="{D4A05F22-ED5D-443C-9971-B2059FAF6199}"/>
    <cellStyle name="Comma 3 2 2 2 4 4" xfId="14238" xr:uid="{9A03CED2-5E8A-4CD1-9604-3A03DFDD15C8}"/>
    <cellStyle name="Comma 3 2 2 2 5" xfId="2109" xr:uid="{3951C88D-CFBA-4BF5-B373-140435B9C81C}"/>
    <cellStyle name="Comma 3 2 2 2 5 2" xfId="3807" xr:uid="{E06F8159-D790-463B-B432-1CE7218D73C9}"/>
    <cellStyle name="Comma 3 2 2 2 5 2 2" xfId="12597" xr:uid="{0DD288D0-0230-4DDF-8027-DF00666E03E4}"/>
    <cellStyle name="Comma 3 2 2 2 5 2 3" xfId="15949" xr:uid="{75C3F10D-181D-4020-AD0B-117930BE35F7}"/>
    <cellStyle name="Comma 3 2 2 2 5 3" xfId="11558" xr:uid="{F1A14FC1-31E5-4D58-A98E-004B316223EF}"/>
    <cellStyle name="Comma 3 2 2 2 5 4" xfId="14323" xr:uid="{BA491B6B-D2F4-4451-8754-DCA0AF316EA5}"/>
    <cellStyle name="Comma 3 2 2 2 6" xfId="2844" xr:uid="{A86EBF30-0979-43BE-BEA2-D7F1B14C6F8D}"/>
    <cellStyle name="Comma 3 2 2 2 6 2" xfId="12231" xr:uid="{26C8F788-6E6E-4E65-96B1-D872A176E3F7}"/>
    <cellStyle name="Comma 3 2 2 2 6 3" xfId="15001" xr:uid="{1BB93E29-1E73-4273-A669-1721F65E7015}"/>
    <cellStyle name="Comma 3 2 2 2 7" xfId="786" xr:uid="{29F52D10-88AE-44FC-BDA8-8DEE5A5911E3}"/>
    <cellStyle name="Comma 3 2 2 2 7 2" xfId="11200" xr:uid="{65224F92-5569-4D2F-B684-B974EA717BF3}"/>
    <cellStyle name="Comma 3 2 2 2 8" xfId="13227" xr:uid="{C93BCD6D-26A9-4D56-AD4F-A39DFE97BD1B}"/>
    <cellStyle name="Comma 3 2 2 20" xfId="4719" xr:uid="{A8195270-DF4B-46C7-A45F-535CCA7A9FEC}"/>
    <cellStyle name="Comma 3 2 2 20 2" xfId="9310" xr:uid="{28EB1E9E-3B1A-4F98-B21B-1BB32FB90F50}"/>
    <cellStyle name="Comma 3 2 2 21" xfId="5700" xr:uid="{AB377AC4-31B6-413C-8263-2C729C4FD5A2}"/>
    <cellStyle name="Comma 3 2 2 21 2" xfId="11180" xr:uid="{0C668111-75BE-4834-88BE-DBB49E28CE0A}"/>
    <cellStyle name="Comma 3 2 2 22" xfId="6683" xr:uid="{FE3A4F63-1A93-4B29-9DC7-E5DE61F358FB}"/>
    <cellStyle name="Comma 3 2 2 22 2" xfId="13170" xr:uid="{0766DD09-4AA4-4D72-BA5A-0D9A62DCB4C0}"/>
    <cellStyle name="Comma 3 2 2 23" xfId="16679" xr:uid="{7ED3DC02-1F59-4C3C-ABD0-A8950DFF92FB}"/>
    <cellStyle name="Comma 3 2 2 23 2" xfId="18857" xr:uid="{3F649150-116B-408A-869F-44DD3900D058}"/>
    <cellStyle name="Comma 3 2 2 24" xfId="7678" xr:uid="{CEFE9395-C5ED-4E06-BD5D-9D861E971B14}"/>
    <cellStyle name="Comma 3 2 2 25" xfId="16839" xr:uid="{1F70EA37-B316-4256-881F-B51D6D29159E}"/>
    <cellStyle name="Comma 3 2 2 3" xfId="1100" xr:uid="{D3B454BA-9F2F-46FD-B796-E2DF9A3974CE}"/>
    <cellStyle name="Comma 3 2 2 3 2" xfId="1644" xr:uid="{838F7352-8961-49C3-AEEF-F180F18FAA96}"/>
    <cellStyle name="Comma 3 2 2 3 2 2" xfId="2404" xr:uid="{BBB075F0-6D8F-4DA7-925E-A45A97C6996F}"/>
    <cellStyle name="Comma 3 2 2 3 2 2 2" xfId="4102" xr:uid="{31842100-CA91-4221-B4A1-B68731E3D7C1}"/>
    <cellStyle name="Comma 3 2 2 3 2 2 2 2" xfId="16240" xr:uid="{17DC1EEA-CF5E-47C1-91AC-7371F43D07E6}"/>
    <cellStyle name="Comma 3 2 2 3 2 2 3" xfId="14614" xr:uid="{654BDD5E-8A52-4B21-928F-63BF921383C5}"/>
    <cellStyle name="Comma 3 2 2 3 2 3" xfId="3367" xr:uid="{60170125-FD77-4F85-8AAD-C767CFEB78BC}"/>
    <cellStyle name="Comma 3 2 2 3 2 3 2" xfId="15512" xr:uid="{76E5532A-FBCD-4FE3-8C8B-20EF0C1228EB}"/>
    <cellStyle name="Comma 3 2 2 3 2 4" xfId="13893" xr:uid="{0FDD6F41-AD36-462F-B95C-8BCF32E41FDD}"/>
    <cellStyle name="Comma 3 2 2 3 3" xfId="1322" xr:uid="{578985A3-C073-412A-B9CD-EB75490398C6}"/>
    <cellStyle name="Comma 3 2 2 3 3 2" xfId="2281" xr:uid="{B3C9D7DD-2D26-4B0A-B042-AF26E295F177}"/>
    <cellStyle name="Comma 3 2 2 3 3 2 2" xfId="3979" xr:uid="{19510C6A-D5B6-4F43-A0F2-90AD9787662F}"/>
    <cellStyle name="Comma 3 2 2 3 3 2 2 2" xfId="16119" xr:uid="{59896F94-EF55-443B-A4DD-D2CECA714335}"/>
    <cellStyle name="Comma 3 2 2 3 3 2 3" xfId="14493" xr:uid="{4DB69217-E39F-435D-9D73-55414EF5723B}"/>
    <cellStyle name="Comma 3 2 2 3 3 3" xfId="3106" xr:uid="{28BE2673-60D9-497A-B253-610D64CA1CE1}"/>
    <cellStyle name="Comma 3 2 2 3 3 3 2" xfId="15253" xr:uid="{97CC6ED6-E548-4E20-83C3-043266B7F092}"/>
    <cellStyle name="Comma 3 2 2 3 3 4" xfId="13640" xr:uid="{090A9150-5F1F-4422-BC6C-D6F735B9EAD3}"/>
    <cellStyle name="Comma 3 2 2 3 4" xfId="2110" xr:uid="{DE9F1A87-3131-454B-96C7-E1A2A95C36FA}"/>
    <cellStyle name="Comma 3 2 2 3 4 2" xfId="3808" xr:uid="{CA7ADB1C-62CD-4BD6-BB90-0DE97AB6082C}"/>
    <cellStyle name="Comma 3 2 2 3 4 2 2" xfId="15950" xr:uid="{E5E4E8C9-F181-4F75-8E8F-3A7CDA41246B}"/>
    <cellStyle name="Comma 3 2 2 3 4 3" xfId="14324" xr:uid="{46A1046B-AC30-4FE1-844F-BB9FA2424455}"/>
    <cellStyle name="Comma 3 2 2 3 5" xfId="2623" xr:uid="{3A872A29-7460-46E3-8DE9-7D6E6AF44353}"/>
    <cellStyle name="Comma 3 2 2 3 5 2" xfId="4316" xr:uid="{2CEB7BDA-5442-4D68-AA57-76F643AA21EC}"/>
    <cellStyle name="Comma 3 2 2 3 5 2 2" xfId="16452" xr:uid="{9804510E-2511-43F6-B1E0-A33BBE6DBB73}"/>
    <cellStyle name="Comma 3 2 2 3 5 3" xfId="14825" xr:uid="{45327467-02F8-4E81-988D-F9E3BE51994F}"/>
    <cellStyle name="Comma 3 2 2 3 6" xfId="2922" xr:uid="{DE9DCE54-66E6-4F13-99EF-DAF7F81CA850}"/>
    <cellStyle name="Comma 3 2 2 3 6 2" xfId="15072" xr:uid="{F29FAA9F-F681-4AF1-AAB2-993D76995064}"/>
    <cellStyle name="Comma 3 2 2 3 7" xfId="13461" xr:uid="{23A9A5E3-A85A-451D-A482-81B0D34B8338}"/>
    <cellStyle name="Comma 3 2 2 4" xfId="1323" xr:uid="{DAD462F5-7A5B-483B-9FCF-BF0869B37A1F}"/>
    <cellStyle name="Comma 3 2 2 4 2" xfId="1645" xr:uid="{CA932273-023E-4EC6-941F-78054021D0FD}"/>
    <cellStyle name="Comma 3 2 2 4 2 2" xfId="2405" xr:uid="{EAA2DD6A-34AD-4A95-9B42-C2AB19012044}"/>
    <cellStyle name="Comma 3 2 2 4 2 2 2" xfId="4103" xr:uid="{F494243A-E78E-4890-AE01-B71C120E69A7}"/>
    <cellStyle name="Comma 3 2 2 4 2 2 2 2" xfId="16241" xr:uid="{409656B8-231B-41AE-91C5-F35441A672EF}"/>
    <cellStyle name="Comma 3 2 2 4 2 2 3" xfId="14615" xr:uid="{23E82166-75C1-4099-A6A6-549CA86BE94A}"/>
    <cellStyle name="Comma 3 2 2 4 2 3" xfId="3368" xr:uid="{38BCC444-E233-4EB7-9124-5DEA36E40FB3}"/>
    <cellStyle name="Comma 3 2 2 4 2 3 2" xfId="15513" xr:uid="{29DE67F4-6DF0-4375-98A1-35490BC8F638}"/>
    <cellStyle name="Comma 3 2 2 4 2 4" xfId="13894" xr:uid="{BCD4F184-4B8C-4672-8548-CB0E8881FCDB}"/>
    <cellStyle name="Comma 3 2 2 4 3" xfId="2111" xr:uid="{62FF54BB-F335-44F1-9543-0B950B014A9F}"/>
    <cellStyle name="Comma 3 2 2 4 3 2" xfId="3809" xr:uid="{8220D1BA-85F7-4E69-A6DC-D5BC5BC8F851}"/>
    <cellStyle name="Comma 3 2 2 4 3 2 2" xfId="15951" xr:uid="{2803C0B1-6D35-45E9-893A-D232750C4954}"/>
    <cellStyle name="Comma 3 2 2 4 3 3" xfId="14325" xr:uid="{5A5821EC-7C16-4BCF-83B3-43033919B5F7}"/>
    <cellStyle name="Comma 3 2 2 4 4" xfId="3107" xr:uid="{BC8BBA15-AD6E-4B88-83E3-6174F642B46C}"/>
    <cellStyle name="Comma 3 2 2 4 4 2" xfId="15254" xr:uid="{C53A0FB3-ABA2-4B0D-A4B3-742CB656F53A}"/>
    <cellStyle name="Comma 3 2 2 4 5" xfId="13641" xr:uid="{D9B6F874-CE66-4323-A904-BA9A20898BC3}"/>
    <cellStyle name="Comma 3 2 2 5" xfId="1324" xr:uid="{43C207E2-3EE6-477E-A46F-35D2277CA13D}"/>
    <cellStyle name="Comma 3 2 2 5 2" xfId="1646" xr:uid="{552D273F-9F13-4728-8BBE-EFCD69CD3B4C}"/>
    <cellStyle name="Comma 3 2 2 5 2 2" xfId="2406" xr:uid="{D01A7A44-A0D6-4B79-8E74-0F73F331725D}"/>
    <cellStyle name="Comma 3 2 2 5 2 2 2" xfId="4104" xr:uid="{2008581A-CF60-4996-BCF2-74D7D4C03166}"/>
    <cellStyle name="Comma 3 2 2 5 2 2 2 2" xfId="16242" xr:uid="{55E6C33B-68C9-4F29-B540-96C71D036FE8}"/>
    <cellStyle name="Comma 3 2 2 5 2 2 3" xfId="14616" xr:uid="{8616FB2F-53E1-4A40-809D-3BEF8C644232}"/>
    <cellStyle name="Comma 3 2 2 5 2 3" xfId="3369" xr:uid="{7697C2D2-2B6B-48AA-ADA6-05939A35E8F4}"/>
    <cellStyle name="Comma 3 2 2 5 2 3 2" xfId="15514" xr:uid="{5A2096EB-B33F-41E5-A246-514311C8D8E3}"/>
    <cellStyle name="Comma 3 2 2 5 2 4" xfId="13895" xr:uid="{0A83B316-C111-46E6-BD34-F851E8188619}"/>
    <cellStyle name="Comma 3 2 2 5 3" xfId="2112" xr:uid="{1ED56CC8-D3D6-45CC-9744-AEE8819F6F62}"/>
    <cellStyle name="Comma 3 2 2 5 3 2" xfId="3810" xr:uid="{3AC22CFB-CB51-423C-87A2-F7658CC47777}"/>
    <cellStyle name="Comma 3 2 2 5 3 2 2" xfId="15952" xr:uid="{30A9A4B0-F1A0-491C-9E39-84ED015944D0}"/>
    <cellStyle name="Comma 3 2 2 5 3 3" xfId="14326" xr:uid="{5E61A89E-341C-4E63-A605-4F39B2A9BFF4}"/>
    <cellStyle name="Comma 3 2 2 5 4" xfId="3108" xr:uid="{AA7E787C-9D0C-4EE2-B4E5-897E57FB9571}"/>
    <cellStyle name="Comma 3 2 2 5 4 2" xfId="15255" xr:uid="{A21B8880-577B-4AE2-BDD7-70C20163B35A}"/>
    <cellStyle name="Comma 3 2 2 5 5" xfId="13642" xr:uid="{C95071E9-F569-4B28-AE48-3DE39E0260A5}"/>
    <cellStyle name="Comma 3 2 2 6" xfId="1325" xr:uid="{D0ED9EB6-F345-4585-B961-70512CCA2DCB}"/>
    <cellStyle name="Comma 3 2 2 6 2" xfId="1647" xr:uid="{F8AD53A5-C138-4B33-B8A1-FE76851A333D}"/>
    <cellStyle name="Comma 3 2 2 6 2 2" xfId="2407" xr:uid="{0C46DE91-9473-43F3-B248-2F0C044C2CBE}"/>
    <cellStyle name="Comma 3 2 2 6 2 2 2" xfId="4105" xr:uid="{263D986A-DC6D-4675-8D0A-7C12835E54F2}"/>
    <cellStyle name="Comma 3 2 2 6 2 2 2 2" xfId="16243" xr:uid="{579C58E1-8C27-45B7-BBB0-D8709434E5A3}"/>
    <cellStyle name="Comma 3 2 2 6 2 2 3" xfId="14617" xr:uid="{AE0B7611-63ED-4987-BAB8-25EA79ECE5B8}"/>
    <cellStyle name="Comma 3 2 2 6 2 3" xfId="3370" xr:uid="{3377962A-9584-4B68-9A2B-86150BCA213D}"/>
    <cellStyle name="Comma 3 2 2 6 2 3 2" xfId="15515" xr:uid="{4D2A5C93-FD06-48AD-907B-DCDE7E1C5187}"/>
    <cellStyle name="Comma 3 2 2 6 2 4" xfId="13896" xr:uid="{49C44A59-846C-4E0A-8021-7FDDA04F038F}"/>
    <cellStyle name="Comma 3 2 2 6 3" xfId="2113" xr:uid="{F046CE30-C14C-421A-B84F-4471D472E833}"/>
    <cellStyle name="Comma 3 2 2 6 3 2" xfId="3811" xr:uid="{0FE0AEBB-7E4B-4FF8-B513-55F42C5CD61D}"/>
    <cellStyle name="Comma 3 2 2 6 3 2 2" xfId="15953" xr:uid="{C9389FC7-04B1-4F50-AC62-EE51452BA269}"/>
    <cellStyle name="Comma 3 2 2 6 3 3" xfId="14327" xr:uid="{2DCE9565-EA05-4D55-B2A0-BB708851C8F1}"/>
    <cellStyle name="Comma 3 2 2 6 4" xfId="3109" xr:uid="{4706D3FB-7877-4D29-BF44-E2D99EB9BD60}"/>
    <cellStyle name="Comma 3 2 2 6 4 2" xfId="15256" xr:uid="{FC6CB80A-3FD4-4181-A310-805D7155D250}"/>
    <cellStyle name="Comma 3 2 2 6 5" xfId="13643" xr:uid="{07ED0F8E-B7EC-4A71-AEA5-2325D3991B26}"/>
    <cellStyle name="Comma 3 2 2 7" xfId="1326" xr:uid="{BAB2A926-3B84-4179-8F69-525BA2352CC5}"/>
    <cellStyle name="Comma 3 2 2 7 2" xfId="1648" xr:uid="{A11ED853-3B2B-491D-871A-F096ED8D4C04}"/>
    <cellStyle name="Comma 3 2 2 7 2 2" xfId="2408" xr:uid="{B2DD5408-E651-46A6-A2B8-554C72D31790}"/>
    <cellStyle name="Comma 3 2 2 7 2 2 2" xfId="4106" xr:uid="{0F1C9A9D-99DD-4081-8D78-D1C5D7065D22}"/>
    <cellStyle name="Comma 3 2 2 7 2 2 2 2" xfId="16244" xr:uid="{B4FD4F26-F621-46BA-8449-8A7BF0696B0C}"/>
    <cellStyle name="Comma 3 2 2 7 2 2 3" xfId="14618" xr:uid="{09513531-CB02-4D1D-81E8-B6D7FBBF1666}"/>
    <cellStyle name="Comma 3 2 2 7 2 3" xfId="3371" xr:uid="{F8AEF7DC-4B34-4903-A8D0-8AC9D6E57742}"/>
    <cellStyle name="Comma 3 2 2 7 2 3 2" xfId="15516" xr:uid="{E2AD9D98-BB09-4233-8BD0-4B918BC60E31}"/>
    <cellStyle name="Comma 3 2 2 7 2 4" xfId="13897" xr:uid="{F4BCA469-CB25-497B-8DBB-ECCAFF635754}"/>
    <cellStyle name="Comma 3 2 2 7 3" xfId="2114" xr:uid="{8ED2532A-77F1-4547-A36F-2A268C3D4CEC}"/>
    <cellStyle name="Comma 3 2 2 7 3 2" xfId="3812" xr:uid="{C2CB11F6-816D-49EB-8FD8-99C6A58F5F28}"/>
    <cellStyle name="Comma 3 2 2 7 3 2 2" xfId="15954" xr:uid="{08F60B6C-ADCE-4B27-A2DA-888ADEA3654E}"/>
    <cellStyle name="Comma 3 2 2 7 3 3" xfId="14328" xr:uid="{CA1FE59A-4E70-4C8D-AD0B-A3FCBCAE03F2}"/>
    <cellStyle name="Comma 3 2 2 7 4" xfId="3110" xr:uid="{E41D95DB-E6CF-4809-AD05-129806B5D797}"/>
    <cellStyle name="Comma 3 2 2 7 4 2" xfId="15257" xr:uid="{F1202C6A-20C3-430D-8F2C-1015F3B2BFF6}"/>
    <cellStyle name="Comma 3 2 2 7 5" xfId="13644" xr:uid="{CA77BDA3-F2E2-4859-9ED9-07EC5F1C9F25}"/>
    <cellStyle name="Comma 3 2 2 8" xfId="1327" xr:uid="{D6791A43-221A-40AB-9416-6BED477581B2}"/>
    <cellStyle name="Comma 3 2 2 8 2" xfId="1649" xr:uid="{FAA0ED06-DD5E-4150-B002-14A49417E20A}"/>
    <cellStyle name="Comma 3 2 2 8 2 2" xfId="2409" xr:uid="{7D712175-F2A5-4B40-9937-35BFC86A04A8}"/>
    <cellStyle name="Comma 3 2 2 8 2 2 2" xfId="4107" xr:uid="{9F6A315D-D22D-48FD-8B6D-B1041FBED568}"/>
    <cellStyle name="Comma 3 2 2 8 2 2 2 2" xfId="16245" xr:uid="{43BF38A2-8D63-47A6-87BC-2C1B942C8A11}"/>
    <cellStyle name="Comma 3 2 2 8 2 2 3" xfId="14619" xr:uid="{A05E1104-963B-4EB8-8E76-B28A39D6507F}"/>
    <cellStyle name="Comma 3 2 2 8 2 3" xfId="3372" xr:uid="{115BF8AE-37E8-43A8-8367-8E5759BEF57C}"/>
    <cellStyle name="Comma 3 2 2 8 2 3 2" xfId="15517" xr:uid="{2A36BD8B-A959-4967-83C1-C6F9B6612702}"/>
    <cellStyle name="Comma 3 2 2 8 2 4" xfId="13898" xr:uid="{E4D36E51-5FC7-47D5-8875-329FE1E49093}"/>
    <cellStyle name="Comma 3 2 2 8 3" xfId="2115" xr:uid="{C5072B96-B3E5-404E-9B2D-6202B77086FF}"/>
    <cellStyle name="Comma 3 2 2 8 3 2" xfId="3813" xr:uid="{ADDC331E-3C1A-43B7-8B69-CFC5C9B610BA}"/>
    <cellStyle name="Comma 3 2 2 8 3 2 2" xfId="15955" xr:uid="{4883CD9B-7964-4DF8-BA60-6E3417DF5711}"/>
    <cellStyle name="Comma 3 2 2 8 3 3" xfId="14329" xr:uid="{72DFE1C8-DF45-4522-B0C8-6C871FF6A97F}"/>
    <cellStyle name="Comma 3 2 2 8 4" xfId="3111" xr:uid="{AB46DC99-18A8-44FD-9A06-185D31DAFF4C}"/>
    <cellStyle name="Comma 3 2 2 8 4 2" xfId="15258" xr:uid="{BE2FBFF9-D5CB-45E2-B403-2F95B0AA7137}"/>
    <cellStyle name="Comma 3 2 2 8 5" xfId="13645" xr:uid="{5C7C4424-AD18-470E-ABD0-4E01362EC869}"/>
    <cellStyle name="Comma 3 2 2 9" xfId="1328" xr:uid="{FC5C710F-8753-4867-859C-E95B25D60769}"/>
    <cellStyle name="Comma 3 2 2 9 2" xfId="1650" xr:uid="{AF8CB8A4-FACA-456B-A89A-B78E182525B7}"/>
    <cellStyle name="Comma 3 2 2 9 2 2" xfId="2410" xr:uid="{3086A47E-F583-4FDA-970D-005A7CE7A2FE}"/>
    <cellStyle name="Comma 3 2 2 9 2 2 2" xfId="4108" xr:uid="{95FDDBD2-9494-4678-BD8D-3D717BC7BE8E}"/>
    <cellStyle name="Comma 3 2 2 9 2 2 2 2" xfId="16246" xr:uid="{F153F68A-D768-43C0-A395-660D26A91C34}"/>
    <cellStyle name="Comma 3 2 2 9 2 2 3" xfId="14620" xr:uid="{8B25C3DE-8137-4BE9-AF21-3BC3EAF81756}"/>
    <cellStyle name="Comma 3 2 2 9 2 3" xfId="3373" xr:uid="{AE4D753D-2B9A-4DEF-95DD-12847127A0F6}"/>
    <cellStyle name="Comma 3 2 2 9 2 3 2" xfId="15518" xr:uid="{AC124383-4F9A-4AAE-B773-4C4511E54EB8}"/>
    <cellStyle name="Comma 3 2 2 9 2 4" xfId="13899" xr:uid="{6CD8CA58-33C0-45C2-84A8-5ABB89D8717C}"/>
    <cellStyle name="Comma 3 2 2 9 3" xfId="2116" xr:uid="{D3F0B616-47DE-4DFC-9F07-FFA321B982DB}"/>
    <cellStyle name="Comma 3 2 2 9 3 2" xfId="3814" xr:uid="{22713E07-0B10-41A9-80B1-BA9E68E6F444}"/>
    <cellStyle name="Comma 3 2 2 9 3 2 2" xfId="15956" xr:uid="{6315ACA1-898B-4506-B762-4D7650B42A99}"/>
    <cellStyle name="Comma 3 2 2 9 3 3" xfId="14330" xr:uid="{DC06407C-E855-42C0-97F5-E5E2DF54E9D2}"/>
    <cellStyle name="Comma 3 2 2 9 4" xfId="3112" xr:uid="{D00C6855-AB94-4BFA-B0F5-BDBACA87AF38}"/>
    <cellStyle name="Comma 3 2 2 9 4 2" xfId="15259" xr:uid="{0B952966-158C-413C-B89E-96F00D7E3B5B}"/>
    <cellStyle name="Comma 3 2 2 9 5" xfId="13646" xr:uid="{15F8A0D8-C856-4AE3-90B9-7CD76C2C1491}"/>
    <cellStyle name="Comma 3 2 20" xfId="378" xr:uid="{7552257D-F150-48A2-BD81-987D82A30BD7}"/>
    <cellStyle name="Comma 3 2 20 2" xfId="8641" xr:uid="{AB800981-F8F1-4679-88BA-2F6C674FFCD4}"/>
    <cellStyle name="Comma 3 2 21" xfId="8732" xr:uid="{EB7E5DCA-F980-4989-94D4-62773B8F0686}"/>
    <cellStyle name="Comma 3 2 22" xfId="9250" xr:uid="{D4992CFE-24EF-4CA0-9CD6-D40A9B4B9A4A}"/>
    <cellStyle name="Comma 3 2 23" xfId="13084" xr:uid="{7DC6EC1D-9D21-4F8B-A86D-C40EA82B6FED}"/>
    <cellStyle name="Comma 3 2 24" xfId="16657" xr:uid="{706E5653-31F3-4D3E-8116-62E57B915E00}"/>
    <cellStyle name="Comma 3 2 3" xfId="235" xr:uid="{7FCC9789-BB22-45A4-9808-785B00757FFE}"/>
    <cellStyle name="Comma 3 2 3 10" xfId="16670" xr:uid="{2EA3119D-6008-43A4-AB24-70D3A5F49688}"/>
    <cellStyle name="Comma 3 2 3 10 2" xfId="18849" xr:uid="{BF60487E-0874-4E6B-8B1F-BACE690904A5}"/>
    <cellStyle name="Comma 3 2 3 11" xfId="7670" xr:uid="{0829F7B0-73E5-409E-B144-AC6841B005B6}"/>
    <cellStyle name="Comma 3 2 3 12" xfId="16831" xr:uid="{4AEE3FC6-6A5E-4218-9A5D-463A102B22FB}"/>
    <cellStyle name="Comma 3 2 3 2" xfId="1157" xr:uid="{BD349BD7-5DD6-4077-B8FB-E467D0E91AC5}"/>
    <cellStyle name="Comma 3 2 3 2 2" xfId="2411" xr:uid="{6046ACB3-EB57-47AE-A1E8-8C3A097696D7}"/>
    <cellStyle name="Comma 3 2 3 2 2 2" xfId="4109" xr:uid="{76917064-CBB5-42A7-915C-CD16E3CA7145}"/>
    <cellStyle name="Comma 3 2 3 2 2 2 2" xfId="12470" xr:uid="{C620D2CB-49B5-4FC3-A046-8A526DF18BED}"/>
    <cellStyle name="Comma 3 2 3 2 2 2 3" xfId="16247" xr:uid="{99E8D6B9-24D3-4FE0-A1A5-50C93E006F71}"/>
    <cellStyle name="Comma 3 2 3 2 2 3" xfId="11432" xr:uid="{B692132F-CA42-43B1-A6E7-CE4FE9022BD9}"/>
    <cellStyle name="Comma 3 2 3 2 2 4" xfId="14621" xr:uid="{0BB22C2B-D1B7-4ACD-A730-800A30410268}"/>
    <cellStyle name="Comma 3 2 3 2 3" xfId="2968" xr:uid="{52C7B847-DC99-4E90-87B7-EDFE50A56C4A}"/>
    <cellStyle name="Comma 3 2 3 2 3 2" xfId="12656" xr:uid="{5F1BB81C-02E5-4F55-9631-C8787AC00C39}"/>
    <cellStyle name="Comma 3 2 3 2 3 3" xfId="11617" xr:uid="{F0734D90-63EB-443A-B759-FFA7FF5FEC48}"/>
    <cellStyle name="Comma 3 2 3 2 3 4" xfId="15117" xr:uid="{7A6B9959-E5FC-4EB3-AF56-852914386B79}"/>
    <cellStyle name="Comma 3 2 3 2 4" xfId="12289" xr:uid="{970134CD-DB14-428E-B796-086AAE8C51B6}"/>
    <cellStyle name="Comma 3 2 3 2 5" xfId="11253" xr:uid="{B8FD9197-A048-4E24-8592-4AAFD7810394}"/>
    <cellStyle name="Comma 3 2 3 2 6" xfId="13507" xr:uid="{65C78C4B-347F-4E31-A038-EFBAF9A7CBD8}"/>
    <cellStyle name="Comma 3 2 3 3" xfId="2011" xr:uid="{17B06359-057A-40C5-B1CD-D5B39DBAFD84}"/>
    <cellStyle name="Comma 3 2 3 3 2" xfId="3709" xr:uid="{19833E4F-7060-4A50-AD18-E37C6696D27A}"/>
    <cellStyle name="Comma 3 2 3 3 2 2" xfId="12531" xr:uid="{2EE03DAB-277F-49E9-B6EF-74144246967B}"/>
    <cellStyle name="Comma 3 2 3 3 2 3" xfId="11492" xr:uid="{CEF6C01B-F8D2-429D-B488-5914DA78309E}"/>
    <cellStyle name="Comma 3 2 3 3 2 4" xfId="15852" xr:uid="{23D72A43-69CD-40B4-9CC5-D6C299EA1C43}"/>
    <cellStyle name="Comma 3 2 3 3 3" xfId="11678" xr:uid="{9ABDF354-98FB-406B-B815-066C2BE8EF02}"/>
    <cellStyle name="Comma 3 2 3 3 3 2" xfId="12717" xr:uid="{0BCB1CD6-C0C8-498D-9C01-DAA8ED164BD6}"/>
    <cellStyle name="Comma 3 2 3 3 4" xfId="12348" xr:uid="{186F2C6C-9A09-44C0-9507-20F1B86184CC}"/>
    <cellStyle name="Comma 3 2 3 3 5" xfId="11310" xr:uid="{B648BBE5-3988-44F6-B170-C4ABA2E539CE}"/>
    <cellStyle name="Comma 3 2 3 3 6" xfId="14226" xr:uid="{67AA9577-9965-4A99-A3EE-753AACC88D8B}"/>
    <cellStyle name="Comma 3 2 3 4" xfId="2831" xr:uid="{002FC93D-13E8-4F1B-B8ED-867EE780A953}"/>
    <cellStyle name="Comma 3 2 3 4 2" xfId="12409" xr:uid="{E32551F9-593E-4C37-9AC9-A4C73C68941B}"/>
    <cellStyle name="Comma 3 2 3 4 3" xfId="11373" xr:uid="{284049CD-B2A6-4401-BF48-3DA759D82C64}"/>
    <cellStyle name="Comma 3 2 3 4 4" xfId="14989" xr:uid="{ABF36AD0-41CA-41C1-9C9B-DA01FA661160}"/>
    <cellStyle name="Comma 3 2 3 5" xfId="774" xr:uid="{3FCEE9CA-2361-4734-B24D-98CD97BF9284}"/>
    <cellStyle name="Comma 3 2 3 5 2" xfId="12595" xr:uid="{B8A9E076-D642-4552-92A2-0FFB3919E183}"/>
    <cellStyle name="Comma 3 2 3 5 3" xfId="11556" xr:uid="{B857C5F0-4123-47BF-B2FF-DE7794A37453}"/>
    <cellStyle name="Comma 3 2 3 6" xfId="398" xr:uid="{E91652D6-F7B1-44E5-A4A7-AFE2F1CC4352}"/>
    <cellStyle name="Comma 3 2 3 6 2" xfId="12229" xr:uid="{9C7B8029-3626-46C9-BCB0-055156AEF1E6}"/>
    <cellStyle name="Comma 3 2 3 6 3" xfId="8753" xr:uid="{8A8956C8-389E-4F61-84C3-67232848674C}"/>
    <cellStyle name="Comma 3 2 3 6 4" xfId="17798" xr:uid="{E73710B2-EDF1-47F7-B7EC-31481795E271}"/>
    <cellStyle name="Comma 3 2 3 7" xfId="4711" xr:uid="{0E2C586C-A0E1-402A-ADDF-A67EB81520EA}"/>
    <cellStyle name="Comma 3 2 3 7 2" xfId="9311" xr:uid="{12F852F4-6BB6-43FE-A36A-0D53B9272985}"/>
    <cellStyle name="Comma 3 2 3 8" xfId="5692" xr:uid="{BAE1B09B-087D-47CA-8FB8-B002B926E56A}"/>
    <cellStyle name="Comma 3 2 3 8 2" xfId="11199" xr:uid="{D359BC60-9FB9-4908-9D9F-935096C22DBA}"/>
    <cellStyle name="Comma 3 2 3 9" xfId="6675" xr:uid="{D514A8E5-0655-4C4C-8239-F4592A257369}"/>
    <cellStyle name="Comma 3 2 3 9 2" xfId="13215" xr:uid="{87C987BE-B68F-4EF7-BFD0-CA5859F76510}"/>
    <cellStyle name="Comma 3 2 4" xfId="470" xr:uid="{65BE35C3-20D4-425F-92FE-CE74B75F385C}"/>
    <cellStyle name="Comma 3 2 4 10" xfId="13060" xr:uid="{06527343-C557-4AAD-962A-800FF7297778}"/>
    <cellStyle name="Comma 3 2 4 11" xfId="16726" xr:uid="{611312B2-A719-4D5D-B2AF-8811A17E90A9}"/>
    <cellStyle name="Comma 3 2 4 2" xfId="1651" xr:uid="{3F1C7618-FA2D-48A8-9C40-B5767D205BC1}"/>
    <cellStyle name="Comma 3 2 4 2 2" xfId="2412" xr:uid="{E11963DB-DB93-411C-8CEC-0BC5E0C782EB}"/>
    <cellStyle name="Comma 3 2 4 2 2 2" xfId="4110" xr:uid="{59E1D098-64F6-4915-9906-12334633223E}"/>
    <cellStyle name="Comma 3 2 4 2 2 2 2" xfId="16248" xr:uid="{E2B37D03-2F92-450D-A436-1D6695BFB6F4}"/>
    <cellStyle name="Comma 3 2 4 2 2 3" xfId="14622" xr:uid="{E0CE1B44-AC91-46A1-8972-89F699A683D6}"/>
    <cellStyle name="Comma 3 2 4 2 3" xfId="3374" xr:uid="{E8EDBEB3-3AD7-4A02-A2D3-143E8F8F5881}"/>
    <cellStyle name="Comma 3 2 4 2 3 2" xfId="15519" xr:uid="{ECAB6BC9-866E-455B-8C48-6E6AA1A2C759}"/>
    <cellStyle name="Comma 3 2 4 2 4" xfId="12924" xr:uid="{F1E35365-CA5C-4A06-AE60-0C7E549E82EF}"/>
    <cellStyle name="Comma 3 2 4 3" xfId="2117" xr:uid="{B84126A7-E1D2-40C3-BEDE-726396E9DDFB}"/>
    <cellStyle name="Comma 3 2 4 3 2" xfId="3815" xr:uid="{1F36B9CC-3644-45D8-A536-05459E1C3300}"/>
    <cellStyle name="Comma 3 2 4 3 2 2" xfId="15957" xr:uid="{FACE4FAC-3D76-4488-A553-FA5284654311}"/>
    <cellStyle name="Comma 3 2 4 3 3" xfId="14331" xr:uid="{2CA8FE9F-1A41-449B-ABBE-96B57260F2A3}"/>
    <cellStyle name="Comma 3 2 4 4" xfId="2910" xr:uid="{ADDFC0BE-8B80-486A-B760-F808B34DAD18}"/>
    <cellStyle name="Comma 3 2 4 4 2" xfId="15060" xr:uid="{8A8BFA2D-E359-4656-8AA3-402644749FF6}"/>
    <cellStyle name="Comma 3 2 4 5" xfId="1088" xr:uid="{9C3768D1-3EC4-412F-BD78-12CD6D0DAA2F}"/>
    <cellStyle name="Comma 3 2 4 5 2" xfId="13449" xr:uid="{A000385A-44F9-4736-AF28-02695760E8AB}"/>
    <cellStyle name="Comma 3 2 4 6" xfId="526" xr:uid="{E0620B27-1828-4E8E-A7A6-D0D032C2F75F}"/>
    <cellStyle name="Comma 3 2 4 7" xfId="8813" xr:uid="{D952221D-AAB2-4154-86E0-374315744C17}"/>
    <cellStyle name="Comma 3 2 4 8" xfId="9312" xr:uid="{1AB0078F-39FF-4DD3-AD0D-F0FC6F89248B}"/>
    <cellStyle name="Comma 3 2 4 9" xfId="11892" xr:uid="{7F513F8F-76B9-4E84-8254-99E393DE09CA}"/>
    <cellStyle name="Comma 3 2 5" xfId="1329" xr:uid="{2D379377-8C2F-4C19-91AE-B1E9D5CDEA21}"/>
    <cellStyle name="Comma 3 2 5 2" xfId="1652" xr:uid="{5168BF9D-DD0A-4FF4-8A5E-365004C6F9B9}"/>
    <cellStyle name="Comma 3 2 5 2 2" xfId="2413" xr:uid="{28403169-F9C5-4490-AA7B-7C1274B1CE70}"/>
    <cellStyle name="Comma 3 2 5 2 2 2" xfId="4111" xr:uid="{B7778A97-AE7C-42F9-B4B0-F373407FB837}"/>
    <cellStyle name="Comma 3 2 5 2 2 2 2" xfId="16249" xr:uid="{C2A32240-770C-4CEE-B538-B13D3DC3C323}"/>
    <cellStyle name="Comma 3 2 5 2 2 3" xfId="14623" xr:uid="{8F0941E0-2DAA-4EDB-8A53-854B9B3703F6}"/>
    <cellStyle name="Comma 3 2 5 2 3" xfId="3375" xr:uid="{B74FD5DD-F2C4-4FAC-9524-F91E941CC7F7}"/>
    <cellStyle name="Comma 3 2 5 2 3 2" xfId="15520" xr:uid="{30B4BAA2-A79B-465F-8EAA-C636DC705940}"/>
    <cellStyle name="Comma 3 2 5 2 4" xfId="11052" xr:uid="{19901B7A-DE2C-4C61-9707-D995F7A4DD70}"/>
    <cellStyle name="Comma 3 2 5 2 5" xfId="13900" xr:uid="{3DC68BA3-4D0B-4EB2-B7C2-371390E1BB64}"/>
    <cellStyle name="Comma 3 2 5 3" xfId="2118" xr:uid="{B423EBA0-56ED-4FEC-B17D-6F0C2532333F}"/>
    <cellStyle name="Comma 3 2 5 3 2" xfId="3816" xr:uid="{AAC9F46F-FA14-46DD-A44D-716FC499CA8B}"/>
    <cellStyle name="Comma 3 2 5 3 2 2" xfId="15958" xr:uid="{CC41D94F-0542-4817-8878-5FB5012FA51F}"/>
    <cellStyle name="Comma 3 2 5 3 3" xfId="14332" xr:uid="{BCFA0BBF-344B-4A51-8DFD-3300F24C6233}"/>
    <cellStyle name="Comma 3 2 5 4" xfId="3113" xr:uid="{89CD18E4-CED5-49CC-9621-A1ED773939F9}"/>
    <cellStyle name="Comma 3 2 5 4 2" xfId="15260" xr:uid="{C5CC663D-54E8-43E9-9BD0-FFEDC09C76E1}"/>
    <cellStyle name="Comma 3 2 5 5" xfId="9313" xr:uid="{D46D46CB-70DF-4D83-AFBE-4AAF5883EADE}"/>
    <cellStyle name="Comma 3 2 5 6" xfId="13647" xr:uid="{6B19ABC3-F48B-4C4F-84EC-DE715E55A837}"/>
    <cellStyle name="Comma 3 2 6" xfId="238" xr:uid="{F4AE18D2-E0A6-451B-B7DE-55769C9F9628}"/>
    <cellStyle name="Comma 3 2 6 2" xfId="1653" xr:uid="{5D656427-F723-4B93-B3E4-C1EBBC8B3962}"/>
    <cellStyle name="Comma 3 2 6 2 2" xfId="2414" xr:uid="{E8B52928-6148-4F9F-B1B9-B122B125B5B1}"/>
    <cellStyle name="Comma 3 2 6 2 2 2" xfId="4112" xr:uid="{CD6312CA-324D-4CA8-B07C-F53B119D27FE}"/>
    <cellStyle name="Comma 3 2 6 2 2 2 2" xfId="12471" xr:uid="{566CE77F-CBC7-4102-9C5E-808AD11705AA}"/>
    <cellStyle name="Comma 3 2 6 2 2 2 3" xfId="11433" xr:uid="{C2D17139-AD9D-478F-9AFD-F65F01D170E6}"/>
    <cellStyle name="Comma 3 2 6 2 2 2 4" xfId="16250" xr:uid="{05EB81C7-1BC8-48F3-B211-C2F95A9018C6}"/>
    <cellStyle name="Comma 3 2 6 2 2 3" xfId="11618" xr:uid="{7DC0D38D-10A1-425E-8FAD-CC06F5D5B00C}"/>
    <cellStyle name="Comma 3 2 6 2 2 3 2" xfId="12657" xr:uid="{AD7FEF0D-96C5-4F6C-BC01-5C42D784BA83}"/>
    <cellStyle name="Comma 3 2 6 2 2 4" xfId="12290" xr:uid="{BFD87388-5452-4844-B7E6-B6F67A7A162B}"/>
    <cellStyle name="Comma 3 2 6 2 2 5" xfId="11254" xr:uid="{973D6BD4-1F4D-4411-8864-7227CDC0DD9F}"/>
    <cellStyle name="Comma 3 2 6 2 2 6" xfId="14624" xr:uid="{B114902C-8A5D-4C6F-B644-17DEF1E154E8}"/>
    <cellStyle name="Comma 3 2 6 2 3" xfId="3376" xr:uid="{81393BE9-5ED3-4D79-8736-87735A75A9D1}"/>
    <cellStyle name="Comma 3 2 6 2 3 2" xfId="11493" xr:uid="{F730E9E1-6B7E-4D02-AD53-CE2391CF0776}"/>
    <cellStyle name="Comma 3 2 6 2 3 2 2" xfId="12532" xr:uid="{25BF885A-CEFD-4E39-927F-0184CA044264}"/>
    <cellStyle name="Comma 3 2 6 2 3 3" xfId="11679" xr:uid="{B6563116-0C98-4EA1-B777-B0A8C1FDA805}"/>
    <cellStyle name="Comma 3 2 6 2 3 3 2" xfId="12718" xr:uid="{1DA9888D-B65D-42C7-AB1D-AB8FAC7A42CE}"/>
    <cellStyle name="Comma 3 2 6 2 3 4" xfId="12349" xr:uid="{77E77D76-CEF9-4B2B-9BD2-2EF63AB79874}"/>
    <cellStyle name="Comma 3 2 6 2 3 5" xfId="11311" xr:uid="{CAB0A488-40DC-42BF-943A-38212527E6C1}"/>
    <cellStyle name="Comma 3 2 6 2 3 6" xfId="15521" xr:uid="{BDDA7B6C-161C-4673-816D-0E55A5A1411B}"/>
    <cellStyle name="Comma 3 2 6 2 4" xfId="11159" xr:uid="{0F94D9DA-9953-4AA8-9E8A-351B419183B5}"/>
    <cellStyle name="Comma 3 2 6 2 4 2" xfId="12410" xr:uid="{82DEE8E7-4B6F-4793-B57D-42B60E98C992}"/>
    <cellStyle name="Comma 3 2 6 2 5" xfId="11557" xr:uid="{27A78B86-031C-4FFD-8D3B-C7E20BA5ACA9}"/>
    <cellStyle name="Comma 3 2 6 2 5 2" xfId="12596" xr:uid="{D1C5D8C0-61FF-4B21-8B3D-C8EFE80FE810}"/>
    <cellStyle name="Comma 3 2 6 2 6" xfId="12230" xr:uid="{C2169A2A-4245-441B-95F1-D0BF8F969CCB}"/>
    <cellStyle name="Comma 3 2 6 2 7" xfId="13901" xr:uid="{FCBF4588-4834-414F-A56B-605C80F1B440}"/>
    <cellStyle name="Comma 3 2 6 3" xfId="2119" xr:uid="{99C7E832-5118-4721-A63C-E4AE34F98B48}"/>
    <cellStyle name="Comma 3 2 6 3 2" xfId="3817" xr:uid="{1306F196-6078-4169-AC18-83C6021F5DF5}"/>
    <cellStyle name="Comma 3 2 6 3 2 2" xfId="11452" xr:uid="{6814A61B-D96B-4F6A-9707-8B2B8B62F7A2}"/>
    <cellStyle name="Comma 3 2 6 3 2 2 2" xfId="12490" xr:uid="{34D83194-EBD3-4D5C-A4EC-A9E8D80C1DD8}"/>
    <cellStyle name="Comma 3 2 6 3 2 3" xfId="11637" xr:uid="{AA1D1D34-2CAB-427F-BFEE-45145B0D8F0A}"/>
    <cellStyle name="Comma 3 2 6 3 2 3 2" xfId="12676" xr:uid="{D9AC67E2-AB85-470D-8EA7-7960E6ABD3A0}"/>
    <cellStyle name="Comma 3 2 6 3 2 4" xfId="12309" xr:uid="{9F8D0793-50B8-4A52-9F79-BC763C635390}"/>
    <cellStyle name="Comma 3 2 6 3 2 5" xfId="11273" xr:uid="{129C3E9A-5422-499A-90C1-276D6D1D7295}"/>
    <cellStyle name="Comma 3 2 6 3 2 6" xfId="15959" xr:uid="{7B656745-7600-4355-BB15-5F2C24168700}"/>
    <cellStyle name="Comma 3 2 6 3 3" xfId="11329" xr:uid="{DA495916-5D32-4D3C-9CA1-B356D4BB7498}"/>
    <cellStyle name="Comma 3 2 6 3 3 2" xfId="11512" xr:uid="{36DB6FAC-8D24-4C7B-972D-38B5F1B1DCBB}"/>
    <cellStyle name="Comma 3 2 6 3 3 2 2" xfId="12551" xr:uid="{88FE0485-25A3-44D5-9F9E-904DCDF17AAD}"/>
    <cellStyle name="Comma 3 2 6 3 3 3" xfId="11698" xr:uid="{032E36F7-36FB-44C8-BC18-0589E19FEFA3}"/>
    <cellStyle name="Comma 3 2 6 3 3 3 2" xfId="12737" xr:uid="{F779E447-4E04-4EE5-B867-924B45F086E3}"/>
    <cellStyle name="Comma 3 2 6 3 3 4" xfId="12368" xr:uid="{0BB122E7-836B-472A-BA99-837579692CB1}"/>
    <cellStyle name="Comma 3 2 6 3 4" xfId="11391" xr:uid="{47D7C246-C3FD-418F-8EFD-A968F93E6F41}"/>
    <cellStyle name="Comma 3 2 6 3 4 2" xfId="12429" xr:uid="{03A71649-A299-4401-8C50-C3FAC4319003}"/>
    <cellStyle name="Comma 3 2 6 3 5" xfId="11576" xr:uid="{333F457B-CDB8-4678-8ADE-C0DBE37BA017}"/>
    <cellStyle name="Comma 3 2 6 3 5 2" xfId="12615" xr:uid="{A69B5290-36F6-481F-BD43-93EE6CBD7F72}"/>
    <cellStyle name="Comma 3 2 6 3 6" xfId="12249" xr:uid="{3632FA81-7E7A-4523-AA58-B5614DBA08FA}"/>
    <cellStyle name="Comma 3 2 6 3 7" xfId="11215" xr:uid="{1A35D02D-4179-479D-8DC3-9959D628059D}"/>
    <cellStyle name="Comma 3 2 6 3 8" xfId="14333" xr:uid="{BE72D8EF-2584-478E-B5EA-3505EFF55856}"/>
    <cellStyle name="Comma 3 2 6 4" xfId="3114" xr:uid="{7C265EF2-A046-40CC-9455-6028D1000B99}"/>
    <cellStyle name="Comma 3 2 6 4 2" xfId="11409" xr:uid="{11153009-555D-48C7-9310-6A57ACE26118}"/>
    <cellStyle name="Comma 3 2 6 4 2 2" xfId="12447" xr:uid="{A5CD7F56-8F64-4992-B76B-CEC8B213688D}"/>
    <cellStyle name="Comma 3 2 6 4 3" xfId="11594" xr:uid="{A05D2359-127E-4E7C-BAA7-4E2988E56B93}"/>
    <cellStyle name="Comma 3 2 6 4 3 2" xfId="12633" xr:uid="{A84D77B6-A7CA-4FA3-91E2-717B476A5930}"/>
    <cellStyle name="Comma 3 2 6 4 4" xfId="12266" xr:uid="{4DDD84AC-8CDF-4C1D-884E-5A2C338B6BEB}"/>
    <cellStyle name="Comma 3 2 6 4 5" xfId="11230" xr:uid="{5B892ED8-138D-45BD-9B7B-69C66005F71B}"/>
    <cellStyle name="Comma 3 2 6 4 6" xfId="15261" xr:uid="{665598EF-4EB4-458D-93D9-1664B0BEF4F4}"/>
    <cellStyle name="Comma 3 2 6 5" xfId="1330" xr:uid="{D09388E8-42E8-4462-9C78-C8A7C74E94B8}"/>
    <cellStyle name="Comma 3 2 6 5 2" xfId="11470" xr:uid="{06AFC80D-69FE-4635-AAC3-A1F11DE349F6}"/>
    <cellStyle name="Comma 3 2 6 5 2 2" xfId="12508" xr:uid="{368DBF97-2952-4680-8AC7-0D4A2E5018F6}"/>
    <cellStyle name="Comma 3 2 6 5 3" xfId="11655" xr:uid="{05FC630E-5189-4985-BBB0-A76F44380F11}"/>
    <cellStyle name="Comma 3 2 6 5 3 2" xfId="12694" xr:uid="{69119A09-024F-43BC-A898-68BDDCE5B592}"/>
    <cellStyle name="Comma 3 2 6 5 4" xfId="12325" xr:uid="{648DE652-363A-452C-9314-ECBA72B8C779}"/>
    <cellStyle name="Comma 3 2 6 5 5" xfId="8704" xr:uid="{6FDE8F0E-63CD-4FB8-B040-C84930127A55}"/>
    <cellStyle name="Comma 3 2 6 6" xfId="11350" xr:uid="{B07D5A9F-5C16-48C8-BABD-4242D3ACBCA8}"/>
    <cellStyle name="Comma 3 2 6 6 2" xfId="12386" xr:uid="{A56A1B6C-D1A2-4ECE-A7D6-C32B2BC458FE}"/>
    <cellStyle name="Comma 3 2 6 7" xfId="11533" xr:uid="{FA3B17DF-56FF-4527-BBA8-6286AFB5D69F}"/>
    <cellStyle name="Comma 3 2 6 7 2" xfId="12572" xr:uid="{C6D45317-A715-4A74-8F31-E7D16B6ABF60}"/>
    <cellStyle name="Comma 3 2 6 8" xfId="12206" xr:uid="{B421B303-639C-4DAE-821B-5B97A30D6C4A}"/>
    <cellStyle name="Comma 3 2 6 9" xfId="13648" xr:uid="{65736E88-8827-4A8D-890D-3BBC0DD3A851}"/>
    <cellStyle name="Comma 3 2 7" xfId="1331" xr:uid="{E61AC026-3339-4E91-B57C-3F25C6C8B33E}"/>
    <cellStyle name="Comma 3 2 7 2" xfId="1654" xr:uid="{14D06DCB-427B-4E9E-8F64-28A1D44BC91C}"/>
    <cellStyle name="Comma 3 2 7 2 2" xfId="2415" xr:uid="{24243FFC-04F5-4EB3-89F1-3A4E2042760C}"/>
    <cellStyle name="Comma 3 2 7 2 2 2" xfId="4113" xr:uid="{F76F6F0D-17F0-4439-ACF1-DDB2AE20910E}"/>
    <cellStyle name="Comma 3 2 7 2 2 2 2" xfId="16251" xr:uid="{70523B74-D0E1-4922-A26B-A1AEF5FAAC8F}"/>
    <cellStyle name="Comma 3 2 7 2 2 3" xfId="14625" xr:uid="{4AF287E7-B593-489E-9CE1-D903BA7C4E3F}"/>
    <cellStyle name="Comma 3 2 7 2 3" xfId="3377" xr:uid="{A0DF0839-6883-4FC7-9DB9-CA120ABB9AB7}"/>
    <cellStyle name="Comma 3 2 7 2 3 2" xfId="15522" xr:uid="{62E0996A-290E-46FE-B7BC-0B12AA63D6DD}"/>
    <cellStyle name="Comma 3 2 7 2 4" xfId="13902" xr:uid="{E8191F10-30D8-4EEC-BAD4-B76454C436C6}"/>
    <cellStyle name="Comma 3 2 7 3" xfId="2120" xr:uid="{1A89B83E-DBDF-447A-BEEA-B3599EE05966}"/>
    <cellStyle name="Comma 3 2 7 3 2" xfId="3818" xr:uid="{1815C851-25A3-496A-A3C0-6D52880FFB08}"/>
    <cellStyle name="Comma 3 2 7 3 2 2" xfId="15960" xr:uid="{EC57B3DD-1731-4302-859F-1E432588223E}"/>
    <cellStyle name="Comma 3 2 7 3 3" xfId="14334" xr:uid="{94361209-CEFD-4118-8312-2A9EF1F75B75}"/>
    <cellStyle name="Comma 3 2 7 4" xfId="3115" xr:uid="{E8C6D012-43E3-4A08-BEA3-071861259C05}"/>
    <cellStyle name="Comma 3 2 7 4 2" xfId="15262" xr:uid="{5CD4A941-BA07-4B73-8598-E6DDACDF75D7}"/>
    <cellStyle name="Comma 3 2 7 5" xfId="11051" xr:uid="{CD795CCF-55A7-47B1-93AC-6D904BF39F5C}"/>
    <cellStyle name="Comma 3 2 7 6" xfId="13649" xr:uid="{361B8C9B-DEBB-4D4B-B3A0-A911D4FACE4E}"/>
    <cellStyle name="Comma 3 2 8" xfId="1332" xr:uid="{CD2A39BD-93C4-4416-936F-87073FC06FB3}"/>
    <cellStyle name="Comma 3 2 8 2" xfId="1655" xr:uid="{52D21AA1-9325-4C6C-BA2C-4304B1240051}"/>
    <cellStyle name="Comma 3 2 8 2 2" xfId="2416" xr:uid="{BD43C03A-C072-458D-B212-496F704DC3F5}"/>
    <cellStyle name="Comma 3 2 8 2 2 2" xfId="4114" xr:uid="{35A5C12A-7E0B-478D-BEB4-5EBD0CDFA769}"/>
    <cellStyle name="Comma 3 2 8 2 2 2 2" xfId="16252" xr:uid="{D76A4E20-E8D8-4FDD-A229-98E30A39C303}"/>
    <cellStyle name="Comma 3 2 8 2 2 3" xfId="14626" xr:uid="{9AD2501D-2BAB-42E0-8F95-26EF2D2123F9}"/>
    <cellStyle name="Comma 3 2 8 2 3" xfId="3378" xr:uid="{94CFFADD-657F-43CA-B2A6-B2D9DCCBB06E}"/>
    <cellStyle name="Comma 3 2 8 2 3 2" xfId="15523" xr:uid="{82C8DE8A-8B16-431A-991E-6462315E455C}"/>
    <cellStyle name="Comma 3 2 8 2 4" xfId="13903" xr:uid="{624232C6-5748-473B-84C7-3963DD66CA46}"/>
    <cellStyle name="Comma 3 2 8 3" xfId="2121" xr:uid="{BF3AF497-3A67-4B2C-8F33-D9C331D75B6B}"/>
    <cellStyle name="Comma 3 2 8 3 2" xfId="3819" xr:uid="{ED6EFAE3-3046-43EB-BB10-6C853A2104EE}"/>
    <cellStyle name="Comma 3 2 8 3 2 2" xfId="15961" xr:uid="{E3335FDB-1F59-466E-9577-3DCA3B3310C2}"/>
    <cellStyle name="Comma 3 2 8 3 3" xfId="14335" xr:uid="{55048906-9DE3-41E0-A57E-AF6ECB545847}"/>
    <cellStyle name="Comma 3 2 8 4" xfId="3116" xr:uid="{0D42AE73-03D5-4120-96E3-47E83B0AE580}"/>
    <cellStyle name="Comma 3 2 8 4 2" xfId="15263" xr:uid="{57F45F8E-F87E-455E-9628-8B212AAB09FB}"/>
    <cellStyle name="Comma 3 2 8 5" xfId="13650" xr:uid="{FCA1924F-3641-4111-A5DF-193B02999EDA}"/>
    <cellStyle name="Comma 3 2 9" xfId="1333" xr:uid="{EFD192C6-5087-45BA-85D1-0C0E2B53F2C8}"/>
    <cellStyle name="Comma 3 2 9 2" xfId="1656" xr:uid="{C82778B8-2DB4-44F5-9BD2-FE2789C1133B}"/>
    <cellStyle name="Comma 3 2 9 2 2" xfId="2417" xr:uid="{D5C1D999-6077-4772-9EB6-DB1CDE9653CC}"/>
    <cellStyle name="Comma 3 2 9 2 2 2" xfId="4115" xr:uid="{1FC0E298-DDE1-42BA-838B-E524BD8F4B54}"/>
    <cellStyle name="Comma 3 2 9 2 2 2 2" xfId="16253" xr:uid="{10962858-5F4F-43A3-BEF5-113F85C7F2BA}"/>
    <cellStyle name="Comma 3 2 9 2 2 3" xfId="14627" xr:uid="{93A8A791-20BC-4F74-A5E5-FED0657DAAB2}"/>
    <cellStyle name="Comma 3 2 9 2 3" xfId="3379" xr:uid="{5511BC26-8B9E-4D1A-9392-325EF4979F1D}"/>
    <cellStyle name="Comma 3 2 9 2 3 2" xfId="15524" xr:uid="{D6732745-8E28-48A6-B22B-A35709E43009}"/>
    <cellStyle name="Comma 3 2 9 2 4" xfId="13904" xr:uid="{82A60CF5-4E0A-4138-8293-3F3A44A75697}"/>
    <cellStyle name="Comma 3 2 9 3" xfId="2122" xr:uid="{334F042D-D326-4730-B456-8883EBA2B1E9}"/>
    <cellStyle name="Comma 3 2 9 3 2" xfId="3820" xr:uid="{63CB984E-D8FF-461E-9DE8-49D69655CEFF}"/>
    <cellStyle name="Comma 3 2 9 3 2 2" xfId="15962" xr:uid="{410AA527-F0E2-4C6C-8E84-842E309329B5}"/>
    <cellStyle name="Comma 3 2 9 3 3" xfId="14336" xr:uid="{F50EBA21-AA63-49DA-AE94-01D9A22023C5}"/>
    <cellStyle name="Comma 3 2 9 4" xfId="3117" xr:uid="{6DF74644-6A03-4BC4-AF0C-1A46C8323887}"/>
    <cellStyle name="Comma 3 2 9 4 2" xfId="15264" xr:uid="{5FCABC42-2EEC-473F-BFA5-B672906DB767}"/>
    <cellStyle name="Comma 3 2 9 5" xfId="13651" xr:uid="{FF8922C3-0D88-410D-9B22-68EC42CEDF4E}"/>
    <cellStyle name="Comma 3 20" xfId="1000" xr:uid="{90707BF8-2084-486F-89D8-EA2C22D766A7}"/>
    <cellStyle name="Comma 3 20 2" xfId="13368" xr:uid="{AB1D03BB-F4D5-496B-852A-ABC65DD4B07D}"/>
    <cellStyle name="Comma 3 21" xfId="551" xr:uid="{76ED3E33-ED1A-45CE-84E1-D57F151CFF08}"/>
    <cellStyle name="Comma 3 21 2" xfId="13081" xr:uid="{5A5A2E63-2A7D-471B-807A-EBCEC340BDE1}"/>
    <cellStyle name="Comma 3 22" xfId="520" xr:uid="{C8CB9D4C-639A-4C96-BF97-48A88991D9EA}"/>
    <cellStyle name="Comma 3 23" xfId="8636" xr:uid="{598D1758-A0DA-4B3C-922D-77599AA03DBF}"/>
    <cellStyle name="Comma 3 24" xfId="13076" xr:uid="{860CC06F-97C4-4CC2-B23B-72B46605B3F8}"/>
    <cellStyle name="Comma 3 3" xfId="86" xr:uid="{7F8BC90C-342E-4902-AB77-112A6952717B}"/>
    <cellStyle name="Comma 3 3 10" xfId="626" xr:uid="{1D1CE1D3-A78E-4EB3-89A1-B96B8CCB9703}"/>
    <cellStyle name="Comma 3 3 11" xfId="394" xr:uid="{71A85601-9A23-4BF6-B4E4-C821FF32A76B}"/>
    <cellStyle name="Comma 3 3 11 2" xfId="8694" xr:uid="{1C357B0F-0E9B-4C1C-A252-CA0E364C9A59}"/>
    <cellStyle name="Comma 3 3 12" xfId="4707" xr:uid="{F3DD0209-7E62-425E-BDA0-2FA7E03FE2FD}"/>
    <cellStyle name="Comma 3 3 12 2" xfId="8749" xr:uid="{9C6A621B-31A3-4C8C-8D9E-4AF14F86BB76}"/>
    <cellStyle name="Comma 3 3 12 3" xfId="17795" xr:uid="{624C5129-792E-4FF4-874B-43966AD1FE1C}"/>
    <cellStyle name="Comma 3 3 13" xfId="5688" xr:uid="{A7419AF6-EB63-4CA1-9E8B-96C075C8276C}"/>
    <cellStyle name="Comma 3 3 13 2" xfId="13078" xr:uid="{B449A624-8AE6-41AB-B5BB-B91CF0356B80}"/>
    <cellStyle name="Comma 3 3 14" xfId="6671" xr:uid="{8F15A01E-8751-4027-BE27-6B70932E8A39}"/>
    <cellStyle name="Comma 3 3 14 2" xfId="13169" xr:uid="{0599E32D-4504-4831-9C9E-32807AE11D82}"/>
    <cellStyle name="Comma 3 3 15" xfId="7044" xr:uid="{C39D181A-CE54-4F17-ADE2-13E27A96AFAA}"/>
    <cellStyle name="Comma 3 3 15 2" xfId="16666" xr:uid="{70AF1171-D854-4087-BD2F-2B645D5F8899}"/>
    <cellStyle name="Comma 3 3 15 3" xfId="18845" xr:uid="{46CC8CB7-0B81-4E45-A6B1-5BBAFA8BA076}"/>
    <cellStyle name="Comma 3 3 16" xfId="7666" xr:uid="{1E8CD1A5-3A96-4111-BE56-974BFE1DFBBC}"/>
    <cellStyle name="Comma 3 3 17" xfId="16827" xr:uid="{CB29BF59-1E75-474A-9555-EBFE78948101}"/>
    <cellStyle name="Comma 3 3 2" xfId="222" xr:uid="{8E2888A4-3CA9-435C-B9FD-A76226E0B0DD}"/>
    <cellStyle name="Comma 3 3 2 2" xfId="1169" xr:uid="{E3CFA8D5-E93C-4B1D-A44B-1E4F8D2D987B}"/>
    <cellStyle name="Comma 3 3 2 2 2" xfId="1945" xr:uid="{36BA18C5-BBAB-49AB-8E1B-EA2C68F5CE22}"/>
    <cellStyle name="Comma 3 3 2 2 2 2" xfId="3643" xr:uid="{F2DE18AE-8FBF-48D7-90E0-5B887A3C937B}"/>
    <cellStyle name="Comma 3 3 2 2 2 2 2" xfId="12461" xr:uid="{D144203A-8695-482E-BED5-A065B0AE4172}"/>
    <cellStyle name="Comma 3 3 2 2 2 2 3" xfId="15786" xr:uid="{D547B002-DEF6-43C1-8312-F14E5EEC9CBA}"/>
    <cellStyle name="Comma 3 3 2 2 2 3" xfId="11423" xr:uid="{057820CD-6B63-4469-8499-F6A69E04B15E}"/>
    <cellStyle name="Comma 3 3 2 2 2 4" xfId="14160" xr:uid="{63A76CAF-7CEF-4EE4-8C77-812029B08695}"/>
    <cellStyle name="Comma 3 3 2 2 3" xfId="2980" xr:uid="{1E8413EB-F578-4413-860A-A934FCF239D1}"/>
    <cellStyle name="Comma 3 3 2 2 3 2" xfId="12647" xr:uid="{9BA7D30D-D375-45FF-96E5-300B5F7EB2E0}"/>
    <cellStyle name="Comma 3 3 2 2 3 3" xfId="11608" xr:uid="{9F3EE9A0-4147-4EF6-95CD-CE8932E5E04A}"/>
    <cellStyle name="Comma 3 3 2 2 3 4" xfId="15128" xr:uid="{24DACE5E-2B8B-4095-8B40-884D1BFBA871}"/>
    <cellStyle name="Comma 3 3 2 2 4" xfId="12280" xr:uid="{453A1387-07D8-4749-A989-FE8E84A4E4F4}"/>
    <cellStyle name="Comma 3 3 2 2 5" xfId="11244" xr:uid="{C9155B86-5F36-4499-A419-3B4F57BC52E5}"/>
    <cellStyle name="Comma 3 3 2 2 6" xfId="13518" xr:uid="{DD277868-7CC7-444C-8400-0EC87C20C88F}"/>
    <cellStyle name="Comma 3 3 2 3" xfId="1657" xr:uid="{19127152-CDF0-4CF1-837C-109AEFAB9FC3}"/>
    <cellStyle name="Comma 3 3 2 3 2" xfId="2684" xr:uid="{1C39C1F7-9E60-4418-A002-F00A96C3D8C5}"/>
    <cellStyle name="Comma 3 3 2 3 2 2" xfId="4367" xr:uid="{2910519D-7444-4806-B73F-FF58CFE23C54}"/>
    <cellStyle name="Comma 3 3 2 3 2 2 2" xfId="12522" xr:uid="{5DF266F7-3D37-4E85-9D21-F14E6FFC4C7E}"/>
    <cellStyle name="Comma 3 3 2 3 2 2 3" xfId="16503" xr:uid="{FCFA6EA1-F3E5-48C1-BCFC-0ADBC6767596}"/>
    <cellStyle name="Comma 3 3 2 3 2 3" xfId="11483" xr:uid="{8D67CFCD-9539-418C-B4E6-D64F59F60520}"/>
    <cellStyle name="Comma 3 3 2 3 2 4" xfId="14876" xr:uid="{600859D4-408D-4F0C-93C8-CBE43039F9AA}"/>
    <cellStyle name="Comma 3 3 2 3 3" xfId="3380" xr:uid="{415DF219-58A0-49C1-88C3-D5B020598788}"/>
    <cellStyle name="Comma 3 3 2 3 3 2" xfId="12708" xr:uid="{4AA7D2BD-EC3F-479C-88E5-8C3240727334}"/>
    <cellStyle name="Comma 3 3 2 3 3 3" xfId="11669" xr:uid="{78DF0394-8347-4C8D-85D6-84B099A97453}"/>
    <cellStyle name="Comma 3 3 2 3 3 4" xfId="15525" xr:uid="{22D89390-2EC8-4C3F-AA1A-B284FB69A9DD}"/>
    <cellStyle name="Comma 3 3 2 3 4" xfId="12339" xr:uid="{871E38E4-9A16-4468-AFCD-BE6567F688E2}"/>
    <cellStyle name="Comma 3 3 2 3 5" xfId="11301" xr:uid="{ABDA82E9-8BA7-4ABE-9DDC-57C5E534EDA9}"/>
    <cellStyle name="Comma 3 3 2 3 6" xfId="13905" xr:uid="{660C5D7D-3576-4816-B200-621CC9389998}"/>
    <cellStyle name="Comma 3 3 2 4" xfId="2023" xr:uid="{63845A5B-4F41-4ED4-8AAD-E59D9931BBE3}"/>
    <cellStyle name="Comma 3 3 2 4 2" xfId="3721" xr:uid="{26D2322A-5497-4042-8010-CF4566D23E24}"/>
    <cellStyle name="Comma 3 3 2 4 2 2" xfId="12400" xr:uid="{C264223D-A935-439A-B8F3-07094E63B7E7}"/>
    <cellStyle name="Comma 3 3 2 4 2 3" xfId="15863" xr:uid="{5445ECE6-E6E6-4B49-8D35-80A1C0712FD3}"/>
    <cellStyle name="Comma 3 3 2 4 3" xfId="11364" xr:uid="{A1826FE9-4CBC-473E-BCD5-31DE84D2B088}"/>
    <cellStyle name="Comma 3 3 2 4 4" xfId="14237" xr:uid="{DBF7A3A1-3BDC-4A0E-843E-9C8415E51569}"/>
    <cellStyle name="Comma 3 3 2 5" xfId="2418" xr:uid="{95200598-02FF-4ED9-BC11-2CEBF4FFD4E4}"/>
    <cellStyle name="Comma 3 3 2 5 2" xfId="4116" xr:uid="{10E41620-8254-4E3F-B94C-48F6024A37F1}"/>
    <cellStyle name="Comma 3 3 2 5 2 2" xfId="12586" xr:uid="{3BF0B88D-6D89-4B67-9AC3-76EED1040BE2}"/>
    <cellStyle name="Comma 3 3 2 5 2 3" xfId="16254" xr:uid="{2EA7267D-4266-4284-809C-6D71C1B687C2}"/>
    <cellStyle name="Comma 3 3 2 5 3" xfId="11547" xr:uid="{89105922-A652-4A99-8764-6226340ACC60}"/>
    <cellStyle name="Comma 3 3 2 5 4" xfId="14628" xr:uid="{29C29A2D-D430-430F-ADCA-0F6E7DF47C87}"/>
    <cellStyle name="Comma 3 3 2 6" xfId="2843" xr:uid="{54620C93-880B-4212-BEA7-45F8A30D675C}"/>
    <cellStyle name="Comma 3 3 2 6 2" xfId="12220" xr:uid="{DB1F9ED3-B908-4C74-8731-506BDD6839C6}"/>
    <cellStyle name="Comma 3 3 2 6 3" xfId="15000" xr:uid="{69CDFBB9-9252-4CED-9737-D304AB2DD7C7}"/>
    <cellStyle name="Comma 3 3 2 7" xfId="785" xr:uid="{B40CBC75-040B-4AD5-872A-8E99DD8E8D9F}"/>
    <cellStyle name="Comma 3 3 2 7 2" xfId="9315" xr:uid="{CD7CC245-7E46-4F14-BEE7-7125AAD4E0D2}"/>
    <cellStyle name="Comma 3 3 2 8" xfId="13040" xr:uid="{D25C5878-0902-4A7E-A95E-3B4829CD00C3}"/>
    <cellStyle name="Comma 3 3 2 9" xfId="13226" xr:uid="{2685F824-FB60-4752-A833-F3E186609F56}"/>
    <cellStyle name="Comma 3 3 3" xfId="1099" xr:uid="{DFC0B5AD-47EB-40F7-8ADD-96799CAE55BF}"/>
    <cellStyle name="Comma 3 3 3 2" xfId="2079" xr:uid="{D889AF1E-F39A-4E90-9CD9-1D0AE96D4DC7}"/>
    <cellStyle name="Comma 3 3 3 2 2" xfId="3777" xr:uid="{D48D55FD-AA65-4F7B-8E20-80A30465FD92}"/>
    <cellStyle name="Comma 3 3 3 2 2 2" xfId="12485" xr:uid="{02E87883-58C6-4001-AE06-ED748283E038}"/>
    <cellStyle name="Comma 3 3 3 2 2 3" xfId="11447" xr:uid="{5DA16531-97E5-4D91-B1C3-7B5F918549D7}"/>
    <cellStyle name="Comma 3 3 3 2 2 4" xfId="15919" xr:uid="{1AECA6B2-D8C0-4A36-9248-1F599D862588}"/>
    <cellStyle name="Comma 3 3 3 2 3" xfId="11632" xr:uid="{81311F8B-AC70-4BC1-A871-1CCC5A0EC470}"/>
    <cellStyle name="Comma 3 3 3 2 3 2" xfId="12671" xr:uid="{5FCE6CB2-84C0-43A3-AA2F-BB933EF63C89}"/>
    <cellStyle name="Comma 3 3 3 2 4" xfId="12304" xr:uid="{A57ADFA8-CB69-4B24-9E8E-2C92506B73F2}"/>
    <cellStyle name="Comma 3 3 3 2 5" xfId="11268" xr:uid="{25C0926F-08D3-43D7-8C88-CB90DA6B0437}"/>
    <cellStyle name="Comma 3 3 3 2 6" xfId="14293" xr:uid="{0C638F68-BFBF-4FC7-8A4E-83BFE0F5A915}"/>
    <cellStyle name="Comma 3 3 3 3" xfId="2921" xr:uid="{75734500-C3A6-49A5-B784-649EE894E41F}"/>
    <cellStyle name="Comma 3 3 3 3 2" xfId="11507" xr:uid="{DEEDFE28-0A59-4618-AC11-2B900018AE0B}"/>
    <cellStyle name="Comma 3 3 3 3 2 2" xfId="12546" xr:uid="{08B35F51-E0F4-428F-B7E5-4364210658A6}"/>
    <cellStyle name="Comma 3 3 3 3 3" xfId="11693" xr:uid="{FB809A19-90FF-41EB-A518-0E54089AE240}"/>
    <cellStyle name="Comma 3 3 3 3 3 2" xfId="12732" xr:uid="{74F064F4-FEC1-4EAF-AA0D-782257EDAAAE}"/>
    <cellStyle name="Comma 3 3 3 3 4" xfId="12363" xr:uid="{1D851891-A60D-40DF-8881-FBF669BA2147}"/>
    <cellStyle name="Comma 3 3 3 3 5" xfId="11324" xr:uid="{C37A6F08-73EA-4891-9CC8-F40F2E03399D}"/>
    <cellStyle name="Comma 3 3 3 3 6" xfId="15071" xr:uid="{FF1923E2-83C4-46B2-81A4-777D7FC430FC}"/>
    <cellStyle name="Comma 3 3 3 4" xfId="9316" xr:uid="{20FDAA3C-AB5F-4E97-9E85-14E3F02B8CC9}"/>
    <cellStyle name="Comma 3 3 3 4 2" xfId="12424" xr:uid="{B9435332-606C-4477-AF10-EE331218840E}"/>
    <cellStyle name="Comma 3 3 3 5" xfId="11571" xr:uid="{1557363D-B87E-4FF8-A2F5-9C3188C746C1}"/>
    <cellStyle name="Comma 3 3 3 5 2" xfId="12610" xr:uid="{18F68321-3E55-415E-BCEB-9C57E63C4BBB}"/>
    <cellStyle name="Comma 3 3 3 6" xfId="12244" xr:uid="{CF90B3A2-33D9-4E2C-A131-F2C4B7DA2545}"/>
    <cellStyle name="Comma 3 3 3 7" xfId="13058" xr:uid="{A1397F56-5A30-4E84-A2BB-9267132A01A1}"/>
    <cellStyle name="Comma 3 3 3 8" xfId="13460" xr:uid="{02E9C259-F90C-4C02-A41A-EFE2495036B0}"/>
    <cellStyle name="Comma 3 3 4" xfId="1334" xr:uid="{03F8F9B3-008A-44EA-AA66-DE43CFEEAF49}"/>
    <cellStyle name="Comma 3 3 4 2" xfId="2067" xr:uid="{854CEFF0-D26B-435D-80D3-163A50E5D36F}"/>
    <cellStyle name="Comma 3 3 4 2 2" xfId="3765" xr:uid="{699527DF-B35C-4B65-8EFF-671BFC7E7A78}"/>
    <cellStyle name="Comma 3 3 4 2 2 2" xfId="12442" xr:uid="{B598704C-71D4-46E1-A55F-B6F8B5F8B41A}"/>
    <cellStyle name="Comma 3 3 4 2 2 3" xfId="15907" xr:uid="{20C7E41C-C2EA-4EAA-A433-9E21DEB5A9CA}"/>
    <cellStyle name="Comma 3 3 4 2 3" xfId="11404" xr:uid="{5F858080-A6AF-410C-B730-088AB1E73923}"/>
    <cellStyle name="Comma 3 3 4 2 4" xfId="14281" xr:uid="{591A9B25-BF2C-4F3E-AA1C-8F18258C328A}"/>
    <cellStyle name="Comma 3 3 4 3" xfId="3118" xr:uid="{6BB57187-612C-4A25-9680-B7345D38F15E}"/>
    <cellStyle name="Comma 3 3 4 3 2" xfId="12628" xr:uid="{30127F7F-8EBA-45F9-8BAA-E1E7ECBCCBF4}"/>
    <cellStyle name="Comma 3 3 4 3 3" xfId="11589" xr:uid="{5ED567E6-D652-4AB7-94EA-7C8E11DEBCF7}"/>
    <cellStyle name="Comma 3 3 4 3 4" xfId="15265" xr:uid="{F6869A5A-B6B0-431B-9AB1-3671321B8B19}"/>
    <cellStyle name="Comma 3 3 4 4" xfId="9317" xr:uid="{1C73FAE0-07F7-4F5F-917A-AB868C5D446F}"/>
    <cellStyle name="Comma 3 3 4 4 2" xfId="12261" xr:uid="{1FC881D7-700E-4536-8041-627E6FC692D8}"/>
    <cellStyle name="Comma 3 3 4 5" xfId="11226" xr:uid="{93F5E021-8EF7-4CA1-A703-53617DF9AD5B}"/>
    <cellStyle name="Comma 3 3 4 6" xfId="13652" xr:uid="{665BD6B3-7E7F-4C7B-9730-DE9BC618CC48}"/>
    <cellStyle name="Comma 3 3 5" xfId="1905" xr:uid="{5BA8D64E-72C8-42CA-BF32-FBAE407B8CD9}"/>
    <cellStyle name="Comma 3 3 5 2" xfId="3603" xr:uid="{B92D19B9-5D1E-438B-AA10-2D73AF6C888B}"/>
    <cellStyle name="Comma 3 3 5 2 2" xfId="12503" xr:uid="{8C9CC50C-32B1-4B97-95CB-02FC7667A7F1}"/>
    <cellStyle name="Comma 3 3 5 2 3" xfId="11465" xr:uid="{F5E3E36B-888B-4ADF-BB8A-009C9815F154}"/>
    <cellStyle name="Comma 3 3 5 2 4" xfId="15746" xr:uid="{039C9564-758D-40CA-92DD-E32F85059A9F}"/>
    <cellStyle name="Comma 3 3 5 3" xfId="11053" xr:uid="{A9C5C246-1FF5-4A5D-AE93-1F1350A69A58}"/>
    <cellStyle name="Comma 3 3 5 3 2" xfId="12689" xr:uid="{8F8CBB68-267D-4A26-849A-FFA31488568A}"/>
    <cellStyle name="Comma 3 3 5 3 3" xfId="11650" xr:uid="{3F5D3593-09ED-4A74-980C-2DB98AEBF90C}"/>
    <cellStyle name="Comma 3 3 5 4" xfId="12320" xr:uid="{BA291F91-482E-4B71-A095-6AFCEB8D9855}"/>
    <cellStyle name="Comma 3 3 5 5" xfId="11284" xr:uid="{B37FB7CE-F202-43C9-B895-323A3D74CEDA}"/>
    <cellStyle name="Comma 3 3 5 6" xfId="14120" xr:uid="{A1BD3178-1261-4316-9B24-83E0879E1AB2}"/>
    <cellStyle name="Comma 3 3 6" xfId="195" xr:uid="{7DFED80C-B585-4672-85DE-7941B7848459}"/>
    <cellStyle name="Comma 3 3 6 2" xfId="3821" xr:uid="{C9BA70E9-788E-438E-AB7E-968AC44C241C}"/>
    <cellStyle name="Comma 3 3 6 2 2" xfId="12381" xr:uid="{2BA04748-17EB-479A-B02E-6D1A5C29395B}"/>
    <cellStyle name="Comma 3 3 6 2 3" xfId="15963" xr:uid="{C19BAC9A-C814-4714-BA06-EEAC965C4A8F}"/>
    <cellStyle name="Comma 3 3 6 3" xfId="2123" xr:uid="{79D6718E-F624-46CB-80B3-2C6D5AC4BD4D}"/>
    <cellStyle name="Comma 3 3 6 4" xfId="11345" xr:uid="{638E63F6-8473-4DFC-8C4A-7196E763B7F9}"/>
    <cellStyle name="Comma 3 3 6 5" xfId="14337" xr:uid="{5CD33954-786B-4026-8B09-4638ED80773F}"/>
    <cellStyle name="Comma 3 3 7" xfId="2774" xr:uid="{9F5CEDA7-B997-4B9F-94A0-84C0431CBD07}"/>
    <cellStyle name="Comma 3 3 7 2" xfId="12567" xr:uid="{409F9F16-29F6-4274-B543-34A902D79E28}"/>
    <cellStyle name="Comma 3 3 7 3" xfId="11528" xr:uid="{334FAD0D-BAFB-4B0C-99D4-CB9E9A46CD1B}"/>
    <cellStyle name="Comma 3 3 7 4" xfId="14939" xr:uid="{3ACD932E-310D-4584-B0C8-55FB95CAB243}"/>
    <cellStyle name="Comma 3 3 8" xfId="4409" xr:uid="{8571CCEC-06F5-468B-8EEC-C30642C8EDC0}"/>
    <cellStyle name="Comma 3 3 8 2" xfId="12201" xr:uid="{33699873-CDBE-46C6-8FFE-53B7A65CFD14}"/>
    <cellStyle name="Comma 3 3 8 3" xfId="16544" xr:uid="{20E74402-9F4D-4A35-AD45-B132A7DB2391}"/>
    <cellStyle name="Comma 3 3 9" xfId="4444" xr:uid="{8D9E80E5-A158-4F48-A32C-BB61D1643437}"/>
    <cellStyle name="Comma 3 3 9 2" xfId="16574" xr:uid="{6DA8494D-D597-4F16-B8FD-A43C3B38C1E8}"/>
    <cellStyle name="Comma 3 4" xfId="114" xr:uid="{9F75878B-DD9D-415C-A719-80094253313C}"/>
    <cellStyle name="Comma 3 4 10" xfId="4431" xr:uid="{24AC1352-7516-4752-80EF-82DBD27A628C}"/>
    <cellStyle name="Comma 3 4 10 2" xfId="16562" xr:uid="{44507499-4E97-4F40-8C4A-4B6CCC5642D3}"/>
    <cellStyle name="Comma 3 4 11" xfId="594" xr:uid="{26B0E3CC-158B-462F-B7E1-D8528E9E211B}"/>
    <cellStyle name="Comma 3 4 12" xfId="435" xr:uid="{CE591B27-1A1B-4DEE-A483-38B9C88E6206}"/>
    <cellStyle name="Comma 3 4 12 2" xfId="8649" xr:uid="{8E5A62BF-E211-4D5C-9DBE-E75A2AB70709}"/>
    <cellStyle name="Comma 3 4 13" xfId="8784" xr:uid="{4AFDF6BB-F816-4923-B967-D4F21F8F3191}"/>
    <cellStyle name="Comma 3 4 14" xfId="9318" xr:uid="{3D42879A-6162-42D4-8E05-288967F042E3}"/>
    <cellStyle name="Comma 3 4 15" xfId="11183" xr:uid="{0D1CCCAD-3E97-48C7-9E43-75AB07FDA18A}"/>
    <cellStyle name="Comma 3 4 16" xfId="16699" xr:uid="{933703C2-4C9E-4383-A2FC-BE4629033437}"/>
    <cellStyle name="Comma 3 4 2" xfId="245" xr:uid="{2738F975-87AF-4598-BB13-29AF9E6982B1}"/>
    <cellStyle name="Comma 3 4 2 2" xfId="1147" xr:uid="{4DB94797-DC73-4972-9E21-3F3C2B43DFCB}"/>
    <cellStyle name="Comma 3 4 2 2 2" xfId="2643" xr:uid="{23398177-355E-45DC-81FD-69BD1B16706C}"/>
    <cellStyle name="Comma 3 4 2 2 2 2" xfId="4331" xr:uid="{DE9A28CB-868D-4DEB-B4E6-465CBCAF7CF5}"/>
    <cellStyle name="Comma 3 4 2 2 2 2 2" xfId="12475" xr:uid="{B3551E74-9BB6-4140-9AA9-FEB54829DB89}"/>
    <cellStyle name="Comma 3 4 2 2 2 2 3" xfId="16467" xr:uid="{A31DA627-D4BC-4039-B097-DDB09B8D1952}"/>
    <cellStyle name="Comma 3 4 2 2 2 3" xfId="11437" xr:uid="{8980E7D2-E6C3-481E-B530-8588E32B4236}"/>
    <cellStyle name="Comma 3 4 2 2 2 4" xfId="14840" xr:uid="{C95D0B3B-CB60-413C-8729-D60FAF1FB984}"/>
    <cellStyle name="Comma 3 4 2 2 3" xfId="2960" xr:uid="{D830A1C6-56A9-42C3-9A23-950393DC6A38}"/>
    <cellStyle name="Comma 3 4 2 2 3 2" xfId="12661" xr:uid="{1AD8195A-0D47-4892-A085-3A2BC9A6D8D7}"/>
    <cellStyle name="Comma 3 4 2 2 3 3" xfId="11622" xr:uid="{BF6A1B6A-A578-42DF-BDA6-2D37BDB9A136}"/>
    <cellStyle name="Comma 3 4 2 2 3 4" xfId="15109" xr:uid="{D7701EEB-B9B5-4547-BEDB-1DB8D34C07DF}"/>
    <cellStyle name="Comma 3 4 2 2 4" xfId="12294" xr:uid="{D400A0A4-F16C-451D-B0BA-09E725F79C93}"/>
    <cellStyle name="Comma 3 4 2 2 5" xfId="11258" xr:uid="{E8B06733-3023-4F1D-B334-2434A40C290C}"/>
    <cellStyle name="Comma 3 4 2 2 6" xfId="13497" xr:uid="{7661AF87-AF60-4E8D-9D36-4CF6069AB737}"/>
    <cellStyle name="Comma 3 4 2 3" xfId="1658" xr:uid="{C03CE8C5-6395-4D9B-94A4-C807B30B249D}"/>
    <cellStyle name="Comma 3 4 2 3 2" xfId="2685" xr:uid="{F14CCACC-5082-4586-8AF9-27D09977E7A2}"/>
    <cellStyle name="Comma 3 4 2 3 2 2" xfId="4368" xr:uid="{ACF41180-98A8-4C2E-BF05-E68194D397B7}"/>
    <cellStyle name="Comma 3 4 2 3 2 2 2" xfId="12536" xr:uid="{7C6E61FF-C9BF-456D-80D5-29EA03BDC423}"/>
    <cellStyle name="Comma 3 4 2 3 2 2 3" xfId="16504" xr:uid="{31C95297-BF44-49CE-85A4-11F36DA5D5F7}"/>
    <cellStyle name="Comma 3 4 2 3 2 3" xfId="11497" xr:uid="{0C525699-9676-49A4-A286-CA7273413EC8}"/>
    <cellStyle name="Comma 3 4 2 3 2 4" xfId="14877" xr:uid="{99F6085F-4E99-41CF-AEC5-DF57DA9E25B4}"/>
    <cellStyle name="Comma 3 4 2 3 3" xfId="3381" xr:uid="{8B63F779-88DE-49AC-9B74-5C705F3C487E}"/>
    <cellStyle name="Comma 3 4 2 3 3 2" xfId="12722" xr:uid="{0C66C7FB-D718-4CA4-BE11-807F25B3BAC3}"/>
    <cellStyle name="Comma 3 4 2 3 3 3" xfId="11683" xr:uid="{8356698D-6182-41EA-8618-C3969A838BE1}"/>
    <cellStyle name="Comma 3 4 2 3 3 4" xfId="15526" xr:uid="{3914D859-BA32-472C-8C72-A1F5804531DF}"/>
    <cellStyle name="Comma 3 4 2 3 4" xfId="12353" xr:uid="{E8116F05-9A86-4B86-9656-BCE8D5CA9011}"/>
    <cellStyle name="Comma 3 4 2 3 5" xfId="11315" xr:uid="{E362B898-ED92-444D-8EF8-4EB2FE32C0DA}"/>
    <cellStyle name="Comma 3 4 2 3 6" xfId="13906" xr:uid="{96AE29E7-E3D8-4FEB-A9BE-FC025C9DBA88}"/>
    <cellStyle name="Comma 3 4 2 4" xfId="2001" xr:uid="{2DD09E82-8A64-43E5-ADF2-D23DBC3DAA5C}"/>
    <cellStyle name="Comma 3 4 2 4 2" xfId="3699" xr:uid="{93D466A3-E224-47D9-AD47-4D4ADE95830E}"/>
    <cellStyle name="Comma 3 4 2 4 2 2" xfId="12414" xr:uid="{3E5649A2-B582-4569-A09B-AAD743CF9056}"/>
    <cellStyle name="Comma 3 4 2 4 2 3" xfId="15842" xr:uid="{57CE6AA0-41B8-4A3B-8374-AE4E0087BDA8}"/>
    <cellStyle name="Comma 3 4 2 4 3" xfId="11377" xr:uid="{9F3BE593-46A3-4C4C-84D8-BFA800BB2FB5}"/>
    <cellStyle name="Comma 3 4 2 4 4" xfId="14216" xr:uid="{3BE91684-6C36-47EB-B543-D2C56DC76F72}"/>
    <cellStyle name="Comma 3 4 2 5" xfId="2419" xr:uid="{49CEF1FB-4B87-4E08-96F4-0F5C4963A375}"/>
    <cellStyle name="Comma 3 4 2 5 2" xfId="4117" xr:uid="{5AC938EF-4ACB-47EF-AB85-D261F043FB6D}"/>
    <cellStyle name="Comma 3 4 2 5 2 2" xfId="12600" xr:uid="{1D5728B9-8952-4351-8D1E-436F459ECCA4}"/>
    <cellStyle name="Comma 3 4 2 5 2 3" xfId="16255" xr:uid="{8DE02CE3-061E-46CD-8943-DF23B55C7F55}"/>
    <cellStyle name="Comma 3 4 2 5 3" xfId="11561" xr:uid="{93C48721-C425-435A-8A90-63E02ACE773D}"/>
    <cellStyle name="Comma 3 4 2 5 4" xfId="14629" xr:uid="{72976251-5F0D-4558-BB20-875BEA19AE42}"/>
    <cellStyle name="Comma 3 4 2 6" xfId="2821" xr:uid="{68A2D4F9-BC24-4F49-A1A6-8112FE546314}"/>
    <cellStyle name="Comma 3 4 2 6 2" xfId="12234" xr:uid="{61E0FD6A-8B84-4B00-983F-0D0EDB6BC82C}"/>
    <cellStyle name="Comma 3 4 2 6 3" xfId="14979" xr:uid="{54985BFB-336F-4734-9B2F-4BC0AA1D723F}"/>
    <cellStyle name="Comma 3 4 2 7" xfId="764" xr:uid="{0F32C4E3-FDF4-46CC-B792-AED95E75C14D}"/>
    <cellStyle name="Comma 3 4 2 8" xfId="11203" xr:uid="{A1695585-16CE-4450-B6AC-309AEDF27539}"/>
    <cellStyle name="Comma 3 4 3" xfId="746" xr:uid="{643664F7-AF54-4908-B08D-C74A5B374F1B}"/>
    <cellStyle name="Comma 3 4 3 2" xfId="1132" xr:uid="{F0D3A3F9-3DEE-4E7B-8A1B-E69A1F4AB8FC}"/>
    <cellStyle name="Comma 3 4 3 2 2" xfId="2076" xr:uid="{8DC9C5A6-24AF-46C1-99CA-A2100D55B864}"/>
    <cellStyle name="Comma 3 4 3 2 2 2" xfId="3774" xr:uid="{E6F1D368-8792-4CAC-BF0C-CBEE08A186EA}"/>
    <cellStyle name="Comma 3 4 3 2 2 2 2" xfId="12493" xr:uid="{6C9FEBDB-2F02-4877-B770-34A9A71142CE}"/>
    <cellStyle name="Comma 3 4 3 2 2 2 3" xfId="15916" xr:uid="{312C71F8-69B1-4B10-A98B-1611DEBDA960}"/>
    <cellStyle name="Comma 3 4 3 2 2 3" xfId="11455" xr:uid="{D0A0C45A-769E-4F13-912D-B4B89D812247}"/>
    <cellStyle name="Comma 3 4 3 2 2 4" xfId="14290" xr:uid="{82F34E56-F77E-4159-97A1-A65E45718EE8}"/>
    <cellStyle name="Comma 3 4 3 2 3" xfId="2948" xr:uid="{60C3D70B-D897-4A1E-9D63-8EF07C2660B5}"/>
    <cellStyle name="Comma 3 4 3 2 3 2" xfId="12679" xr:uid="{10E06B60-D8BB-4EEA-9288-6D267E7B3D07}"/>
    <cellStyle name="Comma 3 4 3 2 3 3" xfId="11640" xr:uid="{C91E7D38-E99B-41E5-89CD-1C17D18F2B7E}"/>
    <cellStyle name="Comma 3 4 3 2 3 4" xfId="15097" xr:uid="{26DDC567-C5FA-4C3B-8F2D-B4724DE74E3C}"/>
    <cellStyle name="Comma 3 4 3 2 4" xfId="8710" xr:uid="{2B5ED8D5-D222-473D-BB0C-E4017E084341}"/>
    <cellStyle name="Comma 3 4 3 2 4 2" xfId="12311" xr:uid="{D0835DD2-D1B3-43EE-9193-90CA7382AC55}"/>
    <cellStyle name="Comma 3 4 3 2 5" xfId="11275" xr:uid="{F2769046-FFCF-4F60-8899-911EBF3D022C}"/>
    <cellStyle name="Comma 3 4 3 3" xfId="1982" xr:uid="{CE566AA8-F14D-48F7-B4C9-7291255B66C6}"/>
    <cellStyle name="Comma 3 4 3 3 2" xfId="3680" xr:uid="{5DC041D4-BA73-4848-841C-D4C2F1C9251A}"/>
    <cellStyle name="Comma 3 4 3 3 2 2" xfId="12554" xr:uid="{6DCF71EC-5BA8-40D0-B064-35BF1787598F}"/>
    <cellStyle name="Comma 3 4 3 3 2 3" xfId="11515" xr:uid="{51C33BF5-74EF-4FB2-B1CC-786EE8FE3D69}"/>
    <cellStyle name="Comma 3 4 3 3 2 4" xfId="15823" xr:uid="{D1E4FB8C-B065-4DC6-8432-32EDF1937B3E}"/>
    <cellStyle name="Comma 3 4 3 3 3" xfId="11701" xr:uid="{B57DAA89-A7DE-463F-92D0-41015024E675}"/>
    <cellStyle name="Comma 3 4 3 3 3 2" xfId="12740" xr:uid="{9E0D1A5E-8AAE-4A90-A83D-058FC2462E58}"/>
    <cellStyle name="Comma 3 4 3 3 4" xfId="12371" xr:uid="{4A5AD5F3-446A-41A1-B516-BD0BDA5394AB}"/>
    <cellStyle name="Comma 3 4 3 3 5" xfId="11332" xr:uid="{C635CDAA-392D-4E7E-B332-CA51BF3EB7EC}"/>
    <cellStyle name="Comma 3 4 3 3 6" xfId="14197" xr:uid="{E744D791-9366-46BC-AF22-15B95861E048}"/>
    <cellStyle name="Comma 3 4 3 4" xfId="2809" xr:uid="{F4FBABA7-301B-4588-87B0-E4DBB391F490}"/>
    <cellStyle name="Comma 3 4 3 4 2" xfId="12432" xr:uid="{5696CA7F-CA31-4CC3-BBFF-0F3C91100D1D}"/>
    <cellStyle name="Comma 3 4 3 4 3" xfId="11394" xr:uid="{47421557-0BD5-4855-B323-FC3E5D4D295B}"/>
    <cellStyle name="Comma 3 4 3 4 4" xfId="14967" xr:uid="{A1E98159-FB2A-42F0-9FB7-AA39F0CD74D1}"/>
    <cellStyle name="Comma 3 4 3 5" xfId="8655" xr:uid="{A255C171-4725-4EB2-8529-85D20133C926}"/>
    <cellStyle name="Comma 3 4 3 5 2" xfId="12618" xr:uid="{77824CC6-8199-40D9-84FF-3D42DB6FEE0F}"/>
    <cellStyle name="Comma 3 4 3 5 3" xfId="11579" xr:uid="{0A56C84E-C913-489C-9811-5B725B620090}"/>
    <cellStyle name="Comma 3 4 3 6" xfId="12252" xr:uid="{182EB91F-12F0-4621-9419-247480125F6F}"/>
    <cellStyle name="Comma 3 4 3 7" xfId="11217" xr:uid="{4860414D-75EF-4ED9-9960-E20F3583083B}"/>
    <cellStyle name="Comma 3 4 4" xfId="1079" xr:uid="{5F611060-A060-47CB-A3A3-98B6A762E116}"/>
    <cellStyle name="Comma 3 4 4 2" xfId="2632" xr:uid="{856E2E72-DB27-4AC7-8755-507C353F572E}"/>
    <cellStyle name="Comma 3 4 4 2 2" xfId="4324" xr:uid="{0C65ABE2-76A2-4CDB-9950-E1A88A74D288}"/>
    <cellStyle name="Comma 3 4 4 2 2 2" xfId="12450" xr:uid="{151C8619-AE95-49A0-99D5-FEFF1E60C493}"/>
    <cellStyle name="Comma 3 4 4 2 2 3" xfId="16460" xr:uid="{7757DBE7-C218-4D4A-9298-EDE8142434B0}"/>
    <cellStyle name="Comma 3 4 4 2 3" xfId="11412" xr:uid="{A279EC5C-DFCF-48CC-A915-9A83409563A8}"/>
    <cellStyle name="Comma 3 4 4 2 4" xfId="14833" xr:uid="{07A5F47B-3037-4757-8A48-31B05839E7F0}"/>
    <cellStyle name="Comma 3 4 4 3" xfId="2903" xr:uid="{E985CC8C-B411-4CDE-83FC-D4F99A173BEF}"/>
    <cellStyle name="Comma 3 4 4 3 2" xfId="12636" xr:uid="{53F3A9D4-EDF4-4563-A6E4-2DBE274E2A28}"/>
    <cellStyle name="Comma 3 4 4 3 3" xfId="11597" xr:uid="{333D0400-127B-4CE9-A766-80D43DF725D6}"/>
    <cellStyle name="Comma 3 4 4 3 4" xfId="15053" xr:uid="{4FC0786D-49D8-4C73-9CB1-F1F88B5D75E9}"/>
    <cellStyle name="Comma 3 4 4 4" xfId="12269" xr:uid="{4F5D8B3E-0197-4D5B-9A41-D583F1BAE3FC}"/>
    <cellStyle name="Comma 3 4 4 5" xfId="11233" xr:uid="{FECBEB2A-6925-46E5-97DD-7CA66F9EFB79}"/>
    <cellStyle name="Comma 3 4 4 6" xfId="13441" xr:uid="{CE5E156A-7371-49F9-B66F-57169EA8C989}"/>
    <cellStyle name="Comma 3 4 5" xfId="1335" xr:uid="{CC064DEB-49C7-4E8E-A89B-5FBB81064A35}"/>
    <cellStyle name="Comma 3 4 5 2" xfId="2279" xr:uid="{B5DDC2AF-BDF2-4E5D-81ED-29F1D78FEB19}"/>
    <cellStyle name="Comma 3 4 5 2 2" xfId="3977" xr:uid="{F1431A7B-E212-4401-8DB5-EE95D3615F4F}"/>
    <cellStyle name="Comma 3 4 5 2 2 2" xfId="12511" xr:uid="{40E69ADB-6E2C-4AD4-BED2-14C924BBFC51}"/>
    <cellStyle name="Comma 3 4 5 2 2 3" xfId="16117" xr:uid="{C1F3D330-9A97-415F-9D94-2E6F35BFED29}"/>
    <cellStyle name="Comma 3 4 5 2 3" xfId="11473" xr:uid="{5A3EDCFE-14AD-4C5C-B068-549F0B1B7545}"/>
    <cellStyle name="Comma 3 4 5 2 4" xfId="14491" xr:uid="{E4CAEF7E-A9F5-4CA0-ACF3-891F3E30037D}"/>
    <cellStyle name="Comma 3 4 5 3" xfId="3119" xr:uid="{9D6BEF1E-4865-4772-9753-1008A3AB6419}"/>
    <cellStyle name="Comma 3 4 5 3 2" xfId="12697" xr:uid="{04C1C2B5-C4B5-44CD-826F-638EECCBFF2C}"/>
    <cellStyle name="Comma 3 4 5 3 3" xfId="11658" xr:uid="{AAE94D3D-40C0-4B26-9A7F-87E167C6CF41}"/>
    <cellStyle name="Comma 3 4 5 3 4" xfId="15266" xr:uid="{6EA03873-2994-443B-84D7-2AEDE722968E}"/>
    <cellStyle name="Comma 3 4 5 4" xfId="12328" xr:uid="{83525276-EBF3-496A-BDD6-BB0C57E3FF74}"/>
    <cellStyle name="Comma 3 4 5 5" xfId="11291" xr:uid="{C600FD24-9914-4932-9E10-375166C79F1F}"/>
    <cellStyle name="Comma 3 4 5 6" xfId="13653" xr:uid="{F65CCBB0-630C-4952-BF7C-75D2D4305D12}"/>
    <cellStyle name="Comma 3 4 6" xfId="1873" xr:uid="{7B51C938-D139-48F3-BE91-F536F3C2AA8D}"/>
    <cellStyle name="Comma 3 4 6 2" xfId="3571" xr:uid="{6DE96BE4-FC3A-44ED-99D5-C6F97F33A3FA}"/>
    <cellStyle name="Comma 3 4 6 2 2" xfId="12389" xr:uid="{23529CBE-2131-45EF-8A50-259A9D0AA975}"/>
    <cellStyle name="Comma 3 4 6 2 3" xfId="15715" xr:uid="{7F016E11-8391-4EF4-B271-1D748BF770CB}"/>
    <cellStyle name="Comma 3 4 6 3" xfId="11353" xr:uid="{F7D090E7-AB70-4010-A950-FCFB31E7DA65}"/>
    <cellStyle name="Comma 3 4 6 4" xfId="14089" xr:uid="{9D4FCB68-E435-4AAC-853A-E625A59BBFC1}"/>
    <cellStyle name="Comma 3 4 7" xfId="2124" xr:uid="{643F917A-9054-4205-A617-684B3507BC7E}"/>
    <cellStyle name="Comma 3 4 7 2" xfId="3822" xr:uid="{5C2CD2C5-ED1E-41C9-86FC-4453F66569C4}"/>
    <cellStyle name="Comma 3 4 7 2 2" xfId="12575" xr:uid="{4629B812-09D7-43FD-A473-C559DB925E72}"/>
    <cellStyle name="Comma 3 4 7 2 3" xfId="15964" xr:uid="{E216C5A3-0385-4859-95BE-206320ABDAE2}"/>
    <cellStyle name="Comma 3 4 7 3" xfId="11536" xr:uid="{9F0791D9-120A-49C5-8E6D-FE78F70CF220}"/>
    <cellStyle name="Comma 3 4 7 4" xfId="14338" xr:uid="{9BA5790C-08BD-4DAF-A8EB-50C6327E4C80}"/>
    <cellStyle name="Comma 3 4 8" xfId="2755" xr:uid="{5AF1DC16-E1AF-4ADF-ADD9-FA1C72104EDD}"/>
    <cellStyle name="Comma 3 4 8 2" xfId="12209" xr:uid="{90DE4AF4-15D8-4472-AA45-C93A7A01791B}"/>
    <cellStyle name="Comma 3 4 8 3" xfId="14922" xr:uid="{3BDC2543-134F-4A32-BF85-8761C4B711B4}"/>
    <cellStyle name="Comma 3 4 9" xfId="4397" xr:uid="{7C85AF91-9342-4176-9CAA-1C7E7E78AC1C}"/>
    <cellStyle name="Comma 3 4 9 2" xfId="16532" xr:uid="{5D2597F0-839D-4F9F-B2BB-43F7D3F1CD04}"/>
    <cellStyle name="Comma 3 5" xfId="209" xr:uid="{1E2875CE-46B5-4426-AE50-DCDC4B4DC742}"/>
    <cellStyle name="Comma 3 5 10" xfId="9319" xr:uid="{FD47849E-5A23-4A25-991A-492FFA6CD9F7}"/>
    <cellStyle name="Comma 3 5 11" xfId="11186" xr:uid="{C6E49EFD-F38F-4684-B452-6902194B4682}"/>
    <cellStyle name="Comma 3 5 12" xfId="13193" xr:uid="{80E324DC-E797-4566-8435-6C504B2EDB74}"/>
    <cellStyle name="Comma 3 5 2" xfId="1129" xr:uid="{368733DF-3E40-46AD-B6A1-035C59CB1E7B}"/>
    <cellStyle name="Comma 3 5 2 2" xfId="1659" xr:uid="{DD6CB7CC-50CA-421B-8FDE-4DCDC7B11C1C}"/>
    <cellStyle name="Comma 3 5 2 2 2" xfId="2686" xr:uid="{E1E5C2A9-1421-405E-8350-2F6194CB9854}"/>
    <cellStyle name="Comma 3 5 2 2 2 2" xfId="4369" xr:uid="{5EC40901-A6B0-4867-A239-84CCF084C193}"/>
    <cellStyle name="Comma 3 5 2 2 2 2 2" xfId="16505" xr:uid="{B04BBB61-127D-4805-BB26-055B8529B452}"/>
    <cellStyle name="Comma 3 5 2 2 2 3" xfId="12453" xr:uid="{DC229DBE-5A1A-4EFB-8B44-C6935282181D}"/>
    <cellStyle name="Comma 3 5 2 2 3" xfId="3382" xr:uid="{4228C4AB-616A-4F28-A7B7-748948131ED3}"/>
    <cellStyle name="Comma 3 5 2 2 3 2" xfId="15527" xr:uid="{715AEA35-3CE6-4FFD-8A57-89CF7A23D2B3}"/>
    <cellStyle name="Comma 3 5 2 2 4" xfId="11415" xr:uid="{0E5AF401-C656-4DEC-BB17-1BD094E3C2E3}"/>
    <cellStyle name="Comma 3 5 2 3" xfId="2420" xr:uid="{0BEC2656-C3FD-407B-A749-AAA8B80C9487}"/>
    <cellStyle name="Comma 3 5 2 3 2" xfId="4118" xr:uid="{FC5F0A25-3730-4972-AC23-E3831146D02E}"/>
    <cellStyle name="Comma 3 5 2 3 2 2" xfId="12639" xr:uid="{484CFA1E-1544-4E0A-9350-9F7F812FDBE8}"/>
    <cellStyle name="Comma 3 5 2 3 3" xfId="11600" xr:uid="{BB07FAA8-6608-4794-925A-592580998C8D}"/>
    <cellStyle name="Comma 3 5 2 4" xfId="2615" xr:uid="{F52CCBBE-B758-4F95-9A72-9B537AAC743F}"/>
    <cellStyle name="Comma 3 5 2 4 2" xfId="4309" xr:uid="{844AA0A3-EB84-4695-ABA4-7D5A79FD4F13}"/>
    <cellStyle name="Comma 3 5 2 4 2 2" xfId="16445" xr:uid="{1CB9C07E-D2A2-4092-BC59-1045AD858800}"/>
    <cellStyle name="Comma 3 5 2 4 3" xfId="12272" xr:uid="{016D03F3-C9CA-4EA3-BF75-D852726A74B7}"/>
    <cellStyle name="Comma 3 5 2 4 4" xfId="14818" xr:uid="{6FBBE04B-F345-4A39-9514-1F571BA331AB}"/>
    <cellStyle name="Comma 3 5 2 5" xfId="2946" xr:uid="{86300C6A-6072-4B91-8E45-DBBC8BDA0267}"/>
    <cellStyle name="Comma 3 5 2 5 2" xfId="15095" xr:uid="{4EC4EBE8-DB64-4DC1-A806-D8269E19BCC8}"/>
    <cellStyle name="Comma 3 5 2 6" xfId="11236" xr:uid="{2F4B8EE2-184C-4941-85EB-7884C4B458D4}"/>
    <cellStyle name="Comma 3 5 2 7" xfId="13483" xr:uid="{ABF3B01B-4BC2-4896-9BED-776A54560851}"/>
    <cellStyle name="Comma 3 5 3" xfId="1336" xr:uid="{A1AD4BE2-08A3-4351-978C-0AAB29C7AF56}"/>
    <cellStyle name="Comma 3 5 3 2" xfId="2282" xr:uid="{2290B5B8-3A7D-4B3A-BA6E-A3D657583E4B}"/>
    <cellStyle name="Comma 3 5 3 2 2" xfId="3980" xr:uid="{1C468871-0435-4FA9-ADB0-5E14179F8DC8}"/>
    <cellStyle name="Comma 3 5 3 2 2 2" xfId="12514" xr:uid="{C9E39975-C80A-438C-B10F-A368EC580F1D}"/>
    <cellStyle name="Comma 3 5 3 2 3" xfId="11476" xr:uid="{81248CF7-F1FE-452F-9551-C80BE8F642FC}"/>
    <cellStyle name="Comma 3 5 3 3" xfId="3120" xr:uid="{340635D0-550B-4A97-BF6C-7B784423730C}"/>
    <cellStyle name="Comma 3 5 3 3 2" xfId="12700" xr:uid="{5DF3279E-29F5-48DA-99A6-DC63D9086DEC}"/>
    <cellStyle name="Comma 3 5 3 3 3" xfId="11661" xr:uid="{217A7562-B0F4-4C22-8B88-4FA6AC077D02}"/>
    <cellStyle name="Comma 3 5 3 4" xfId="12331" xr:uid="{5B87125B-26AB-4E8B-B79B-695642E8168B}"/>
    <cellStyle name="Comma 3 5 3 5" xfId="11294" xr:uid="{C0D0108E-37FE-4DD5-BA45-EAC06FF95795}"/>
    <cellStyle name="Comma 3 5 4" xfId="1979" xr:uid="{BC83C788-3A60-4BEC-AD1C-A3AB60592CD7}"/>
    <cellStyle name="Comma 3 5 4 2" xfId="3677" xr:uid="{7C744AB1-3CDF-4731-8BCF-3699ADFC8189}"/>
    <cellStyle name="Comma 3 5 4 2 2" xfId="12392" xr:uid="{9BA45BBC-29FA-4005-A9A6-7A8637A9070E}"/>
    <cellStyle name="Comma 3 5 4 2 3" xfId="15820" xr:uid="{6F1F966B-7735-48FF-9504-0234F562C658}"/>
    <cellStyle name="Comma 3 5 4 3" xfId="11356" xr:uid="{5707896B-8282-423C-9AD9-566F5462CEC7}"/>
    <cellStyle name="Comma 3 5 4 4" xfId="14194" xr:uid="{3B54F212-E029-4575-BF16-9BFB015921FE}"/>
    <cellStyle name="Comma 3 5 5" xfId="2125" xr:uid="{C4D94FDA-A380-451F-BC50-42D48870CE49}"/>
    <cellStyle name="Comma 3 5 5 2" xfId="3823" xr:uid="{34DCF192-125D-4F64-B28E-FFE9B421F018}"/>
    <cellStyle name="Comma 3 5 5 2 2" xfId="12578" xr:uid="{370363DE-46BF-4EBB-901F-F840FF5F9A75}"/>
    <cellStyle name="Comma 3 5 5 3" xfId="11539" xr:uid="{1EEDBCB5-AE03-4698-8F67-1C31D7C2E86B}"/>
    <cellStyle name="Comma 3 5 6" xfId="2807" xr:uid="{17D2C9CA-6369-4101-B809-2AE540C77482}"/>
    <cellStyle name="Comma 3 5 6 2" xfId="12212" xr:uid="{B530318C-0FBD-4FA3-BC59-FC0E1BAA8FFF}"/>
    <cellStyle name="Comma 3 5 6 3" xfId="14965" xr:uid="{F76DDB11-1F8D-4BE6-BE28-06A88536B43C}"/>
    <cellStyle name="Comma 3 5 7" xfId="1036" xr:uid="{0716FAAE-4538-4FFA-8341-4BB7C34687A6}"/>
    <cellStyle name="Comma 3 5 7 2" xfId="13403" xr:uid="{D66A33DF-CF6F-4847-ABF2-3E4B84F9FB03}"/>
    <cellStyle name="Comma 3 5 8" xfId="742" xr:uid="{68A54CB0-A0C4-49DB-8F22-E626FFEFD12D}"/>
    <cellStyle name="Comma 3 5 9" xfId="468" xr:uid="{DE074C1C-C34C-4545-AA57-08E039A0143B}"/>
    <cellStyle name="Comma 3 6" xfId="84" xr:uid="{6B3C7CA9-3FAD-4687-B41D-88A745F6CBC5}"/>
    <cellStyle name="Comma 3 6 2" xfId="1146" xr:uid="{35E076B1-363D-4E1B-8FE4-AE87DA2EF396}"/>
    <cellStyle name="Comma 3 6 2 2" xfId="2421" xr:uid="{F988BF6C-CE8A-4CF4-9F71-537170649694}"/>
    <cellStyle name="Comma 3 6 2 2 2" xfId="4119" xr:uid="{562A9676-F5B5-455A-87A6-7BBD133626E5}"/>
    <cellStyle name="Comma 3 6 2 2 2 2" xfId="16256" xr:uid="{A5BF1061-1412-4B04-8FC3-FA64C5E95224}"/>
    <cellStyle name="Comma 3 6 2 2 3" xfId="14630" xr:uid="{2E2AF268-13B0-4F5F-8FA6-EB37DA0EF8D5}"/>
    <cellStyle name="Comma 3 6 2 3" xfId="2959" xr:uid="{63AFFD2C-B04F-4793-99F3-B0066FD87D08}"/>
    <cellStyle name="Comma 3 6 2 3 2" xfId="15108" xr:uid="{3B735456-6732-4220-89E0-E35A7AE694D4}"/>
    <cellStyle name="Comma 3 6 2 4" xfId="12744" xr:uid="{FCEB1570-17F6-4D71-8C93-3A48C5570E25}"/>
    <cellStyle name="Comma 3 6 2 4 2" xfId="18013" xr:uid="{B6CD6716-2528-4F3F-958D-FF7801DF67A2}"/>
    <cellStyle name="Comma 3 6 2 5" xfId="13496" xr:uid="{6BB4D853-D596-4DCE-B3F0-3C8EC83266CF}"/>
    <cellStyle name="Comma 3 6 3" xfId="193" xr:uid="{23646896-6A7A-447D-96E1-C444E2065A26}"/>
    <cellStyle name="Comma 3 6 3 2" xfId="3698" xr:uid="{74221A9B-635C-4F2B-8218-80F2709BE938}"/>
    <cellStyle name="Comma 3 6 3 2 2" xfId="15841" xr:uid="{F828DB3A-807D-40A0-B810-5C205C26FDFB}"/>
    <cellStyle name="Comma 3 6 3 3" xfId="2000" xr:uid="{9B874569-D77B-4F57-BF76-D14C8AE697CF}"/>
    <cellStyle name="Comma 3 6 3 4" xfId="14215" xr:uid="{D866202B-E522-4C2C-BFA7-EC912AD450F5}"/>
    <cellStyle name="Comma 3 6 4" xfId="2820" xr:uid="{EBEF62D9-60CC-4B65-BAB7-0D1229BFCC36}"/>
    <cellStyle name="Comma 3 6 4 2" xfId="14978" xr:uid="{851C67FB-66A2-4A6A-A9D6-685C278A6E2F}"/>
    <cellStyle name="Comma 3 6 5" xfId="763" xr:uid="{F4CFE10F-BB08-49AD-B5F5-A95A4A78EAD5}"/>
    <cellStyle name="Comma 3 6 6" xfId="353" xr:uid="{B664ADE1-3B16-4456-B82A-BF318180EDB0}"/>
    <cellStyle name="Comma 3 6 6 2" xfId="9320" xr:uid="{88DA8131-255D-453C-AFE9-93D451CB8BC2}"/>
    <cellStyle name="Comma 3 6 7" xfId="11705" xr:uid="{4354BC56-83DE-4E0A-949C-BDBCCDBA205C}"/>
    <cellStyle name="Comma 3 6 7 2" xfId="17975" xr:uid="{6AA21EAB-1F53-46AC-A34B-AADA1ABDC2CF}"/>
    <cellStyle name="Comma 3 6 8" xfId="13206" xr:uid="{1E899724-EE69-4CDA-8373-173DA69E0A05}"/>
    <cellStyle name="Comma 3 7" xfId="87" xr:uid="{9140DC09-BBF2-462D-ADA3-52169185D482}"/>
    <cellStyle name="Comma 3 7 2" xfId="1185" xr:uid="{DD5F3978-1DC4-4427-A5FE-C16A36C24052}"/>
    <cellStyle name="Comma 3 7 2 2" xfId="2422" xr:uid="{CA9C1DA3-DA9F-4090-9CFE-E0F693F9939E}"/>
    <cellStyle name="Comma 3 7 2 2 2" xfId="4120" xr:uid="{479C62C2-B5E4-4BF2-9D7C-1C8265E7803B}"/>
    <cellStyle name="Comma 3 7 2 2 2 2" xfId="16257" xr:uid="{E0194FF3-6C35-4B71-88CE-4A1BC16348AF}"/>
    <cellStyle name="Comma 3 7 2 2 3" xfId="14631" xr:uid="{37AF4138-815A-4BE3-AF6C-70F54079E589}"/>
    <cellStyle name="Comma 3 7 2 3" xfId="2997" xr:uid="{1BE809FE-C61D-4828-9968-D7C7B5627899}"/>
    <cellStyle name="Comma 3 7 2 3 2" xfId="15145" xr:uid="{D6B16966-3662-4158-86E7-B3B8A18A324F}"/>
    <cellStyle name="Comma 3 7 2 4" xfId="13533" xr:uid="{58B68154-D4E4-4AFB-9C98-EEEF9BD8A10C}"/>
    <cellStyle name="Comma 3 7 3" xfId="196" xr:uid="{A5060DBF-F954-4CA3-B561-212F2D8CB0E8}"/>
    <cellStyle name="Comma 3 7 3 2" xfId="3741" xr:uid="{70484A1A-2876-49F1-86C5-7ECE673AD7E1}"/>
    <cellStyle name="Comma 3 7 3 2 2" xfId="15883" xr:uid="{FFEC99D8-AABA-431B-BD8E-319BB1C9D815}"/>
    <cellStyle name="Comma 3 7 3 3" xfId="2043" xr:uid="{07534585-BBA4-4F0F-808C-200557981845}"/>
    <cellStyle name="Comma 3 7 3 4" xfId="14257" xr:uid="{23B6C2BE-0AD0-4D22-98CD-58A3875335BE}"/>
    <cellStyle name="Comma 3 7 4" xfId="2859" xr:uid="{1FA5F711-096A-47E7-97FD-467F6084C543}"/>
    <cellStyle name="Comma 3 7 4 2" xfId="15016" xr:uid="{2867EDB6-3C72-4497-9D3C-9185D7A49FB0}"/>
    <cellStyle name="Comma 3 7 5" xfId="807" xr:uid="{2DFED081-4FF3-4BBD-AB1A-54E88C43BDA8}"/>
    <cellStyle name="Comma 3 7 5 2" xfId="9321" xr:uid="{FA5E6C6F-EE27-4242-B86D-10A010B2296E}"/>
    <cellStyle name="Comma 3 7 6" xfId="13241" xr:uid="{AE7FB2C7-059C-4968-AF8E-7CA1087606BA}"/>
    <cellStyle name="Comma 3 8" xfId="82" xr:uid="{A67A9CE2-F7EC-4482-B64E-ED3BB942EFA3}"/>
    <cellStyle name="Comma 3 8 10" xfId="5836" xr:uid="{6D604C15-2D93-40D7-80B5-6443DF2649A8}"/>
    <cellStyle name="Comma 3 8 11" xfId="6820" xr:uid="{5754266D-A53C-4F13-ABDE-B1F383867661}"/>
    <cellStyle name="Comma 3 8 12" xfId="7809" xr:uid="{3CB0B67D-B3D6-48A7-A79F-E0466FEE4363}"/>
    <cellStyle name="Comma 3 8 13" xfId="16970" xr:uid="{575708BF-DFC2-4DA3-A665-8EDEFF624DA8}"/>
    <cellStyle name="Comma 3 8 2" xfId="947" xr:uid="{E0E58903-9BE7-4520-A652-2E6C3840C678}"/>
    <cellStyle name="Comma 3 8 2 10" xfId="7894" xr:uid="{FA691F91-F2B8-4B31-BBC2-B8455B86B486}"/>
    <cellStyle name="Comma 3 8 2 11" xfId="17055" xr:uid="{44662CAD-0B2C-4407-9261-6AA7459398D2}"/>
    <cellStyle name="Comma 3 8 2 2" xfId="1660" xr:uid="{D075ED28-A9A8-4C6B-9F4E-0F415A1EAF91}"/>
    <cellStyle name="Comma 3 8 2 2 2" xfId="2687" xr:uid="{2BF42F5F-4BEA-4824-ABEA-BF7F8A63466D}"/>
    <cellStyle name="Comma 3 8 2 2 2 2" xfId="4370" xr:uid="{35986ED8-D9C3-4E07-BC7C-BBC8F3360310}"/>
    <cellStyle name="Comma 3 8 2 2 2 2 2" xfId="16506" xr:uid="{2952D0E7-9F86-4178-A04F-1AF18D65BCBD}"/>
    <cellStyle name="Comma 3 8 2 2 2 3" xfId="14878" xr:uid="{396C00FB-D9D2-48EC-A1D4-EF53DBB481DA}"/>
    <cellStyle name="Comma 3 8 2 2 3" xfId="3383" xr:uid="{3156E19C-4357-489F-A0CC-128D8B4BF4D1}"/>
    <cellStyle name="Comma 3 8 2 2 3 2" xfId="15528" xr:uid="{322994E9-B9DB-4848-8993-8737DF243300}"/>
    <cellStyle name="Comma 3 8 2 2 4" xfId="13907" xr:uid="{1B8544B0-7F1D-4371-8713-46B319322B77}"/>
    <cellStyle name="Comma 3 8 2 3" xfId="2423" xr:uid="{491508FC-A77F-4E1C-B069-1A461865B66B}"/>
    <cellStyle name="Comma 3 8 2 3 2" xfId="4121" xr:uid="{45C3A8A0-7BB1-44E8-8AF3-876AD26DEAE7}"/>
    <cellStyle name="Comma 3 8 2 3 2 2" xfId="16258" xr:uid="{459AE106-B697-42B0-ABB4-637C24FBDC2E}"/>
    <cellStyle name="Comma 3 8 2 3 3" xfId="14632" xr:uid="{98703AC5-9047-431B-A782-3B60CE8FF3B7}"/>
    <cellStyle name="Comma 3 8 2 4" xfId="2240" xr:uid="{AB07EF8B-864E-4ACA-85B2-2840C8970018}"/>
    <cellStyle name="Comma 3 8 2 4 2" xfId="3938" xr:uid="{01F770C1-8B35-4646-A696-DA8255C48147}"/>
    <cellStyle name="Comma 3 8 2 4 2 2" xfId="5490" xr:uid="{33DDD39C-880E-43DF-A5E1-D3130AD7B0FC}"/>
    <cellStyle name="Comma 3 8 2 4 2 2 2" xfId="16078" xr:uid="{7314B79F-780B-4B26-98DF-0CB4A260EA08}"/>
    <cellStyle name="Comma 3 8 2 4 2 2 3" xfId="18725" xr:uid="{B0B54E2B-7861-490F-827C-9D18A91C1373}"/>
    <cellStyle name="Comma 3 8 2 4 2 3" xfId="6473" xr:uid="{C180F028-5A80-451B-BAFC-2B46471A1734}"/>
    <cellStyle name="Comma 3 8 2 4 2 4" xfId="7464" xr:uid="{3424F87C-C1CD-42E8-BF49-3BCB70F9C5E9}"/>
    <cellStyle name="Comma 3 8 2 4 2 5" xfId="8422" xr:uid="{5D751C47-9C33-40A7-B733-97B9261AF4AB}"/>
    <cellStyle name="Comma 3 8 2 4 2 6" xfId="17583" xr:uid="{20FE29D2-6D49-4EF1-A185-ADE5BA4AB979}"/>
    <cellStyle name="Comma 3 8 2 4 3" xfId="5211" xr:uid="{DC4400D2-38FC-4718-9205-E67909BA1E9F}"/>
    <cellStyle name="Comma 3 8 2 4 3 2" xfId="14452" xr:uid="{55FDE0DC-F0FF-4132-BCCA-7225CA21EF40}"/>
    <cellStyle name="Comma 3 8 2 4 3 3" xfId="18465" xr:uid="{4DE147D3-E98E-4DA0-AEBB-2905351EEDCE}"/>
    <cellStyle name="Comma 3 8 2 4 4" xfId="6192" xr:uid="{845FDEDA-8004-47A2-B934-D8D51667EB2B}"/>
    <cellStyle name="Comma 3 8 2 4 5" xfId="7183" xr:uid="{F66F968F-B20F-43EF-89BE-6F566ADD216D}"/>
    <cellStyle name="Comma 3 8 2 4 6" xfId="8156" xr:uid="{696B2409-5195-41EF-B5F6-44D48A79BE0A}"/>
    <cellStyle name="Comma 3 8 2 4 7" xfId="17317" xr:uid="{CB29B802-1485-4702-98FC-9BF7CCC8F72D}"/>
    <cellStyle name="Comma 3 8 2 5" xfId="3014" xr:uid="{10CC4C1C-8EA9-4E93-A181-DA4F50F1C2EE}"/>
    <cellStyle name="Comma 3 8 2 5 2" xfId="5358" xr:uid="{42B0A797-2AA0-4EDB-927D-4CEDE7A12249}"/>
    <cellStyle name="Comma 3 8 2 5 2 2" xfId="15162" xr:uid="{62FEE58E-38A3-4B3A-AE68-CAC506EA9E15}"/>
    <cellStyle name="Comma 3 8 2 5 2 3" xfId="18602" xr:uid="{79A564F4-E7C8-45D7-BB2F-DF1D7A153A19}"/>
    <cellStyle name="Comma 3 8 2 5 3" xfId="6340" xr:uid="{7822C0C0-EDB6-47CB-BA66-9AAD348FFBFD}"/>
    <cellStyle name="Comma 3 8 2 5 4" xfId="7331" xr:uid="{39D00406-CA2E-47B6-A2C7-C7D3427F4A10}"/>
    <cellStyle name="Comma 3 8 2 5 5" xfId="8298" xr:uid="{17424173-8D28-41F4-A665-083E172ECA9F}"/>
    <cellStyle name="Comma 3 8 2 5 6" xfId="17459" xr:uid="{DF26C3EC-11C0-48A5-B665-E52A2D3594AA}"/>
    <cellStyle name="Comma 3 8 2 6" xfId="1202" xr:uid="{418F49B1-AB2E-49E9-AF95-B9AC22D6F719}"/>
    <cellStyle name="Comma 3 8 2 6 2" xfId="5066" xr:uid="{D2A54E28-C71C-490C-BD50-7FA24FBA2446}"/>
    <cellStyle name="Comma 3 8 2 6 2 2" xfId="13548" xr:uid="{B5A278AA-8E9E-4EE8-946C-7B07D5F3B3DE}"/>
    <cellStyle name="Comma 3 8 2 6 2 3" xfId="18331" xr:uid="{4A821DBC-F144-4F47-AC64-6B98C2EB9E80}"/>
    <cellStyle name="Comma 3 8 2 6 3" xfId="6048" xr:uid="{371DA07D-36C3-4ABA-9254-5D3CCF23DAFC}"/>
    <cellStyle name="Comma 3 8 2 6 4" xfId="7032" xr:uid="{0594FE81-3329-4559-ADCB-A20834C56B60}"/>
    <cellStyle name="Comma 3 8 2 6 5" xfId="8020" xr:uid="{B9BDF021-0CC5-4100-A030-E24F6997F9A3}"/>
    <cellStyle name="Comma 3 8 2 6 6" xfId="17181" xr:uid="{4F1B8DB2-2B62-4417-832E-0C29CC34A55F}"/>
    <cellStyle name="Comma 3 8 2 7" xfId="4940" xr:uid="{DC682D78-3000-49CE-AE0B-AC3A0ECFB344}"/>
    <cellStyle name="Comma 3 8 2 7 2" xfId="13336" xr:uid="{7FF63FE6-2F33-48AF-B349-739B01CB4316}"/>
    <cellStyle name="Comma 3 8 2 7 3" xfId="18207" xr:uid="{8D88611A-E46B-45E3-B38D-658CE8D29C66}"/>
    <cellStyle name="Comma 3 8 2 8" xfId="5921" xr:uid="{A7A2A3B0-3D78-4C30-A928-0352523C1A74}"/>
    <cellStyle name="Comma 3 8 2 9" xfId="6906" xr:uid="{9168A6A2-0C9E-497B-9B55-B678E55F561F}"/>
    <cellStyle name="Comma 3 8 3" xfId="191" xr:uid="{B26CFE7A-BEFD-4D7F-86D0-6E323CEF5EA7}"/>
    <cellStyle name="Comma 3 8 3 2" xfId="2644" xr:uid="{EE1EEBAF-F069-4410-94D6-27011FC3DF01}"/>
    <cellStyle name="Comma 3 8 3 2 2" xfId="4332" xr:uid="{7E9C0934-C022-458A-BA00-232ABECBA183}"/>
    <cellStyle name="Comma 3 8 3 2 2 2" xfId="16468" xr:uid="{9F3BA1DE-4F91-49A4-A613-D5DD40F7BB3F}"/>
    <cellStyle name="Comma 3 8 3 2 3" xfId="14841" xr:uid="{D893CE27-AA52-4EC2-9EAE-DFE973DE78D2}"/>
    <cellStyle name="Comma 3 8 3 3" xfId="3121" xr:uid="{7AE866B4-27E9-44ED-9EB4-B4B768C00090}"/>
    <cellStyle name="Comma 3 8 3 3 2" xfId="15267" xr:uid="{ACC0C279-3320-4875-8BFA-EAD38A6C7C33}"/>
    <cellStyle name="Comma 3 8 3 4" xfId="1337" xr:uid="{7A7154D8-DC45-46A3-924E-FA0C67586410}"/>
    <cellStyle name="Comma 3 8 3 5" xfId="13654" xr:uid="{FF717158-A90A-4B31-B90E-0F5809CEA962}"/>
    <cellStyle name="Comma 3 8 4" xfId="2063" xr:uid="{50B51776-9173-4B19-9D19-DB1B3577BAB9}"/>
    <cellStyle name="Comma 3 8 4 2" xfId="3761" xr:uid="{3F35CDE2-202C-49B9-95DF-9109F0DE7AC2}"/>
    <cellStyle name="Comma 3 8 4 2 2" xfId="5471" xr:uid="{F7AF7EE8-9223-4D0D-ACDE-B09A4A55E96D}"/>
    <cellStyle name="Comma 3 8 4 2 2 2" xfId="15903" xr:uid="{B4213716-C93F-47B9-8953-70B4097982BF}"/>
    <cellStyle name="Comma 3 8 4 2 2 3" xfId="18708" xr:uid="{8FB7E4B1-07A2-4FA6-B479-4C5450118D0B}"/>
    <cellStyle name="Comma 3 8 4 2 3" xfId="6455" xr:uid="{B0EE4514-B092-425F-9378-DC150ADDF794}"/>
    <cellStyle name="Comma 3 8 4 2 4" xfId="7444" xr:uid="{5441C07A-70BB-4264-976C-18EB2717C3EE}"/>
    <cellStyle name="Comma 3 8 4 2 5" xfId="8405" xr:uid="{F7FB1EC7-1CDA-4821-A759-82BBB814DF87}"/>
    <cellStyle name="Comma 3 8 4 2 6" xfId="17566" xr:uid="{EE3B8E37-CAEA-4402-950C-547D9C822286}"/>
    <cellStyle name="Comma 3 8 4 3" xfId="5191" xr:uid="{5FDA1F0D-09E8-495E-A155-941378F3A6FF}"/>
    <cellStyle name="Comma 3 8 4 3 2" xfId="14277" xr:uid="{BA5FE917-8FAD-4764-A865-3454DCD2E715}"/>
    <cellStyle name="Comma 3 8 4 3 3" xfId="18448" xr:uid="{6C231B51-98CA-4747-81EB-40F51BDC277F}"/>
    <cellStyle name="Comma 3 8 4 4" xfId="6174" xr:uid="{38DECDE9-0CAD-4C3A-90F4-EE3E9E2A6179}"/>
    <cellStyle name="Comma 3 8 4 5" xfId="7162" xr:uid="{A7D6CCC0-0114-4EB2-8B8F-AC8F56DD4D8B}"/>
    <cellStyle name="Comma 3 8 4 6" xfId="8139" xr:uid="{69D7C864-BFD1-4214-AF7E-D67DD8358768}"/>
    <cellStyle name="Comma 3 8 4 7" xfId="17300" xr:uid="{00FE5A5D-AAB9-4B12-B06B-B4C6FEB8A5D7}"/>
    <cellStyle name="Comma 3 8 5" xfId="2128" xr:uid="{365063C4-DF10-4489-9B6C-868D97D49EC0}"/>
    <cellStyle name="Comma 3 8 5 2" xfId="3826" xr:uid="{ED0A0E44-B489-4B20-821B-C73AC3B256D9}"/>
    <cellStyle name="Comma 3 8 5 2 2" xfId="15967" xr:uid="{9BE67B6A-5300-44D9-AA9C-BBD5EA6D0E48}"/>
    <cellStyle name="Comma 3 8 5 3" xfId="14341" xr:uid="{F947F4EE-79F0-4EC4-A3AB-9B59D1F09A36}"/>
    <cellStyle name="Comma 3 8 6" xfId="2877" xr:uid="{E776C3B5-B01C-42FC-BDEE-4252F2F316DF}"/>
    <cellStyle name="Comma 3 8 6 2" xfId="5319" xr:uid="{EBDCA492-A87A-4728-B081-CE6F6F9441AB}"/>
    <cellStyle name="Comma 3 8 6 2 2" xfId="15032" xr:uid="{C08D55DA-B1A6-4EDE-88A4-CE00CEAAF3F1}"/>
    <cellStyle name="Comma 3 8 6 2 3" xfId="18564" xr:uid="{4D8AEF55-8E4D-40FC-B0B8-531B06E3E538}"/>
    <cellStyle name="Comma 3 8 6 3" xfId="6301" xr:uid="{FC4287C9-AC0F-44CA-A018-3C92640A9D54}"/>
    <cellStyle name="Comma 3 8 6 4" xfId="7292" xr:uid="{D2E1834C-F5CD-4422-90C8-F2F7C9C6850D}"/>
    <cellStyle name="Comma 3 8 6 5" xfId="8259" xr:uid="{FF580038-502A-43DB-8EB6-43B0105ADEE5}"/>
    <cellStyle name="Comma 3 8 6 6" xfId="17420" xr:uid="{60DC2C2F-C654-4884-8403-213AA6466591}"/>
    <cellStyle name="Comma 3 8 7" xfId="1064" xr:uid="{B6563333-B775-4B02-8D77-D876EEA96A0D}"/>
    <cellStyle name="Comma 3 8 7 2" xfId="5023" xr:uid="{6FBFC1E1-B7E3-4AE6-825A-D9B0679F03AB}"/>
    <cellStyle name="Comma 3 8 7 2 2" xfId="13430" xr:uid="{FF088848-309A-4B25-BF39-7AD42CD5CDF9}"/>
    <cellStyle name="Comma 3 8 7 2 3" xfId="18289" xr:uid="{714FB9F5-E64E-4C7F-8090-0C7B9266E74D}"/>
    <cellStyle name="Comma 3 8 7 3" xfId="6004" xr:uid="{9DCED768-12D2-43D1-B28A-B326A6FB15BF}"/>
    <cellStyle name="Comma 3 8 7 4" xfId="6989" xr:uid="{A64A5722-C1BC-4D97-8ED3-B3096EA9B536}"/>
    <cellStyle name="Comma 3 8 7 5" xfId="7977" xr:uid="{D91BC03B-581A-421D-8C5B-454F4E2B6FFC}"/>
    <cellStyle name="Comma 3 8 7 6" xfId="17138" xr:uid="{2ED03D9B-461A-4CFE-A2E5-D3F15CB44C89}"/>
    <cellStyle name="Comma 3 8 8" xfId="828" xr:uid="{450DF46C-7224-4665-BF40-4997213D7F25}"/>
    <cellStyle name="Comma 3 8 8 2" xfId="9322" xr:uid="{3D3DE166-8516-4D30-B4B7-58EEFEA39D7E}"/>
    <cellStyle name="Comma 3 8 9" xfId="4855" xr:uid="{5B4014F3-226A-40DA-B37E-3473314E0A35}"/>
    <cellStyle name="Comma 3 8 9 2" xfId="13254" xr:uid="{C7B47658-3BEC-42D0-8E45-EC72A3E0F37C}"/>
    <cellStyle name="Comma 3 8 9 3" xfId="18130" xr:uid="{0698DD4B-89BE-4A2C-BDE0-2F8B1C397C50}"/>
    <cellStyle name="Comma 3 9" xfId="85" xr:uid="{B65920DE-0E09-4112-BAE3-3498DE074A3E}"/>
    <cellStyle name="Comma 3 9 10" xfId="5837" xr:uid="{DDA92A7C-058E-4D42-8721-383BF028B6F1}"/>
    <cellStyle name="Comma 3 9 11" xfId="6821" xr:uid="{B9D66BCA-24C0-4AA1-B16A-D5584219B98A}"/>
    <cellStyle name="Comma 3 9 12" xfId="7810" xr:uid="{E8E605DC-F262-434F-9213-712FC933E7CC}"/>
    <cellStyle name="Comma 3 9 13" xfId="16971" xr:uid="{DEC58B48-2403-4DFF-9C93-82D5906B20C6}"/>
    <cellStyle name="Comma 3 9 2" xfId="948" xr:uid="{C81CC198-9BD4-4E7F-B486-9F8B23CC2378}"/>
    <cellStyle name="Comma 3 9 2 2" xfId="2424" xr:uid="{484CF740-FE78-4BE0-A11A-3F119A0C327C}"/>
    <cellStyle name="Comma 3 9 2 2 2" xfId="4122" xr:uid="{851B0081-5B18-4091-850F-43A05796E5E6}"/>
    <cellStyle name="Comma 3 9 2 2 2 2" xfId="16259" xr:uid="{E99D55FF-CC74-4EDA-8727-D669EB05EAA4}"/>
    <cellStyle name="Comma 3 9 2 2 3" xfId="14633" xr:uid="{C64EB9C1-6D6D-40BB-9149-2EC776A3D99A}"/>
    <cellStyle name="Comma 3 9 2 3" xfId="3384" xr:uid="{885EE805-45E3-4E40-AE74-7FD1A3534031}"/>
    <cellStyle name="Comma 3 9 2 3 2" xfId="15529" xr:uid="{34476E57-DE18-4E79-9759-0250DCAEB741}"/>
    <cellStyle name="Comma 3 9 2 4" xfId="1661" xr:uid="{2A49F83D-63BD-42FB-BD1A-6D0CDBB663C1}"/>
    <cellStyle name="Comma 3 9 2 4 2" xfId="13908" xr:uid="{4BAAC462-9F6D-45F0-BC08-67972AAF8E53}"/>
    <cellStyle name="Comma 3 9 2 5" xfId="4941" xr:uid="{FE67259D-B424-404F-8DDB-2E6A3844B42B}"/>
    <cellStyle name="Comma 3 9 2 5 2" xfId="13337" xr:uid="{BB45B6AB-092D-467E-B4FD-71979A6381F0}"/>
    <cellStyle name="Comma 3 9 2 5 3" xfId="18208" xr:uid="{4CBD77C5-2A63-450A-8063-84592851995E}"/>
    <cellStyle name="Comma 3 9 2 6" xfId="5922" xr:uid="{405FF8D8-D827-440E-957F-CAFFCE9D1BB1}"/>
    <cellStyle name="Comma 3 9 2 7" xfId="6907" xr:uid="{888731CF-8D4B-493A-B0ED-15067AAB49FE}"/>
    <cellStyle name="Comma 3 9 2 8" xfId="7895" xr:uid="{5B1BFD39-003C-4B94-927F-965CAF5DC2EF}"/>
    <cellStyle name="Comma 3 9 2 9" xfId="17056" xr:uid="{74385289-ACF9-40AA-84E1-0F8301EDD112}"/>
    <cellStyle name="Comma 3 9 3" xfId="194" xr:uid="{19FAA709-44AD-448E-AD34-79836571D43D}"/>
    <cellStyle name="Comma 3 9 3 2" xfId="2645" xr:uid="{AB0A46EC-C0BE-4A00-A150-4FA27A90D352}"/>
    <cellStyle name="Comma 3 9 3 2 2" xfId="4333" xr:uid="{1BA572A8-15B0-40C5-AC35-88A821773B07}"/>
    <cellStyle name="Comma 3 9 3 2 2 2" xfId="16469" xr:uid="{E5FF9EA5-DFAD-4C4B-8B7F-31243F6C5761}"/>
    <cellStyle name="Comma 3 9 3 2 3" xfId="14842" xr:uid="{D9D5F00A-C70B-4696-B3AD-7B905F2167A7}"/>
    <cellStyle name="Comma 3 9 3 3" xfId="3122" xr:uid="{EDDE65EB-68D9-4765-9EEA-CD0C33466C8A}"/>
    <cellStyle name="Comma 3 9 3 3 2" xfId="15268" xr:uid="{5AC38F49-1443-4B60-B309-8E63F6E6DA76}"/>
    <cellStyle name="Comma 3 9 3 4" xfId="1338" xr:uid="{7ED8DE70-DBCA-4CD6-BFCF-57FBC6AFA20C}"/>
    <cellStyle name="Comma 3 9 3 5" xfId="13655" xr:uid="{055333E5-DB25-4298-A5CE-F97535EE3C47}"/>
    <cellStyle name="Comma 3 9 4" xfId="2069" xr:uid="{5285ED19-4D1A-4391-AAE9-8562964F13B7}"/>
    <cellStyle name="Comma 3 9 4 2" xfId="3767" xr:uid="{23E209DD-9463-4C9A-950C-AE975DED22C9}"/>
    <cellStyle name="Comma 3 9 4 2 2" xfId="5472" xr:uid="{BCAE0C16-553F-4D24-826F-E45A320311B3}"/>
    <cellStyle name="Comma 3 9 4 2 2 2" xfId="15909" xr:uid="{ECE43FDC-C310-44E3-BF00-4C35551E0B43}"/>
    <cellStyle name="Comma 3 9 4 2 2 3" xfId="18709" xr:uid="{616A6DC6-5359-4A49-8EAC-DF89378259AD}"/>
    <cellStyle name="Comma 3 9 4 2 3" xfId="6456" xr:uid="{361EC2EA-CD25-4B60-AF6F-94DB63062D04}"/>
    <cellStyle name="Comma 3 9 4 2 4" xfId="7445" xr:uid="{56898711-6248-4BC7-832D-0D9E52991C3B}"/>
    <cellStyle name="Comma 3 9 4 2 5" xfId="8406" xr:uid="{5D95BB53-4FB3-440D-8BEE-60D31429832D}"/>
    <cellStyle name="Comma 3 9 4 2 6" xfId="17567" xr:uid="{0CC4D5B2-4E86-40A9-A9C4-470008E2EE5E}"/>
    <cellStyle name="Comma 3 9 4 3" xfId="5192" xr:uid="{28C891E6-65BC-430B-A8CB-F0AF7F47A610}"/>
    <cellStyle name="Comma 3 9 4 3 2" xfId="14283" xr:uid="{CD1DA9B8-E6B0-4348-A1A0-DE189277B97E}"/>
    <cellStyle name="Comma 3 9 4 3 3" xfId="18449" xr:uid="{5590C6B3-A07A-4317-BE97-7C9CFB2583F2}"/>
    <cellStyle name="Comma 3 9 4 4" xfId="6175" xr:uid="{504C7499-4710-4EB8-B0CA-29EF6F3F813A}"/>
    <cellStyle name="Comma 3 9 4 5" xfId="7163" xr:uid="{FB491064-A9F3-48F9-B845-99204BADEC78}"/>
    <cellStyle name="Comma 3 9 4 6" xfId="8140" xr:uid="{8EA64F1D-B935-4982-90BE-0A48BDDCAF14}"/>
    <cellStyle name="Comma 3 9 4 7" xfId="17301" xr:uid="{0BA32D80-A00E-4ADC-BC32-5D03F2B82B56}"/>
    <cellStyle name="Comma 3 9 5" xfId="2129" xr:uid="{103E1D23-8633-49BE-818D-5FAA92C66CA9}"/>
    <cellStyle name="Comma 3 9 5 2" xfId="3827" xr:uid="{88A3FA61-1907-4DBE-8BD3-2CFCBCFD46F6}"/>
    <cellStyle name="Comma 3 9 5 2 2" xfId="15968" xr:uid="{4C1711E8-4822-4BB8-A7FB-318A40F333C0}"/>
    <cellStyle name="Comma 3 9 5 3" xfId="14342" xr:uid="{1AE52CE8-199C-427F-9597-FF167EDF73C9}"/>
    <cellStyle name="Comma 3 9 6" xfId="2881" xr:uid="{DE7173F5-382A-4937-9DD4-04C772BE1FF9}"/>
    <cellStyle name="Comma 3 9 6 2" xfId="5320" xr:uid="{2B98E945-E576-48BF-9E61-450253CDA15B}"/>
    <cellStyle name="Comma 3 9 6 2 2" xfId="15036" xr:uid="{E72A0DB9-88F6-40BA-8E27-ED0029AF1FF8}"/>
    <cellStyle name="Comma 3 9 6 2 3" xfId="18565" xr:uid="{991B9124-CF3F-4EF7-BDF6-10CDD5346C5A}"/>
    <cellStyle name="Comma 3 9 6 3" xfId="6302" xr:uid="{5B83DB81-647F-43BB-A5C6-25AA154FEBC1}"/>
    <cellStyle name="Comma 3 9 6 4" xfId="7293" xr:uid="{736997D4-1697-47C7-A83D-395E5CCD87B4}"/>
    <cellStyle name="Comma 3 9 6 5" xfId="8260" xr:uid="{3C95D3F1-0AEA-435C-8737-189567A5525B}"/>
    <cellStyle name="Comma 3 9 6 6" xfId="17421" xr:uid="{1C3E253E-139F-4C9D-AC4A-65B9E2EBD70B}"/>
    <cellStyle name="Comma 3 9 7" xfId="1066" xr:uid="{84B84D8F-9963-42EB-94B8-72CEE61BD746}"/>
    <cellStyle name="Comma 3 9 7 2" xfId="5025" xr:uid="{B7A151EE-E2F5-47C5-A4EE-61C5E4733F62}"/>
    <cellStyle name="Comma 3 9 7 2 2" xfId="13432" xr:uid="{18C21E33-40BF-4F9B-89CE-7FA6C8186138}"/>
    <cellStyle name="Comma 3 9 7 2 3" xfId="18291" xr:uid="{7193E4AC-AE2D-407A-B814-5A31482E6142}"/>
    <cellStyle name="Comma 3 9 7 3" xfId="6006" xr:uid="{C3701783-B972-4F47-96DC-182D1D5C3A46}"/>
    <cellStyle name="Comma 3 9 7 4" xfId="6991" xr:uid="{5DF5F81E-697B-4370-8892-B5FDE2C101A0}"/>
    <cellStyle name="Comma 3 9 7 5" xfId="7979" xr:uid="{1ABD147E-5535-4B02-A362-5A11A85EA87C}"/>
    <cellStyle name="Comma 3 9 7 6" xfId="17140" xr:uid="{7E025477-5187-43A8-B342-F9D3EF9800E2}"/>
    <cellStyle name="Comma 3 9 8" xfId="837" xr:uid="{B7DFABF6-B5AE-443E-B9AF-251C2A263A99}"/>
    <cellStyle name="Comma 3 9 8 2" xfId="9323" xr:uid="{01FA98D2-B948-4E17-80E4-35D472A9E3BE}"/>
    <cellStyle name="Comma 3 9 9" xfId="4856" xr:uid="{B9BFCA82-D787-4B90-9FFD-AC3B845DA34F}"/>
    <cellStyle name="Comma 3 9 9 2" xfId="13256" xr:uid="{1C821532-95D6-4B48-BD53-1325D6C6CECD}"/>
    <cellStyle name="Comma 3 9 9 3" xfId="18131" xr:uid="{0C15871C-5D43-48D9-8FA1-94C87A18B001}"/>
    <cellStyle name="Comma 3_AA" xfId="9324" xr:uid="{1C88D5FC-6839-495B-BAF3-734BC7695CF1}"/>
    <cellStyle name="Comma 30" xfId="9325" xr:uid="{EC675EAF-5F35-4474-B229-68D419B011B0}"/>
    <cellStyle name="Comma 30 2" xfId="12925" xr:uid="{1089CB84-3ED6-4141-AE38-689D245B0C00}"/>
    <cellStyle name="Comma 30 3" xfId="11893" xr:uid="{4E9589C5-63A6-45B8-BE39-57B249CF80BB}"/>
    <cellStyle name="Comma 31" xfId="596" xr:uid="{5BFAD2AC-D968-4EDB-8B02-3B42AD1512C1}"/>
    <cellStyle name="Comma 31 10" xfId="6768" xr:uid="{44CD4B63-C013-4037-868E-DF3BD7B4AFE0}"/>
    <cellStyle name="Comma 31 10 2" xfId="11894" xr:uid="{85928B27-8223-45F4-A993-E919C1367DFC}"/>
    <cellStyle name="Comma 31 11" xfId="13152" xr:uid="{8EE9F0BF-B9EF-42AC-807B-2FF6DE4BBB1E}"/>
    <cellStyle name="Comma 31 11 2" xfId="18088" xr:uid="{2E66BE1E-EE8F-4E61-8CDD-1D8B6C5EB29F}"/>
    <cellStyle name="Comma 31 12" xfId="7762" xr:uid="{9239804D-3D64-4F55-A979-191271B310CC}"/>
    <cellStyle name="Comma 31 13" xfId="16923" xr:uid="{BC16981F-639F-4832-9041-86DA50246D3A}"/>
    <cellStyle name="Comma 31 2" xfId="765" xr:uid="{7432204D-35CC-43C8-BAB0-DC90566BF148}"/>
    <cellStyle name="Comma 31 2 10" xfId="16954" xr:uid="{32860763-C8A4-4A45-ABED-E1A0634FBE20}"/>
    <cellStyle name="Comma 31 2 2" xfId="929" xr:uid="{78A82BA0-E5E2-43DD-83AD-AF09A28CC70C}"/>
    <cellStyle name="Comma 31 2 2 2" xfId="2640" xr:uid="{D110423C-9B0C-4DC2-9209-88C66FA429BB}"/>
    <cellStyle name="Comma 31 2 2 2 2" xfId="4328" xr:uid="{A9DD9E5D-0B4E-4B61-BC4F-4A873753AB2A}"/>
    <cellStyle name="Comma 31 2 2 2 2 2" xfId="5533" xr:uid="{DA1C29C6-AC8B-494F-ABF0-DAE20F7D37D8}"/>
    <cellStyle name="Comma 31 2 2 2 2 2 2" xfId="16464" xr:uid="{A393371B-9475-486A-A71F-DC643DCA2DAB}"/>
    <cellStyle name="Comma 31 2 2 2 2 2 3" xfId="18765" xr:uid="{99EB1F52-593F-4FD8-9ADA-FE9E8EADF468}"/>
    <cellStyle name="Comma 31 2 2 2 2 3" xfId="6514" xr:uid="{05B6E954-3289-4350-A75A-94A5FC794D73}"/>
    <cellStyle name="Comma 31 2 2 2 2 4" xfId="7511" xr:uid="{C0099DF9-44B4-44E0-835E-0290815A3A4F}"/>
    <cellStyle name="Comma 31 2 2 2 2 5" xfId="8463" xr:uid="{B380ED45-6FA8-4B5C-8A6C-8AA85A40C495}"/>
    <cellStyle name="Comma 31 2 2 2 2 6" xfId="17624" xr:uid="{C941BD51-5C8C-4F57-8F67-AA910BB7C872}"/>
    <cellStyle name="Comma 31 2 2 2 3" xfId="5255" xr:uid="{40A3B803-168A-4E41-8702-0E99CA0604D4}"/>
    <cellStyle name="Comma 31 2 2 2 3 2" xfId="14837" xr:uid="{300DE6EE-ED3A-4D19-92C7-37C713669EFB}"/>
    <cellStyle name="Comma 31 2 2 2 3 3" xfId="18505" xr:uid="{1EF9DB6F-FB38-4C4D-81B7-F8522D7BF5B5}"/>
    <cellStyle name="Comma 31 2 2 2 4" xfId="6237" xr:uid="{556CAEF2-CB4A-48AF-ADAD-FB9C99848722}"/>
    <cellStyle name="Comma 31 2 2 2 5" xfId="7227" xr:uid="{4DE6DB5C-D52F-4E76-B18B-BE77C941F457}"/>
    <cellStyle name="Comma 31 2 2 2 6" xfId="8197" xr:uid="{535F6EA2-CBDB-4BDB-9389-6160D7697046}"/>
    <cellStyle name="Comma 31 2 2 2 7" xfId="17358" xr:uid="{30633CC1-B6C2-43E1-AF65-21A747614F72}"/>
    <cellStyle name="Comma 31 2 2 3" xfId="2961" xr:uid="{7E083789-5BE5-4506-AF3C-663AB5E242B5}"/>
    <cellStyle name="Comma 31 2 2 3 2" xfId="5342" xr:uid="{362FA4F8-F1B4-48A5-86EF-99939DE1E83C}"/>
    <cellStyle name="Comma 31 2 2 3 2 2" xfId="15110" xr:uid="{CB39C4C2-A77C-453C-97EE-0DCE324C3B89}"/>
    <cellStyle name="Comma 31 2 2 3 2 3" xfId="18587" xr:uid="{52CAA49A-6FD2-482A-B92A-CA06A23FC1B7}"/>
    <cellStyle name="Comma 31 2 2 3 3" xfId="6324" xr:uid="{62A90587-7045-446A-9DAD-13FB985FD1DF}"/>
    <cellStyle name="Comma 31 2 2 3 4" xfId="7315" xr:uid="{0BB35FFE-DB5F-4D81-8188-13F4D5BF6636}"/>
    <cellStyle name="Comma 31 2 2 3 5" xfId="8282" xr:uid="{E79F04B6-56CC-43F5-985D-701F0EAFDE5B}"/>
    <cellStyle name="Comma 31 2 2 3 6" xfId="17443" xr:uid="{08C6DD94-C4AA-4E08-BE98-9FD7A804BEA7}"/>
    <cellStyle name="Comma 31 2 2 4" xfId="1148" xr:uid="{D21D11C3-1E44-4C78-A536-C32E0A8097C6}"/>
    <cellStyle name="Comma 31 2 2 4 2" xfId="5049" xr:uid="{9BB43A8F-F599-4708-BC10-48C8EEAA34EC}"/>
    <cellStyle name="Comma 31 2 2 4 2 2" xfId="13498" xr:uid="{DAE4FD6C-3127-4CB5-A8DB-F9C1C2E2194E}"/>
    <cellStyle name="Comma 31 2 2 4 2 3" xfId="18315" xr:uid="{7125614D-C27B-4F53-BCCC-E090C88A9C7C}"/>
    <cellStyle name="Comma 31 2 2 4 3" xfId="6031" xr:uid="{1F7EA1F0-42F2-4E67-A18E-8AEDD03B9DD0}"/>
    <cellStyle name="Comma 31 2 2 4 4" xfId="7015" xr:uid="{8D17C9E5-2AF5-4953-BBC1-FE86AD99901F}"/>
    <cellStyle name="Comma 31 2 2 4 5" xfId="8003" xr:uid="{FF611ECC-4A22-42E2-B476-F5C12FE94AF1}"/>
    <cellStyle name="Comma 31 2 2 4 6" xfId="17164" xr:uid="{E864138C-4BE0-48F8-8E8B-4C0FE8CE0103}"/>
    <cellStyle name="Comma 31 2 2 5" xfId="4923" xr:uid="{358A776D-C0EB-4C8D-9B91-44AF99C817D8}"/>
    <cellStyle name="Comma 31 2 2 5 2" xfId="13320" xr:uid="{993761DF-C3DD-45A7-A241-1C6BF467828F}"/>
    <cellStyle name="Comma 31 2 2 5 3" xfId="18191" xr:uid="{CF20468C-8C83-4C43-B293-D90614843E23}"/>
    <cellStyle name="Comma 31 2 2 6" xfId="5904" xr:uid="{658A4549-ED6F-45BC-83C6-B23A26983094}"/>
    <cellStyle name="Comma 31 2 2 7" xfId="6889" xr:uid="{4780FB36-0736-4F79-A7AB-F5CB149A0523}"/>
    <cellStyle name="Comma 31 2 2 8" xfId="7877" xr:uid="{C5A567F3-C969-4949-BCF7-9CE2EFB35E22}"/>
    <cellStyle name="Comma 31 2 2 9" xfId="17038" xr:uid="{A31014AF-CA45-412B-9D1B-C5E1B7792BE6}"/>
    <cellStyle name="Comma 31 2 3" xfId="2002" xr:uid="{5FC69638-2793-457A-9515-A800AE623344}"/>
    <cellStyle name="Comma 31 2 3 2" xfId="3700" xr:uid="{392B5C82-D356-4577-9931-B702B07671FF}"/>
    <cellStyle name="Comma 31 2 3 2 2" xfId="5452" xr:uid="{78850172-D680-4906-84AC-1654ED420620}"/>
    <cellStyle name="Comma 31 2 3 2 2 2" xfId="15843" xr:uid="{83A2F207-B8A7-4CB7-B840-9EADF1C1FD79}"/>
    <cellStyle name="Comma 31 2 3 2 2 3" xfId="18691" xr:uid="{171B16DE-8F53-4D66-BA53-C254F28806E1}"/>
    <cellStyle name="Comma 31 2 3 2 3" xfId="6436" xr:uid="{0CBE09B6-A53C-4AEF-A813-9A270D216157}"/>
    <cellStyle name="Comma 31 2 3 2 4" xfId="7426" xr:uid="{B1AE2002-930E-40DF-9CCE-39E5E5F5E3B6}"/>
    <cellStyle name="Comma 31 2 3 2 5" xfId="8387" xr:uid="{FAC4FE81-A2E8-4BF3-B4B8-7A87EA9ADB17}"/>
    <cellStyle name="Comma 31 2 3 2 6" xfId="17548" xr:uid="{A602A85E-50D0-4E86-A0D2-4D7A329CBC50}"/>
    <cellStyle name="Comma 31 2 3 3" xfId="5172" xr:uid="{40DF588D-20F8-4A0D-8641-6D889C6F60B2}"/>
    <cellStyle name="Comma 31 2 3 3 2" xfId="14217" xr:uid="{476B2302-2EF2-4323-A951-75558820459E}"/>
    <cellStyle name="Comma 31 2 3 3 3" xfId="18431" xr:uid="{C70BA426-0783-41A0-810E-0869E4E0A773}"/>
    <cellStyle name="Comma 31 2 3 4" xfId="6156" xr:uid="{FE1AF458-8E51-45B6-995D-8234265F7FEF}"/>
    <cellStyle name="Comma 31 2 3 5" xfId="7143" xr:uid="{F243A0ED-4ED0-4F21-BFF6-A95343B66F24}"/>
    <cellStyle name="Comma 31 2 3 6" xfId="8121" xr:uid="{7EE08F1F-BE21-4211-AE4A-23838134D011}"/>
    <cellStyle name="Comma 31 2 3 7" xfId="17282" xr:uid="{C26ED0BE-920C-4DB3-9AF4-E431F2B993C1}"/>
    <cellStyle name="Comma 31 2 4" xfId="2822" xr:uid="{B2ACDEA6-A6A3-43E2-B6EB-615F5F7147BE}"/>
    <cellStyle name="Comma 31 2 4 2" xfId="5303" xr:uid="{FB286093-F0A6-484E-918E-A63387C06781}"/>
    <cellStyle name="Comma 31 2 4 2 2" xfId="14980" xr:uid="{2E06E954-0CA2-4163-BA68-0896690413D2}"/>
    <cellStyle name="Comma 31 2 4 2 3" xfId="18549" xr:uid="{577DC76E-7236-4AE4-981F-2869876ADD04}"/>
    <cellStyle name="Comma 31 2 4 3" xfId="6284" xr:uid="{D4171FA3-7347-45D2-90C3-E33F2E3A1B6B}"/>
    <cellStyle name="Comma 31 2 4 4" xfId="7275" xr:uid="{717172D8-1069-41B7-B884-29E29591677E}"/>
    <cellStyle name="Comma 31 2 4 5" xfId="8243" xr:uid="{D7E165DE-CD3F-41D2-AEAE-A56B1C95EBE9}"/>
    <cellStyle name="Comma 31 2 4 6" xfId="17404" xr:uid="{BA68F30B-6373-44B5-A34E-E98582B1A822}"/>
    <cellStyle name="Comma 31 2 5" xfId="1046" xr:uid="{BFF0E9CE-ADF1-415B-942F-671143B0DC9A}"/>
    <cellStyle name="Comma 31 2 5 2" xfId="5005" xr:uid="{E7EBE8E9-9D3E-45F8-84B1-7FB36EB8A9AD}"/>
    <cellStyle name="Comma 31 2 5 2 2" xfId="13413" xr:uid="{C95FEA6D-DA73-4FA2-B6D9-EA4BFEAA21DD}"/>
    <cellStyle name="Comma 31 2 5 2 3" xfId="18272" xr:uid="{9D949465-10C7-4FB1-B463-36632AE1B2DC}"/>
    <cellStyle name="Comma 31 2 5 3" xfId="5986" xr:uid="{D1F88935-B301-491E-9EC5-B9330EB97851}"/>
    <cellStyle name="Comma 31 2 5 4" xfId="6971" xr:uid="{703F99E2-C973-421C-B971-0F06DEC9127F}"/>
    <cellStyle name="Comma 31 2 5 5" xfId="7959" xr:uid="{8437AF0B-3B8E-486F-8294-53621CB2864D}"/>
    <cellStyle name="Comma 31 2 5 6" xfId="17120" xr:uid="{CE86DB01-44E7-44E4-A5A7-58CBCCEECF2A}"/>
    <cellStyle name="Comma 31 2 6" xfId="4839" xr:uid="{A192EA8E-729A-46D6-A73F-601058310F4D}"/>
    <cellStyle name="Comma 31 2 6 2" xfId="12926" xr:uid="{ED860CFC-6611-4369-A954-5DDA2AC76578}"/>
    <cellStyle name="Comma 31 2 7" xfId="5819" xr:uid="{7EDE13D7-C690-4C8F-BDE6-C471A236A595}"/>
    <cellStyle name="Comma 31 2 7 2" xfId="13207" xr:uid="{5E382BAB-5A6E-49BE-B2FD-1948A5A0509B}"/>
    <cellStyle name="Comma 31 2 7 3" xfId="18116" xr:uid="{5B8AE7DF-87B1-41BF-8866-6715CE694F62}"/>
    <cellStyle name="Comma 31 2 8" xfId="6804" xr:uid="{0D28BB31-DDD2-4E99-AB00-E771E06DE80B}"/>
    <cellStyle name="Comma 31 2 9" xfId="7793" xr:uid="{A071A153-2465-46D7-A3AE-A98E4759E018}"/>
    <cellStyle name="Comma 31 3" xfId="893" xr:uid="{8C028A87-D0AB-43EE-9749-83E6B536E11B}"/>
    <cellStyle name="Comma 31 3 2" xfId="1931" xr:uid="{7C05638C-480E-4F21-8E19-2B0CD44E988E}"/>
    <cellStyle name="Comma 31 3 2 2" xfId="3629" xr:uid="{C35555DD-44F6-42DF-B2EB-13A5E48F17B3}"/>
    <cellStyle name="Comma 31 3 2 2 2" xfId="5432" xr:uid="{D89FDF97-630B-47D1-BD2E-98A8816CEBE4}"/>
    <cellStyle name="Comma 31 3 2 2 2 2" xfId="15772" xr:uid="{147A369E-DA2E-4F89-9F04-F814EE155FA1}"/>
    <cellStyle name="Comma 31 3 2 2 2 3" xfId="18673" xr:uid="{08B0BD4A-2A43-4496-91CA-2B48CBDB2E6B}"/>
    <cellStyle name="Comma 31 3 2 2 3" xfId="6416" xr:uid="{833A54B7-8418-4B88-BDDA-81613543EAB8}"/>
    <cellStyle name="Comma 31 3 2 2 4" xfId="7408" xr:uid="{D2667436-D800-4814-853F-4246B1D399E3}"/>
    <cellStyle name="Comma 31 3 2 2 5" xfId="8369" xr:uid="{98CBC1E1-B14E-495F-837C-4F35A05D6EE2}"/>
    <cellStyle name="Comma 31 3 2 2 6" xfId="17530" xr:uid="{BC8EEA23-2C54-4D4A-8EC3-3027E88C89B3}"/>
    <cellStyle name="Comma 31 3 2 3" xfId="5153" xr:uid="{F2753FEB-CD05-4AA8-9F62-A570EECD72C0}"/>
    <cellStyle name="Comma 31 3 2 3 2" xfId="14146" xr:uid="{66E84B89-35BB-4FE8-A070-8D0F548B7167}"/>
    <cellStyle name="Comma 31 3 2 3 3" xfId="18413" xr:uid="{D84DDAF0-6590-466D-B469-01FA14878432}"/>
    <cellStyle name="Comma 31 3 2 4" xfId="6137" xr:uid="{6D8D961B-1DA8-402B-AF39-6C02ACB44D22}"/>
    <cellStyle name="Comma 31 3 2 5" xfId="7125" xr:uid="{3B0B80E1-7434-4823-9D49-A8AC45D4112A}"/>
    <cellStyle name="Comma 31 3 2 6" xfId="8103" xr:uid="{93EFDEA9-CCF2-4111-9722-6C9DC2660CE4}"/>
    <cellStyle name="Comma 31 3 2 7" xfId="17264" xr:uid="{B47BB162-973E-419E-9479-001A786029EC}"/>
    <cellStyle name="Comma 31 3 3" xfId="2904" xr:uid="{428E54D1-047E-4252-9E6A-848024A14F34}"/>
    <cellStyle name="Comma 31 3 3 2" xfId="5324" xr:uid="{F41C0306-97BF-47D9-82C3-3D84952788D1}"/>
    <cellStyle name="Comma 31 3 3 2 2" xfId="15054" xr:uid="{A2C7FEBC-49A7-4955-8A8F-AF048D8D9010}"/>
    <cellStyle name="Comma 31 3 3 2 3" xfId="18569" xr:uid="{9304EB19-BA41-4615-A171-D33A8D7D05B5}"/>
    <cellStyle name="Comma 31 3 3 3" xfId="6306" xr:uid="{79441CF5-B328-4578-8758-021A3E116E12}"/>
    <cellStyle name="Comma 31 3 3 4" xfId="7297" xr:uid="{3DA0ABB4-929B-43AE-8D2F-6DA89B265948}"/>
    <cellStyle name="Comma 31 3 3 5" xfId="8264" xr:uid="{D3059AEF-2292-49B1-A4F2-EBD729B5DFD2}"/>
    <cellStyle name="Comma 31 3 3 6" xfId="17425" xr:uid="{3055600A-810B-4B32-BBAF-021A1DC5B732}"/>
    <cellStyle name="Comma 31 3 4" xfId="1080" xr:uid="{8222BADF-7942-40FD-95EA-E9BBA6097218}"/>
    <cellStyle name="Comma 31 3 4 2" xfId="5028" xr:uid="{FCFAD0BA-14D8-4905-9362-6CA0E38F6C00}"/>
    <cellStyle name="Comma 31 3 4 2 2" xfId="13442" xr:uid="{7D33F45C-7BD6-4682-997C-5EEFE987E0D7}"/>
    <cellStyle name="Comma 31 3 4 2 3" xfId="18294" xr:uid="{CFE6CA4E-5B40-499F-9AFC-B42EA06B317F}"/>
    <cellStyle name="Comma 31 3 4 3" xfId="6009" xr:uid="{74D37225-EF02-461E-B0DD-E56F75B994F6}"/>
    <cellStyle name="Comma 31 3 4 4" xfId="6994" xr:uid="{C7780FD7-568C-4D08-ABB3-B907E780C649}"/>
    <cellStyle name="Comma 31 3 4 5" xfId="7982" xr:uid="{32F55387-5536-4122-8710-AB83CA42A08A}"/>
    <cellStyle name="Comma 31 3 4 6" xfId="17143" xr:uid="{B45D2978-3C74-4207-9361-793BFCB5C0A1}"/>
    <cellStyle name="Comma 31 3 5" xfId="4887" xr:uid="{82681C1F-59C1-44AA-8E18-6FDCE3C96B1E}"/>
    <cellStyle name="Comma 31 3 5 2" xfId="13285" xr:uid="{515F794C-CE92-49F3-B853-20D43D77CB49}"/>
    <cellStyle name="Comma 31 3 5 3" xfId="18157" xr:uid="{DB83134C-461A-4DFB-AF9C-170593933E4B}"/>
    <cellStyle name="Comma 31 3 6" xfId="5868" xr:uid="{AA3164CB-5FB6-41EA-8A66-021D2001F7CD}"/>
    <cellStyle name="Comma 31 3 7" xfId="6853" xr:uid="{948F65D7-2870-488D-836C-A41C5CF4512E}"/>
    <cellStyle name="Comma 31 3 8" xfId="7841" xr:uid="{D0276675-B507-4DE8-A2C8-BDBE80996E04}"/>
    <cellStyle name="Comma 31 3 9" xfId="17002" xr:uid="{293937E2-8302-4F14-9B88-DEDAEABB2235}"/>
    <cellStyle name="Comma 31 4" xfId="1875" xr:uid="{85555183-29B8-4F28-97EB-3CFE2A5D1DE0}"/>
    <cellStyle name="Comma 31 4 2" xfId="3573" xr:uid="{C3DC320B-8BBD-42FA-82AE-1F3BDBE648FB}"/>
    <cellStyle name="Comma 31 4 2 2" xfId="5415" xr:uid="{F79BE328-9018-4DF5-92C3-60B154E93DE7}"/>
    <cellStyle name="Comma 31 4 2 2 2" xfId="15717" xr:uid="{8683D3B0-8EDB-4E98-9B0E-35ED5EFE63A0}"/>
    <cellStyle name="Comma 31 4 2 2 3" xfId="18656" xr:uid="{437A1878-9A81-40FB-BF72-B2081EC9A9E1}"/>
    <cellStyle name="Comma 31 4 2 3" xfId="6399" xr:uid="{FAFF6FE9-3F70-4CF6-8D4B-F10407D9457D}"/>
    <cellStyle name="Comma 31 4 2 4" xfId="7390" xr:uid="{48C35727-730C-4480-9A03-561B778F89F6}"/>
    <cellStyle name="Comma 31 4 2 5" xfId="8352" xr:uid="{8B068ACA-A4A6-4D33-ADCC-811B444F3D62}"/>
    <cellStyle name="Comma 31 4 2 6" xfId="17513" xr:uid="{BF47B593-CE71-46DE-B29B-C25DFCFD6658}"/>
    <cellStyle name="Comma 31 4 3" xfId="5136" xr:uid="{216D2718-73B9-4128-94A5-B4AC02D89A70}"/>
    <cellStyle name="Comma 31 4 3 2" xfId="14091" xr:uid="{9AB9FAA1-0CC3-40A4-BCC0-F367D34945EE}"/>
    <cellStyle name="Comma 31 4 3 3" xfId="18396" xr:uid="{810F6CD8-72C9-43D3-A010-549E98D20861}"/>
    <cellStyle name="Comma 31 4 4" xfId="6119" xr:uid="{CC2297A5-F77B-497F-9C0E-1B77EE982A8D}"/>
    <cellStyle name="Comma 31 4 5" xfId="7107" xr:uid="{39DA6BA7-B959-4C77-A0A6-B341D6C7A803}"/>
    <cellStyle name="Comma 31 4 6" xfId="8086" xr:uid="{DC4FDF67-F3CF-41A5-ACBE-FF9D798B3F14}"/>
    <cellStyle name="Comma 31 4 7" xfId="17247" xr:uid="{C06BF08B-7092-41A1-95E4-16CEF01D4BB8}"/>
    <cellStyle name="Comma 31 5" xfId="2694" xr:uid="{53FD272B-943F-4BC9-A4CE-7726A23ECE14}"/>
    <cellStyle name="Comma 31 6" xfId="2756" xr:uid="{BC313ABB-2F0A-4944-A8D3-D5064611BB53}"/>
    <cellStyle name="Comma 31 6 2" xfId="5281" xr:uid="{F74FDC06-F264-465A-A9AB-92694B42DFFF}"/>
    <cellStyle name="Comma 31 6 2 2" xfId="14923" xr:uid="{98C28EFF-CD31-4D72-8C33-1AEE1AADD298}"/>
    <cellStyle name="Comma 31 6 2 3" xfId="18530" xr:uid="{AD264258-AD1E-4757-AE40-5277523F2F95}"/>
    <cellStyle name="Comma 31 6 3" xfId="6262" xr:uid="{3EECEB07-0A58-41D3-BE94-23B267EAB1AD}"/>
    <cellStyle name="Comma 31 6 4" xfId="7253" xr:uid="{E017AB7C-93FA-4378-AC5C-8076B1B23B96}"/>
    <cellStyle name="Comma 31 6 5" xfId="8221" xr:uid="{DCC413CC-BDDD-41DF-A7DA-6BDB933E4288}"/>
    <cellStyle name="Comma 31 6 6" xfId="17382" xr:uid="{2F28CA4D-463F-4F2C-8477-405361384C50}"/>
    <cellStyle name="Comma 31 7" xfId="1002" xr:uid="{C239466E-441A-45E2-AFE7-BA7DF7325906}"/>
    <cellStyle name="Comma 31 7 2" xfId="4969" xr:uid="{D0B8122B-D9A6-46AB-9163-056899731686}"/>
    <cellStyle name="Comma 31 7 2 2" xfId="13370" xr:uid="{B4EA041C-4F07-4C6A-9EFD-B46782824BAE}"/>
    <cellStyle name="Comma 31 7 2 3" xfId="18236" xr:uid="{DF8CAA21-B612-44E5-A8CA-3027DE837EAB}"/>
    <cellStyle name="Comma 31 7 3" xfId="5950" xr:uid="{45F2DAF0-860C-4AB4-AD67-0EE615663B8A}"/>
    <cellStyle name="Comma 31 7 4" xfId="6935" xr:uid="{496284BD-BD96-4CF4-843B-2A9A85918686}"/>
    <cellStyle name="Comma 31 7 5" xfId="7923" xr:uid="{34F62ACF-C182-476E-8679-8A8AEA9CFD13}"/>
    <cellStyle name="Comma 31 7 6" xfId="17084" xr:uid="{06B8F72B-C52A-46DD-BD53-4DB093A0A5B5}"/>
    <cellStyle name="Comma 31 8" xfId="4804" xr:uid="{23C875D3-D445-47C1-9EF9-D5CB9E6B1E5E}"/>
    <cellStyle name="Comma 31 8 2" xfId="8680" xr:uid="{49414BB0-EBAB-440E-9321-5B0DCC85370E}"/>
    <cellStyle name="Comma 31 8 3" xfId="17786" xr:uid="{387075C7-F113-47F8-9E85-79194A868B83}"/>
    <cellStyle name="Comma 31 9" xfId="5784" xr:uid="{8B5BDB06-BFF7-47F3-9E9A-27A75DE33135}"/>
    <cellStyle name="Comma 31 9 2" xfId="9326" xr:uid="{E77F59E6-5ACD-4769-B41D-2B3F5B45BF49}"/>
    <cellStyle name="Comma 32" xfId="9327" xr:uid="{FA4407B0-7644-4E2A-B018-B38ED6474018}"/>
    <cellStyle name="Comma 32 2" xfId="9328" xr:uid="{16A4EDED-7AF2-45E4-A7A9-7B18719219D2}"/>
    <cellStyle name="Comma 32 2 2" xfId="11054" xr:uid="{B1440A84-623D-475E-B651-721F98D588E2}"/>
    <cellStyle name="Comma 32 2 3" xfId="12927" xr:uid="{C23FB189-2F96-4438-8A63-DB9C7FFF7E2F}"/>
    <cellStyle name="Comma 32 3" xfId="11895" xr:uid="{054F46D1-CF00-4DC4-B430-3CB857C18106}"/>
    <cellStyle name="Comma 32 4" xfId="9329" xr:uid="{860DFA85-35D5-4EF1-9E51-8BBFD14C19B4}"/>
    <cellStyle name="Comma 32 5" xfId="17870" xr:uid="{9B545699-7F5E-4755-929F-1E9DC8751A3E}"/>
    <cellStyle name="Comma 33" xfId="4468" xr:uid="{EA64233E-94B4-4B69-9B6A-9ACCBB2027DB}"/>
    <cellStyle name="Comma 33 2" xfId="5578" xr:uid="{D9B222E0-51BE-4CBE-8EED-3F74220F65C3}"/>
    <cellStyle name="Comma 33 2 2" xfId="12928" xr:uid="{EACB3DAE-480E-4BAB-AE06-21E8606E749A}"/>
    <cellStyle name="Comma 33 2 3" xfId="9330" xr:uid="{DBCFFB46-2FA6-42E6-9DDD-72B88D43C7F6}"/>
    <cellStyle name="Comma 33 3" xfId="6559" xr:uid="{2CDCF48E-0BAB-4A9C-A6A4-77F914C57DA2}"/>
    <cellStyle name="Comma 33 3 2" xfId="11896" xr:uid="{063CF6CF-49DA-4A88-AB9C-C87AABDF45D9}"/>
    <cellStyle name="Comma 33 4" xfId="7556" xr:uid="{813EA121-54D3-4B76-9346-46B25C190DF9}"/>
    <cellStyle name="Comma 33 4 2" xfId="16591" xr:uid="{072A2EA2-B2CE-498F-B608-D78EFDD7A09F}"/>
    <cellStyle name="Comma 33 4 3" xfId="18810" xr:uid="{B09FC5BE-D63C-4B4F-83EC-517EF93ADD0D}"/>
    <cellStyle name="Comma 33 5" xfId="8508" xr:uid="{C27EA32E-EC56-4AA3-A391-DD5D74C1DDDE}"/>
    <cellStyle name="Comma 33 6" xfId="17669" xr:uid="{C6504FBE-C6A6-4F69-8FB3-17DCA094BA1B}"/>
    <cellStyle name="Comma 34" xfId="9331" xr:uid="{A56A9B84-0E06-465F-8618-82F3E2F3919C}"/>
    <cellStyle name="Comma 34 2" xfId="9332" xr:uid="{3D4159D6-759D-4870-A41B-09C5A5B0481C}"/>
    <cellStyle name="Comma 34 2 2" xfId="12929" xr:uid="{3CBA25F3-1F8E-492A-8A46-68DAAB542912}"/>
    <cellStyle name="Comma 34 3" xfId="11897" xr:uid="{C1E41FF3-B1F5-49DD-B9E4-DBE7E9FF723D}"/>
    <cellStyle name="Comma 34 4" xfId="17871" xr:uid="{4CD82D1D-BB31-4B93-9E85-BAFFB6BBD009}"/>
    <cellStyle name="Comma 35" xfId="9333" xr:uid="{E95E3F8D-1247-4A29-8EBB-58BE5D9803F0}"/>
    <cellStyle name="Comma 35 2" xfId="11055" xr:uid="{5CE2CD53-F2AC-4AED-BE9E-1BA3E850311D}"/>
    <cellStyle name="Comma 35 2 2" xfId="12930" xr:uid="{EA58945D-4C52-4E8B-80FA-E8199ADBC3E1}"/>
    <cellStyle name="Comma 35 3" xfId="11898" xr:uid="{7BE40AD0-290B-49F7-81B6-0D16DE9DA828}"/>
    <cellStyle name="Comma 36" xfId="9334" xr:uid="{2FE47DA4-DD4C-4DAB-8C7B-EAC76D111BD9}"/>
    <cellStyle name="Comma 36 2" xfId="9335" xr:uid="{6BDF1176-61F6-41CB-9878-FE49C94D2496}"/>
    <cellStyle name="Comma 36 2 2" xfId="11057" xr:uid="{3B2EF66B-3CFA-4563-A087-9F54C41AA832}"/>
    <cellStyle name="Comma 36 2 3" xfId="12931" xr:uid="{1618E06C-7F9B-4042-8014-DEBE0F5C510F}"/>
    <cellStyle name="Comma 36 3" xfId="11056" xr:uid="{43675C63-6BB1-4842-B459-C36D79C1C0A6}"/>
    <cellStyle name="Comma 36 4" xfId="11899" xr:uid="{0B60BCC1-FBAF-4480-95F9-B1454B2BC4D8}"/>
    <cellStyle name="Comma 37" xfId="9336" xr:uid="{1B2F5113-B32B-48C7-B6E0-004316C9CD1B}"/>
    <cellStyle name="Comma 37 2" xfId="12932" xr:uid="{413E58D8-586B-478A-94C0-E789C63B4FA7}"/>
    <cellStyle name="Comma 37 3" xfId="11900" xr:uid="{DE034FD3-735F-43A2-BA25-847C50612F77}"/>
    <cellStyle name="Comma 37 4" xfId="17872" xr:uid="{0E0EE107-B1EC-43A1-A84C-8FBC8F3FF6C9}"/>
    <cellStyle name="Comma 38" xfId="9337" xr:uid="{36DC6D18-FBE7-451A-A472-E88BBA7CDD27}"/>
    <cellStyle name="Comma 38 2" xfId="12933" xr:uid="{214FC327-DB4B-4653-90C3-551B39966FFA}"/>
    <cellStyle name="Comma 38 3" xfId="11901" xr:uid="{9F60E481-D96B-44B5-AE0B-2C42A1C45AB2}"/>
    <cellStyle name="Comma 38 4" xfId="17873" xr:uid="{4CDAA89E-F9FE-4776-8285-FE6F7BFFA608}"/>
    <cellStyle name="Comma 39" xfId="9338" xr:uid="{C6B8EA28-376D-4F9C-A8CE-1259E7C8B3D3}"/>
    <cellStyle name="Comma 39 2" xfId="12934" xr:uid="{25EC4F62-9C3B-4B06-AE3D-C5EB6ECAFD4E}"/>
    <cellStyle name="Comma 39 3" xfId="11902" xr:uid="{25974E2E-7893-418D-9364-6008DFA15209}"/>
    <cellStyle name="Comma 39 4" xfId="17874" xr:uid="{3B8839E3-C160-435D-8D12-40649FAFD54D}"/>
    <cellStyle name="Comma 4" xfId="3" xr:uid="{3313D361-3FED-4351-8264-445700C46C00}"/>
    <cellStyle name="Comma 4 10" xfId="1340" xr:uid="{4B158AAC-57C1-4FA0-90CD-575D762759BE}"/>
    <cellStyle name="Comma 4 10 2" xfId="1662" xr:uid="{6E6FF975-D19F-4C88-AAEB-D34EDD2E72E2}"/>
    <cellStyle name="Comma 4 10 2 2" xfId="33" xr:uid="{E7BC9BAA-1173-4B05-A221-15B82625E866}"/>
    <cellStyle name="Comma 4 10 2 2 2" xfId="4123" xr:uid="{E5BE5B63-65E8-4AB6-A984-84DB303EE1DF}"/>
    <cellStyle name="Comma 4 10 2 2 2 2" xfId="5503" xr:uid="{C2672D1B-63A1-41C5-97DA-5D0B827F5ED4}"/>
    <cellStyle name="Comma 4 10 2 2 2 2 2" xfId="16260" xr:uid="{DE107EB3-85CA-4217-A373-719E5C1F02D6}"/>
    <cellStyle name="Comma 4 10 2 2 2 2 2 2 2 2" xfId="40" xr:uid="{144BBF83-C6EC-4972-B1C4-3796577B7701}"/>
    <cellStyle name="Comma 4 10 2 2 2 2 2 2 2 2 2" xfId="190" xr:uid="{769F4721-42E7-4E56-A9AE-ADD784AC8369}"/>
    <cellStyle name="Comma 4 10 2 2 2 2 3" xfId="18737" xr:uid="{07A2F56E-500A-4007-8A1E-944BEE4FD501}"/>
    <cellStyle name="Comma 4 10 2 2 2 3" xfId="6485" xr:uid="{B0EF6303-01E7-417A-AFEA-D541CE6BA083}"/>
    <cellStyle name="Comma 4 10 2 2 2 4" xfId="7476" xr:uid="{D7025D55-0497-4B39-B2AD-0DBC63A2E0B0}"/>
    <cellStyle name="Comma 4 10 2 2 2 5" xfId="8434" xr:uid="{8EC3BB9C-837B-4068-8BC8-8C9869739DF3}"/>
    <cellStyle name="Comma 4 10 2 2 2 6" xfId="17595" xr:uid="{58AF8B1B-B73A-4F9D-B78D-33436DBCF36F}"/>
    <cellStyle name="Comma 4 10 2 2 3" xfId="2425" xr:uid="{574D9527-86F0-4547-B415-56E1237F69AC}"/>
    <cellStyle name="Comma 4 10 2 2 3 2" xfId="14634" xr:uid="{04139C27-905A-49D9-90D2-89E38D0203A2}"/>
    <cellStyle name="Comma 4 10 2 2 3 3" xfId="18477" xr:uid="{42EE2ABC-1857-4D5B-9927-F5AF542BC064}"/>
    <cellStyle name="Comma 4 10 2 2 4" xfId="5225" xr:uid="{B74DE98B-5AA8-4437-B57A-D8753D2D146A}"/>
    <cellStyle name="Comma 4 10 2 2 5" xfId="6207" xr:uid="{6D0469E4-1BE3-49B4-BCE6-0CF963A0AB9B}"/>
    <cellStyle name="Comma 4 10 2 2 6" xfId="7196" xr:uid="{DAD71D48-DFC8-4B7F-BDFD-55164F10D1EE}"/>
    <cellStyle name="Comma 4 10 2 2 7" xfId="8168" xr:uid="{830B5390-6396-4C83-AA45-582B9F6E8E16}"/>
    <cellStyle name="Comma 4 10 2 2 8" xfId="17329" xr:uid="{C29E0563-B81D-49D3-A745-CB2910C402EA}"/>
    <cellStyle name="Comma 4 10 2 3" xfId="3385" xr:uid="{E204FA30-9F66-4809-8244-9B39428108B4}"/>
    <cellStyle name="Comma 4 10 2 3 2" xfId="5390" xr:uid="{5288E070-B8EC-4CC8-A8F6-BB8E88079152}"/>
    <cellStyle name="Comma 4 10 2 3 2 2" xfId="15530" xr:uid="{8C18FE42-36D2-4D66-B849-CC0629C586FA}"/>
    <cellStyle name="Comma 4 10 2 3 2 3" xfId="18632" xr:uid="{DD9EA29C-E224-474B-994B-AB5CCFA007D3}"/>
    <cellStyle name="Comma 4 10 2 3 3" xfId="6374" xr:uid="{03AB8F18-2208-4F71-AB88-BCF39FBDD3B5}"/>
    <cellStyle name="Comma 4 10 2 3 4" xfId="7364" xr:uid="{19DFF60E-3B40-498C-8CDF-D2A116FCC57E}"/>
    <cellStyle name="Comma 4 10 2 3 5" xfId="8328" xr:uid="{EBBDEEDF-251A-4189-A20A-1E5508F699D7}"/>
    <cellStyle name="Comma 4 10 2 3 6" xfId="17489" xr:uid="{E0B0B266-7099-4C69-B375-4B2D41F69B5F}"/>
    <cellStyle name="Comma 4 10 2 4" xfId="5106" xr:uid="{E1402CB7-D09F-4C52-A5FF-2B116181709D}"/>
    <cellStyle name="Comma 4 10 2 4 2" xfId="12747" xr:uid="{0862ECBF-2B5E-498A-AD2F-2D5A6986E178}"/>
    <cellStyle name="Comma 4 10 2 5" xfId="6089" xr:uid="{72EB08D6-EF8D-4200-8B71-44527E513FDA}"/>
    <cellStyle name="Comma 4 10 2 5 2" xfId="13909" xr:uid="{494D89A8-01CD-405F-82BE-335399D1DEF6}"/>
    <cellStyle name="Comma 4 10 2 5 3" xfId="18369" xr:uid="{5099EE4A-3F7D-492F-BDFF-21F32A32E7AD}"/>
    <cellStyle name="Comma 4 10 2 6" xfId="7077" xr:uid="{EB8A7107-C9A0-4AB4-9D6B-426183B7285B}"/>
    <cellStyle name="Comma 4 10 2 7" xfId="8058" xr:uid="{6667DBF7-67A9-40B5-8A6E-F0268AF6A5AA}"/>
    <cellStyle name="Comma 4 10 2 8" xfId="17219" xr:uid="{3B61CF54-9034-4D19-9E8E-45D0A68CC652}"/>
    <cellStyle name="Comma 4 10 3" xfId="2131" xr:uid="{42F6B4EF-97C2-432A-8B58-414BD108B3C0}"/>
    <cellStyle name="Comma 4 10 3 2" xfId="3829" xr:uid="{CBEFA9A4-A31F-4587-A530-0EDEDC73D85F}"/>
    <cellStyle name="Comma 4 10 3 2 2" xfId="5479" xr:uid="{3B935FA4-80C6-46B1-A25D-DE5B80DB9AF9}"/>
    <cellStyle name="Comma 4 10 3 2 2 2" xfId="15970" xr:uid="{4515FD13-04FD-48F0-A4F8-A6ADB5D76C90}"/>
    <cellStyle name="Comma 4 10 3 2 2 3" xfId="18715" xr:uid="{6D31C179-ECC6-4FFD-8B94-5FCB5C277DD6}"/>
    <cellStyle name="Comma 4 10 3 2 3" xfId="6462" xr:uid="{F5C8A500-10BC-40FB-9492-ADF98621949C}"/>
    <cellStyle name="Comma 4 10 3 2 4" xfId="7452" xr:uid="{9AD02D93-1457-47F2-98F5-CE85B7FC5848}"/>
    <cellStyle name="Comma 4 10 3 2 5" xfId="8412" xr:uid="{B719CB64-B485-42B0-8A62-7A52F851CB9E}"/>
    <cellStyle name="Comma 4 10 3 2 6" xfId="17573" xr:uid="{E60A8DA5-713B-467F-95AA-58A76EAD8E48}"/>
    <cellStyle name="Comma 4 10 3 3" xfId="5201" xr:uid="{8B29D31D-FC8E-4F76-A550-BE66C066AA62}"/>
    <cellStyle name="Comma 4 10 3 3 2" xfId="14344" xr:uid="{3FC77789-1F09-4716-9D25-D9AD5F9BAD49}"/>
    <cellStyle name="Comma 4 10 3 3 3" xfId="18455" xr:uid="{43B64794-F572-45DC-9116-05BDAA696D8E}"/>
    <cellStyle name="Comma 4 10 3 4" xfId="6181" xr:uid="{C6C1DCDD-75EF-4FF0-8FF4-525FFCF9A35D}"/>
    <cellStyle name="Comma 4 10 3 5" xfId="7170" xr:uid="{8C5D7568-F304-4D5A-80FF-6BDB34CFE189}"/>
    <cellStyle name="Comma 4 10 3 6" xfId="8146" xr:uid="{6C075DFD-E932-496B-B014-AE1F581BA5DE}"/>
    <cellStyle name="Comma 4 10 3 7" xfId="17307" xr:uid="{3AEFFC90-FE19-4673-9891-E665FEE04D10}"/>
    <cellStyle name="Comma 4 10 4" xfId="3124" xr:uid="{7EB2BAF5-CF17-4985-BA68-9737AC7FFC73}"/>
    <cellStyle name="Comma 4 10 4 2" xfId="5369" xr:uid="{F97712F6-58BC-4197-ACC1-3E79B0532964}"/>
    <cellStyle name="Comma 4 10 4 2 2" xfId="15270" xr:uid="{0BE042CB-3B40-4858-93B0-8F41583C0BC3}"/>
    <cellStyle name="Comma 4 10 4 2 3" xfId="18613" xr:uid="{3D9433FA-F928-448A-8876-5541BA4BC97F}"/>
    <cellStyle name="Comma 4 10 4 3" xfId="6351" xr:uid="{2A487791-3902-4D17-AEFC-D41E86FE505B}"/>
    <cellStyle name="Comma 4 10 4 4" xfId="7342" xr:uid="{5F251F7B-6481-4AAD-9A08-789725A847D9}"/>
    <cellStyle name="Comma 4 10 4 5" xfId="8309" xr:uid="{BE921837-B931-4D10-99F8-D28A54C9C6E2}"/>
    <cellStyle name="Comma 4 10 4 6" xfId="17470" xr:uid="{27A6AB72-4B66-4077-B0DD-888745C1460D}"/>
    <cellStyle name="Comma 4 10 5" xfId="5080" xr:uid="{1CA6EF03-D746-43E1-9F77-8A489F09587F}"/>
    <cellStyle name="Comma 4 10 5 2" xfId="11709" xr:uid="{2D4C8BE1-168D-436E-8BF3-1424AC8237CD}"/>
    <cellStyle name="Comma 4 10 6" xfId="6063" xr:uid="{D228E41D-415F-4668-A183-B82D4576EECB}"/>
    <cellStyle name="Comma 4 10 6 2" xfId="13657" xr:uid="{A1B018DB-1E5D-43DF-9449-7592FE145D49}"/>
    <cellStyle name="Comma 4 10 6 3" xfId="18345" xr:uid="{3B75ADBF-8ABD-4C44-B7EF-F3BD01FA0400}"/>
    <cellStyle name="Comma 4 10 7" xfId="7047" xr:uid="{07DC7259-8323-4BFF-8183-895FEBD9414C}"/>
    <cellStyle name="Comma 4 10 8" xfId="8034" xr:uid="{E523FDB0-2C3F-43DC-AB9E-585CD2BED143}"/>
    <cellStyle name="Comma 4 10 9" xfId="17195" xr:uid="{08CBF0EA-A2C2-486C-AF3D-C67640ABAAB8}"/>
    <cellStyle name="Comma 4 11" xfId="255" xr:uid="{1BF792C3-A2E2-4935-96EE-B734D34EADBC}"/>
    <cellStyle name="Comma 4 11 2" xfId="2426" xr:uid="{CE97DB57-B30C-4D49-91CE-3DE5B343799E}"/>
    <cellStyle name="Comma 4 11 2 2" xfId="4124" xr:uid="{8CD56E4B-DA82-4B8D-9053-E46912500BF4}"/>
    <cellStyle name="Comma 4 11 2 2 2" xfId="5504" xr:uid="{0C0F385C-7C59-44A9-B919-72DC8A297D01}"/>
    <cellStyle name="Comma 4 11 2 2 2 2" xfId="16261" xr:uid="{2F4132EF-DC54-4DBB-B1CC-D4281ADA1834}"/>
    <cellStyle name="Comma 4 11 2 2 2 3" xfId="18738" xr:uid="{BB1D0CD5-2DF5-411A-854A-01BDB9FC810B}"/>
    <cellStyle name="Comma 4 11 2 2 3" xfId="6486" xr:uid="{FB39DDDA-AA56-48E1-937C-A4E01C4A3488}"/>
    <cellStyle name="Comma 4 11 2 2 4" xfId="7477" xr:uid="{D38B71DF-E01A-4A12-B802-8146042D9629}"/>
    <cellStyle name="Comma 4 11 2 2 5" xfId="8435" xr:uid="{A1C09D17-C63F-43D7-B49A-F4299495349E}"/>
    <cellStyle name="Comma 4 11 2 2 6" xfId="17596" xr:uid="{C38F01E1-8BBD-4103-B3A5-33C2349A8C09}"/>
    <cellStyle name="Comma 4 11 2 3" xfId="5226" xr:uid="{A93D4DE2-EC8F-4C20-BF38-29AEC09939EA}"/>
    <cellStyle name="Comma 4 11 2 3 2" xfId="14635" xr:uid="{EAF71430-5E5A-45F7-A654-4D20E5B4BE51}"/>
    <cellStyle name="Comma 4 11 2 3 3" xfId="18478" xr:uid="{8099D719-AB34-4C3C-81FA-8167E42CD784}"/>
    <cellStyle name="Comma 4 11 2 4" xfId="6208" xr:uid="{930E1247-52EE-4D77-A2A2-253A04E8184A}"/>
    <cellStyle name="Comma 4 11 2 5" xfId="7197" xr:uid="{BDDED7BB-1636-4695-AC9B-5EF066A2E820}"/>
    <cellStyle name="Comma 4 11 2 6" xfId="8169" xr:uid="{D0595CF4-0A5F-44F0-B8F0-71202BDF030F}"/>
    <cellStyle name="Comma 4 11 2 7" xfId="17330" xr:uid="{DD1D77B7-B039-4254-ADFA-5D7BC2E77D18}"/>
    <cellStyle name="Comma 4 11 3" xfId="3386" xr:uid="{EA8C0839-695F-45F1-8A35-35148809285D}"/>
    <cellStyle name="Comma 4 11 3 2" xfId="5391" xr:uid="{B392996D-6012-4065-8F90-16B893E04C6D}"/>
    <cellStyle name="Comma 4 11 3 2 2" xfId="15531" xr:uid="{215873CE-0AC3-4D9D-A165-CF8DF3024A3F}"/>
    <cellStyle name="Comma 4 11 3 2 3" xfId="18633" xr:uid="{8596A7F2-3A2C-4C98-8E9A-DB2A3A3C5CC5}"/>
    <cellStyle name="Comma 4 11 3 3" xfId="6375" xr:uid="{792FFFB2-0371-4C15-8F0D-F6F9FBA4AE19}"/>
    <cellStyle name="Comma 4 11 3 4" xfId="7365" xr:uid="{9D6E4E35-E7F9-4C31-8535-01944354A41E}"/>
    <cellStyle name="Comma 4 11 3 5" xfId="8329" xr:uid="{28195E22-4EE9-4130-962A-425FEA76A962}"/>
    <cellStyle name="Comma 4 11 3 6" xfId="17490" xr:uid="{EF07C72C-BC36-4C82-9900-33F598848B66}"/>
    <cellStyle name="Comma 4 11 4" xfId="1663" xr:uid="{64354967-262A-4262-A77D-CF4D06D9A635}"/>
    <cellStyle name="Comma 4 11 4 2" xfId="5107" xr:uid="{A2262FDE-C06A-4C14-A7A3-5AA41127BF49}"/>
    <cellStyle name="Comma 4 11 4 3" xfId="6090" xr:uid="{46548F45-9CAB-4D57-8DB2-4327FD9EC4AC}"/>
    <cellStyle name="Comma 4 11 4 4" xfId="7078" xr:uid="{9BBCE6B9-B664-4BD0-AB72-64EC4B7A92E9}"/>
    <cellStyle name="Comma 4 11 4 5" xfId="8059" xr:uid="{BB999045-02E5-4B37-918F-8CE93A768B13}"/>
    <cellStyle name="Comma 4 11 4 6" xfId="17220" xr:uid="{EE7FE15A-2EAA-4316-9EEA-B84769744ACF}"/>
    <cellStyle name="Comma 4 11 5" xfId="12198" xr:uid="{23E19AF3-F74C-4414-A42B-4B81914E8EF6}"/>
    <cellStyle name="Comma 4 11 6" xfId="13910" xr:uid="{1729E01B-FEDD-45C6-B858-C3E34E9E4A62}"/>
    <cellStyle name="Comma 4 11 6 2" xfId="18370" xr:uid="{35C5318E-1C31-46AF-B4EC-343DD481E1D2}"/>
    <cellStyle name="Comma 4 12" xfId="1339" xr:uid="{74C08023-1FBD-4697-A480-69E9B9BC8872}"/>
    <cellStyle name="Comma 4 12 2" xfId="2646" xr:uid="{1CE4D9F8-1EDC-44BC-86B4-514452346CE5}"/>
    <cellStyle name="Comma 4 12 2 2" xfId="4334" xr:uid="{38491F25-7F83-441E-A3AF-69151BB90A63}"/>
    <cellStyle name="Comma 4 12 2 2 2" xfId="5535" xr:uid="{EE2A7922-B5C1-4B59-981B-D63E5F5D3CBF}"/>
    <cellStyle name="Comma 4 12 2 2 2 2" xfId="16470" xr:uid="{FB69965C-BD78-4917-8244-780B8037435C}"/>
    <cellStyle name="Comma 4 12 2 2 2 3" xfId="18767" xr:uid="{74916A69-4FD6-4875-96AC-C8B11F31B1AC}"/>
    <cellStyle name="Comma 4 12 2 2 3" xfId="6516" xr:uid="{F3EC5894-1A9B-4C05-A874-F30B2163A6FD}"/>
    <cellStyle name="Comma 4 12 2 2 4" xfId="7513" xr:uid="{8F7ACA25-3603-491C-BE29-DCA72D793EF6}"/>
    <cellStyle name="Comma 4 12 2 2 5" xfId="8465" xr:uid="{7074767F-0EEA-4E11-B689-AA19098718EA}"/>
    <cellStyle name="Comma 4 12 2 2 6" xfId="17626" xr:uid="{803C6DE0-E75E-4A6E-B35B-8C6F02799696}"/>
    <cellStyle name="Comma 4 12 2 3" xfId="5257" xr:uid="{8E13AEAB-9547-4951-89C1-A4B0B1137431}"/>
    <cellStyle name="Comma 4 12 2 3 2" xfId="14843" xr:uid="{FBE0BAFE-C641-492A-BB5F-C5A656E3FB54}"/>
    <cellStyle name="Comma 4 12 2 3 3" xfId="18507" xr:uid="{8395D363-2B99-4DA9-AB25-24E3FF3121A6}"/>
    <cellStyle name="Comma 4 12 2 4" xfId="6239" xr:uid="{921DD134-F015-4878-9401-A3DD0C2132EF}"/>
    <cellStyle name="Comma 4 12 2 5" xfId="7229" xr:uid="{8419DE53-B5CD-4311-AA5B-0CE0E500F250}"/>
    <cellStyle name="Comma 4 12 2 6" xfId="8199" xr:uid="{9B1F2C04-6550-4C49-B5E1-E9C590DCCE69}"/>
    <cellStyle name="Comma 4 12 2 7" xfId="17360" xr:uid="{4CDD02E9-E0D0-4786-8F7D-C15AEA8D4540}"/>
    <cellStyle name="Comma 4 12 3" xfId="3123" xr:uid="{9B6B0AC7-3228-4783-82E9-5670E7C6FB0E}"/>
    <cellStyle name="Comma 4 12 3 2" xfId="5368" xr:uid="{246EDFAD-0344-40E6-A89F-7A2507C84FB9}"/>
    <cellStyle name="Comma 4 12 3 2 2" xfId="15269" xr:uid="{46AA6C7B-B8EB-4688-90F4-7A35EDD84AD5}"/>
    <cellStyle name="Comma 4 12 3 2 3" xfId="18612" xr:uid="{50038068-08DE-44FB-9FF5-D0C367C68C6F}"/>
    <cellStyle name="Comma 4 12 3 3" xfId="6350" xr:uid="{EBB9F9AE-7C28-4117-9F60-290451B1C766}"/>
    <cellStyle name="Comma 4 12 3 4" xfId="7341" xr:uid="{5ADCBB1A-9121-4B50-B094-D5587F60F9B6}"/>
    <cellStyle name="Comma 4 12 3 5" xfId="8308" xr:uid="{900D6E48-7642-4D10-A32F-F5876F110CEE}"/>
    <cellStyle name="Comma 4 12 3 6" xfId="17469" xr:uid="{CCC29B94-475B-42B1-9A96-2DAD7EA0AFEA}"/>
    <cellStyle name="Comma 4 12 4" xfId="5079" xr:uid="{4B3915E5-B9C9-4CC7-BC1C-7C94F3A41B81}"/>
    <cellStyle name="Comma 4 12 4 2" xfId="13656" xr:uid="{72BB0410-7AC2-47E1-8554-8855F763FB77}"/>
    <cellStyle name="Comma 4 12 4 3" xfId="18344" xr:uid="{1EEA30FD-8A18-4D7E-BCCE-7790C35C3A75}"/>
    <cellStyle name="Comma 4 12 5" xfId="6062" xr:uid="{8DF693ED-697C-4B77-97ED-457CEE35C29F}"/>
    <cellStyle name="Comma 4 12 6" xfId="7046" xr:uid="{22BE0218-238E-4A56-A476-1FDBB5AF9F37}"/>
    <cellStyle name="Comma 4 12 7" xfId="8033" xr:uid="{BBFB48E9-9AE8-46D1-BA00-951043B2C52F}"/>
    <cellStyle name="Comma 4 12 8" xfId="17194" xr:uid="{90DE226B-560D-4DB0-9316-CD7D201C5276}"/>
    <cellStyle name="Comma 4 13" xfId="2130" xr:uid="{1BD921A9-9815-482F-BB52-0CA3A197012F}"/>
    <cellStyle name="Comma 4 13 2" xfId="3828" xr:uid="{55993311-E9D3-4EAF-8A1A-DDA80B50B011}"/>
    <cellStyle name="Comma 4 13 2 2" xfId="5478" xr:uid="{E09444C1-E2CD-4042-87AA-5A4AABC512E9}"/>
    <cellStyle name="Comma 4 13 2 2 2" xfId="15969" xr:uid="{A0B29F9B-033F-4856-8170-8422E67770B0}"/>
    <cellStyle name="Comma 4 13 2 2 3" xfId="18714" xr:uid="{AD5BD58C-0411-48D5-AED7-F0DA7C912DBC}"/>
    <cellStyle name="Comma 4 13 2 3" xfId="6461" xr:uid="{6E9DFFBD-E933-41B3-90C8-AFCE7047895C}"/>
    <cellStyle name="Comma 4 13 2 4" xfId="7451" xr:uid="{D98279AB-EEEE-4D93-B0F2-676D5A50C8F0}"/>
    <cellStyle name="Comma 4 13 2 5" xfId="8411" xr:uid="{746E22BB-2D6B-413B-B533-3D5DDEDAC45E}"/>
    <cellStyle name="Comma 4 13 2 6" xfId="17572" xr:uid="{27EC29B1-EE6F-4B69-A9A8-DFEECDE3DF85}"/>
    <cellStyle name="Comma 4 13 3" xfId="5200" xr:uid="{78424799-6E5B-4DE3-9D4D-D0A7F1DFE556}"/>
    <cellStyle name="Comma 4 13 3 2" xfId="14343" xr:uid="{3268E37E-67BE-424C-9C1D-F58BF1EC9DDC}"/>
    <cellStyle name="Comma 4 13 3 3" xfId="18454" xr:uid="{5B595FE4-F531-4068-8747-7462C5136621}"/>
    <cellStyle name="Comma 4 13 4" xfId="6180" xr:uid="{9D9BB838-A0A1-464A-9488-318AE60556AA}"/>
    <cellStyle name="Comma 4 13 5" xfId="7169" xr:uid="{5F2D9A4C-FA32-49BC-9E9E-2EE543DE9F55}"/>
    <cellStyle name="Comma 4 13 6" xfId="8145" xr:uid="{581D36E9-CEBD-4D07-8B93-C542D2457DB7}"/>
    <cellStyle name="Comma 4 13 7" xfId="17306" xr:uid="{B16BD9D7-DEEA-46AE-ACE8-14188B179A39}"/>
    <cellStyle name="Comma 4 14" xfId="2657" xr:uid="{AEDEF4F7-8EFA-45A3-90ED-EF3584306C46}"/>
    <cellStyle name="Comma 4 14 10 2 2" xfId="74" xr:uid="{0B8ACDE6-FF6C-49C2-BAEF-33FB63DCC2CD}"/>
    <cellStyle name="Comma 4 14 10 2 2 2" xfId="7490" xr:uid="{FCB8CB0F-1DCB-4813-AF3D-AF19484E3293}"/>
    <cellStyle name="Comma 4 14 12" xfId="77" xr:uid="{1F5BA72B-DC0E-408E-9A19-D6DC17F9F28F}"/>
    <cellStyle name="Comma 4 14 12 2" xfId="6624" xr:uid="{FE7C9A02-5ECC-461F-8DA8-18D350B5B42D}"/>
    <cellStyle name="Comma 4 14 13" xfId="70" xr:uid="{F0B2A1A5-C5C2-48FF-B07C-1D42CBBFC09C}"/>
    <cellStyle name="Comma 4 14 13 2" xfId="7487" xr:uid="{714BB2D1-7D43-4EC4-89DC-C4236F3DCFC8}"/>
    <cellStyle name="Comma 4 14 16" xfId="71" xr:uid="{789EBDF7-58EA-45F5-AC6B-423463BF34F3}"/>
    <cellStyle name="Comma 4 14 16 2" xfId="7181" xr:uid="{06FD0B07-F780-4740-99AF-AC4AB5B5907E}"/>
    <cellStyle name="Comma 4 14 19" xfId="78" xr:uid="{E79900E0-0437-4CAB-8257-BFAA24E19AA6}"/>
    <cellStyle name="Comma 4 14 19 2" xfId="6780" xr:uid="{E4FCFD34-8652-4A80-B8B5-6BC078B998A6}"/>
    <cellStyle name="Comma 4 14 2" xfId="65" xr:uid="{C53F5679-D77F-4CC0-891B-32871D42829C}"/>
    <cellStyle name="Comma 4 14 2 2" xfId="7392" xr:uid="{76082F41-606E-46C8-800D-038CB85828C9}"/>
    <cellStyle name="Comma 4 14 4" xfId="79" xr:uid="{4CAE656E-3F15-4DFA-839C-6C74AD83A33C}"/>
    <cellStyle name="Comma 4 14 4 2" xfId="7056" xr:uid="{3659FD38-DAD6-4CE4-AAA9-89D4046772AD}"/>
    <cellStyle name="Comma 4 14 5" xfId="69" xr:uid="{2726F1BB-079D-41A3-83A0-98D232A49B71}"/>
    <cellStyle name="Comma 4 14 5 2" xfId="7595" xr:uid="{4CBDF5C1-C852-4292-8EEB-DCE666BA1A22}"/>
    <cellStyle name="Comma 4 14 6" xfId="75" xr:uid="{E5D022E8-C884-4A8D-A61F-9B8B129FE7AD}"/>
    <cellStyle name="Comma 4 14 6 2" xfId="7594" xr:uid="{6D1A0787-5923-4F37-91B7-355CCFD299D3}"/>
    <cellStyle name="Comma 4 14 7" xfId="64" xr:uid="{429B4D21-65FF-4AC4-87D0-4204FFBEB301}"/>
    <cellStyle name="Comma 4 14 7 2" xfId="7489" xr:uid="{13D35017-C825-4FAA-9BCB-7561ACBC0722}"/>
    <cellStyle name="Comma 4 14 8" xfId="76" xr:uid="{8616B998-F4C7-4847-9C00-2FEAA1693E65}"/>
    <cellStyle name="Comma 4 14 8 2" xfId="7248" xr:uid="{29B37C47-D51E-432F-A4BD-EBD3FDBD3D61}"/>
    <cellStyle name="Comma 4 14 9" xfId="72" xr:uid="{6CA7E9F4-D18E-4BBD-903C-F80518D5AC47}"/>
    <cellStyle name="Comma 4 14 9 2" xfId="6727" xr:uid="{D9D55CD8-2DF0-4D22-AA69-56311EDBADD7}"/>
    <cellStyle name="Comma 4 15" xfId="2720" xr:uid="{41614B3B-54B2-49A4-B337-D7A9BDCC5D82}"/>
    <cellStyle name="Comma 4 16" xfId="2797" xr:uid="{C0F715DD-79BE-43DF-8B31-52170B00A6A7}"/>
    <cellStyle name="Comma 4 16 2" xfId="14956" xr:uid="{54DC62E2-BFEF-4F21-A672-6A03B5E23DD5}"/>
    <cellStyle name="Comma 4 17" xfId="547" xr:uid="{665FD3E7-C87C-4E39-A512-4E8EEECCDD4D}"/>
    <cellStyle name="Comma 4 17 2" xfId="13033" xr:uid="{49D586A5-A15B-49B6-B483-B2FB081B4822}"/>
    <cellStyle name="Comma 4 18" xfId="37" xr:uid="{668AE7F7-54A1-4704-9E69-60113144883F}"/>
    <cellStyle name="Comma 4 18 2" xfId="257" xr:uid="{55036C07-20F6-4925-A4BE-3F1436A29A5F}"/>
    <cellStyle name="Comma 4 18 3" xfId="532" xr:uid="{4942533E-A4CA-4A8D-AADB-9A66F61DC652}"/>
    <cellStyle name="Comma 4 19" xfId="362" xr:uid="{F6757E10-C2D7-4574-86BA-53FAB43EFFC7}"/>
    <cellStyle name="Comma 4 19 2" xfId="8622" xr:uid="{6CBD7BEC-9725-4875-87AB-1355DF710BF0}"/>
    <cellStyle name="Comma 4 2" xfId="225" xr:uid="{FABED954-883B-488E-9D93-69519290E480}"/>
    <cellStyle name="Comma 4 2 10" xfId="548" xr:uid="{BDCF7A78-FDE9-4B96-8320-3077E2A71EB1}"/>
    <cellStyle name="Comma 4 2 10 2" xfId="13083" xr:uid="{08DE4409-12CE-4597-9B27-91F71723BD3A}"/>
    <cellStyle name="Comma 4 2 11" xfId="515" xr:uid="{F44A07E3-B9D7-483F-A4E7-7653EF67D233}"/>
    <cellStyle name="Comma 4 2 12" xfId="366" xr:uid="{774D921C-3080-4301-B855-3D8185F4E963}"/>
    <cellStyle name="Comma 4 2 12 2" xfId="8682" xr:uid="{6F341FEC-C15B-4D28-8A02-831E86D77FC4}"/>
    <cellStyle name="Comma 4 2 12 3" xfId="17787" xr:uid="{065D4672-7D28-473D-8D32-5E83C7A853EB}"/>
    <cellStyle name="Comma 4 2 13" xfId="149" xr:uid="{94EC31B8-0980-4C4A-9C7C-0BCCBD34833B}"/>
    <cellStyle name="Comma 4 2 13 2" xfId="9340" xr:uid="{A1764291-E14E-41DF-A697-AA44A81777CB}"/>
    <cellStyle name="Comma 4 2 14" xfId="13087" xr:uid="{DAC6E472-18AD-4A04-9B2C-B974BEB0B315}"/>
    <cellStyle name="Comma 4 2 15" xfId="13041" xr:uid="{138F86EB-FE5B-4768-929C-11670156B4CD}"/>
    <cellStyle name="Comma 4 2 2" xfId="392" xr:uid="{BAC94A06-389A-4983-88AB-9DA62A6E4E30}"/>
    <cellStyle name="Comma 4 2 2 10" xfId="4420" xr:uid="{AB7A0389-7EBE-465B-8D7D-077D1730D218}"/>
    <cellStyle name="Comma 4 2 2 10 2" xfId="16555" xr:uid="{6F0C7A61-17FB-40CA-8705-EB00D8D20758}"/>
    <cellStyle name="Comma 4 2 2 11" xfId="4463" xr:uid="{E961BD18-9756-444E-A6A5-5EE25967A5CF}"/>
    <cellStyle name="Comma 4 2 2 11 2" xfId="16586" xr:uid="{8223B0D7-ED3D-4B6C-9B9D-7031358BBB44}"/>
    <cellStyle name="Comma 4 2 2 12" xfId="4535" xr:uid="{67728AD2-AEE4-496F-A0C4-2AEE8D8D9199}"/>
    <cellStyle name="Comma 4 2 2 12 2" xfId="16609" xr:uid="{AA1A6ECA-D4A0-484B-B1B8-EED78BB3C232}"/>
    <cellStyle name="Comma 4 2 2 13" xfId="8639" xr:uid="{A947EA8B-C748-426A-B998-D94B05579DBC}"/>
    <cellStyle name="Comma 4 2 2 14" xfId="9341" xr:uid="{C8AC26F7-16B3-4ACD-9E4D-F73A84540BE1}"/>
    <cellStyle name="Comma 4 2 2 15" xfId="13075" xr:uid="{D577BDB5-D473-4FE7-A96C-C330231C12EF}"/>
    <cellStyle name="Comma 4 2 2 2" xfId="751" xr:uid="{1DDE5E33-746F-4473-BA48-05C9894463D2}"/>
    <cellStyle name="Comma 4 2 2 2 2" xfId="1136" xr:uid="{CB754F58-D4BF-49F2-9CCD-63D1712EA41E}"/>
    <cellStyle name="Comma 4 2 2 2 2 2" xfId="2613" xr:uid="{310E44D3-C0E4-47DD-8953-C2DD22305A3A}"/>
    <cellStyle name="Comma 4 2 2 2 2 2 2" xfId="4307" xr:uid="{76A921C8-4A56-4448-BDC7-3CCB0C0A1DBE}"/>
    <cellStyle name="Comma 4 2 2 2 2 2 2 2" xfId="16443" xr:uid="{9CE40353-FDCF-40ED-AC17-E45B5A0E47A7}"/>
    <cellStyle name="Comma 4 2 2 2 2 2 3" xfId="12463" xr:uid="{7F1F47D6-AA39-4973-8E71-C58A685EF13A}"/>
    <cellStyle name="Comma 4 2 2 2 2 2 4" xfId="14816" xr:uid="{3E689090-ABC5-4E06-A63D-CB3DDE34F15B}"/>
    <cellStyle name="Comma 4 2 2 2 2 3" xfId="2951" xr:uid="{0F6CA6D0-E89D-4E8B-BA67-FB1A4E1B4197}"/>
    <cellStyle name="Comma 4 2 2 2 2 3 2" xfId="15100" xr:uid="{85FED8B0-EDE0-457E-A2EF-FCEB5BFDC3DF}"/>
    <cellStyle name="Comma 4 2 2 2 2 4" xfId="11425" xr:uid="{9002D3EE-4BA5-468D-A52B-B9F541B936F5}"/>
    <cellStyle name="Comma 4 2 2 2 2 5" xfId="13488" xr:uid="{CFD80B13-0C14-4950-BC47-9B44AB213344}"/>
    <cellStyle name="Comma 4 2 2 2 3" xfId="1988" xr:uid="{C377E6B4-ADA9-4298-812E-CB013EC2CA1A}"/>
    <cellStyle name="Comma 4 2 2 2 3 2" xfId="3686" xr:uid="{039C3F9C-65BB-40DB-A925-BEBA5264AE89}"/>
    <cellStyle name="Comma 4 2 2 2 3 2 2" xfId="12649" xr:uid="{3643AB53-7F6F-4E25-9865-748EFE9DDDCA}"/>
    <cellStyle name="Comma 4 2 2 2 3 2 3" xfId="15829" xr:uid="{AA009BA4-27C9-47DD-9E55-1C215110145F}"/>
    <cellStyle name="Comma 4 2 2 2 3 3" xfId="11610" xr:uid="{4F7CCF6D-9A7D-4A95-9793-7418DB258F67}"/>
    <cellStyle name="Comma 4 2 2 2 3 4" xfId="14203" xr:uid="{C82B12F0-D74C-483A-B409-A450E7435E86}"/>
    <cellStyle name="Comma 4 2 2 2 4" xfId="2812" xr:uid="{C421CC0A-56E8-432D-804A-8B13908556F7}"/>
    <cellStyle name="Comma 4 2 2 2 4 2" xfId="12282" xr:uid="{C722D29A-01DE-4E9D-95BD-454D2C240549}"/>
    <cellStyle name="Comma 4 2 2 2 4 3" xfId="14970" xr:uid="{0ACA8B7F-0F1D-49A4-9199-D9F41B978F2D}"/>
    <cellStyle name="Comma 4 2 2 2 5" xfId="1040" xr:uid="{B8CA2D45-5A75-4D54-8C2E-83E452B5B060}"/>
    <cellStyle name="Comma 4 2 2 2 5 2" xfId="13407" xr:uid="{7E6F163E-6E9C-418D-A611-EF7A027B400A}"/>
    <cellStyle name="Comma 4 2 2 2 6" xfId="8716" xr:uid="{37072977-A5C8-4A36-AC55-A31812EB564B}"/>
    <cellStyle name="Comma 4 2 2 2 7" xfId="11246" xr:uid="{FFA80317-3643-4AA4-91B4-A2374800A84F}"/>
    <cellStyle name="Comma 4 2 2 2 8" xfId="13036" xr:uid="{5B38D746-EC75-4025-B623-72581E27DB08}"/>
    <cellStyle name="Comma 4 2 2 2 9" xfId="13197" xr:uid="{30787B62-039D-437A-A99E-34864DB93024}"/>
    <cellStyle name="Comma 4 2 2 3" xfId="816" xr:uid="{AFAF117F-6569-4563-B241-DDA561D9C1B7}"/>
    <cellStyle name="Comma 4 2 2 3 2" xfId="1191" xr:uid="{0A78C593-DC6F-42B8-8A05-683FAD0DDD59}"/>
    <cellStyle name="Comma 4 2 2 3 2 2" xfId="2592" xr:uid="{47FCE2C9-A607-40EC-9096-DA3DF60CBE7F}"/>
    <cellStyle name="Comma 4 2 2 3 2 2 2" xfId="4286" xr:uid="{764CC17F-B2C8-4E0C-8CC2-DD3E8D7D4FC0}"/>
    <cellStyle name="Comma 4 2 2 3 2 2 2 2" xfId="16423" xr:uid="{4A694A55-E94E-48BE-8806-71BC871C9E75}"/>
    <cellStyle name="Comma 4 2 2 3 2 2 3" xfId="12524" xr:uid="{19BFE2EF-4A55-4706-AA6A-3B73CC17590F}"/>
    <cellStyle name="Comma 4 2 2 3 2 2 4" xfId="14796" xr:uid="{604AC5F6-8A1F-4B5B-A8D3-5DB8CF87EBBA}"/>
    <cellStyle name="Comma 4 2 2 3 2 3" xfId="3003" xr:uid="{200FB80A-405C-4CA9-8868-EAC46FEC821F}"/>
    <cellStyle name="Comma 4 2 2 3 2 3 2" xfId="15151" xr:uid="{E3FEC4F6-36DD-44FF-A299-040BB2BAD932}"/>
    <cellStyle name="Comma 4 2 2 3 2 4" xfId="11485" xr:uid="{8062C4B7-9996-4101-AD9E-210813BB2D81}"/>
    <cellStyle name="Comma 4 2 2 3 2 5" xfId="13538" xr:uid="{B3BF0DB3-F6E3-4B40-A306-E9AF38849985}"/>
    <cellStyle name="Comma 4 2 2 3 3" xfId="2050" xr:uid="{7B0726B2-9946-488F-8F23-9E57C9864C5F}"/>
    <cellStyle name="Comma 4 2 2 3 3 2" xfId="3748" xr:uid="{1AC8D6D3-D408-440D-81D0-A5DCC67E844D}"/>
    <cellStyle name="Comma 4 2 2 3 3 2 2" xfId="12710" xr:uid="{09788847-F88E-45DE-83D1-CA74DADFF7E8}"/>
    <cellStyle name="Comma 4 2 2 3 3 2 3" xfId="15890" xr:uid="{05F44DFA-F7AB-4B3B-A3D9-821BAF5AF787}"/>
    <cellStyle name="Comma 4 2 2 3 3 3" xfId="11671" xr:uid="{3DBC0806-061F-45CE-BFBD-9A9E1B4C1DBB}"/>
    <cellStyle name="Comma 4 2 2 3 3 4" xfId="14264" xr:uid="{B3C85E87-076B-4926-B281-D03CF59577E5}"/>
    <cellStyle name="Comma 4 2 2 3 4" xfId="2866" xr:uid="{B2A657FA-47D2-4BE1-A934-390AB6DB1D59}"/>
    <cellStyle name="Comma 4 2 2 3 4 2" xfId="12341" xr:uid="{A64E8E1A-4F75-474D-8CD2-76553C7FDEE5}"/>
    <cellStyle name="Comma 4 2 2 3 4 3" xfId="15021" xr:uid="{4305BC72-6CD2-4AC9-84E2-1337EC4B1A65}"/>
    <cellStyle name="Comma 4 2 2 3 5" xfId="11303" xr:uid="{833A8165-E287-4543-9698-01B97E7C1E74}"/>
    <cellStyle name="Comma 4 2 2 3 6" xfId="13054" xr:uid="{117DC404-CD0D-4194-8038-F19F0F9F074F}"/>
    <cellStyle name="Comma 4 2 2 3 7" xfId="13245" xr:uid="{EB58D2F9-7E2E-45A4-979E-32238DE32C1C}"/>
    <cellStyle name="Comma 4 2 2 4" xfId="113" xr:uid="{7C7941F5-C6F1-4CDF-A2EF-8C9A08DBCC11}"/>
    <cellStyle name="Comma 4 2 2 4 2" xfId="1962" xr:uid="{F960464B-A39A-4F50-AAAC-259388ACED18}"/>
    <cellStyle name="Comma 4 2 2 4 2 2" xfId="3660" xr:uid="{5A6231BD-952F-46E2-9497-E490A9D7A526}"/>
    <cellStyle name="Comma 4 2 2 4 2 2 2" xfId="15803" xr:uid="{4CAB1AB7-9616-47AD-8C95-A82DAD62E67E}"/>
    <cellStyle name="Comma 4 2 2 4 2 3" xfId="12402" xr:uid="{0FB45FB1-1C51-49B4-9FBA-AE3AB439D884}"/>
    <cellStyle name="Comma 4 2 2 4 2 4" xfId="14177" xr:uid="{7FA8B193-E65B-4DD7-B7B3-74FAC53E7095}"/>
    <cellStyle name="Comma 4 2 2 4 3" xfId="2799" xr:uid="{EF20BE4B-0CB1-4F19-B63B-807581EFE9EB}"/>
    <cellStyle name="Comma 4 2 2 4 3 2" xfId="14957" xr:uid="{885921A8-4215-4613-A3B2-47D2F725F34E}"/>
    <cellStyle name="Comma 4 2 2 4 4" xfId="717" xr:uid="{A29A0376-165C-49A6-B29A-D2DA21E06E06}"/>
    <cellStyle name="Comma 4 2 2 4 4 2" xfId="11366" xr:uid="{748077B1-8043-44F0-BC21-3C099BA593EB}"/>
    <cellStyle name="Comma 4 2 2 4 5" xfId="13183" xr:uid="{ABFCF339-A18F-4CAB-AB4D-136209252FBA}"/>
    <cellStyle name="Comma 4 2 2 5" xfId="1071" xr:uid="{34526195-FAF9-45C8-A123-0C6654191CD9}"/>
    <cellStyle name="Comma 4 2 2 5 2" xfId="1879" xr:uid="{B84C58F5-BFFE-42EE-BD36-59C85DA21234}"/>
    <cellStyle name="Comma 4 2 2 5 2 2" xfId="3577" xr:uid="{FDA0B6B8-F93F-4152-9072-E596A6FF7C77}"/>
    <cellStyle name="Comma 4 2 2 5 2 2 2" xfId="15721" xr:uid="{A08BE0F5-66B3-4A29-B698-9BFD4AB7EA5D}"/>
    <cellStyle name="Comma 4 2 2 5 2 3" xfId="12588" xr:uid="{3FD76ED3-E42C-4F58-B470-0BCBFF455834}"/>
    <cellStyle name="Comma 4 2 2 5 2 4" xfId="14095" xr:uid="{C83A4C60-E6CA-4CDD-AAA1-68760A33C901}"/>
    <cellStyle name="Comma 4 2 2 5 3" xfId="2898" xr:uid="{215D4433-B1DE-4571-A57A-F2C34243E1A3}"/>
    <cellStyle name="Comma 4 2 2 5 3 2" xfId="15048" xr:uid="{49CBE48C-0863-4C77-BD1D-1EFD7ADB0404}"/>
    <cellStyle name="Comma 4 2 2 5 4" xfId="11549" xr:uid="{7F6909E4-D26F-4E55-AE9A-927C97DF4CAE}"/>
    <cellStyle name="Comma 4 2 2 5 5" xfId="13436" xr:uid="{03B68521-C4D8-4BF6-A435-DA283B9FB068}"/>
    <cellStyle name="Comma 4 2 2 6" xfId="1664" xr:uid="{EA255694-DA6B-4F6A-8CA8-B42CC6100E9B}"/>
    <cellStyle name="Comma 4 2 2 6 2" xfId="2688" xr:uid="{8BD35721-3E26-41EF-9B2F-B9AE2FC2783E}"/>
    <cellStyle name="Comma 4 2 2 6 2 2" xfId="4371" xr:uid="{9C6BB96F-8AF0-4E1C-A13F-A85280368C07}"/>
    <cellStyle name="Comma 4 2 2 6 2 2 2" xfId="5542" xr:uid="{CA9D2943-7B1A-4893-A784-76749D1CC5FA}"/>
    <cellStyle name="Comma 4 2 2 6 2 2 2 2" xfId="16507" xr:uid="{363BA7E9-5F69-4DB7-8596-D67ABD245FF6}"/>
    <cellStyle name="Comma 4 2 2 6 2 2 2 3" xfId="18774" xr:uid="{899C4ECC-138C-428E-814C-4AD7DF128FFB}"/>
    <cellStyle name="Comma 4 2 2 6 2 2 3" xfId="6523" xr:uid="{5C12F2D0-28E5-483E-A97C-CA3AFB28FE26}"/>
    <cellStyle name="Comma 4 2 2 6 2 2 4" xfId="7520" xr:uid="{C8D78704-A9C0-4E7A-B595-37A06F9082A8}"/>
    <cellStyle name="Comma 4 2 2 6 2 2 5" xfId="8472" xr:uid="{40D63888-55F4-44B6-8F6F-66CB7DEB4897}"/>
    <cellStyle name="Comma 4 2 2 6 2 2 6" xfId="17633" xr:uid="{7E7E5271-920E-4F62-B6E6-792A8E4EEA52}"/>
    <cellStyle name="Comma 4 2 2 6 2 3" xfId="5265" xr:uid="{C72E246F-9E32-4205-B174-3CEA1A9F276A}"/>
    <cellStyle name="Comma 4 2 2 6 2 3 2" xfId="14879" xr:uid="{AA80EFF5-CF0E-4CAC-8FEA-C4FB410CD239}"/>
    <cellStyle name="Comma 4 2 2 6 2 3 3" xfId="18514" xr:uid="{6E538919-8F49-451A-AA78-8CB761230A64}"/>
    <cellStyle name="Comma 4 2 2 6 2 4" xfId="6246" xr:uid="{6D8CF9D0-69F8-4107-9156-12B356E25B73}"/>
    <cellStyle name="Comma 4 2 2 6 2 5" xfId="7236" xr:uid="{F46DDD49-04DD-41B7-8609-FBBBF207E79B}"/>
    <cellStyle name="Comma 4 2 2 6 2 6" xfId="8206" xr:uid="{C4E80419-8680-4297-B45E-E2794F7898BB}"/>
    <cellStyle name="Comma 4 2 2 6 2 7" xfId="17367" xr:uid="{B5743FF6-EC1C-4AB5-A040-8069F6952D81}"/>
    <cellStyle name="Comma 4 2 2 6 3" xfId="3387" xr:uid="{51E91D39-88C9-4FCF-B5BC-9438DA9141BE}"/>
    <cellStyle name="Comma 4 2 2 6 3 2" xfId="5392" xr:uid="{811F2336-FEBB-4A27-8984-56C9426FEE51}"/>
    <cellStyle name="Comma 4 2 2 6 3 2 2" xfId="15532" xr:uid="{9DD77F8A-413D-44A2-A837-4E2727165BA0}"/>
    <cellStyle name="Comma 4 2 2 6 3 2 3" xfId="18634" xr:uid="{92B5C31F-C0A7-4FBA-B2F1-B1C3C890417C}"/>
    <cellStyle name="Comma 4 2 2 6 3 3" xfId="6376" xr:uid="{85B3BE2B-A078-409E-9131-6ACE84ED04BA}"/>
    <cellStyle name="Comma 4 2 2 6 3 4" xfId="7366" xr:uid="{8E2D40F1-58DC-46CE-9A55-8A8249706D84}"/>
    <cellStyle name="Comma 4 2 2 6 3 5" xfId="8330" xr:uid="{B8E98D41-39D7-4677-AB0E-59AEA1E64625}"/>
    <cellStyle name="Comma 4 2 2 6 3 6" xfId="17491" xr:uid="{A5B671C4-4309-4676-8D5B-2C43392889B0}"/>
    <cellStyle name="Comma 4 2 2 6 4" xfId="5108" xr:uid="{DE4636BC-9B1C-40B5-812D-11227C635E04}"/>
    <cellStyle name="Comma 4 2 2 6 4 2" xfId="12222" xr:uid="{950B9D77-BA43-4EC5-B046-A3F73EA16D07}"/>
    <cellStyle name="Comma 4 2 2 6 5" xfId="6091" xr:uid="{8E18F5EA-D9F4-4580-81F4-7F5929523EDF}"/>
    <cellStyle name="Comma 4 2 2 6 5 2" xfId="13911" xr:uid="{E3B3EAEB-C7AC-42D8-A2D3-599C3112E854}"/>
    <cellStyle name="Comma 4 2 2 6 5 3" xfId="18371" xr:uid="{EF149C7E-AF39-46EC-B304-851CF5913171}"/>
    <cellStyle name="Comma 4 2 2 6 6" xfId="7079" xr:uid="{DE83FB95-47E3-47A2-99BD-A397B862CA5E}"/>
    <cellStyle name="Comma 4 2 2 6 7" xfId="8060" xr:uid="{148E24D1-8228-4517-9A29-F91CA2A92247}"/>
    <cellStyle name="Comma 4 2 2 6 8" xfId="17221" xr:uid="{CB8BA3AF-38A7-41A0-A935-E1095535DCA7}"/>
    <cellStyle name="Comma 4 2 2 7" xfId="1818" xr:uid="{E9691113-FF85-4037-B35A-5188051BFAE8}"/>
    <cellStyle name="Comma 4 2 2 7 2" xfId="2703" xr:uid="{24EFB98F-AB0C-44CB-B167-15A1FF833DDF}"/>
    <cellStyle name="Comma 4 2 2 7 2 2" xfId="4381" xr:uid="{AC7C027E-0F31-4191-B3D1-F8A09DC1321A}"/>
    <cellStyle name="Comma 4 2 2 7 2 2 2" xfId="16517" xr:uid="{0C8FDBC1-0310-49DE-BCC4-12490D3B0F0F}"/>
    <cellStyle name="Comma 4 2 2 7 2 3" xfId="14889" xr:uid="{740895CD-D706-49C8-B008-291DB6415787}"/>
    <cellStyle name="Comma 4 2 2 7 3" xfId="3529" xr:uid="{D3E96553-6B97-4A22-A992-DDF96D662F8B}"/>
    <cellStyle name="Comma 4 2 2 7 3 2" xfId="15674" xr:uid="{D37AF4E0-DE4D-4C5E-B3B6-FB0BC516007D}"/>
    <cellStyle name="Comma 4 2 2 7 4" xfId="14046" xr:uid="{A09EBBE5-54D7-4E18-8671-22D51998CB04}"/>
    <cellStyle name="Comma 4 2 2 8" xfId="2427" xr:uid="{4CED9A6E-9CD5-4B4B-8A39-846A535B9A64}"/>
    <cellStyle name="Comma 4 2 2 8 2" xfId="4125" xr:uid="{F6767400-6C11-4AD9-BFEE-EEE94B020F58}"/>
    <cellStyle name="Comma 4 2 2 8 2 2" xfId="5505" xr:uid="{01DECFBB-1568-4A80-A3FF-36AECE846A92}"/>
    <cellStyle name="Comma 4 2 2 8 2 2 2" xfId="16262" xr:uid="{20D9AEA8-8D45-4395-9FA9-3607DA35269C}"/>
    <cellStyle name="Comma 4 2 2 8 2 2 3" xfId="18739" xr:uid="{BC7F30CE-72D0-40FC-9DB7-7D6326CA49D6}"/>
    <cellStyle name="Comma 4 2 2 8 2 3" xfId="6487" xr:uid="{ECE0A296-CD1F-46A1-9B6F-F0E936288A6C}"/>
    <cellStyle name="Comma 4 2 2 8 2 4" xfId="7478" xr:uid="{C67BF039-8B45-4086-9135-AFC44A78134F}"/>
    <cellStyle name="Comma 4 2 2 8 2 5" xfId="8436" xr:uid="{4085FDB5-9ADC-4A9A-8218-BEB6B2EE9728}"/>
    <cellStyle name="Comma 4 2 2 8 2 6" xfId="17597" xr:uid="{A2E2C683-F67F-4091-B76E-C6CC5F3E5157}"/>
    <cellStyle name="Comma 4 2 2 8 3" xfId="5227" xr:uid="{45FFAA86-A098-4B2D-A099-82EF5599B334}"/>
    <cellStyle name="Comma 4 2 2 8 3 2" xfId="14636" xr:uid="{2034E142-6C5C-45A1-8F61-9422EB295FFF}"/>
    <cellStyle name="Comma 4 2 2 8 3 3" xfId="18479" xr:uid="{5F1341CD-5FA3-4802-8AFE-BF7898A439E2}"/>
    <cellStyle name="Comma 4 2 2 8 4" xfId="6209" xr:uid="{308FF839-ED67-4625-BEF0-268556D8C67D}"/>
    <cellStyle name="Comma 4 2 2 8 5" xfId="7198" xr:uid="{0ECF477B-0E92-422A-8C41-E3F346BE789F}"/>
    <cellStyle name="Comma 4 2 2 8 6" xfId="8170" xr:uid="{B477CCDE-306B-4A0C-81F1-76EDB118DC2E}"/>
    <cellStyle name="Comma 4 2 2 8 7" xfId="17331" xr:uid="{05878A6A-C695-4284-8393-1D016211C6C3}"/>
    <cellStyle name="Comma 4 2 2 9" xfId="2888" xr:uid="{AD4CC9E4-8494-470F-B54A-239050841D5E}"/>
    <cellStyle name="Comma 4 2 2 9 2" xfId="15041" xr:uid="{F06BFD30-3D0D-421C-93B5-047245ABA209}"/>
    <cellStyle name="Comma 4 2 3" xfId="389" xr:uid="{9C9859AF-BA57-4026-AD98-97249B792C07}"/>
    <cellStyle name="Comma 4 2 3 10" xfId="16663" xr:uid="{436DC1A6-DC38-482F-8A32-AD99F40B3F7B}"/>
    <cellStyle name="Comma 4 2 3 2" xfId="1156" xr:uid="{0E5DE56B-CE48-4484-B61C-0D73981ADE8F}"/>
    <cellStyle name="Comma 4 2 3 2 2" xfId="1948" xr:uid="{EB2395B6-75AB-4560-96EE-CD404ACF3801}"/>
    <cellStyle name="Comma 4 2 3 2 2 2" xfId="3646" xr:uid="{F770F693-E06E-4738-9AE6-D21D58FE7065}"/>
    <cellStyle name="Comma 4 2 3 2 2 2 2" xfId="12487" xr:uid="{82462F9B-334B-4250-B6C4-189B61AFD63E}"/>
    <cellStyle name="Comma 4 2 3 2 2 2 3" xfId="15789" xr:uid="{77F01100-7989-4461-BC24-EA9CD15C4CEB}"/>
    <cellStyle name="Comma 4 2 3 2 2 3" xfId="11449" xr:uid="{16B0303C-A0B3-474A-AFEC-4C16FA10AB92}"/>
    <cellStyle name="Comma 4 2 3 2 2 4" xfId="14163" xr:uid="{6A9E5D58-D26A-4E9E-B143-53176F068CB8}"/>
    <cellStyle name="Comma 4 2 3 2 3" xfId="2967" xr:uid="{A0E3224D-6D88-4EBF-987D-BC20B84B41E3}"/>
    <cellStyle name="Comma 4 2 3 2 3 2" xfId="12673" xr:uid="{E872AE36-05A5-4034-80DE-9C46D358B5AB}"/>
    <cellStyle name="Comma 4 2 3 2 3 3" xfId="11634" xr:uid="{AADBB685-2821-4406-B68C-8ED299294C2A}"/>
    <cellStyle name="Comma 4 2 3 2 3 4" xfId="15116" xr:uid="{111EA319-4B9E-4625-8A66-B13BE83D8E77}"/>
    <cellStyle name="Comma 4 2 3 2 4" xfId="12306" xr:uid="{B6CB0AE5-FE7A-421B-B5BD-1FBE5FA02F51}"/>
    <cellStyle name="Comma 4 2 3 2 5" xfId="11270" xr:uid="{2287FA03-EF23-49AD-BE69-5E935FBDBA85}"/>
    <cellStyle name="Comma 4 2 3 2 6" xfId="13506" xr:uid="{812C2334-5C93-4F52-9DC1-FD98E738BDEA}"/>
    <cellStyle name="Comma 4 2 3 3" xfId="2010" xr:uid="{7C459B7B-6E95-4E22-85F7-20696C60E848}"/>
    <cellStyle name="Comma 4 2 3 3 2" xfId="3708" xr:uid="{59B2D40B-D365-4440-A7D4-09F333FDB36B}"/>
    <cellStyle name="Comma 4 2 3 3 2 2" xfId="12548" xr:uid="{93D9FBDA-A045-449A-BC5F-80B083F16FE8}"/>
    <cellStyle name="Comma 4 2 3 3 2 3" xfId="11509" xr:uid="{B3D0FAF9-F91E-4312-BB5E-F2D915F33A5D}"/>
    <cellStyle name="Comma 4 2 3 3 2 4" xfId="15851" xr:uid="{05E5D1F1-8035-4F32-8984-C46DC833E496}"/>
    <cellStyle name="Comma 4 2 3 3 3" xfId="11695" xr:uid="{6B09BE75-2EC4-4BEF-8680-2F6510923A64}"/>
    <cellStyle name="Comma 4 2 3 3 3 2" xfId="12734" xr:uid="{4B1FEF46-E2C8-4785-A946-0E693435B070}"/>
    <cellStyle name="Comma 4 2 3 3 4" xfId="12365" xr:uid="{7BA22313-558A-410A-BD23-C4493563F126}"/>
    <cellStyle name="Comma 4 2 3 3 5" xfId="11326" xr:uid="{81D6D443-78C2-4AF6-BF54-805851A1CD18}"/>
    <cellStyle name="Comma 4 2 3 3 6" xfId="14225" xr:uid="{D7220DAD-075B-427F-9C6C-E9D8B42D0472}"/>
    <cellStyle name="Comma 4 2 3 4" xfId="2830" xr:uid="{DDDDA6F1-07E4-4239-BEE5-FF1DFE7D18E0}"/>
    <cellStyle name="Comma 4 2 3 4 2" xfId="12426" xr:uid="{0BCD288D-5FA4-4BCA-9F4A-657CFBD92163}"/>
    <cellStyle name="Comma 4 2 3 4 3" xfId="11388" xr:uid="{93B29BD4-F573-48D8-B77C-92798FABE43E}"/>
    <cellStyle name="Comma 4 2 3 4 4" xfId="14988" xr:uid="{7805ABFA-007E-4421-846A-2CCDE7F19574}"/>
    <cellStyle name="Comma 4 2 3 5" xfId="773" xr:uid="{FCFF6376-D2B3-4997-A66A-540379FA527A}"/>
    <cellStyle name="Comma 4 2 3 5 2" xfId="12612" xr:uid="{1E6A32C1-6CA4-4890-BCAB-9B7FD5075D4B}"/>
    <cellStyle name="Comma 4 2 3 5 3" xfId="11573" xr:uid="{2C741FD3-FD2B-4A77-8B9D-1D5096DDAF89}"/>
    <cellStyle name="Comma 4 2 3 6" xfId="8744" xr:uid="{BE18286B-5329-4183-9F0A-B8B766AA786A}"/>
    <cellStyle name="Comma 4 2 3 6 2" xfId="12246" xr:uid="{6BE779EC-FF28-4761-BCF9-D69C46F58D5B}"/>
    <cellStyle name="Comma 4 2 3 7" xfId="9342" xr:uid="{3A025FB9-7F23-42BF-BDA0-C86F4C6C1247}"/>
    <cellStyle name="Comma 4 2 3 8" xfId="13045" xr:uid="{B4EFE9A9-B1C6-4C76-88A3-017A7A753CE9}"/>
    <cellStyle name="Comma 4 2 3 9" xfId="13214" xr:uid="{4D47866F-B372-419A-B751-86C1420CFF03}"/>
    <cellStyle name="Comma 4 2 4" xfId="610" xr:uid="{8D181421-7C6D-43B5-A784-976FD57370BB}"/>
    <cellStyle name="Comma 4 2 4 2" xfId="1890" xr:uid="{ADC07E5A-E0B2-4E3F-9BBE-A98DB92E8C6F}"/>
    <cellStyle name="Comma 4 2 4 2 2" xfId="3588" xr:uid="{BB1B0668-95E0-446D-BF23-90B13504DA2E}"/>
    <cellStyle name="Comma 4 2 4 2 2 2" xfId="12444" xr:uid="{64FB3DF7-1848-4AA9-A397-B7C4F4834C68}"/>
    <cellStyle name="Comma 4 2 4 2 2 3" xfId="15732" xr:uid="{F7AAF5FF-0EA7-4E5F-97B6-D48379B15EAC}"/>
    <cellStyle name="Comma 4 2 4 2 3" xfId="11406" xr:uid="{DE4F8660-8BC1-4225-A73E-30780149E569}"/>
    <cellStyle name="Comma 4 2 4 2 4" xfId="14106" xr:uid="{B4A5E92B-E47F-4342-8F46-2A9B62ADDA1A}"/>
    <cellStyle name="Comma 4 2 4 3" xfId="2762" xr:uid="{AC25F2E7-0E02-42EF-B316-F7D074A9F6F8}"/>
    <cellStyle name="Comma 4 2 4 3 2" xfId="12630" xr:uid="{B80E5983-F631-4EEC-8787-9A38244CCDF3}"/>
    <cellStyle name="Comma 4 2 4 3 3" xfId="11591" xr:uid="{5A615D94-6C30-468E-A2BE-30E512586387}"/>
    <cellStyle name="Comma 4 2 4 3 4" xfId="14928" xr:uid="{B277F46B-B449-4BD3-8CC1-C4C6386C828D}"/>
    <cellStyle name="Comma 4 2 4 4" xfId="12263" xr:uid="{7E04AC0A-EF38-49D9-B341-78588CB69CD3}"/>
    <cellStyle name="Comma 4 2 4 5" xfId="11227" xr:uid="{4D326C79-B267-4A12-84A4-9670A1CA252E}"/>
    <cellStyle name="Comma 4 2 4 6" xfId="13064" xr:uid="{7506B17B-AFD3-41C6-9AFE-DAA17562DC74}"/>
    <cellStyle name="Comma 4 2 4 7" xfId="13157" xr:uid="{310FA81B-2EA1-4A60-92D6-B72D7ACCD581}"/>
    <cellStyle name="Comma 4 2 5" xfId="577" xr:uid="{1773406B-C9D4-401B-9AA8-BCE0E28B81B1}"/>
    <cellStyle name="Comma 4 2 5 2" xfId="1924" xr:uid="{17CD4056-F639-4230-B5BE-66555BBC05C6}"/>
    <cellStyle name="Comma 4 2 5 2 2" xfId="3622" xr:uid="{CBA7EEDA-20D0-4A04-8600-C8998B28D064}"/>
    <cellStyle name="Comma 4 2 5 2 2 2" xfId="12505" xr:uid="{F1BAD9AF-01DB-4ABD-9571-8877247C10CF}"/>
    <cellStyle name="Comma 4 2 5 2 2 3" xfId="15765" xr:uid="{D04DC2BA-8053-4C0B-BD24-FE1AFDE62E5F}"/>
    <cellStyle name="Comma 4 2 5 2 3" xfId="11467" xr:uid="{06605BD5-B72B-40E7-B0FC-AC616E30140E}"/>
    <cellStyle name="Comma 4 2 5 2 4" xfId="14139" xr:uid="{AA70F49D-63FA-48D0-9F21-C63E271976F0}"/>
    <cellStyle name="Comma 4 2 5 3" xfId="2895" xr:uid="{649014AF-2CBF-44C6-B4C6-92FAF8D7B8E0}"/>
    <cellStyle name="Comma 4 2 5 3 2" xfId="12691" xr:uid="{538F2F4D-08C7-435D-ADD7-EC1A5B63BBBE}"/>
    <cellStyle name="Comma 4 2 5 3 3" xfId="11652" xr:uid="{CE2FBB4E-23AE-4D1E-A320-FE269F1EF33C}"/>
    <cellStyle name="Comma 4 2 5 3 4" xfId="15045" xr:uid="{889E2B8E-3639-4B6C-9DBC-11AA386E5C04}"/>
    <cellStyle name="Comma 4 2 5 4" xfId="1067" xr:uid="{D54BC4D7-72FC-4767-A266-761B8A71575B}"/>
    <cellStyle name="Comma 4 2 5 4 2" xfId="12322" xr:uid="{A632D36E-DCF8-44A6-82EF-F910A0830CA6}"/>
    <cellStyle name="Comma 4 2 5 4 3" xfId="13433" xr:uid="{C634136D-5260-453A-9B72-90756DB8A9ED}"/>
    <cellStyle name="Comma 4 2 5 5" xfId="11286" xr:uid="{AB7A41D2-7EC8-4F41-A8F9-7A6222276EB4}"/>
    <cellStyle name="Comma 4 2 5 6" xfId="13145" xr:uid="{EE4C6D4E-91F1-41D9-AEC5-E8A182A189E6}"/>
    <cellStyle name="Comma 4 2 6" xfId="1341" xr:uid="{CE4817C6-AAF8-4B43-A5D3-FCD70B489CE8}"/>
    <cellStyle name="Comma 4 2 6 2" xfId="2647" xr:uid="{E38E41EE-C1AF-4035-8AD2-B6F6F45DED68}"/>
    <cellStyle name="Comma 4 2 6 2 2" xfId="4335" xr:uid="{6CD3325F-6B71-4C76-A42C-5F1F3DAD8F67}"/>
    <cellStyle name="Comma 4 2 6 2 2 2" xfId="5536" xr:uid="{070A5322-4364-4F03-A477-5B954C610013}"/>
    <cellStyle name="Comma 4 2 6 2 2 2 2" xfId="16471" xr:uid="{8885069B-56BE-41C3-8CE8-D84C0E88508A}"/>
    <cellStyle name="Comma 4 2 6 2 2 2 3" xfId="18768" xr:uid="{5DFA70F2-85CC-4F67-81C8-DD045C82DBAD}"/>
    <cellStyle name="Comma 4 2 6 2 2 3" xfId="6517" xr:uid="{87505862-0F0A-4077-B581-8DAEFEC630D6}"/>
    <cellStyle name="Comma 4 2 6 2 2 4" xfId="7514" xr:uid="{D8F8D91F-EA78-415F-88BC-D59DDE289163}"/>
    <cellStyle name="Comma 4 2 6 2 2 5" xfId="8466" xr:uid="{80F74ECC-2A92-4105-A898-D80D2525075B}"/>
    <cellStyle name="Comma 4 2 6 2 2 6" xfId="17627" xr:uid="{288F7B07-A1F5-4B6D-A478-46EFA62EC86C}"/>
    <cellStyle name="Comma 4 2 6 2 3" xfId="5258" xr:uid="{A2560926-C7C2-4363-9292-565CEF05A491}"/>
    <cellStyle name="Comma 4 2 6 2 3 2" xfId="12383" xr:uid="{4008E8C2-73BA-4BDF-BE12-6B3BE2D04193}"/>
    <cellStyle name="Comma 4 2 6 2 4" xfId="6240" xr:uid="{76571FBB-DF42-4128-9CFE-957CE723105C}"/>
    <cellStyle name="Comma 4 2 6 2 4 2" xfId="14844" xr:uid="{F076B62D-0A07-4045-93E8-F95C4BFF4B05}"/>
    <cellStyle name="Comma 4 2 6 2 4 3" xfId="18508" xr:uid="{04208734-5015-4245-85BE-C37479204262}"/>
    <cellStyle name="Comma 4 2 6 2 5" xfId="7230" xr:uid="{FCE16295-8560-488D-BDBE-A75DC8F993FA}"/>
    <cellStyle name="Comma 4 2 6 2 6" xfId="8200" xr:uid="{5296FD95-4AD3-4894-9056-98CAF8741A10}"/>
    <cellStyle name="Comma 4 2 6 2 7" xfId="17361" xr:uid="{9C643150-68B4-4D84-BFB7-566C9D8E0DDB}"/>
    <cellStyle name="Comma 4 2 6 3" xfId="3125" xr:uid="{A2FE06A0-EB87-4862-AF59-89E653A00B30}"/>
    <cellStyle name="Comma 4 2 6 3 2" xfId="5370" xr:uid="{94F85F89-CAC5-4EDA-9301-C778A2119618}"/>
    <cellStyle name="Comma 4 2 6 3 2 2" xfId="15271" xr:uid="{EA9BFFB2-D94F-4E83-A40A-92EDF6C9D205}"/>
    <cellStyle name="Comma 4 2 6 3 2 3" xfId="18614" xr:uid="{4C118865-1910-4D04-8F7A-08F47EDEB598}"/>
    <cellStyle name="Comma 4 2 6 3 3" xfId="6352" xr:uid="{C9648EDB-4996-476F-964F-C75FE8149DC6}"/>
    <cellStyle name="Comma 4 2 6 3 4" xfId="7343" xr:uid="{D099BEA5-E69A-4933-B87F-F062CB048085}"/>
    <cellStyle name="Comma 4 2 6 3 5" xfId="8310" xr:uid="{9667250C-711E-4B7B-AEB8-C71A3C344883}"/>
    <cellStyle name="Comma 4 2 6 3 6" xfId="17471" xr:uid="{D6D8BE88-17E9-4182-AF8F-952B5B5FCF5B}"/>
    <cellStyle name="Comma 4 2 6 4" xfId="5081" xr:uid="{F892DD71-704A-47D5-8EDB-555C113C6438}"/>
    <cellStyle name="Comma 4 2 6 4 2" xfId="11347" xr:uid="{47680D47-960B-47A8-86A3-CE27568F7364}"/>
    <cellStyle name="Comma 4 2 6 5" xfId="6064" xr:uid="{8C75ED57-F06A-44BD-A1A2-0DEAD29D2FCC}"/>
    <cellStyle name="Comma 4 2 6 5 2" xfId="13658" xr:uid="{B5FBD411-8F3A-4748-8143-21236AAAA9BC}"/>
    <cellStyle name="Comma 4 2 6 5 3" xfId="18346" xr:uid="{7F39756F-30A6-45E8-A0E3-24CBAD0B8FF9}"/>
    <cellStyle name="Comma 4 2 6 6" xfId="7048" xr:uid="{A04D184D-6352-4C1C-AB33-A1487C7A2E77}"/>
    <cellStyle name="Comma 4 2 6 7" xfId="8035" xr:uid="{15B9CA61-8BD9-4F58-A59B-9C8622158890}"/>
    <cellStyle name="Comma 4 2 6 8" xfId="17196" xr:uid="{41AFCFAA-FEDD-4FDF-8905-587F8DCBCFFE}"/>
    <cellStyle name="Comma 4 2 7" xfId="2132" xr:uid="{11F59E81-E781-4D24-A33A-4B1D54CEBD65}"/>
    <cellStyle name="Comma 4 2 7 2" xfId="3830" xr:uid="{108272BE-8726-40DE-A5B7-8B54E54AE95D}"/>
    <cellStyle name="Comma 4 2 7 2 2" xfId="5480" xr:uid="{3E331CFE-77D2-49D0-81D2-8DCE6C609E5E}"/>
    <cellStyle name="Comma 4 2 7 2 2 2" xfId="12569" xr:uid="{CEBE2338-1FA4-4658-8C5A-2B6C4ACCF2FA}"/>
    <cellStyle name="Comma 4 2 7 2 3" xfId="6463" xr:uid="{3B5FDDA8-7627-4819-BE8E-1077F1C8A676}"/>
    <cellStyle name="Comma 4 2 7 2 3 2" xfId="15971" xr:uid="{D2E897AE-6441-4C4E-988B-4B7F77C4CAEE}"/>
    <cellStyle name="Comma 4 2 7 2 3 3" xfId="18716" xr:uid="{F186C7A9-B370-4CFA-859C-DB21A05FD384}"/>
    <cellStyle name="Comma 4 2 7 2 4" xfId="7453" xr:uid="{DAF04133-6145-4BB1-B538-533C9BDB5982}"/>
    <cellStyle name="Comma 4 2 7 2 5" xfId="8413" xr:uid="{89D83FB8-E0C1-438E-9B66-538C8CB2D138}"/>
    <cellStyle name="Comma 4 2 7 2 6" xfId="17574" xr:uid="{3690E4DF-B356-4768-9EEE-2A72662CFFD4}"/>
    <cellStyle name="Comma 4 2 7 3" xfId="5202" xr:uid="{62942973-1119-45C0-88C4-B607836F5673}"/>
    <cellStyle name="Comma 4 2 7 3 2" xfId="11530" xr:uid="{5AC5E9E6-B3EB-4C9E-92C0-5E7E18748BC2}"/>
    <cellStyle name="Comma 4 2 7 4" xfId="6182" xr:uid="{C68DFADC-3355-4E80-82C8-35D7EC4FE08C}"/>
    <cellStyle name="Comma 4 2 7 4 2" xfId="14345" xr:uid="{5777FA06-723A-417C-9300-06A49489E4A5}"/>
    <cellStyle name="Comma 4 2 7 4 3" xfId="18456" xr:uid="{E2D6BD10-0EDB-4767-9B92-1AB40485BF9B}"/>
    <cellStyle name="Comma 4 2 7 5" xfId="7171" xr:uid="{4E042575-7E73-4C1C-85A8-AE384299BE82}"/>
    <cellStyle name="Comma 4 2 7 6" xfId="8147" xr:uid="{67661C23-7754-4D43-A9BD-1C95ABB486FD}"/>
    <cellStyle name="Comma 4 2 7 7" xfId="17308" xr:uid="{3226871E-95A8-4624-B03D-D0892F4F2FCA}"/>
    <cellStyle name="Comma 4 2 8" xfId="2732" xr:uid="{265AB95E-D464-4690-A452-2DA0662B741E}"/>
    <cellStyle name="Comma 4 2 8 2" xfId="12935" xr:uid="{D48DF940-0C91-402B-9E79-FCA09AC9FD8B}"/>
    <cellStyle name="Comma 4 2 8 3" xfId="11903" xr:uid="{62A7EF6D-EA86-4DFB-85B7-5BBC1D20A390}"/>
    <cellStyle name="Comma 4 2 8 4" xfId="14905" xr:uid="{B73447B8-37C9-4112-BC30-D7C8F9EF578A}"/>
    <cellStyle name="Comma 4 2 9" xfId="563" xr:uid="{F73764A4-E502-4B94-BD3A-9135210B0B25}"/>
    <cellStyle name="Comma 4 2 9 2" xfId="12203" xr:uid="{5119304F-052A-4A5D-93E4-F7C9F0A75279}"/>
    <cellStyle name="Comma 4 2 9 3" xfId="13136" xr:uid="{267C3F24-3AB5-4C65-8B27-2D3250F67ED4}"/>
    <cellStyle name="Comma 4 20" xfId="8625" xr:uid="{061A3906-0FEB-4A39-A1ED-6F11CECB316A}"/>
    <cellStyle name="Comma 4 21" xfId="9339" xr:uid="{49672FD4-CDED-4D0C-9F46-A5FE54AD1160}"/>
    <cellStyle name="Comma 4 22" xfId="13048" xr:uid="{43612DDC-7819-4B92-A64F-6162A4575F4C}"/>
    <cellStyle name="Comma 4 23" xfId="16650" xr:uid="{2AE8E6DF-983A-4D64-A70D-4DF76CDF9B74}"/>
    <cellStyle name="Comma 4 3" xfId="219" xr:uid="{60A9BB03-5BA4-460F-B4A5-766D3DC105CA}"/>
    <cellStyle name="Comma 4 3 10" xfId="4446" xr:uid="{313863A3-9332-4245-B515-FC3652D388BC}"/>
    <cellStyle name="Comma 4 3 10 2" xfId="16576" xr:uid="{EBEC07ED-7735-473A-9555-A1E0E62D754C}"/>
    <cellStyle name="Comma 4 3 11" xfId="4534" xr:uid="{CFCC99D0-7160-4859-AB83-F28742E99CE1}"/>
    <cellStyle name="Comma 4 3 11 2" xfId="16608" xr:uid="{6E83C334-4D87-409A-A252-E188246194A4}"/>
    <cellStyle name="Comma 4 3 12" xfId="628" xr:uid="{343D220B-5549-4BD0-B84E-41B4EFBD3659}"/>
    <cellStyle name="Comma 4 3 13" xfId="8691" xr:uid="{50787F88-D092-41ED-9F8D-EAB9749D91B7}"/>
    <cellStyle name="Comma 4 3 14" xfId="8812" xr:uid="{243B465A-04BF-49DE-B759-6D0473516102}"/>
    <cellStyle name="Comma 4 3 15" xfId="13077" xr:uid="{DE1B64F1-0BE0-4A6E-93BF-897559112DAB}"/>
    <cellStyle name="Comma 4 3 16" xfId="13171" xr:uid="{16C273F7-F909-47B1-A224-144A0B462E22}"/>
    <cellStyle name="Comma 4 3 17" xfId="16725" xr:uid="{CD7CC2C8-0FD5-493F-A085-A1F0D9177897}"/>
    <cellStyle name="Comma 4 3 2" xfId="787" xr:uid="{737B5C95-E192-4678-AAE1-83A855BBFD86}"/>
    <cellStyle name="Comma 4 3 2 2" xfId="1171" xr:uid="{630122CC-813D-41C0-BC6B-884D5961DF75}"/>
    <cellStyle name="Comma 4 3 2 2 2" xfId="2045" xr:uid="{19B97284-25AE-4886-A510-1F7FEDDC5EEF}"/>
    <cellStyle name="Comma 4 3 2 2 2 2" xfId="3743" xr:uid="{7206F79E-6C58-4BD7-9553-740F273F0C14}"/>
    <cellStyle name="Comma 4 3 2 2 2 2 2" xfId="12459" xr:uid="{0E811700-905F-41B2-B5CC-EB6EAC461F1B}"/>
    <cellStyle name="Comma 4 3 2 2 2 2 3" xfId="15885" xr:uid="{920C2984-9624-47B8-84CA-8FE37F65E463}"/>
    <cellStyle name="Comma 4 3 2 2 2 3" xfId="11421" xr:uid="{4D48A33B-0DD7-4A4D-8898-9630F1BAF3E5}"/>
    <cellStyle name="Comma 4 3 2 2 2 4" xfId="14259" xr:uid="{51361EAF-E318-466D-96D2-79AE2AA46F1C}"/>
    <cellStyle name="Comma 4 3 2 2 3" xfId="2982" xr:uid="{7F742204-BE7B-4935-A456-E75584729DD7}"/>
    <cellStyle name="Comma 4 3 2 2 3 2" xfId="12645" xr:uid="{A8F246E7-B7CF-404D-B544-8ED58A88244B}"/>
    <cellStyle name="Comma 4 3 2 2 3 3" xfId="11606" xr:uid="{B4AEE6DF-9B19-40E9-A35B-C78BE9505CC8}"/>
    <cellStyle name="Comma 4 3 2 2 3 4" xfId="15130" xr:uid="{EBA0E3A4-698C-4F8E-8126-38E48D093BAD}"/>
    <cellStyle name="Comma 4 3 2 2 4" xfId="12278" xr:uid="{37F847A4-C106-4991-93B8-37EF84070A77}"/>
    <cellStyle name="Comma 4 3 2 2 5" xfId="11242" xr:uid="{3ED226A0-5CBC-4693-9D4B-0848414B1DE7}"/>
    <cellStyle name="Comma 4 3 2 2 6" xfId="13520" xr:uid="{B7A3162D-C275-4373-AA3E-1B3ADFE0EEBF}"/>
    <cellStyle name="Comma 4 3 2 3" xfId="1665" xr:uid="{2B5F8123-49D9-4B6E-B73D-A23701C7488B}"/>
    <cellStyle name="Comma 4 3 2 3 2" xfId="2689" xr:uid="{BDC7C959-3024-49E8-8736-3D3B77048D5F}"/>
    <cellStyle name="Comma 4 3 2 3 2 2" xfId="4372" xr:uid="{458180E1-DF9C-4F83-829D-DDE045E0C584}"/>
    <cellStyle name="Comma 4 3 2 3 2 2 2" xfId="5543" xr:uid="{CB9590F8-5C24-457D-8AC8-97551341E9F7}"/>
    <cellStyle name="Comma 4 3 2 3 2 2 2 2" xfId="12520" xr:uid="{3535A4C8-9D59-40EC-A21B-D1EA1501290F}"/>
    <cellStyle name="Comma 4 3 2 3 2 2 3" xfId="6524" xr:uid="{8F1015F2-DAFE-4573-9454-0685F1A1D3B5}"/>
    <cellStyle name="Comma 4 3 2 3 2 2 3 2" xfId="16508" xr:uid="{D71BCE1E-753C-44E8-985F-21E079FF34E7}"/>
    <cellStyle name="Comma 4 3 2 3 2 2 3 3" xfId="18775" xr:uid="{C25AF002-E1AE-4880-9EE3-7C436BE4B253}"/>
    <cellStyle name="Comma 4 3 2 3 2 2 4" xfId="7521" xr:uid="{2B841480-73D6-46E5-A31D-C13A05645E9E}"/>
    <cellStyle name="Comma 4 3 2 3 2 2 5" xfId="8473" xr:uid="{2A265256-EFD4-473B-BAAE-DA138BD434A3}"/>
    <cellStyle name="Comma 4 3 2 3 2 2 6" xfId="17634" xr:uid="{0659173A-A3F8-48D0-A384-12E0AAF0545B}"/>
    <cellStyle name="Comma 4 3 2 3 2 3" xfId="5266" xr:uid="{C7F96A2D-AE2B-481F-A1E5-E313B99F30A3}"/>
    <cellStyle name="Comma 4 3 2 3 2 3 2" xfId="11481" xr:uid="{C0A46AB3-F483-4DEF-B6BA-33352EDDF710}"/>
    <cellStyle name="Comma 4 3 2 3 2 4" xfId="6247" xr:uid="{9E855543-260B-47F2-94C1-5AA012D7B015}"/>
    <cellStyle name="Comma 4 3 2 3 2 4 2" xfId="14880" xr:uid="{DFCC1ED2-1986-48E1-8ABA-AA28AE0FFB20}"/>
    <cellStyle name="Comma 4 3 2 3 2 4 3" xfId="18515" xr:uid="{FC6D0785-A6C8-4B3F-8282-4B51E7E47655}"/>
    <cellStyle name="Comma 4 3 2 3 2 5" xfId="7237" xr:uid="{4735321C-8B2D-4165-B3F1-7049069245D2}"/>
    <cellStyle name="Comma 4 3 2 3 2 6" xfId="8207" xr:uid="{0CE2A603-EC8E-4D2C-BF08-DAC1BBE78910}"/>
    <cellStyle name="Comma 4 3 2 3 2 7" xfId="17368" xr:uid="{ECD4E927-E778-4C29-86E8-471C9A9262BF}"/>
    <cellStyle name="Comma 4 3 2 3 3" xfId="3388" xr:uid="{5B0C8828-7689-4109-A0ED-C4C91ACC05ED}"/>
    <cellStyle name="Comma 4 3 2 3 3 2" xfId="5393" xr:uid="{6AB58A76-05C4-4113-99C1-09B0D80EEE6C}"/>
    <cellStyle name="Comma 4 3 2 3 3 2 2" xfId="12706" xr:uid="{90AFC3B6-D105-4ED0-A156-FF4D9B77E5B8}"/>
    <cellStyle name="Comma 4 3 2 3 3 3" xfId="6377" xr:uid="{A5660852-477D-4F8A-B42F-FF6AA60B03CA}"/>
    <cellStyle name="Comma 4 3 2 3 3 3 2" xfId="11667" xr:uid="{20F7B7F9-C2DF-4674-A305-6FD99C7CB018}"/>
    <cellStyle name="Comma 4 3 2 3 3 4" xfId="7367" xr:uid="{08790E3F-7D57-4189-95DF-20BD1640AB38}"/>
    <cellStyle name="Comma 4 3 2 3 3 4 2" xfId="15533" xr:uid="{377FC2A2-B13E-4229-BE53-306C0C59D8E3}"/>
    <cellStyle name="Comma 4 3 2 3 3 4 3" xfId="18635" xr:uid="{5C9FC23F-4C79-4DC9-876C-44C8D5B262A4}"/>
    <cellStyle name="Comma 4 3 2 3 3 5" xfId="8331" xr:uid="{D36C3548-B6E8-4E82-AC83-4C99F37FD2A3}"/>
    <cellStyle name="Comma 4 3 2 3 3 6" xfId="17492" xr:uid="{CFF58A4F-9760-47BB-8F55-29DF45ECE8BF}"/>
    <cellStyle name="Comma 4 3 2 3 4" xfId="5109" xr:uid="{65CF6B2B-906B-4B15-AA19-A5D373C604FF}"/>
    <cellStyle name="Comma 4 3 2 3 4 2" xfId="12337" xr:uid="{EFE45783-5195-4DFE-9373-809BEFB5C909}"/>
    <cellStyle name="Comma 4 3 2 3 5" xfId="6092" xr:uid="{6A88FAE4-3BD8-4522-9B3E-FCCAD024A584}"/>
    <cellStyle name="Comma 4 3 2 3 5 2" xfId="11299" xr:uid="{A9DCB543-FB0E-46F7-8D5A-FD17E2439B7E}"/>
    <cellStyle name="Comma 4 3 2 3 6" xfId="7080" xr:uid="{86A8DB0E-B3F9-418F-810B-6DBADED22CF4}"/>
    <cellStyle name="Comma 4 3 2 3 6 2" xfId="13912" xr:uid="{0DA3C68A-3F39-45CF-BC3F-517124F9996D}"/>
    <cellStyle name="Comma 4 3 2 3 6 3" xfId="18372" xr:uid="{77C068A9-1767-472E-8D3B-5B8E2693948E}"/>
    <cellStyle name="Comma 4 3 2 3 7" xfId="8061" xr:uid="{0ACEDD46-1A20-4EB1-8574-4CA48CD547F5}"/>
    <cellStyle name="Comma 4 3 2 3 8" xfId="17222" xr:uid="{873FCC9A-8636-4C23-9DF3-3D536D5CDE3D}"/>
    <cellStyle name="Comma 4 3 2 4" xfId="2025" xr:uid="{40251891-ABB8-4BFA-91C9-4EDD9CF3AAEB}"/>
    <cellStyle name="Comma 4 3 2 4 2" xfId="3723" xr:uid="{9F4FC2A1-16D1-4BB8-9DC9-32A061543A53}"/>
    <cellStyle name="Comma 4 3 2 4 2 2" xfId="12398" xr:uid="{7F56D004-84E2-4661-91EC-3F6047000E02}"/>
    <cellStyle name="Comma 4 3 2 4 2 3" xfId="15865" xr:uid="{EE06A5E2-FC0D-4FA5-8994-78366F05E006}"/>
    <cellStyle name="Comma 4 3 2 4 3" xfId="11362" xr:uid="{F668BD2A-E998-4684-9249-1F5BA124301E}"/>
    <cellStyle name="Comma 4 3 2 4 4" xfId="14239" xr:uid="{3B9A524D-1598-4D97-9086-42987B5AC3E9}"/>
    <cellStyle name="Comma 4 3 2 5" xfId="2428" xr:uid="{FF811B49-65DF-4AD0-AB78-30DF27EB1DA0}"/>
    <cellStyle name="Comma 4 3 2 5 2" xfId="4126" xr:uid="{917D31D6-9E4D-4424-9BF0-59C2DFA743DF}"/>
    <cellStyle name="Comma 4 3 2 5 2 2" xfId="5506" xr:uid="{1FDEBD03-C5ED-4BCC-BAC0-178A9C3DDDD0}"/>
    <cellStyle name="Comma 4 3 2 5 2 2 2" xfId="12584" xr:uid="{5BA3F84C-8749-42FB-BB7F-577CC1B75F36}"/>
    <cellStyle name="Comma 4 3 2 5 2 3" xfId="6488" xr:uid="{83978F6D-0E3A-43DE-A2AE-5E5CD0615EB7}"/>
    <cellStyle name="Comma 4 3 2 5 2 3 2" xfId="16263" xr:uid="{0B99F0E3-21E5-4769-8E03-9038EEEA7D1C}"/>
    <cellStyle name="Comma 4 3 2 5 2 3 3" xfId="18740" xr:uid="{6779F3D8-6E97-4B54-A37B-9C51C1BBE1AF}"/>
    <cellStyle name="Comma 4 3 2 5 2 4" xfId="7479" xr:uid="{309DE990-4F82-4271-BCED-EE94C3E03E02}"/>
    <cellStyle name="Comma 4 3 2 5 2 5" xfId="8437" xr:uid="{6FA9B7BA-BDE5-4740-AE7F-C2F186F37D89}"/>
    <cellStyle name="Comma 4 3 2 5 2 6" xfId="17598" xr:uid="{47501FFA-3B93-4F15-A396-0461A01DBDA3}"/>
    <cellStyle name="Comma 4 3 2 5 3" xfId="5228" xr:uid="{FAFAE9BB-F2F6-43FF-A523-6C9617840CD7}"/>
    <cellStyle name="Comma 4 3 2 5 3 2" xfId="11545" xr:uid="{591A4655-FED0-4F6E-8373-309C4059F284}"/>
    <cellStyle name="Comma 4 3 2 5 4" xfId="6210" xr:uid="{E6057C9E-5079-4E44-B23B-688CAE4C0538}"/>
    <cellStyle name="Comma 4 3 2 5 4 2" xfId="14637" xr:uid="{DD160CBB-7E9A-46DB-B339-F8D0C16BA4CB}"/>
    <cellStyle name="Comma 4 3 2 5 4 3" xfId="18480" xr:uid="{4CD2A9FA-307F-4F5C-A727-4F883534DC96}"/>
    <cellStyle name="Comma 4 3 2 5 5" xfId="7199" xr:uid="{100C337E-BDE4-4D75-AE6E-EC8143FB6FDA}"/>
    <cellStyle name="Comma 4 3 2 5 6" xfId="8171" xr:uid="{DA95449B-A3F8-4BD4-8F35-F92DF23F1133}"/>
    <cellStyle name="Comma 4 3 2 5 7" xfId="17332" xr:uid="{2CFE8BC0-A29A-466B-81FF-B64FBA2F8CC1}"/>
    <cellStyle name="Comma 4 3 2 6" xfId="2845" xr:uid="{9A264B2D-3C59-478A-A2B1-F47920921852}"/>
    <cellStyle name="Comma 4 3 2 6 2" xfId="12218" xr:uid="{6D4CC2E1-B119-4467-8243-A82B984EE5DE}"/>
    <cellStyle name="Comma 4 3 2 6 3" xfId="15002" xr:uid="{BEA261EC-342B-4FC7-B570-C0EC7CB155A8}"/>
    <cellStyle name="Comma 4 3 2 7" xfId="11058" xr:uid="{7BECD64D-074F-4E23-9FF7-E4CAEEC9BAB3}"/>
    <cellStyle name="Comma 4 3 2 8" xfId="13038" xr:uid="{489A2865-BF64-482E-B2CB-A819E9F482C4}"/>
    <cellStyle name="Comma 4 3 2 9" xfId="13228" xr:uid="{A47498AC-736D-4036-82E3-17A69E7FE495}"/>
    <cellStyle name="Comma 4 3 3" xfId="1101" xr:uid="{7C5386CB-5899-43C6-A172-59B1EC950623}"/>
    <cellStyle name="Comma 4 3 3 2" xfId="2030" xr:uid="{B1B35EBA-18AD-4C0E-BA01-DB9757CF41F5}"/>
    <cellStyle name="Comma 4 3 3 2 2" xfId="3728" xr:uid="{A9DE99E4-8022-4EF7-B4F7-ADF87A5CF762}"/>
    <cellStyle name="Comma 4 3 3 2 2 2" xfId="12483" xr:uid="{9FF04F58-78DB-47B4-8110-32E68746A730}"/>
    <cellStyle name="Comma 4 3 3 2 2 3" xfId="11445" xr:uid="{26A6FCDB-9843-4556-8EA2-0D81481AA244}"/>
    <cellStyle name="Comma 4 3 3 2 2 4" xfId="15870" xr:uid="{4D5FCA18-68D1-4A2D-87D0-E6F5752E2422}"/>
    <cellStyle name="Comma 4 3 3 2 3" xfId="11630" xr:uid="{C463C378-1E1F-4A93-89FC-EFA96AA5D96A}"/>
    <cellStyle name="Comma 4 3 3 2 3 2" xfId="12669" xr:uid="{CB204564-D31F-46A1-8B6D-949EB9E31118}"/>
    <cellStyle name="Comma 4 3 3 2 4" xfId="12302" xr:uid="{6BD96BCD-2062-43DB-B2F8-5F94D0B4CA22}"/>
    <cellStyle name="Comma 4 3 3 2 5" xfId="11266" xr:uid="{CC80EA49-85CA-4C5C-93F3-07CD647FEB8C}"/>
    <cellStyle name="Comma 4 3 3 2 6" xfId="14244" xr:uid="{E2E085F3-A7B8-4040-AA98-4176BE834CE4}"/>
    <cellStyle name="Comma 4 3 3 3" xfId="2923" xr:uid="{0765156B-D835-4A01-8041-BC314597D843}"/>
    <cellStyle name="Comma 4 3 3 3 2" xfId="11505" xr:uid="{304DAA9D-8A8A-452B-B5CB-4617D8CB6FD3}"/>
    <cellStyle name="Comma 4 3 3 3 2 2" xfId="12544" xr:uid="{BA70319B-4625-4136-A7DE-65C7D9541601}"/>
    <cellStyle name="Comma 4 3 3 3 3" xfId="11691" xr:uid="{9A089FB5-DCF0-4000-9E9E-EB0835E4CA10}"/>
    <cellStyle name="Comma 4 3 3 3 3 2" xfId="12730" xr:uid="{C2EC5F83-8997-4B50-A1F0-610ED2EFA7E4}"/>
    <cellStyle name="Comma 4 3 3 3 4" xfId="12361" xr:uid="{51498B24-5EED-4831-9CD2-BF7C6C04B095}"/>
    <cellStyle name="Comma 4 3 3 3 5" xfId="11322" xr:uid="{27236FBD-B5B9-404E-862B-51911FD0EE74}"/>
    <cellStyle name="Comma 4 3 3 3 6" xfId="15073" xr:uid="{35FD0BA5-F722-4A96-A15A-7540A0004A38}"/>
    <cellStyle name="Comma 4 3 3 4" xfId="11385" xr:uid="{DFE7F694-A0BF-49CF-A4F9-7828E60325E2}"/>
    <cellStyle name="Comma 4 3 3 4 2" xfId="12422" xr:uid="{B1B575CE-0C44-4F1A-9443-B8BA8A1997DD}"/>
    <cellStyle name="Comma 4 3 3 5" xfId="11569" xr:uid="{C645C9C2-45D5-4397-8DDE-078BAFC37189}"/>
    <cellStyle name="Comma 4 3 3 5 2" xfId="12608" xr:uid="{CF9160D7-5EE5-4F0D-AFE4-171129F485A1}"/>
    <cellStyle name="Comma 4 3 3 6" xfId="12242" xr:uid="{234999B1-487B-4535-96C2-169007340C0B}"/>
    <cellStyle name="Comma 4 3 3 7" xfId="11210" xr:uid="{884ECCE3-C27A-4880-8CFD-6A5DCE14DA3B}"/>
    <cellStyle name="Comma 4 3 3 8" xfId="13057" xr:uid="{98B34E4A-772B-40FD-A055-ACF8D52C1110}"/>
    <cellStyle name="Comma 4 3 3 9" xfId="13462" xr:uid="{E506C422-9AC2-40C3-B44A-EF61E1A78461}"/>
    <cellStyle name="Comma 4 3 4" xfId="1342" xr:uid="{08455B7A-3DC8-410A-8606-D2E4E7FF6A21}"/>
    <cellStyle name="Comma 4 3 4 2" xfId="2648" xr:uid="{0ACA8084-68B3-47FC-B888-2A1F374792FF}"/>
    <cellStyle name="Comma 4 3 4 2 2" xfId="4336" xr:uid="{FC9DC5D4-BD47-4FDE-8282-4A594A411208}"/>
    <cellStyle name="Comma 4 3 4 2 2 2" xfId="5537" xr:uid="{F40C73D1-E145-4245-8724-565AF5629EB9}"/>
    <cellStyle name="Comma 4 3 4 2 2 2 2" xfId="12440" xr:uid="{CF8DAD1F-0917-492B-A326-9EC6DF2AF87B}"/>
    <cellStyle name="Comma 4 3 4 2 2 3" xfId="6518" xr:uid="{41C166C1-EDEB-4C9D-ADA2-667465263042}"/>
    <cellStyle name="Comma 4 3 4 2 2 3 2" xfId="16472" xr:uid="{F985EF70-623F-46E3-8336-FDD31F535C5E}"/>
    <cellStyle name="Comma 4 3 4 2 2 3 3" xfId="18769" xr:uid="{FFD23405-2597-4AE0-9C2A-2DD21DE6AC62}"/>
    <cellStyle name="Comma 4 3 4 2 2 4" xfId="7515" xr:uid="{3104B0B3-CDF9-489C-8977-F4D1D345A4EB}"/>
    <cellStyle name="Comma 4 3 4 2 2 5" xfId="8467" xr:uid="{7967AEF5-A801-4D02-B6E4-C9E05C20C471}"/>
    <cellStyle name="Comma 4 3 4 2 2 6" xfId="17628" xr:uid="{FE7ED51D-F33D-4711-9A89-42FCDE27A6F7}"/>
    <cellStyle name="Comma 4 3 4 2 3" xfId="5259" xr:uid="{7229C755-0288-44A2-A2A8-1691DCA1F23E}"/>
    <cellStyle name="Comma 4 3 4 2 3 2" xfId="11402" xr:uid="{BC439CBC-4A6B-466B-8133-3C209F601881}"/>
    <cellStyle name="Comma 4 3 4 2 4" xfId="6241" xr:uid="{4E2AAE0C-D0B4-444C-9D45-6E514D4E890C}"/>
    <cellStyle name="Comma 4 3 4 2 4 2" xfId="14845" xr:uid="{D53A161D-DFD5-47DE-8A1D-79B778B9C61E}"/>
    <cellStyle name="Comma 4 3 4 2 4 3" xfId="18509" xr:uid="{BE7D7B69-9F0E-4840-8EA6-55E3CB8D1D44}"/>
    <cellStyle name="Comma 4 3 4 2 5" xfId="7231" xr:uid="{915EF9BE-97E3-4D8B-9586-4C252390C8C4}"/>
    <cellStyle name="Comma 4 3 4 2 6" xfId="8201" xr:uid="{63835222-395D-4919-BB32-C83BC82A6BA1}"/>
    <cellStyle name="Comma 4 3 4 2 7" xfId="17362" xr:uid="{BCAFE9C4-DCA0-4219-8E75-0ECF7BD36CC6}"/>
    <cellStyle name="Comma 4 3 4 3" xfId="3126" xr:uid="{F7DFDB96-2153-44BA-92A1-25BBB39B60B7}"/>
    <cellStyle name="Comma 4 3 4 3 2" xfId="5371" xr:uid="{F63F5B5B-2499-4217-B7F9-CC0A8F59AAB2}"/>
    <cellStyle name="Comma 4 3 4 3 2 2" xfId="12626" xr:uid="{40EDA51B-C873-40AF-A4A1-FF270CC2212D}"/>
    <cellStyle name="Comma 4 3 4 3 3" xfId="6353" xr:uid="{093E8A77-24C1-4C78-A88B-7F41B1AE0EAD}"/>
    <cellStyle name="Comma 4 3 4 3 3 2" xfId="11587" xr:uid="{664978E4-EB04-4966-B1A8-95CEEDE6314D}"/>
    <cellStyle name="Comma 4 3 4 3 4" xfId="7344" xr:uid="{D69B9E73-FB19-4AE6-A655-C0C3D979A102}"/>
    <cellStyle name="Comma 4 3 4 3 4 2" xfId="15272" xr:uid="{FDE64EDB-5BA6-4224-B17A-0B7A9D293F7C}"/>
    <cellStyle name="Comma 4 3 4 3 4 3" xfId="18615" xr:uid="{3366FB77-253E-44DA-A4C3-3FE6AD8A8E80}"/>
    <cellStyle name="Comma 4 3 4 3 5" xfId="8311" xr:uid="{4267E76B-F319-4F3D-B156-A5208C8C2B5D}"/>
    <cellStyle name="Comma 4 3 4 3 6" xfId="17472" xr:uid="{D5E754EB-5624-40B3-B7F7-9A4D662F947E}"/>
    <cellStyle name="Comma 4 3 4 4" xfId="5082" xr:uid="{A61B2FF7-5B66-4D08-9622-C1C78561F5ED}"/>
    <cellStyle name="Comma 4 3 4 4 2" xfId="12259" xr:uid="{95DE7257-1680-48FF-9080-B120FEDD6C3C}"/>
    <cellStyle name="Comma 4 3 4 5" xfId="6065" xr:uid="{04F8A3EC-F774-45DA-A463-12884B43897D}"/>
    <cellStyle name="Comma 4 3 4 5 2" xfId="11224" xr:uid="{0912391E-9C7D-4FDD-9E76-01AEBD9E027C}"/>
    <cellStyle name="Comma 4 3 4 6" xfId="7049" xr:uid="{92D364B5-36CD-416F-BC80-145398DB4C9C}"/>
    <cellStyle name="Comma 4 3 4 6 2" xfId="13659" xr:uid="{4B0BB7F7-4C97-4A0E-BFBA-AD24D6574577}"/>
    <cellStyle name="Comma 4 3 4 6 3" xfId="18347" xr:uid="{D80F3AE1-32E7-4635-983A-84137F0A912D}"/>
    <cellStyle name="Comma 4 3 4 7" xfId="8036" xr:uid="{387D1AFC-04FF-4749-8CCB-5241B7E48F98}"/>
    <cellStyle name="Comma 4 3 4 8" xfId="17197" xr:uid="{8ED421A1-DF3C-4117-A3DE-28D7F777D448}"/>
    <cellStyle name="Comma 4 3 5" xfId="1817" xr:uid="{EA1EF384-A231-4BF2-99B9-D9A26C46F935}"/>
    <cellStyle name="Comma 4 3 5 2" xfId="2702" xr:uid="{23B4B4B3-0531-4858-BFC8-3DE77FD10C30}"/>
    <cellStyle name="Comma 4 3 5 2 2" xfId="4380" xr:uid="{B21531E2-9A29-40BB-BD38-680E90827036}"/>
    <cellStyle name="Comma 4 3 5 2 2 2" xfId="12501" xr:uid="{3B6980BE-7D04-480C-BF99-80FA7F0FE6B5}"/>
    <cellStyle name="Comma 4 3 5 2 2 3" xfId="16516" xr:uid="{D9C9AEE4-56AB-4465-90AA-26BE402FC75F}"/>
    <cellStyle name="Comma 4 3 5 2 3" xfId="11463" xr:uid="{7C3EE272-D1EE-4A71-9A88-BA6C31DE7761}"/>
    <cellStyle name="Comma 4 3 5 2 4" xfId="14888" xr:uid="{74F49CC2-A554-4E37-9B89-5F4388116F0C}"/>
    <cellStyle name="Comma 4 3 5 3" xfId="3528" xr:uid="{2909F5D7-EE86-4E5A-9B42-845F2EB4A060}"/>
    <cellStyle name="Comma 4 3 5 3 2" xfId="12687" xr:uid="{3FE4B864-3E0F-4ADC-B55E-E9F81BC4E53D}"/>
    <cellStyle name="Comma 4 3 5 3 3" xfId="11648" xr:uid="{162B3800-1066-4F4E-A885-6DF58CACF1DE}"/>
    <cellStyle name="Comma 4 3 5 3 4" xfId="15673" xr:uid="{A027BDAE-A41D-4C11-8BF7-8D4EE5F9A925}"/>
    <cellStyle name="Comma 4 3 5 4" xfId="12318" xr:uid="{B4D2425C-9305-47C4-A4E7-F7B11AA04716}"/>
    <cellStyle name="Comma 4 3 5 5" xfId="11282" xr:uid="{6EC11E06-710C-41B5-9221-88AC4F293D03}"/>
    <cellStyle name="Comma 4 3 5 6" xfId="14045" xr:uid="{D97CE630-120D-45CB-855B-C00F051BBEA7}"/>
    <cellStyle name="Comma 4 3 6" xfId="1907" xr:uid="{75F481FC-8E2F-40F3-B6AD-C8BEC6130ABE}"/>
    <cellStyle name="Comma 4 3 6 2" xfId="3605" xr:uid="{EB842555-4A2A-48D6-AF8E-1DB05498469F}"/>
    <cellStyle name="Comma 4 3 6 2 2" xfId="12379" xr:uid="{CE96254D-9AA3-4B96-B8EB-19F4D60EC612}"/>
    <cellStyle name="Comma 4 3 6 2 3" xfId="15748" xr:uid="{2D2FB823-57B6-4C08-8EF4-5C469F7C72CE}"/>
    <cellStyle name="Comma 4 3 6 3" xfId="11343" xr:uid="{DA673C64-6560-4654-A64F-541A53600B4A}"/>
    <cellStyle name="Comma 4 3 6 4" xfId="14122" xr:uid="{3FBE9E02-4D1B-4584-A5EE-4FACCE21D1B2}"/>
    <cellStyle name="Comma 4 3 7" xfId="2133" xr:uid="{4A1408E3-B74F-4587-B142-D4F94E24C4B8}"/>
    <cellStyle name="Comma 4 3 7 2" xfId="3831" xr:uid="{9BF65EAD-A3B9-4307-92DB-5DDBDD6AC346}"/>
    <cellStyle name="Comma 4 3 7 2 2" xfId="5481" xr:uid="{7AC94F4C-A576-43D9-A0EA-1008CD165057}"/>
    <cellStyle name="Comma 4 3 7 2 2 2" xfId="12565" xr:uid="{01731504-ABD4-4F53-AEB8-257A428E6004}"/>
    <cellStyle name="Comma 4 3 7 2 3" xfId="6464" xr:uid="{A71471D0-B363-4083-80A9-66CA32309C6A}"/>
    <cellStyle name="Comma 4 3 7 2 3 2" xfId="15972" xr:uid="{1BC0A414-6811-4C81-97F2-4AAB3254F9ED}"/>
    <cellStyle name="Comma 4 3 7 2 3 3" xfId="18717" xr:uid="{953A653D-D388-4D12-9350-E56E6EA61879}"/>
    <cellStyle name="Comma 4 3 7 2 4" xfId="7454" xr:uid="{01B60588-0597-4203-96F5-4A03F8C75DCD}"/>
    <cellStyle name="Comma 4 3 7 2 5" xfId="8414" xr:uid="{D6FE719D-E599-4AB1-96DB-3004FE2861A7}"/>
    <cellStyle name="Comma 4 3 7 2 6" xfId="17575" xr:uid="{41E5D178-DC5F-4C74-AFF1-C085A2BC07BE}"/>
    <cellStyle name="Comma 4 3 7 3" xfId="5203" xr:uid="{F7F27993-419C-402A-B8C3-13F526A49609}"/>
    <cellStyle name="Comma 4 3 7 3 2" xfId="11526" xr:uid="{05049795-AEA5-48BF-8DD1-58C40F33746B}"/>
    <cellStyle name="Comma 4 3 7 4" xfId="6183" xr:uid="{1D6F2D2E-F32B-4076-802B-37D353C7224E}"/>
    <cellStyle name="Comma 4 3 7 4 2" xfId="14346" xr:uid="{5B143527-6792-436D-8D34-D3099D714BD5}"/>
    <cellStyle name="Comma 4 3 7 4 3" xfId="18457" xr:uid="{3C94AB79-757B-435D-BAF2-FE50AB1C7F9E}"/>
    <cellStyle name="Comma 4 3 7 5" xfId="7172" xr:uid="{E8928F92-B754-416C-AAEB-61E034CF5435}"/>
    <cellStyle name="Comma 4 3 7 6" xfId="8148" xr:uid="{3AC0BE8C-D97E-4779-B13F-B265B940F1E5}"/>
    <cellStyle name="Comma 4 3 7 7" xfId="17309" xr:uid="{2DE386A7-92BB-4A63-92DC-91398F50693D}"/>
    <cellStyle name="Comma 4 3 8" xfId="2776" xr:uid="{D231B989-76A6-4B99-B0E2-B71EF59FE67E}"/>
    <cellStyle name="Comma 4 3 8 2" xfId="12199" xr:uid="{B13B375E-1C6B-4893-8CA3-123D0487BAD7}"/>
    <cellStyle name="Comma 4 3 8 3" xfId="14941" xr:uid="{53AD6ADF-D639-4338-AAC4-48613EBCD335}"/>
    <cellStyle name="Comma 4 3 9" xfId="4411" xr:uid="{AD36D94B-0055-4B94-BA80-D850F72A27D6}"/>
    <cellStyle name="Comma 4 3 9 2" xfId="16546" xr:uid="{5746C4AC-BD17-456F-9B81-3C8CF182090F}"/>
    <cellStyle name="Comma 4 4" xfId="218" xr:uid="{87710927-E07A-4530-A9A4-C1ECE96CD519}"/>
    <cellStyle name="Comma 4 4 10" xfId="13202" xr:uid="{5751E669-5F1D-43E6-BFDC-C43435F12104}"/>
    <cellStyle name="Comma 4 4 2" xfId="1142" xr:uid="{41A0D21E-3D6C-446F-9B6F-C92BF17C2116}"/>
    <cellStyle name="Comma 4 4 2 2" xfId="299" xr:uid="{E2519CF0-A847-4597-8841-B8B0AB4CDF88}"/>
    <cellStyle name="Comma 4 4 2 2 2" xfId="2690" xr:uid="{F49B7EC2-E784-45F2-9E77-76BF0FB32DB4}"/>
    <cellStyle name="Comma 4 4 2 2 2 2" xfId="4373" xr:uid="{93FF7B9C-3487-470C-A646-F214A3D66AE8}"/>
    <cellStyle name="Comma 4 4 2 2 2 2 2" xfId="5544" xr:uid="{4CE21242-82D9-4189-92DA-CB932DAADDD9}"/>
    <cellStyle name="Comma 4 4 2 2 2 2 2 2" xfId="16509" xr:uid="{8AF4FE7A-BC07-4E7F-A960-184806664707}"/>
    <cellStyle name="Comma 4 4 2 2 2 2 2 3" xfId="18776" xr:uid="{38995B80-85E9-4B41-95DC-32F6FF49E22E}"/>
    <cellStyle name="Comma 4 4 2 2 2 2 3" xfId="6525" xr:uid="{FB420738-0B90-45EF-8440-4E18712D4845}"/>
    <cellStyle name="Comma 4 4 2 2 2 2 4" xfId="7522" xr:uid="{56A931D2-8B26-437D-8C28-26C709A816A2}"/>
    <cellStyle name="Comma 4 4 2 2 2 2 5" xfId="8474" xr:uid="{2D5BEA0A-237A-448C-A621-D20901C9414F}"/>
    <cellStyle name="Comma 4 4 2 2 2 2 6" xfId="17635" xr:uid="{2B79C092-310D-4064-8382-E0DDF4C03C7D}"/>
    <cellStyle name="Comma 4 4 2 2 2 3" xfId="5267" xr:uid="{B0620E99-619C-46F1-8AD9-3E177C28E062}"/>
    <cellStyle name="Comma 4 4 2 2 2 3 2" xfId="12458" xr:uid="{3C999A88-4687-450E-9030-C4734EBF02E5}"/>
    <cellStyle name="Comma 4 4 2 2 2 4" xfId="6248" xr:uid="{3D7FBD3A-962A-4B75-880C-F6CE68105638}"/>
    <cellStyle name="Comma 4 4 2 2 2 4 2" xfId="14881" xr:uid="{8D7F2130-3DB1-4FE2-994B-3F849D76A2F1}"/>
    <cellStyle name="Comma 4 4 2 2 2 4 3" xfId="18516" xr:uid="{54BBAA4E-55BC-42B2-93E7-D711A0F5DBF6}"/>
    <cellStyle name="Comma 4 4 2 2 2 5" xfId="7238" xr:uid="{11EBE5D3-2AA6-4576-9BDB-16DFD8E3A8CC}"/>
    <cellStyle name="Comma 4 4 2 2 2 6" xfId="8208" xr:uid="{F6124866-E2D8-4639-8B22-9776A6C2BD51}"/>
    <cellStyle name="Comma 4 4 2 2 2 7" xfId="17369" xr:uid="{0AA99118-18E8-4EE0-94D1-B496BF6C9783}"/>
    <cellStyle name="Comma 4 4 2 2 3" xfId="3389" xr:uid="{9C33AD19-01AE-4208-8586-38C855D5A614}"/>
    <cellStyle name="Comma 4 4 2 2 3 2" xfId="5394" xr:uid="{F87421D7-BD16-4CDF-ACF0-8155C21C7019}"/>
    <cellStyle name="Comma 4 4 2 2 3 2 2" xfId="15534" xr:uid="{CFF863BD-CC79-4D0F-860E-B17335083582}"/>
    <cellStyle name="Comma 4 4 2 2 3 2 3" xfId="18636" xr:uid="{BF3DC88D-1FC8-4C3E-AE23-E1C7382D8153}"/>
    <cellStyle name="Comma 4 4 2 2 3 3" xfId="6378" xr:uid="{95DB9BB4-75FC-4710-B0D4-7E7686E846F2}"/>
    <cellStyle name="Comma 4 4 2 2 3 4" xfId="7368" xr:uid="{D8E4ACE7-84C4-4537-8FD7-8B594C69EC55}"/>
    <cellStyle name="Comma 4 4 2 2 3 5" xfId="8332" xr:uid="{53569A05-6568-43C3-BD08-FFABD9EB9075}"/>
    <cellStyle name="Comma 4 4 2 2 3 6" xfId="17493" xr:uid="{77914251-5A18-4744-BF0A-9CE7E4843954}"/>
    <cellStyle name="Comma 4 4 2 2 4" xfId="1666" xr:uid="{6C530D57-CABB-4D04-9558-73EEC7515EA2}"/>
    <cellStyle name="Comma 4 4 2 2 4 2" xfId="5110" xr:uid="{3F90A437-1444-4374-915E-FB1537C017D4}"/>
    <cellStyle name="Comma 4 4 2 2 4 3" xfId="6093" xr:uid="{F76172CE-E0A6-4B46-ADF7-596DA6F80535}"/>
    <cellStyle name="Comma 4 4 2 2 4 4" xfId="7081" xr:uid="{E7922610-8511-4804-8C8D-AE7444EB34CD}"/>
    <cellStyle name="Comma 4 4 2 2 4 5" xfId="8062" xr:uid="{C46D23BE-11BF-451F-8BC3-24C9B1AE6121}"/>
    <cellStyle name="Comma 4 4 2 2 4 6" xfId="17223" xr:uid="{7D5F4C90-56DE-4B1C-BE09-3B8ED44EC0D3}"/>
    <cellStyle name="Comma 4 4 2 2 5" xfId="11420" xr:uid="{694B3E42-E792-4C04-BC91-2BB4DC81B081}"/>
    <cellStyle name="Comma 4 4 2 2 6" xfId="13913" xr:uid="{F77E9C06-20CF-46A0-AE52-DCE37795A3F8}"/>
    <cellStyle name="Comma 4 4 2 2 6 2" xfId="18373" xr:uid="{2FACBE79-FE48-4495-A928-E3674C2AAA41}"/>
    <cellStyle name="Comma 4 4 2 3" xfId="2429" xr:uid="{15CBE4D3-5456-42F0-BFAE-FE53EF1D6892}"/>
    <cellStyle name="Comma 4 4 2 3 2" xfId="4127" xr:uid="{6FCCDB62-DF33-4F7B-8556-965DD52AF2CD}"/>
    <cellStyle name="Comma 4 4 2 3 2 2" xfId="5507" xr:uid="{AE864290-810E-42CA-A908-E0E30A20C475}"/>
    <cellStyle name="Comma 4 4 2 3 2 2 2" xfId="12644" xr:uid="{3486C263-2ABA-4721-AA57-ABADC6D532A5}"/>
    <cellStyle name="Comma 4 4 2 3 2 3" xfId="6489" xr:uid="{B8F0C359-4224-42BF-AB1F-31C1A3D1E2CA}"/>
    <cellStyle name="Comma 4 4 2 3 2 3 2" xfId="16264" xr:uid="{84A12F90-D7FC-4423-AEDD-FA259048F000}"/>
    <cellStyle name="Comma 4 4 2 3 2 3 3" xfId="18741" xr:uid="{546E548B-0C01-40D3-A340-EBC42D921D78}"/>
    <cellStyle name="Comma 4 4 2 3 2 4" xfId="7480" xr:uid="{7A2F2608-F0F2-4E41-A6F6-0D07F80DACBB}"/>
    <cellStyle name="Comma 4 4 2 3 2 5" xfId="8438" xr:uid="{2FA9ACC5-DD05-499F-A464-421CB44ABC6E}"/>
    <cellStyle name="Comma 4 4 2 3 2 6" xfId="17599" xr:uid="{662DC88D-9A82-4BD9-AB41-0BCA45588FF8}"/>
    <cellStyle name="Comma 4 4 2 3 3" xfId="5229" xr:uid="{241A7278-197A-4F39-9384-1FDBE3103361}"/>
    <cellStyle name="Comma 4 4 2 3 3 2" xfId="11605" xr:uid="{19C92D12-6F32-4232-B3A0-5E5ECBBF6332}"/>
    <cellStyle name="Comma 4 4 2 3 4" xfId="6211" xr:uid="{AE9CCC02-D8D3-4098-81A8-12CA4A91B6E2}"/>
    <cellStyle name="Comma 4 4 2 3 4 2" xfId="14638" xr:uid="{82AAB377-93AF-4297-8BC7-ECBF8009FFD0}"/>
    <cellStyle name="Comma 4 4 2 3 4 3" xfId="18481" xr:uid="{965AE6DE-D1F5-411F-90E0-75A64F864BBF}"/>
    <cellStyle name="Comma 4 4 2 3 5" xfId="7200" xr:uid="{DB6A6151-0DD4-461C-9E9E-7FD11FAC97AE}"/>
    <cellStyle name="Comma 4 4 2 3 6" xfId="8172" xr:uid="{3A8C354F-EA79-45F6-8DD0-DAB4D6B80FBF}"/>
    <cellStyle name="Comma 4 4 2 3 7" xfId="17333" xr:uid="{2A1D1A70-3E26-4CE1-91FE-37554163D37A}"/>
    <cellStyle name="Comma 4 4 2 4" xfId="2610" xr:uid="{8067A11D-AA29-4450-B90E-A1D140F39945}"/>
    <cellStyle name="Comma 4 4 2 4 2" xfId="4304" xr:uid="{A9CE3E6C-75DB-4212-9CA2-CAF730A23F5F}"/>
    <cellStyle name="Comma 4 4 2 4 2 2" xfId="16440" xr:uid="{8A02E80C-5AA8-4683-8742-24F1B5045284}"/>
    <cellStyle name="Comma 4 4 2 4 3" xfId="12277" xr:uid="{22A5CDAB-27C1-4390-987E-4ED897F8E94C}"/>
    <cellStyle name="Comma 4 4 2 4 4" xfId="14813" xr:uid="{4D8A86B5-CBA5-4FC4-8ADD-A72EF8BD63A7}"/>
    <cellStyle name="Comma 4 4 2 5" xfId="2955" xr:uid="{53A60CBB-CFFA-4CCD-B203-8C97DC5B5CB8}"/>
    <cellStyle name="Comma 4 4 2 5 2" xfId="15104" xr:uid="{9B2C8E55-4A1C-4104-A099-795776CF1118}"/>
    <cellStyle name="Comma 4 4 2 6" xfId="11241" xr:uid="{E5D8B16D-FAF4-4EB6-95DB-0415A21F550E}"/>
    <cellStyle name="Comma 4 4 2 7" xfId="13492" xr:uid="{DE9E2D93-CD63-457F-956C-70D1E8D50286}"/>
    <cellStyle name="Comma 4 4 3" xfId="1343" xr:uid="{28A4820F-598F-4DD5-B6FD-DC739EAEE71A}"/>
    <cellStyle name="Comma 4 4 3 2" xfId="2649" xr:uid="{29827A8A-EDAB-40E9-AB86-23AD145446D0}"/>
    <cellStyle name="Comma 4 4 3 2 2" xfId="4337" xr:uid="{04402F0A-C6B1-44C5-A3C9-23ED5B22D37C}"/>
    <cellStyle name="Comma 4 4 3 2 2 2" xfId="5538" xr:uid="{C3BE36A5-D9AD-4EFF-AC80-37B4B40A77D7}"/>
    <cellStyle name="Comma 4 4 3 2 2 2 2" xfId="12519" xr:uid="{A9CE525A-7A55-4050-B87C-88CCB2D34827}"/>
    <cellStyle name="Comma 4 4 3 2 2 3" xfId="6519" xr:uid="{46772818-7914-46E8-8090-2B4838356DF4}"/>
    <cellStyle name="Comma 4 4 3 2 2 3 2" xfId="16473" xr:uid="{8E8B352B-3164-4B6F-92FC-C2931C4A415A}"/>
    <cellStyle name="Comma 4 4 3 2 2 3 3" xfId="18770" xr:uid="{9F41AA5A-16E4-4C8C-879B-B90BC1B915E1}"/>
    <cellStyle name="Comma 4 4 3 2 2 4" xfId="7516" xr:uid="{CEBD48D6-1D2C-4D77-BEDB-38451B0337F6}"/>
    <cellStyle name="Comma 4 4 3 2 2 5" xfId="8468" xr:uid="{0C1E4010-46BD-4781-9919-E468F63EAF9F}"/>
    <cellStyle name="Comma 4 4 3 2 2 6" xfId="17629" xr:uid="{CD380464-3801-4B57-BACA-560995C20DDF}"/>
    <cellStyle name="Comma 4 4 3 2 3" xfId="5260" xr:uid="{EB64A75D-B9D9-4FA7-8DBF-09542CA56837}"/>
    <cellStyle name="Comma 4 4 3 2 3 2" xfId="11480" xr:uid="{CA43BD2B-AEA6-459E-9736-CFBD7E510392}"/>
    <cellStyle name="Comma 4 4 3 2 4" xfId="6242" xr:uid="{0718E8E3-08EF-4182-A663-8D4084639B6B}"/>
    <cellStyle name="Comma 4 4 3 2 4 2" xfId="14846" xr:uid="{0B028A27-9A24-41CF-98EE-DDFCE074153F}"/>
    <cellStyle name="Comma 4 4 3 2 4 3" xfId="18510" xr:uid="{A8A8210D-338D-4B1F-990E-0060091C3C8E}"/>
    <cellStyle name="Comma 4 4 3 2 5" xfId="7232" xr:uid="{4EDA157A-2E79-43B8-81B3-F672366CC5CD}"/>
    <cellStyle name="Comma 4 4 3 2 6" xfId="8202" xr:uid="{3C5E29E6-B504-406D-BD4E-D5FF083298BA}"/>
    <cellStyle name="Comma 4 4 3 2 7" xfId="17363" xr:uid="{DFBB3517-55FF-4D8B-8852-0DC8BDAEA212}"/>
    <cellStyle name="Comma 4 4 3 3" xfId="3127" xr:uid="{CF117273-5249-4D65-B367-A4DAC803EDA9}"/>
    <cellStyle name="Comma 4 4 3 3 2" xfId="5372" xr:uid="{5C97E028-3E07-4051-AF63-C23FB9BD99E5}"/>
    <cellStyle name="Comma 4 4 3 3 2 2" xfId="12705" xr:uid="{898CF6B8-157A-47DB-89A1-06BD5F2AFF38}"/>
    <cellStyle name="Comma 4 4 3 3 3" xfId="6354" xr:uid="{7F39C5E5-C5F2-48D6-8C65-A97349A49BD7}"/>
    <cellStyle name="Comma 4 4 3 3 3 2" xfId="11666" xr:uid="{C6119DA7-11DE-440D-8A4C-656BD811D649}"/>
    <cellStyle name="Comma 4 4 3 3 4" xfId="7345" xr:uid="{A45EE51A-D560-49AF-B3C3-EB868C0E1A6C}"/>
    <cellStyle name="Comma 4 4 3 3 4 2" xfId="15273" xr:uid="{C0A36E4D-0D86-480B-976B-17CD8C151D23}"/>
    <cellStyle name="Comma 4 4 3 3 4 3" xfId="18616" xr:uid="{CE0F5A60-D5B6-44EC-9908-875E864F70AF}"/>
    <cellStyle name="Comma 4 4 3 3 5" xfId="8312" xr:uid="{AEDB2DE8-ECB8-469A-9E0E-7EB272168145}"/>
    <cellStyle name="Comma 4 4 3 3 6" xfId="17473" xr:uid="{28E71E8B-2840-46EA-A18F-097DB458D9D0}"/>
    <cellStyle name="Comma 4 4 3 4" xfId="5083" xr:uid="{C07ABAEF-B8CD-4A34-8CDB-B297A1796CDE}"/>
    <cellStyle name="Comma 4 4 3 4 2" xfId="12336" xr:uid="{C40D5773-DF49-4037-9762-8F7C2BE3F2C0}"/>
    <cellStyle name="Comma 4 4 3 5" xfId="6066" xr:uid="{B30E9986-93F4-471B-806A-F187F539B137}"/>
    <cellStyle name="Comma 4 4 3 5 2" xfId="11298" xr:uid="{09E495E5-6F79-4302-A9AE-881FB457C38E}"/>
    <cellStyle name="Comma 4 4 3 6" xfId="7050" xr:uid="{E251440D-AD0F-4454-96D0-90445A874380}"/>
    <cellStyle name="Comma 4 4 3 6 2" xfId="13660" xr:uid="{EA5570A2-F1F9-46A7-A9E5-99F9BFE63D85}"/>
    <cellStyle name="Comma 4 4 3 6 3" xfId="18348" xr:uid="{820166F8-81AF-4B40-91AC-6170E2ED257C}"/>
    <cellStyle name="Comma 4 4 3 7" xfId="8037" xr:uid="{59A23954-95BB-4C24-BFB9-7E47BA3D82DE}"/>
    <cellStyle name="Comma 4 4 3 8" xfId="17198" xr:uid="{FB127CAF-4760-443D-82D0-3B1D4D9C93CE}"/>
    <cellStyle name="Comma 4 4 4" xfId="1996" xr:uid="{A02EE17C-9A76-4D9C-B7AA-E725F0A44B27}"/>
    <cellStyle name="Comma 4 4 4 2" xfId="3694" xr:uid="{E4A83B32-6AEB-454F-B1CA-30894DCD2094}"/>
    <cellStyle name="Comma 4 4 4 2 2" xfId="12397" xr:uid="{FB1E8B3E-2D0F-47C7-8AB2-105316B8CD70}"/>
    <cellStyle name="Comma 4 4 4 2 3" xfId="15837" xr:uid="{5C83A930-5318-4932-9FE8-20ED084E49F4}"/>
    <cellStyle name="Comma 4 4 4 3" xfId="11361" xr:uid="{F5191F97-E51F-4FE1-9B48-EB493D99B218}"/>
    <cellStyle name="Comma 4 4 4 4" xfId="14211" xr:uid="{D55643A4-0AB1-4DFD-B014-428F7C1B4650}"/>
    <cellStyle name="Comma 4 4 5" xfId="2134" xr:uid="{97AE3789-1136-4302-95FD-E4AF51FF19D5}"/>
    <cellStyle name="Comma 4 4 5 2" xfId="3832" xr:uid="{7C5BCCD2-BD36-4C5F-80E4-647B7BC3CE87}"/>
    <cellStyle name="Comma 4 4 5 2 2" xfId="5482" xr:uid="{E3C433B2-2CEE-40A9-A119-C335D74BA11A}"/>
    <cellStyle name="Comma 4 4 5 2 2 2" xfId="12583" xr:uid="{26FB2904-F0B8-4132-A1D3-FF1AD16E434E}"/>
    <cellStyle name="Comma 4 4 5 2 3" xfId="6465" xr:uid="{FA31906C-41B5-4F8A-9468-C0465BC6689E}"/>
    <cellStyle name="Comma 4 4 5 2 3 2" xfId="15973" xr:uid="{1F02D714-4B7D-40C9-A593-FFEFE9AEA180}"/>
    <cellStyle name="Comma 4 4 5 2 3 3" xfId="18718" xr:uid="{DA27D160-E8A5-4EC4-B149-9795994D1CB2}"/>
    <cellStyle name="Comma 4 4 5 2 4" xfId="7455" xr:uid="{B7A6A010-F092-464E-BAAF-470CFDDA1FFA}"/>
    <cellStyle name="Comma 4 4 5 2 5" xfId="8415" xr:uid="{A2692814-F458-4847-A907-5F0C79604F3D}"/>
    <cellStyle name="Comma 4 4 5 2 6" xfId="17576" xr:uid="{07383A43-DA30-4D98-B8B4-4BCB3A5DF3CB}"/>
    <cellStyle name="Comma 4 4 5 3" xfId="5204" xr:uid="{629D9A36-1F47-4521-B5BE-A4B5BE4900E5}"/>
    <cellStyle name="Comma 4 4 5 3 2" xfId="11544" xr:uid="{37C155F8-5A2B-46D4-A30E-923D873257A8}"/>
    <cellStyle name="Comma 4 4 5 4" xfId="6184" xr:uid="{21BB86F6-4277-4C9F-86FD-B0E114950401}"/>
    <cellStyle name="Comma 4 4 5 4 2" xfId="14347" xr:uid="{75EF5F92-EEAF-43A1-B0B5-EBB6196EC27F}"/>
    <cellStyle name="Comma 4 4 5 4 3" xfId="18458" xr:uid="{3A5E5338-2FCF-4164-A8D5-EF703711C63F}"/>
    <cellStyle name="Comma 4 4 5 5" xfId="7173" xr:uid="{2F8C7920-510A-45C6-B7CC-6BFA68C4B30A}"/>
    <cellStyle name="Comma 4 4 5 6" xfId="8149" xr:uid="{F2EFA6AE-A8D2-42F1-81A0-226A3ED4411A}"/>
    <cellStyle name="Comma 4 4 5 7" xfId="17310" xr:uid="{84937439-BE7A-47D1-8C1F-BB0195D1992B}"/>
    <cellStyle name="Comma 4 4 6" xfId="2816" xr:uid="{83C17B6F-D5A5-49D5-A4A4-FEEF0722ECC2}"/>
    <cellStyle name="Comma 4 4 6 2" xfId="12217" xr:uid="{89A16177-9860-450D-A3A2-7DE84F25E5DD}"/>
    <cellStyle name="Comma 4 4 6 3" xfId="14974" xr:uid="{8ABCAF1C-F7EC-4A46-A4F7-98621859C520}"/>
    <cellStyle name="Comma 4 4 7" xfId="759" xr:uid="{8D9B25F4-B060-42CD-BF5A-7E9D8CDCF915}"/>
    <cellStyle name="Comma 4 4 7 2" xfId="9344" xr:uid="{5834E686-DC3C-4495-963E-35A7C007B7B5}"/>
    <cellStyle name="Comma 4 4 8" xfId="11190" xr:uid="{1DCD5EE0-7694-4FD6-9A6D-AC5CE26C6EFC}"/>
    <cellStyle name="Comma 4 4 9" xfId="13046" xr:uid="{ADCED039-3BE0-4B11-BAC9-5C815B7E81DF}"/>
    <cellStyle name="Comma 4 5" xfId="29" xr:uid="{52CAF873-5C93-4F87-8861-824E8A014EC6}"/>
    <cellStyle name="Comma 4 5 10" xfId="13252" xr:uid="{34E76751-FEC6-44F6-8B89-D4CF6D5833B5}"/>
    <cellStyle name="Comma 4 5 2" xfId="1200" xr:uid="{CEC80362-1E61-4C1C-A6B1-38D5DC3AB301}"/>
    <cellStyle name="Comma 4 5 2 2" xfId="1667" xr:uid="{C4C85267-B6A9-4F15-BBA6-544393CEAB09}"/>
    <cellStyle name="Comma 4 5 2 2 2" xfId="2691" xr:uid="{35CD6202-5FA0-488F-B118-1CB325A5C2CE}"/>
    <cellStyle name="Comma 4 5 2 2 2 2" xfId="4374" xr:uid="{29AA3299-2C0A-4A48-BE04-66764B57A0D2}"/>
    <cellStyle name="Comma 4 5 2 2 2 2 2" xfId="5545" xr:uid="{9D927206-EAD0-429B-9B4A-1842E5DDAA7B}"/>
    <cellStyle name="Comma 4 5 2 2 2 2 2 2" xfId="16510" xr:uid="{4D7E014F-4B22-407B-9555-F0EF2BC6D5CB}"/>
    <cellStyle name="Comma 4 5 2 2 2 2 2 3" xfId="18777" xr:uid="{A4F47062-677F-46A0-BFA3-69605E5213AD}"/>
    <cellStyle name="Comma 4 5 2 2 2 2 3" xfId="6526" xr:uid="{3D8BCDA8-49E6-43D8-8200-62212F93E091}"/>
    <cellStyle name="Comma 4 5 2 2 2 2 4" xfId="7523" xr:uid="{E6BEAF2D-57D6-4866-98BE-93A13D5F782F}"/>
    <cellStyle name="Comma 4 5 2 2 2 2 5" xfId="8475" xr:uid="{2F9598B8-A567-4477-964E-B37200697636}"/>
    <cellStyle name="Comma 4 5 2 2 2 2 6" xfId="17636" xr:uid="{FA353D66-C5F4-46BB-9533-DBE253CB0E46}"/>
    <cellStyle name="Comma 4 5 2 2 2 3" xfId="5268" xr:uid="{BFB292C8-0204-4282-9139-415A5BE67EBD}"/>
    <cellStyle name="Comma 4 5 2 2 2 3 2" xfId="12482" xr:uid="{45A220C2-2323-4DB7-B25F-5059C54F01F3}"/>
    <cellStyle name="Comma 4 5 2 2 2 4" xfId="6249" xr:uid="{C7F9D13C-8FFA-44B2-AF25-0B8E041A37CE}"/>
    <cellStyle name="Comma 4 5 2 2 2 4 2" xfId="14882" xr:uid="{F67939F9-0C96-4C7B-B9CE-7BA2B6B93B25}"/>
    <cellStyle name="Comma 4 5 2 2 2 4 3" xfId="18517" xr:uid="{5E918BC3-5AF7-4DAF-8894-2A3F7494CF36}"/>
    <cellStyle name="Comma 4 5 2 2 2 5" xfId="7239" xr:uid="{586B171E-9756-41A3-82BD-EDC4147E5E06}"/>
    <cellStyle name="Comma 4 5 2 2 2 6" xfId="8209" xr:uid="{3CCB8816-99A8-4149-AF87-B5C56A0A47DD}"/>
    <cellStyle name="Comma 4 5 2 2 2 7" xfId="17370" xr:uid="{50B36343-81D3-4B5F-80C2-9C0BB34990EB}"/>
    <cellStyle name="Comma 4 5 2 2 3" xfId="3390" xr:uid="{540C376B-57AC-4A88-9715-08948DC00BF5}"/>
    <cellStyle name="Comma 4 5 2 2 3 2" xfId="5395" xr:uid="{1C71CE64-D5B2-4E15-87D1-C972758B0528}"/>
    <cellStyle name="Comma 4 5 2 2 3 2 2" xfId="15535" xr:uid="{F5A1520A-8613-4960-937F-C6BA9F5B0DEA}"/>
    <cellStyle name="Comma 4 5 2 2 3 2 3" xfId="18637" xr:uid="{5C242862-3FF7-4E72-80EF-CDD6056BD66B}"/>
    <cellStyle name="Comma 4 5 2 2 3 3" xfId="6379" xr:uid="{2A47EEFA-61D3-4140-B9ED-A5706FE51174}"/>
    <cellStyle name="Comma 4 5 2 2 3 4" xfId="7369" xr:uid="{20FDAA36-4CCD-4579-AAC0-75A95A432945}"/>
    <cellStyle name="Comma 4 5 2 2 3 5" xfId="8333" xr:uid="{57661AC4-677A-4EE9-9EAD-E25DF73F067C}"/>
    <cellStyle name="Comma 4 5 2 2 3 6" xfId="17494" xr:uid="{268E1A9B-DF24-4733-B3CF-23CBE4D8152E}"/>
    <cellStyle name="Comma 4 5 2 2 4" xfId="5111" xr:uid="{791EB290-F4DA-4F1A-8F9F-54077ACF6DD1}"/>
    <cellStyle name="Comma 4 5 2 2 4 2" xfId="11444" xr:uid="{0E6AF4DC-69F7-43BA-A331-AFA5BB98082B}"/>
    <cellStyle name="Comma 4 5 2 2 5" xfId="6094" xr:uid="{DC44ED7B-BD54-4A13-B3BD-0FB6C0592C4F}"/>
    <cellStyle name="Comma 4 5 2 2 5 2" xfId="13914" xr:uid="{7A184C8B-1B01-43DF-93ED-F0AEB9F75BCF}"/>
    <cellStyle name="Comma 4 5 2 2 5 3" xfId="18374" xr:uid="{4649BA88-5EA7-4841-A7D1-059A050269B2}"/>
    <cellStyle name="Comma 4 5 2 2 6" xfId="7082" xr:uid="{AACAD43E-33F9-44E2-9342-76927CE9B923}"/>
    <cellStyle name="Comma 4 5 2 2 7" xfId="8063" xr:uid="{86DAA098-A031-45B6-9243-4D91A872CCAD}"/>
    <cellStyle name="Comma 4 5 2 2 8" xfId="17224" xr:uid="{D8578C5B-A266-40A5-B855-FBE58592A7AC}"/>
    <cellStyle name="Comma 4 5 2 3" xfId="2430" xr:uid="{07B4D07F-215D-4044-A1ED-8F206AA2C1D2}"/>
    <cellStyle name="Comma 4 5 2 3 2" xfId="4128" xr:uid="{8F106E3D-B932-46AD-A6F4-72ADD86A4E8A}"/>
    <cellStyle name="Comma 4 5 2 3 2 2" xfId="5508" xr:uid="{30B6F7D3-E0E2-4E40-9B59-D49235989335}"/>
    <cellStyle name="Comma 4 5 2 3 2 2 2" xfId="12668" xr:uid="{AC45A5A3-74D4-4CA7-95DC-E715371DC2A9}"/>
    <cellStyle name="Comma 4 5 2 3 2 3" xfId="6490" xr:uid="{9D374D0D-0B7D-48A7-9004-F5B7B4A02CB9}"/>
    <cellStyle name="Comma 4 5 2 3 2 3 2" xfId="16265" xr:uid="{8764FA82-A36D-4920-9E1B-6D89D9005E4F}"/>
    <cellStyle name="Comma 4 5 2 3 2 3 3" xfId="18742" xr:uid="{5C084160-67BB-4017-ADB9-D2BE25FF12B5}"/>
    <cellStyle name="Comma 4 5 2 3 2 4" xfId="7481" xr:uid="{69732985-B3BC-418A-ADB2-F6177B8F8C9B}"/>
    <cellStyle name="Comma 4 5 2 3 2 5" xfId="8439" xr:uid="{73241A0A-FB2F-4FA3-8C3E-239C9AD6F5D1}"/>
    <cellStyle name="Comma 4 5 2 3 2 6" xfId="17600" xr:uid="{C7D04314-08EC-406A-B503-AEFFC856D6AC}"/>
    <cellStyle name="Comma 4 5 2 3 3" xfId="5230" xr:uid="{BE5F9B70-C33F-4C81-9350-35B9DE87C052}"/>
    <cellStyle name="Comma 4 5 2 3 3 2" xfId="11629" xr:uid="{64105868-0735-4B0F-81F5-9FA245B6B8A9}"/>
    <cellStyle name="Comma 4 5 2 3 4" xfId="6212" xr:uid="{BE0F42F0-9714-4433-A9B6-1E8022936B8B}"/>
    <cellStyle name="Comma 4 5 2 3 4 2" xfId="14639" xr:uid="{7A93D136-CF46-47F1-9F1D-B493E433FA9C}"/>
    <cellStyle name="Comma 4 5 2 3 4 3" xfId="18482" xr:uid="{F7FF9283-D55E-4955-B66B-67E60B28CDE9}"/>
    <cellStyle name="Comma 4 5 2 3 5" xfId="7201" xr:uid="{D16F36CF-654C-445A-866C-EA45CF0AA4BA}"/>
    <cellStyle name="Comma 4 5 2 3 6" xfId="8173" xr:uid="{7DF17151-402E-4ACD-A942-A3B725B7CA94}"/>
    <cellStyle name="Comma 4 5 2 3 7" xfId="17334" xr:uid="{3740380B-DC98-407D-99AD-4626FD4428EF}"/>
    <cellStyle name="Comma 4 5 2 4" xfId="2164" xr:uid="{7EF22AFF-6CDA-43B8-90F1-3E02E244661D}"/>
    <cellStyle name="Comma 4 5 2 4 2" xfId="3862" xr:uid="{95DD6A71-0880-4C5A-959B-782EC52E6A81}"/>
    <cellStyle name="Comma 4 5 2 4 2 2" xfId="16003" xr:uid="{D7796C20-FC86-4525-B4FD-A333CA6F3673}"/>
    <cellStyle name="Comma 4 5 2 4 3" xfId="12301" xr:uid="{AECE8CC9-C52F-4EC9-934C-18BDE89857D1}"/>
    <cellStyle name="Comma 4 5 2 4 4" xfId="14377" xr:uid="{2AA1952A-E170-40E9-B7D1-47BBF1CC62EB}"/>
    <cellStyle name="Comma 4 5 2 5" xfId="3012" xr:uid="{E382C7A5-E511-4F56-B78B-7C5D425809B4}"/>
    <cellStyle name="Comma 4 5 2 5 2" xfId="15160" xr:uid="{5504D036-6C31-413F-AC2B-C6109CEC9F5B}"/>
    <cellStyle name="Comma 4 5 2 6" xfId="11265" xr:uid="{E32FF3C1-812D-450C-B58A-F7F47CF8F2F4}"/>
    <cellStyle name="Comma 4 5 2 7" xfId="13546" xr:uid="{1E7545D3-3992-45E8-B0CE-558DA551D0EC}"/>
    <cellStyle name="Comma 4 5 3" xfId="1344" xr:uid="{96F78447-968A-48EF-BF38-5194B228E81A}"/>
    <cellStyle name="Comma 4 5 3 2" xfId="2650" xr:uid="{F5F6F558-9DDD-4526-8B63-E2FF5F29F6A8}"/>
    <cellStyle name="Comma 4 5 3 2 2" xfId="4338" xr:uid="{7057E0E5-B9EE-4529-B973-818950D127ED}"/>
    <cellStyle name="Comma 4 5 3 2 2 2" xfId="5539" xr:uid="{752A2A3F-95F5-4CD7-B9C3-904CFF7B0C18}"/>
    <cellStyle name="Comma 4 5 3 2 2 2 2" xfId="12543" xr:uid="{5DA4BE38-9B53-4012-A059-6D34A6480F40}"/>
    <cellStyle name="Comma 4 5 3 2 2 3" xfId="6520" xr:uid="{3B44AA18-E135-47BD-BB07-67D5A75EB439}"/>
    <cellStyle name="Comma 4 5 3 2 2 3 2" xfId="16474" xr:uid="{04E4AC36-9B11-4F91-AD84-E9243142C70E}"/>
    <cellStyle name="Comma 4 5 3 2 2 3 3" xfId="18771" xr:uid="{C40CE1FC-4FD4-473D-9F69-C2BBE6EC723E}"/>
    <cellStyle name="Comma 4 5 3 2 2 4" xfId="7517" xr:uid="{60F9CF57-70E9-4E05-802A-621A1F0ED7B2}"/>
    <cellStyle name="Comma 4 5 3 2 2 5" xfId="8469" xr:uid="{50AFA69D-67CA-4C80-8081-5C3DF4615F8A}"/>
    <cellStyle name="Comma 4 5 3 2 2 6" xfId="17630" xr:uid="{6BBAE46D-6244-4CEC-8C27-835F26FA66C4}"/>
    <cellStyle name="Comma 4 5 3 2 3" xfId="5261" xr:uid="{DDCD88AC-6675-4117-B10F-C62871F19D51}"/>
    <cellStyle name="Comma 4 5 3 2 3 2" xfId="11504" xr:uid="{3AF3CA4A-D427-4963-8CB1-E3D2DCDD4D29}"/>
    <cellStyle name="Comma 4 5 3 2 4" xfId="6243" xr:uid="{C613C376-88FC-4C89-BF9D-9C4ACEF5B90D}"/>
    <cellStyle name="Comma 4 5 3 2 4 2" xfId="14847" xr:uid="{AF3CEFDF-5E90-46A1-8DD1-95150266167A}"/>
    <cellStyle name="Comma 4 5 3 2 4 3" xfId="18511" xr:uid="{DD5ACCBA-D73D-41B2-A5B3-F97A677E6DED}"/>
    <cellStyle name="Comma 4 5 3 2 5" xfId="7233" xr:uid="{E3338EAF-7928-45F4-9563-46A609628501}"/>
    <cellStyle name="Comma 4 5 3 2 6" xfId="8203" xr:uid="{88ED8824-0B76-4B03-B02F-DD605B37EB65}"/>
    <cellStyle name="Comma 4 5 3 2 7" xfId="17364" xr:uid="{E021273F-44C9-4832-9BE4-70AF5551CA8D}"/>
    <cellStyle name="Comma 4 5 3 3" xfId="3128" xr:uid="{D5A8F72A-4943-4BC9-8B4C-99F26ABCEC64}"/>
    <cellStyle name="Comma 4 5 3 3 2" xfId="5373" xr:uid="{71C77730-4D73-493E-83F8-CF628B6E9EC8}"/>
    <cellStyle name="Comma 4 5 3 3 2 2" xfId="12729" xr:uid="{BA0DDF7F-55B3-4797-BDB8-2FA50BAA24FB}"/>
    <cellStyle name="Comma 4 5 3 3 3" xfId="6355" xr:uid="{DBD9B1FA-8280-4492-9037-E8BCC141D01A}"/>
    <cellStyle name="Comma 4 5 3 3 3 2" xfId="11690" xr:uid="{364E731A-0930-497B-B2A9-693FAB7E2D55}"/>
    <cellStyle name="Comma 4 5 3 3 4" xfId="7346" xr:uid="{3037D5A0-9A78-4367-A461-33DF5752D883}"/>
    <cellStyle name="Comma 4 5 3 3 4 2" xfId="15274" xr:uid="{7F12E4DC-15C9-4F9B-AF5D-9DD1E1947751}"/>
    <cellStyle name="Comma 4 5 3 3 4 3" xfId="18617" xr:uid="{A469070F-73DB-4B57-B159-3A7E45303D88}"/>
    <cellStyle name="Comma 4 5 3 3 5" xfId="8313" xr:uid="{DA70192F-67B1-449A-A84A-991204F0F3C6}"/>
    <cellStyle name="Comma 4 5 3 3 6" xfId="17474" xr:uid="{1B019777-6D1A-4BCA-B2E6-50338C89FC0C}"/>
    <cellStyle name="Comma 4 5 3 4" xfId="5084" xr:uid="{EE47A9C2-EC84-4BE7-891A-056AD9776E12}"/>
    <cellStyle name="Comma 4 5 3 4 2" xfId="12360" xr:uid="{F4F88080-AD10-498D-B00C-CCF8D1EFA70E}"/>
    <cellStyle name="Comma 4 5 3 5" xfId="6067" xr:uid="{FFE5F77C-FC17-44E2-B644-5A1EA8058499}"/>
    <cellStyle name="Comma 4 5 3 5 2" xfId="11321" xr:uid="{6343B72B-9D2F-4D7E-9806-E31C2F0F9BA2}"/>
    <cellStyle name="Comma 4 5 3 6" xfId="7051" xr:uid="{EFE00CC6-FBF8-472A-88D8-EE1BE292941A}"/>
    <cellStyle name="Comma 4 5 3 6 2" xfId="13661" xr:uid="{291F9991-777C-4585-942C-4127E10F2ADD}"/>
    <cellStyle name="Comma 4 5 3 6 3" xfId="18349" xr:uid="{DD298AF9-7BEB-497E-BE5C-93002016D5F1}"/>
    <cellStyle name="Comma 4 5 3 7" xfId="8038" xr:uid="{6C291961-738F-43F5-8183-651B7CAEF0EF}"/>
    <cellStyle name="Comma 4 5 3 8" xfId="17199" xr:uid="{CB9612B5-AB46-4332-A35E-B0CCF68DE46F}"/>
    <cellStyle name="Comma 4 5 4" xfId="2060" xr:uid="{867FEF76-AF06-4D60-84C0-98866391157A}"/>
    <cellStyle name="Comma 4 5 4 2" xfId="3758" xr:uid="{2F93AA91-2C56-4C44-B531-FE5E56C5AE66}"/>
    <cellStyle name="Comma 4 5 4 2 2" xfId="12421" xr:uid="{D42B6B61-0D9E-4C68-B397-AF825EBFD702}"/>
    <cellStyle name="Comma 4 5 4 2 3" xfId="15900" xr:uid="{BEF02F5A-DA75-4FD5-9C50-D829B4141B6D}"/>
    <cellStyle name="Comma 4 5 4 3" xfId="11384" xr:uid="{92EF9DEE-46C6-4FAC-8F7F-AD55F91CD605}"/>
    <cellStyle name="Comma 4 5 4 4" xfId="14274" xr:uid="{072007EB-EEE8-4AA9-98A7-2E9A74525E0E}"/>
    <cellStyle name="Comma 4 5 5" xfId="2135" xr:uid="{6DFFB0F6-ED77-4BC2-AA6C-707C032A0EF5}"/>
    <cellStyle name="Comma 4 5 5 2" xfId="3833" xr:uid="{017DEAF3-3C26-4541-A1FE-A09111F25DD8}"/>
    <cellStyle name="Comma 4 5 5 2 2" xfId="5483" xr:uid="{386B1B7B-207D-4849-8042-7BD7D8338CCD}"/>
    <cellStyle name="Comma 4 5 5 2 2 2" xfId="12607" xr:uid="{D3BAB980-4DCB-45E6-A35A-605324738702}"/>
    <cellStyle name="Comma 4 5 5 2 3" xfId="6466" xr:uid="{ACFBA5D7-FB13-44DF-B312-8B63D7F276FC}"/>
    <cellStyle name="Comma 4 5 5 2 3 2" xfId="15974" xr:uid="{D3E2375C-9B21-4968-B7B4-82D8A17529A9}"/>
    <cellStyle name="Comma 4 5 5 2 3 3" xfId="18719" xr:uid="{55393FEE-C82C-46FE-96C1-309B3FA0F0AD}"/>
    <cellStyle name="Comma 4 5 5 2 4" xfId="7456" xr:uid="{E3A0468C-0D2B-4E31-B4AF-970C8D2AB11C}"/>
    <cellStyle name="Comma 4 5 5 2 5" xfId="8416" xr:uid="{2BBFCDB8-1A6B-4CDF-BE97-CF54F1D193BF}"/>
    <cellStyle name="Comma 4 5 5 2 6" xfId="17577" xr:uid="{5F9863AA-A906-4E76-981F-3BAF99EBCF87}"/>
    <cellStyle name="Comma 4 5 5 3" xfId="5205" xr:uid="{97725CFA-09DD-4614-9955-61CCC8A3FE5E}"/>
    <cellStyle name="Comma 4 5 5 3 2" xfId="11568" xr:uid="{86BD4EDC-DB4C-4383-BDD6-2152D48B6A55}"/>
    <cellStyle name="Comma 4 5 5 4" xfId="6185" xr:uid="{203B6868-A26E-4CCC-85A6-E000E4A19C65}"/>
    <cellStyle name="Comma 4 5 5 4 2" xfId="14348" xr:uid="{0F7A776B-5D46-46FE-B4DF-340DDE82BABB}"/>
    <cellStyle name="Comma 4 5 5 4 3" xfId="18459" xr:uid="{A5AD2091-AE77-4657-BC5A-F316BAD394DE}"/>
    <cellStyle name="Comma 4 5 5 5" xfId="7174" xr:uid="{6C4884CA-B6E2-43F4-A6B8-4BEF778399A0}"/>
    <cellStyle name="Comma 4 5 5 6" xfId="8150" xr:uid="{E35E8CB7-D750-4B8F-969A-590126B6952E}"/>
    <cellStyle name="Comma 4 5 5 7" xfId="17311" xr:uid="{620983AC-5589-4EA9-A902-1F739DD132D6}"/>
    <cellStyle name="Comma 4 5 6" xfId="2875" xr:uid="{6295D064-0370-4544-9658-8997ED3DC375}"/>
    <cellStyle name="Comma 4 5 6 2" xfId="12241" xr:uid="{D62575FF-8F00-4DFF-B05F-171940D51605}"/>
    <cellStyle name="Comma 4 5 6 3" xfId="15030" xr:uid="{D786E46A-5CB4-44C2-92E5-70492034AF3B}"/>
    <cellStyle name="Comma 4 5 7" xfId="826" xr:uid="{5002C147-4F5D-4FD8-976B-5E96BA57528E}"/>
    <cellStyle name="Comma 4 5 7 2" xfId="9345" xr:uid="{4C4EF63B-68AB-4C4F-93E2-6ABA6ADAE46E}"/>
    <cellStyle name="Comma 4 5 8" xfId="11209" xr:uid="{584BBEE5-3B38-4BAB-94B1-F2F187272FD5}"/>
    <cellStyle name="Comma 4 5 9" xfId="13067" xr:uid="{5B71BC53-3781-4D1E-BFBA-A617235D83EB}"/>
    <cellStyle name="Comma 4 6" xfId="588" xr:uid="{2E2063E8-C770-4351-83BE-D7C2D2D9A751}"/>
    <cellStyle name="Comma 4 6 2" xfId="1668" xr:uid="{942C20E8-A9AE-45F5-9AB0-42EC11CA8A5D}"/>
    <cellStyle name="Comma 4 6 2 2" xfId="2431" xr:uid="{2F7AF572-5A9D-4F43-ABBE-167859E4B23E}"/>
    <cellStyle name="Comma 4 6 2 2 2" xfId="4129" xr:uid="{8C3A9918-DB9A-4840-9C61-72BD73CB000B}"/>
    <cellStyle name="Comma 4 6 2 2 2 2" xfId="5509" xr:uid="{374E857F-0E62-46D7-9E0C-843B9EC34117}"/>
    <cellStyle name="Comma 4 6 2 2 2 2 2" xfId="16266" xr:uid="{1BDF5E8A-5937-41B4-B363-F4B125178316}"/>
    <cellStyle name="Comma 4 6 2 2 2 2 3" xfId="18743" xr:uid="{0D8B7A54-2403-45AA-A6B5-EFFC07BB2E75}"/>
    <cellStyle name="Comma 4 6 2 2 2 3" xfId="6491" xr:uid="{06C562AE-9348-4AEB-B6FA-E4B3DC0562F4}"/>
    <cellStyle name="Comma 4 6 2 2 2 4" xfId="7482" xr:uid="{B5598CF8-6B28-4FB2-AD25-7FFA6BF140BA}"/>
    <cellStyle name="Comma 4 6 2 2 2 5" xfId="8440" xr:uid="{611FDA84-436A-406D-9231-FDB3A9ED0820}"/>
    <cellStyle name="Comma 4 6 2 2 2 6" xfId="17601" xr:uid="{60D8D3E4-8858-4C03-A798-69AB2F0CC55B}"/>
    <cellStyle name="Comma 4 6 2 2 3" xfId="5231" xr:uid="{B773EF7B-B684-40CD-8514-7B60D4C9059C}"/>
    <cellStyle name="Comma 4 6 2 2 3 2" xfId="12439" xr:uid="{81EDE9CE-6CC6-46F8-8E73-24A389992349}"/>
    <cellStyle name="Comma 4 6 2 2 4" xfId="6213" xr:uid="{8E430A98-2D59-49BC-9211-2F464F254D48}"/>
    <cellStyle name="Comma 4 6 2 2 4 2" xfId="14640" xr:uid="{4D0C62F8-0723-41DD-B842-EFF49CE7AE5E}"/>
    <cellStyle name="Comma 4 6 2 2 4 3" xfId="18483" xr:uid="{CC5A9238-23FA-40CB-9A9A-88E4BCAF57FE}"/>
    <cellStyle name="Comma 4 6 2 2 5" xfId="7202" xr:uid="{B806D317-7B3D-4284-A3DE-4FC13230A7AC}"/>
    <cellStyle name="Comma 4 6 2 2 6" xfId="8174" xr:uid="{6D6B0D6E-7B9B-4F00-ADF9-ED4FB45553AE}"/>
    <cellStyle name="Comma 4 6 2 2 7" xfId="17335" xr:uid="{A06AF27D-AEA2-4445-8053-7AA61C4B687A}"/>
    <cellStyle name="Comma 4 6 2 3" xfId="3391" xr:uid="{A9F967AE-B27A-4800-997E-D566C799AC9A}"/>
    <cellStyle name="Comma 4 6 2 3 2" xfId="5396" xr:uid="{61EA607F-B952-446F-8B39-929A78729044}"/>
    <cellStyle name="Comma 4 6 2 3 2 2" xfId="15536" xr:uid="{F2FD1638-15D9-475F-AC6C-D39BCAC8AF21}"/>
    <cellStyle name="Comma 4 6 2 3 2 3" xfId="18638" xr:uid="{ADDBA48A-4FF9-4B83-8E63-DEEE23A4F4C7}"/>
    <cellStyle name="Comma 4 6 2 3 3" xfId="6380" xr:uid="{B39F660E-3DB2-40A7-A654-A5871B3B3EE9}"/>
    <cellStyle name="Comma 4 6 2 3 4" xfId="7370" xr:uid="{0671969D-5F4B-49C7-A7E7-E41B643606D1}"/>
    <cellStyle name="Comma 4 6 2 3 5" xfId="8334" xr:uid="{E001F8AA-6DD9-4048-8EA5-9D098EE3551F}"/>
    <cellStyle name="Comma 4 6 2 3 6" xfId="17495" xr:uid="{14F35FC0-8284-4C8D-AC28-209D740BAE19}"/>
    <cellStyle name="Comma 4 6 2 4" xfId="5112" xr:uid="{A2D8623E-5183-491E-AA45-9A1BDD82D0C5}"/>
    <cellStyle name="Comma 4 6 2 4 2" xfId="11401" xr:uid="{1703502C-4928-4F02-9377-8194557B7863}"/>
    <cellStyle name="Comma 4 6 2 5" xfId="6095" xr:uid="{4E5EABA6-24C3-487F-B08B-05A8519AA5C6}"/>
    <cellStyle name="Comma 4 6 2 5 2" xfId="13915" xr:uid="{9B4985C0-C376-4FD9-8EE5-4B1C398F123F}"/>
    <cellStyle name="Comma 4 6 2 5 3" xfId="18375" xr:uid="{9EBCE230-26AF-49A0-9A01-8AD9FCD10378}"/>
    <cellStyle name="Comma 4 6 2 6" xfId="7083" xr:uid="{3EBCB748-F823-4796-8DD8-E3CCC90233EA}"/>
    <cellStyle name="Comma 4 6 2 7" xfId="8064" xr:uid="{50D13882-8A82-4068-8238-DA812FCD417C}"/>
    <cellStyle name="Comma 4 6 2 8" xfId="17225" xr:uid="{2D338D0C-4625-4883-9F77-0A7E26790F16}"/>
    <cellStyle name="Comma 4 6 3" xfId="1345" xr:uid="{19E542E7-2085-4FDF-9D51-5EB8364B4303}"/>
    <cellStyle name="Comma 4 6 3 2" xfId="2651" xr:uid="{2E148F7A-9B3A-4F78-9141-1B4D8E7AED41}"/>
    <cellStyle name="Comma 4 6 3 2 2" xfId="4339" xr:uid="{50AA4BEE-F622-48F0-933C-F7C7DAC4F8B0}"/>
    <cellStyle name="Comma 4 6 3 2 2 2" xfId="5540" xr:uid="{B170BCA9-972F-45D6-A1D4-2AE09D9F13D4}"/>
    <cellStyle name="Comma 4 6 3 2 2 2 2" xfId="16475" xr:uid="{D5043D43-6564-4071-9266-FF6A75B00C54}"/>
    <cellStyle name="Comma 4 6 3 2 2 2 3" xfId="18772" xr:uid="{1AC1FC43-C8FC-498A-8255-3A68D88C4993}"/>
    <cellStyle name="Comma 4 6 3 2 2 3" xfId="6521" xr:uid="{0DA2E74F-ADB9-4A83-95CD-B944215DCA17}"/>
    <cellStyle name="Comma 4 6 3 2 2 4" xfId="7518" xr:uid="{FDB9E17B-52AE-4670-AF0B-E259C35688EA}"/>
    <cellStyle name="Comma 4 6 3 2 2 5" xfId="8470" xr:uid="{57E309A3-D6E9-4BC7-A2F6-C8495D0B430F}"/>
    <cellStyle name="Comma 4 6 3 2 2 6" xfId="17631" xr:uid="{F7289469-A447-40BE-865A-C2DA68B3CEC4}"/>
    <cellStyle name="Comma 4 6 3 2 3" xfId="5262" xr:uid="{795D145C-7BAE-442D-8885-7D5E86FCB3B4}"/>
    <cellStyle name="Comma 4 6 3 2 3 2" xfId="12625" xr:uid="{D989CA3F-8062-4A20-94B3-9217494E90AA}"/>
    <cellStyle name="Comma 4 6 3 2 4" xfId="6244" xr:uid="{1AC279DA-8D12-4B57-9F5F-DA67E1BC303A}"/>
    <cellStyle name="Comma 4 6 3 2 4 2" xfId="14848" xr:uid="{29F821EB-B559-4D8E-8BCF-CB68E6B913CD}"/>
    <cellStyle name="Comma 4 6 3 2 4 3" xfId="18512" xr:uid="{AD00EE66-EE56-45C5-BDDD-C21E0278A6FF}"/>
    <cellStyle name="Comma 4 6 3 2 5" xfId="7234" xr:uid="{E3638710-86D0-4D25-A65A-BD3A63D8D9CC}"/>
    <cellStyle name="Comma 4 6 3 2 6" xfId="8204" xr:uid="{53106FF5-3CB3-48F4-BA87-7FADC60BB6D8}"/>
    <cellStyle name="Comma 4 6 3 2 7" xfId="17365" xr:uid="{82F57AA5-65AE-431D-8547-95452FDB5EC7}"/>
    <cellStyle name="Comma 4 6 3 3" xfId="3129" xr:uid="{6EECA814-E23E-4540-B65F-10CE26A3C1E0}"/>
    <cellStyle name="Comma 4 6 3 3 2" xfId="5374" xr:uid="{4C007F65-4FFD-4B92-B34D-5C52819BD538}"/>
    <cellStyle name="Comma 4 6 3 3 2 2" xfId="15275" xr:uid="{CAEC7E28-0FAC-4A7B-BEAA-A75F66013409}"/>
    <cellStyle name="Comma 4 6 3 3 2 3" xfId="18618" xr:uid="{FB06C1F7-AF3D-465C-92E3-A1A2DFFB26EE}"/>
    <cellStyle name="Comma 4 6 3 3 3" xfId="6356" xr:uid="{C5B62B5D-47FB-4D6D-8D1F-AF8BDB1A8B15}"/>
    <cellStyle name="Comma 4 6 3 3 4" xfId="7347" xr:uid="{075EC0F4-D802-462F-B713-57378B925F0E}"/>
    <cellStyle name="Comma 4 6 3 3 5" xfId="8314" xr:uid="{32FC1437-DF62-4704-9B66-AD4C45E3FB83}"/>
    <cellStyle name="Comma 4 6 3 3 6" xfId="17475" xr:uid="{7E094658-DBE7-435D-A3BA-8F7FC6A2FC2C}"/>
    <cellStyle name="Comma 4 6 3 4" xfId="5085" xr:uid="{4242F2EE-397E-44DC-9CFE-5B5332152C13}"/>
    <cellStyle name="Comma 4 6 3 4 2" xfId="11586" xr:uid="{1EB7BBE6-DE77-4CFE-9376-35F07FBB2818}"/>
    <cellStyle name="Comma 4 6 3 5" xfId="6068" xr:uid="{0AF52B8D-6132-4E66-941E-AAD0ED7A5900}"/>
    <cellStyle name="Comma 4 6 3 5 2" xfId="13662" xr:uid="{00F40577-B3F8-4747-B795-86CBD24C5637}"/>
    <cellStyle name="Comma 4 6 3 5 3" xfId="18350" xr:uid="{372D6933-F704-47AB-98CD-6D0AF103C646}"/>
    <cellStyle name="Comma 4 6 3 6" xfId="7052" xr:uid="{F50E516F-6F9F-431F-96D4-2A0D19C0819E}"/>
    <cellStyle name="Comma 4 6 3 7" xfId="8039" xr:uid="{6AEAC680-3D21-4CFD-9569-F91F8E4C71A4}"/>
    <cellStyle name="Comma 4 6 3 8" xfId="17200" xr:uid="{E1A6C5C9-5C98-40B4-A9DE-BDAA5862BA46}"/>
    <cellStyle name="Comma 4 6 4" xfId="1867" xr:uid="{071570C5-46AA-4A6F-9A09-1B3356867907}"/>
    <cellStyle name="Comma 4 6 4 2" xfId="3565" xr:uid="{95F91897-A47A-497A-8E85-32EC3CA46FA5}"/>
    <cellStyle name="Comma 4 6 4 2 2" xfId="15709" xr:uid="{60CC4E8C-F539-4B5D-B271-4064A8FC3E2A}"/>
    <cellStyle name="Comma 4 6 4 3" xfId="12258" xr:uid="{4D0BA49E-418E-43AE-A2E0-033F8230FDC0}"/>
    <cellStyle name="Comma 4 6 4 4" xfId="14083" xr:uid="{958AEE95-B0F0-4D65-97AB-478A0AF39756}"/>
    <cellStyle name="Comma 4 6 5" xfId="2136" xr:uid="{2AB5DDEF-6D6B-4D44-8AF3-E5D4DEB69BED}"/>
    <cellStyle name="Comma 4 6 5 2" xfId="3834" xr:uid="{6B65B55C-1C85-41E1-A58E-CD88CC2C65AD}"/>
    <cellStyle name="Comma 4 6 5 2 2" xfId="5484" xr:uid="{7F4EAA23-9D7C-4C91-8CFA-AB156E72D082}"/>
    <cellStyle name="Comma 4 6 5 2 2 2" xfId="15975" xr:uid="{EFEA1EAA-8B46-4D32-96E0-CDF231CB6FA5}"/>
    <cellStyle name="Comma 4 6 5 2 2 3" xfId="18720" xr:uid="{6500FE17-FD9A-4FEF-9CC6-4AE5484F8F85}"/>
    <cellStyle name="Comma 4 6 5 2 3" xfId="6467" xr:uid="{CD40669A-FB84-4D66-B5B5-BA338853143B}"/>
    <cellStyle name="Comma 4 6 5 2 4" xfId="7457" xr:uid="{3086CF57-579B-479B-8411-3CEB192C0A86}"/>
    <cellStyle name="Comma 4 6 5 2 5" xfId="8417" xr:uid="{AC2EC487-9BF8-4DD7-AD38-9A3902C1273A}"/>
    <cellStyle name="Comma 4 6 5 2 6" xfId="17578" xr:uid="{7A682815-F1C2-40F1-8BB9-D3823DDC23F8}"/>
    <cellStyle name="Comma 4 6 5 3" xfId="5206" xr:uid="{61CE6834-A7BA-46C0-A611-9641815948ED}"/>
    <cellStyle name="Comma 4 6 5 3 2" xfId="14349" xr:uid="{478B06BD-3719-403B-9A2F-83F644DC880C}"/>
    <cellStyle name="Comma 4 6 5 3 3" xfId="18460" xr:uid="{55F7CF69-84C1-4BFE-A589-FFCD94636E43}"/>
    <cellStyle name="Comma 4 6 5 4" xfId="6186" xr:uid="{9DABB9B0-E56E-4AEA-A382-6BE6BF9CC515}"/>
    <cellStyle name="Comma 4 6 5 5" xfId="7175" xr:uid="{E2F95914-AA5A-4910-B970-E6261D4D90C0}"/>
    <cellStyle name="Comma 4 6 5 6" xfId="8151" xr:uid="{90BA052B-9453-4B73-B0A3-81F83EE6DA45}"/>
    <cellStyle name="Comma 4 6 5 7" xfId="17312" xr:uid="{E2010AF1-CD57-4000-A888-F78F688642BA}"/>
    <cellStyle name="Comma 4 6 6" xfId="2750" xr:uid="{868216D6-A307-4A79-A3F5-3BC410468C83}"/>
    <cellStyle name="Comma 4 6 6 2" xfId="14917" xr:uid="{FBFCF0AC-9BD8-4AC3-B169-671B13041C82}"/>
    <cellStyle name="Comma 4 6 7" xfId="9346" xr:uid="{22647E79-F59D-426A-A623-FAA8A6248083}"/>
    <cellStyle name="Comma 4 6 8" xfId="11223" xr:uid="{3AF391EE-08D9-494B-A527-4E6F517113BA}"/>
    <cellStyle name="Comma 4 6 9" xfId="13148" xr:uid="{1844335C-B4EE-47F6-AF4D-73ECFD2F713D}"/>
    <cellStyle name="Comma 4 7" xfId="1346" xr:uid="{4E2B73D6-23E0-4D72-9E79-E0D60523F1C3}"/>
    <cellStyle name="Comma 4 7 2" xfId="1669" xr:uid="{1FA48D04-FF09-4139-8329-31A9EE119F9E}"/>
    <cellStyle name="Comma 4 7 2 2" xfId="2432" xr:uid="{98FF23BC-A7C3-4CDE-B96C-BD7196071246}"/>
    <cellStyle name="Comma 4 7 2 2 2" xfId="4130" xr:uid="{9F79DDB9-44A6-4989-8A33-B6E9D8038B92}"/>
    <cellStyle name="Comma 4 7 2 2 2 2" xfId="5510" xr:uid="{A55E1A9B-8A55-4233-A40F-BF2003D96B3E}"/>
    <cellStyle name="Comma 4 7 2 2 2 2 2" xfId="16267" xr:uid="{98A83F23-6C2C-4CD3-BA55-2702812AB46C}"/>
    <cellStyle name="Comma 4 7 2 2 2 2 3" xfId="18744" xr:uid="{1EE6A715-0CC0-4295-AE87-61D4540C12A5}"/>
    <cellStyle name="Comma 4 7 2 2 2 3" xfId="6492" xr:uid="{4258FD36-0BCF-4E14-B901-9AE1A6228010}"/>
    <cellStyle name="Comma 4 7 2 2 2 4" xfId="7483" xr:uid="{0671C83B-9EDC-444C-85EC-1844C1864CC2}"/>
    <cellStyle name="Comma 4 7 2 2 2 5" xfId="8441" xr:uid="{CF9640CB-9332-46B9-9B0D-0D46422B9C1F}"/>
    <cellStyle name="Comma 4 7 2 2 2 6" xfId="17602" xr:uid="{CD9E1223-92B8-42C7-99E9-CEEC7A2E24AE}"/>
    <cellStyle name="Comma 4 7 2 2 3" xfId="5232" xr:uid="{FB434062-CDC2-4986-9FB3-03FC62814F1F}"/>
    <cellStyle name="Comma 4 7 2 2 3 2" xfId="12500" xr:uid="{3EC7BE26-A22A-407A-ADB2-DAF7AC96FEF6}"/>
    <cellStyle name="Comma 4 7 2 2 4" xfId="6214" xr:uid="{A8CDF57B-E781-4E24-B411-866BB93A92C4}"/>
    <cellStyle name="Comma 4 7 2 2 4 2" xfId="14641" xr:uid="{2A01DDD1-2F8A-4BB7-894D-1F4BD46B13A9}"/>
    <cellStyle name="Comma 4 7 2 2 4 3" xfId="18484" xr:uid="{0F0F6405-454F-431F-B73B-DCAA9C164038}"/>
    <cellStyle name="Comma 4 7 2 2 5" xfId="7203" xr:uid="{8D52FA08-2D43-4F74-B7FE-8449EEA8B6F0}"/>
    <cellStyle name="Comma 4 7 2 2 6" xfId="8175" xr:uid="{5DCDA7D2-53F4-4C50-9242-72327561320D}"/>
    <cellStyle name="Comma 4 7 2 2 7" xfId="17336" xr:uid="{F70F2684-A683-4F16-AD8A-AE5CE6E27D37}"/>
    <cellStyle name="Comma 4 7 2 3" xfId="3392" xr:uid="{873D69C9-798F-40F8-B723-BDB4B045717D}"/>
    <cellStyle name="Comma 4 7 2 3 2" xfId="5397" xr:uid="{2AB7698E-34D8-4E4F-AB35-B18CA6175F5B}"/>
    <cellStyle name="Comma 4 7 2 3 2 2" xfId="15537" xr:uid="{C8BB398C-905E-411E-8A11-062EAABC5E5B}"/>
    <cellStyle name="Comma 4 7 2 3 2 3" xfId="18639" xr:uid="{03AEC259-6788-42AF-92C4-B93ACC672561}"/>
    <cellStyle name="Comma 4 7 2 3 3" xfId="6381" xr:uid="{3B471423-6CA2-411B-AA04-71B8B23C985C}"/>
    <cellStyle name="Comma 4 7 2 3 4" xfId="7371" xr:uid="{827A799E-F67A-442B-AE25-8CE04A13F531}"/>
    <cellStyle name="Comma 4 7 2 3 5" xfId="8335" xr:uid="{D1849E04-A74B-4968-B5D0-504881CB7F4D}"/>
    <cellStyle name="Comma 4 7 2 3 6" xfId="17496" xr:uid="{2944FAD5-7E36-4133-89F9-9E088EED9FE4}"/>
    <cellStyle name="Comma 4 7 2 4" xfId="5113" xr:uid="{3F3CF47A-6613-43AC-BBEF-57F70FF22A70}"/>
    <cellStyle name="Comma 4 7 2 4 2" xfId="11462" xr:uid="{87747B88-0C66-4047-916A-ED94069C44DC}"/>
    <cellStyle name="Comma 4 7 2 5" xfId="6096" xr:uid="{0BBD47F2-2C7E-49C8-AD3B-08CFF4182881}"/>
    <cellStyle name="Comma 4 7 2 5 2" xfId="13916" xr:uid="{228F673B-FCD1-4646-A50E-C0CA87EEF609}"/>
    <cellStyle name="Comma 4 7 2 5 3" xfId="18376" xr:uid="{BA723256-47CC-46E6-926B-DC5B7154BBA4}"/>
    <cellStyle name="Comma 4 7 2 6" xfId="7084" xr:uid="{71DB1EE5-3CF6-47BE-BE29-155AA4CA82DA}"/>
    <cellStyle name="Comma 4 7 2 7" xfId="8065" xr:uid="{75B1B0FC-5D1F-4BB4-AAF2-B81EB6AA8EA3}"/>
    <cellStyle name="Comma 4 7 2 8" xfId="17226" xr:uid="{B3DAD24E-A12A-4D25-8FA8-3AF005D027E9}"/>
    <cellStyle name="Comma 4 7 3" xfId="2137" xr:uid="{36D97155-7D27-40E1-9E73-A3400F90101A}"/>
    <cellStyle name="Comma 4 7 3 2" xfId="3835" xr:uid="{D05DD4DE-D75F-486F-BD3C-552121F77944}"/>
    <cellStyle name="Comma 4 7 3 2 2" xfId="5485" xr:uid="{8D6F94B9-E71A-4894-9BB4-80F839CED410}"/>
    <cellStyle name="Comma 4 7 3 2 2 2" xfId="12686" xr:uid="{A093F233-877D-4A57-BD2B-DF80D2E5543D}"/>
    <cellStyle name="Comma 4 7 3 2 3" xfId="6468" xr:uid="{877EE155-4885-4373-99B8-10C244576400}"/>
    <cellStyle name="Comma 4 7 3 2 3 2" xfId="15976" xr:uid="{C537CE6B-70CD-4547-8411-540B430D31F4}"/>
    <cellStyle name="Comma 4 7 3 2 3 3" xfId="18721" xr:uid="{1A8928F5-286E-4EC2-BE31-750AC71D7554}"/>
    <cellStyle name="Comma 4 7 3 2 4" xfId="7458" xr:uid="{19F8E151-1473-476C-A1C0-BB0874CCB777}"/>
    <cellStyle name="Comma 4 7 3 2 5" xfId="8418" xr:uid="{64E76A1A-EDC2-41C0-AC92-868B1F3309A7}"/>
    <cellStyle name="Comma 4 7 3 2 6" xfId="17579" xr:uid="{78217CE0-85EE-4224-9962-F36BE1888C53}"/>
    <cellStyle name="Comma 4 7 3 3" xfId="5207" xr:uid="{15ECC70B-1690-4B10-9E75-8DF376067CD6}"/>
    <cellStyle name="Comma 4 7 3 3 2" xfId="11647" xr:uid="{170FBECE-ECFC-4AF6-B342-91B5C3571A35}"/>
    <cellStyle name="Comma 4 7 3 4" xfId="6187" xr:uid="{4253DD60-39C5-4353-92DB-15F4824A0B06}"/>
    <cellStyle name="Comma 4 7 3 4 2" xfId="14350" xr:uid="{3A295B8B-3187-4E8F-8E00-9B53D6DF77A5}"/>
    <cellStyle name="Comma 4 7 3 4 3" xfId="18461" xr:uid="{28EBC386-B6AE-4A5D-B880-8DB69CB4E8A6}"/>
    <cellStyle name="Comma 4 7 3 5" xfId="7176" xr:uid="{3BEEBFB2-53CB-4AD9-BBC1-B9CCCAA7D763}"/>
    <cellStyle name="Comma 4 7 3 6" xfId="8152" xr:uid="{5DA0C63D-14CB-46C4-89E2-B7FC0E25E520}"/>
    <cellStyle name="Comma 4 7 3 7" xfId="17313" xr:uid="{ACDE9A3E-815B-437B-9EC3-B924ED6EB6FB}"/>
    <cellStyle name="Comma 4 7 4" xfId="3130" xr:uid="{0588F8DE-78E4-4791-A6A1-60A22850FCAE}"/>
    <cellStyle name="Comma 4 7 4 2" xfId="5375" xr:uid="{924E602D-775E-484A-B910-47536D78BA72}"/>
    <cellStyle name="Comma 4 7 4 2 2" xfId="12317" xr:uid="{BC866FED-F65F-446B-BE02-35A87F9B9FA7}"/>
    <cellStyle name="Comma 4 7 4 3" xfId="6357" xr:uid="{072233CC-5BD3-449D-BEF7-16672E9B52F0}"/>
    <cellStyle name="Comma 4 7 4 3 2" xfId="15276" xr:uid="{E3A4C4CF-855A-4BF9-AAF8-EB85DD7CF1ED}"/>
    <cellStyle name="Comma 4 7 4 3 3" xfId="18619" xr:uid="{E982F17C-C5F3-4C31-84DC-C3DC22C75267}"/>
    <cellStyle name="Comma 4 7 4 4" xfId="7348" xr:uid="{EAED90D8-40CF-4BC1-9F95-6784A5359262}"/>
    <cellStyle name="Comma 4 7 4 5" xfId="8315" xr:uid="{B235AD82-89A7-418F-B2A2-B7F8BA1A371E}"/>
    <cellStyle name="Comma 4 7 4 6" xfId="17476" xr:uid="{89D9D71A-8AB5-499A-9F1F-1DA36FE149E7}"/>
    <cellStyle name="Comma 4 7 5" xfId="5086" xr:uid="{781EA150-2781-4C4F-8DDC-C4EADF08988F}"/>
    <cellStyle name="Comma 4 7 5 2" xfId="9347" xr:uid="{C312F0D8-377F-455D-873B-0DBED78C3A01}"/>
    <cellStyle name="Comma 4 7 6" xfId="6069" xr:uid="{0ED94553-A265-4447-B368-6925FC33759B}"/>
    <cellStyle name="Comma 4 7 6 2" xfId="11281" xr:uid="{4903AC7A-26ED-4FF0-9F5A-E42C2AB46C92}"/>
    <cellStyle name="Comma 4 7 7" xfId="7053" xr:uid="{083FD964-2932-40B4-991B-6538B9970F68}"/>
    <cellStyle name="Comma 4 7 7 2" xfId="13663" xr:uid="{A390385B-AF27-4156-AD95-B77B00B5136A}"/>
    <cellStyle name="Comma 4 7 7 3" xfId="18351" xr:uid="{64960B1E-3B32-44F6-9D7C-2035F143ADA8}"/>
    <cellStyle name="Comma 4 7 8" xfId="8040" xr:uid="{B2B23B31-EEEF-4E26-93BE-5DB3A84F499D}"/>
    <cellStyle name="Comma 4 7 9" xfId="17201" xr:uid="{31DBE7AB-23FA-47E7-9258-FF89182CBD5C}"/>
    <cellStyle name="Comma 4 8" xfId="1347" xr:uid="{10B42BF3-3C97-4FFE-882A-65368D3C2788}"/>
    <cellStyle name="Comma 4 8 2" xfId="1670" xr:uid="{03B66662-EFA9-403B-A789-B62563E843BC}"/>
    <cellStyle name="Comma 4 8 2 2" xfId="2433" xr:uid="{3BA41C3F-BEBB-4B18-881D-1988D5DDBD8F}"/>
    <cellStyle name="Comma 4 8 2 2 2" xfId="4131" xr:uid="{5973E18E-9976-4DCE-8137-7FB6E35DDC1D}"/>
    <cellStyle name="Comma 4 8 2 2 2 2" xfId="5511" xr:uid="{A976AEC3-7789-426D-BD3C-96C9572E0E83}"/>
    <cellStyle name="Comma 4 8 2 2 2 2 2" xfId="16268" xr:uid="{763A5910-DD4C-490F-8BC0-B6A428246D6E}"/>
    <cellStyle name="Comma 4 8 2 2 2 2 3" xfId="18745" xr:uid="{56ED6B1B-DB50-4510-8AC3-85FA0BFE07D2}"/>
    <cellStyle name="Comma 4 8 2 2 2 3" xfId="6493" xr:uid="{D7B64625-94C2-46A0-B7E0-CD628306C434}"/>
    <cellStyle name="Comma 4 8 2 2 2 4" xfId="7484" xr:uid="{56A058C7-7045-405B-A5C2-336C96DE1377}"/>
    <cellStyle name="Comma 4 8 2 2 2 5" xfId="8442" xr:uid="{016BBDA9-61CC-43D6-B224-5094E3E87A7E}"/>
    <cellStyle name="Comma 4 8 2 2 2 6" xfId="17603" xr:uid="{D6DF721A-B1EE-4E29-A02A-EFFC86F883B8}"/>
    <cellStyle name="Comma 4 8 2 2 3" xfId="5233" xr:uid="{13C60654-66A6-4F56-AD39-D24B6ADB56D6}"/>
    <cellStyle name="Comma 4 8 2 2 3 2" xfId="14642" xr:uid="{EA85B2BB-8C7A-4265-B7ED-6A290672D57D}"/>
    <cellStyle name="Comma 4 8 2 2 3 3" xfId="18485" xr:uid="{B8CB5CF6-8132-4875-AAC9-795F58036BEE}"/>
    <cellStyle name="Comma 4 8 2 2 4" xfId="6215" xr:uid="{7036A840-E021-4D78-9D02-8FCD5ECA5BB7}"/>
    <cellStyle name="Comma 4 8 2 2 5" xfId="7204" xr:uid="{D567D9A3-EACB-4086-9A20-B01643E8ED50}"/>
    <cellStyle name="Comma 4 8 2 2 6" xfId="8176" xr:uid="{4C0F50EF-2BE3-4C88-ACC9-FD8CCD7A3DCF}"/>
    <cellStyle name="Comma 4 8 2 2 7" xfId="17337" xr:uid="{4E74F1E8-33D5-4CE1-AD67-F15758D2978F}"/>
    <cellStyle name="Comma 4 8 2 3" xfId="3393" xr:uid="{2B138B44-D34A-42E8-AF23-B6CE682FE777}"/>
    <cellStyle name="Comma 4 8 2 3 2" xfId="5398" xr:uid="{137DC9D9-CE8E-4AE7-B77B-A912981D6465}"/>
    <cellStyle name="Comma 4 8 2 3 2 2" xfId="15538" xr:uid="{AF832471-68CA-4448-8EDE-10E4F885A359}"/>
    <cellStyle name="Comma 4 8 2 3 2 3" xfId="18640" xr:uid="{42374375-3F7C-4C66-B5EE-9F75B3FFD139}"/>
    <cellStyle name="Comma 4 8 2 3 3" xfId="6382" xr:uid="{E2B86740-2D61-4917-8581-B41B9968697B}"/>
    <cellStyle name="Comma 4 8 2 3 4" xfId="7372" xr:uid="{16D7B872-317F-449C-AED8-38EE3D33242A}"/>
    <cellStyle name="Comma 4 8 2 3 5" xfId="8336" xr:uid="{524334FD-D97C-4072-B831-298E92345FEC}"/>
    <cellStyle name="Comma 4 8 2 3 6" xfId="17497" xr:uid="{66314641-98AF-498D-A17D-B4BE92FFB697}"/>
    <cellStyle name="Comma 4 8 2 4" xfId="5114" xr:uid="{5F5959A5-073F-4AC8-B300-0962A5500EF6}"/>
    <cellStyle name="Comma 4 8 2 4 2" xfId="12378" xr:uid="{A1E52162-359B-4DBD-B481-374D623A17D4}"/>
    <cellStyle name="Comma 4 8 2 5" xfId="6097" xr:uid="{D7525F71-0F3B-441F-A039-8D5F643F282C}"/>
    <cellStyle name="Comma 4 8 2 5 2" xfId="13917" xr:uid="{02BD4E61-5BBB-42C2-9AF8-BA158E7B59CB}"/>
    <cellStyle name="Comma 4 8 2 5 3" xfId="18377" xr:uid="{E0F58055-006E-4814-AB5C-4978A948EFAA}"/>
    <cellStyle name="Comma 4 8 2 6" xfId="7085" xr:uid="{76FBC14B-D264-489B-8DDE-868097CEE090}"/>
    <cellStyle name="Comma 4 8 2 7" xfId="8066" xr:uid="{F4551954-AFCB-4E3C-AE4B-DB40A3F67DD5}"/>
    <cellStyle name="Comma 4 8 2 8" xfId="17227" xr:uid="{0611CFE8-B398-4493-9B32-579D24B922C0}"/>
    <cellStyle name="Comma 4 8 3" xfId="2138" xr:uid="{0D961081-EA89-492E-9212-8BFCCF752F2D}"/>
    <cellStyle name="Comma 4 8 3 2" xfId="3836" xr:uid="{3AD28C9B-1D70-4BC5-A928-B5D94525FB4F}"/>
    <cellStyle name="Comma 4 8 3 2 2" xfId="5486" xr:uid="{687A1CDC-0D41-4186-9117-959A808E3E5B}"/>
    <cellStyle name="Comma 4 8 3 2 2 2" xfId="15977" xr:uid="{2A88ECD0-9B1A-489C-BAFC-9E8AF0BFEB83}"/>
    <cellStyle name="Comma 4 8 3 2 2 3" xfId="18722" xr:uid="{9D77EF39-669A-42D9-AA8E-85F71E19302A}"/>
    <cellStyle name="Comma 4 8 3 2 3" xfId="6469" xr:uid="{49911572-BB29-45EA-BCA2-2189A3CD6ADC}"/>
    <cellStyle name="Comma 4 8 3 2 4" xfId="7459" xr:uid="{70EDF1DC-61F0-4016-AEF0-BB0E896D36DB}"/>
    <cellStyle name="Comma 4 8 3 2 5" xfId="8419" xr:uid="{451F7642-3FD4-4F91-85C1-3FB86A183262}"/>
    <cellStyle name="Comma 4 8 3 2 6" xfId="17580" xr:uid="{BA627DF3-7B07-4C18-BCE2-88244A1FD2B6}"/>
    <cellStyle name="Comma 4 8 3 3" xfId="5208" xr:uid="{88ECAB3A-5A1F-474F-A601-686DA17BE98D}"/>
    <cellStyle name="Comma 4 8 3 3 2" xfId="14351" xr:uid="{3B52E970-24A4-466C-9E8C-6857A1DDE38F}"/>
    <cellStyle name="Comma 4 8 3 3 3" xfId="18462" xr:uid="{0E160337-32AA-45EC-89FE-9432A19BDCEB}"/>
    <cellStyle name="Comma 4 8 3 4" xfId="6188" xr:uid="{88B78EEF-9B12-42CE-A455-8E8A4F616A0E}"/>
    <cellStyle name="Comma 4 8 3 5" xfId="7177" xr:uid="{FBBD7D7F-B1B3-4B0E-919D-9F72B03DD5C5}"/>
    <cellStyle name="Comma 4 8 3 6" xfId="8153" xr:uid="{D2C39E7A-904D-4499-BD07-9A6DE537537B}"/>
    <cellStyle name="Comma 4 8 3 7" xfId="17314" xr:uid="{5E9A4769-F1FA-4E6D-9A2D-50053B9453D8}"/>
    <cellStyle name="Comma 4 8 4" xfId="3131" xr:uid="{B0ED9BA6-96BD-4B35-8961-A87B4FD12F0B}"/>
    <cellStyle name="Comma 4 8 4 2" xfId="5376" xr:uid="{F5EB360B-7971-4D52-8D3C-9B26BF0436D2}"/>
    <cellStyle name="Comma 4 8 4 2 2" xfId="15277" xr:uid="{F0F734B5-7C0A-4C62-8ECF-313FA1358D6A}"/>
    <cellStyle name="Comma 4 8 4 2 3" xfId="18620" xr:uid="{698641D8-93F4-4A97-90D3-C2D53A01B0D7}"/>
    <cellStyle name="Comma 4 8 4 3" xfId="6358" xr:uid="{9A98F3D0-F71A-4EAA-BBD7-EB1DF1EB0D33}"/>
    <cellStyle name="Comma 4 8 4 4" xfId="7349" xr:uid="{C3538879-9059-43CE-B72A-B4BAFE49C252}"/>
    <cellStyle name="Comma 4 8 4 5" xfId="8316" xr:uid="{080CAB52-6210-4A87-AFC2-8FA2AC62C98D}"/>
    <cellStyle name="Comma 4 8 4 6" xfId="17477" xr:uid="{7A76E2E4-A381-4229-BE09-334F1C2D04B5}"/>
    <cellStyle name="Comma 4 8 5" xfId="5087" xr:uid="{CA79FDD3-57C1-40EC-9628-2BB46B4F4294}"/>
    <cellStyle name="Comma 4 8 5 2" xfId="9348" xr:uid="{440FE0D0-C17D-4CEB-B1E5-D2DED1510EAB}"/>
    <cellStyle name="Comma 4 8 6" xfId="6070" xr:uid="{271EBB43-CD92-4113-8D37-5D909D315ADE}"/>
    <cellStyle name="Comma 4 8 6 2" xfId="11342" xr:uid="{427522ED-A6E4-4EBC-940A-83A81A256C47}"/>
    <cellStyle name="Comma 4 8 7" xfId="7054" xr:uid="{C93B4D20-4FCE-4A6B-9646-18179644DD6D}"/>
    <cellStyle name="Comma 4 8 7 2" xfId="13664" xr:uid="{3773900F-1CA5-42A3-A1B0-7BFC383397FA}"/>
    <cellStyle name="Comma 4 8 7 3" xfId="18352" xr:uid="{BFF934F4-378B-4A5E-A6BA-D5B2534E9E15}"/>
    <cellStyle name="Comma 4 8 8" xfId="8041" xr:uid="{17885CE1-F953-4604-9384-309EA8C715B1}"/>
    <cellStyle name="Comma 4 8 9" xfId="17202" xr:uid="{52FB519F-B8D2-46E5-B6BC-866A7AD90ECC}"/>
    <cellStyle name="Comma 4 9" xfId="1348" xr:uid="{3E50EBEE-BC5B-49BA-B655-04FD01903006}"/>
    <cellStyle name="Comma 4 9 2" xfId="1671" xr:uid="{828F6FAB-1802-460B-8D47-E7E571FC8CCA}"/>
    <cellStyle name="Comma 4 9 2 2" xfId="2434" xr:uid="{5B7C6CF1-C70B-48E8-B502-86FCA0BD3A63}"/>
    <cellStyle name="Comma 4 9 2 2 2" xfId="4132" xr:uid="{0C160028-20B4-4AA0-A366-9093A70C49EE}"/>
    <cellStyle name="Comma 4 9 2 2 2 2" xfId="5512" xr:uid="{7654CD33-190A-4AD1-A5AC-C17B97C740F5}"/>
    <cellStyle name="Comma 4 9 2 2 2 2 2" xfId="16269" xr:uid="{A0EBF7CB-D71C-46FA-84CD-67CFB94142F2}"/>
    <cellStyle name="Comma 4 9 2 2 2 2 3" xfId="18746" xr:uid="{FF746152-3C5F-48F9-B54C-B51FCFA5E1A5}"/>
    <cellStyle name="Comma 4 9 2 2 2 3" xfId="6494" xr:uid="{514FF500-DD55-4C05-9653-8A0DF5548C29}"/>
    <cellStyle name="Comma 4 9 2 2 2 4" xfId="7485" xr:uid="{522C17B2-99C4-4DC2-8DA3-12CD85CB95FC}"/>
    <cellStyle name="Comma 4 9 2 2 2 5" xfId="8443" xr:uid="{FE2AD3A5-7282-4C1D-8F1F-5BF27AC12565}"/>
    <cellStyle name="Comma 4 9 2 2 2 6" xfId="17604" xr:uid="{D8A6C672-4DF3-4C8E-AEDE-A8CDC4EC01A9}"/>
    <cellStyle name="Comma 4 9 2 2 3" xfId="5234" xr:uid="{2A5A2B97-D21E-406F-A1FE-5EE5F2A70BE5}"/>
    <cellStyle name="Comma 4 9 2 2 3 2" xfId="14643" xr:uid="{CD2781F0-F2C9-48C8-B42E-ACA72BCBB065}"/>
    <cellStyle name="Comma 4 9 2 2 3 3" xfId="18486" xr:uid="{28587DB1-F69A-4985-A6E7-B21856C4394D}"/>
    <cellStyle name="Comma 4 9 2 2 4" xfId="6216" xr:uid="{BBCD8ECB-6A1B-4EA6-B046-460B928291CA}"/>
    <cellStyle name="Comma 4 9 2 2 5" xfId="7205" xr:uid="{24C171C1-5121-45B3-87F7-5BA72D78F17F}"/>
    <cellStyle name="Comma 4 9 2 2 6" xfId="8177" xr:uid="{5424F073-A604-493F-8B39-C7ADA3E8FBD3}"/>
    <cellStyle name="Comma 4 9 2 2 7" xfId="17338" xr:uid="{E44819C7-81E2-41B5-A378-E5549186B44A}"/>
    <cellStyle name="Comma 4 9 2 3" xfId="3394" xr:uid="{BC865390-BD03-444C-9EF3-41D969DF6E7A}"/>
    <cellStyle name="Comma 4 9 2 3 2" xfId="5399" xr:uid="{787839A5-AF02-4065-87C6-9AF8A5E8BB72}"/>
    <cellStyle name="Comma 4 9 2 3 2 2" xfId="15539" xr:uid="{29AD6D26-8FCA-4788-A528-5DE3F57CCC14}"/>
    <cellStyle name="Comma 4 9 2 3 2 3" xfId="18641" xr:uid="{EB47ADE2-9C69-48C5-A73D-18503DF9243A}"/>
    <cellStyle name="Comma 4 9 2 3 3" xfId="6383" xr:uid="{8C292FE1-F216-4962-A41A-E6741F33064B}"/>
    <cellStyle name="Comma 4 9 2 3 4" xfId="7373" xr:uid="{251D0E2D-FE20-4FED-9982-BE6DDF338752}"/>
    <cellStyle name="Comma 4 9 2 3 5" xfId="8337" xr:uid="{0AAE9229-B7B5-40C7-B5DC-1E3E1AF573D7}"/>
    <cellStyle name="Comma 4 9 2 3 6" xfId="17498" xr:uid="{33707BA6-E7A9-42DE-A7A5-819DF7B0DBD9}"/>
    <cellStyle name="Comma 4 9 2 4" xfId="5115" xr:uid="{5951162A-A708-4D0F-A31F-276A1CE01B77}"/>
    <cellStyle name="Comma 4 9 2 4 2" xfId="12564" xr:uid="{9396A5A4-EDA6-4C6F-9920-EC06CDED46EC}"/>
    <cellStyle name="Comma 4 9 2 5" xfId="6098" xr:uid="{A7911A37-FD2F-43A1-BC81-56F74CA0F89C}"/>
    <cellStyle name="Comma 4 9 2 5 2" xfId="13918" xr:uid="{5477667B-B26E-4B1D-8FE5-9D886C2E8651}"/>
    <cellStyle name="Comma 4 9 2 5 3" xfId="18378" xr:uid="{00934FC1-4325-4F54-9932-05EFD861546A}"/>
    <cellStyle name="Comma 4 9 2 6" xfId="7086" xr:uid="{F3B825EA-CE93-4E85-8AFD-37135A72011B}"/>
    <cellStyle name="Comma 4 9 2 7" xfId="8067" xr:uid="{DFD3699F-5600-4D30-82BA-21271A6B4A3E}"/>
    <cellStyle name="Comma 4 9 2 8" xfId="17228" xr:uid="{34B2ECAF-8650-4D30-8512-6A8603A1E3AF}"/>
    <cellStyle name="Comma 4 9 3" xfId="2139" xr:uid="{C4A88331-50F1-4841-9D3F-F2EE40A7A37F}"/>
    <cellStyle name="Comma 4 9 3 2" xfId="3837" xr:uid="{5EB09BAC-8BCC-444A-B97A-0BAA925F0545}"/>
    <cellStyle name="Comma 4 9 3 2 2" xfId="5487" xr:uid="{3DB5313E-C1E0-4B0E-9A88-3D10E01000C4}"/>
    <cellStyle name="Comma 4 9 3 2 2 2" xfId="15978" xr:uid="{07332EBF-14EC-49DF-A83D-8335C1D0CFDF}"/>
    <cellStyle name="Comma 4 9 3 2 2 3" xfId="18723" xr:uid="{4C23CF19-8FBE-404B-8681-500C6CA9C593}"/>
    <cellStyle name="Comma 4 9 3 2 3" xfId="6470" xr:uid="{4C339803-589C-40A8-9869-7878198AB148}"/>
    <cellStyle name="Comma 4 9 3 2 4" xfId="7460" xr:uid="{5F6F6201-FAA5-4A98-9B02-50D864BEB575}"/>
    <cellStyle name="Comma 4 9 3 2 5" xfId="8420" xr:uid="{3CC2141E-378F-48FE-96D5-13B857014511}"/>
    <cellStyle name="Comma 4 9 3 2 6" xfId="17581" xr:uid="{FDB184B4-5A40-48AA-9787-8C3EC14BAEF5}"/>
    <cellStyle name="Comma 4 9 3 3" xfId="5209" xr:uid="{86BDD7DF-4E79-4142-9FF0-757C048BD67E}"/>
    <cellStyle name="Comma 4 9 3 3 2" xfId="14352" xr:uid="{03CF66BF-EF5B-4B41-8950-07C0757090CD}"/>
    <cellStyle name="Comma 4 9 3 3 3" xfId="18463" xr:uid="{129A2C9F-C3B4-431C-B388-718B55C195C0}"/>
    <cellStyle name="Comma 4 9 3 4" xfId="6189" xr:uid="{EB246036-F7E9-4FDF-B3D2-B3D84A1DE2C1}"/>
    <cellStyle name="Comma 4 9 3 5" xfId="7178" xr:uid="{4A38A4EB-20A9-4604-8FB9-1B5FBEC84CAC}"/>
    <cellStyle name="Comma 4 9 3 6" xfId="8154" xr:uid="{85D7FB26-404E-428B-80E7-E8BBCD2FEA44}"/>
    <cellStyle name="Comma 4 9 3 7" xfId="17315" xr:uid="{2DB50032-4785-4D1F-ACDA-D7BA73D38D49}"/>
    <cellStyle name="Comma 4 9 4" xfId="3132" xr:uid="{7A1ABD5E-B02B-4BCC-8A96-64D0818874C0}"/>
    <cellStyle name="Comma 4 9 4 2" xfId="5377" xr:uid="{9E022713-225F-497E-A421-111D73D8BCAC}"/>
    <cellStyle name="Comma 4 9 4 2 2" xfId="15278" xr:uid="{82619CDE-3D41-4734-845E-8D6A1924D3BA}"/>
    <cellStyle name="Comma 4 9 4 2 3" xfId="18621" xr:uid="{40AADBE4-047C-4752-BD30-B88F15E3247E}"/>
    <cellStyle name="Comma 4 9 4 3" xfId="6359" xr:uid="{384F0942-07EB-4E2F-B7BB-A736943DBE46}"/>
    <cellStyle name="Comma 4 9 4 4" xfId="7350" xr:uid="{C5DD0231-8D19-4AFF-B544-32C65C6B3AA2}"/>
    <cellStyle name="Comma 4 9 4 5" xfId="8317" xr:uid="{F0CDBFC5-FE51-4DBB-B3D9-82F47D698E0A}"/>
    <cellStyle name="Comma 4 9 4 6" xfId="17478" xr:uid="{39605B02-64AE-4F9C-A76B-F12799B28E23}"/>
    <cellStyle name="Comma 4 9 5" xfId="5088" xr:uid="{342F9127-D20C-4E82-B80A-78F06E16C88E}"/>
    <cellStyle name="Comma 4 9 5 2" xfId="9349" xr:uid="{9D5A7880-F3B2-491C-B0EA-6D49DF738FA0}"/>
    <cellStyle name="Comma 4 9 6" xfId="6071" xr:uid="{95564EE3-09BA-48DB-A315-EF405F339E2E}"/>
    <cellStyle name="Comma 4 9 6 2" xfId="11525" xr:uid="{36B40668-BE1A-468D-8AA2-BD6F96C79A4F}"/>
    <cellStyle name="Comma 4 9 7" xfId="7055" xr:uid="{B54DB7D8-03D7-4776-B5B7-E384075E17A9}"/>
    <cellStyle name="Comma 4 9 7 2" xfId="13665" xr:uid="{CDC17435-CA7F-4F9E-A275-60C983C963A2}"/>
    <cellStyle name="Comma 4 9 7 3" xfId="18353" xr:uid="{D04BFA8A-91C0-436D-85CC-BD3BE9DBE041}"/>
    <cellStyle name="Comma 4 9 8" xfId="8042" xr:uid="{8FC3432A-7AE6-4F41-80B7-FBF1D89C0794}"/>
    <cellStyle name="Comma 4 9 9" xfId="17203" xr:uid="{4CB4B591-6674-4DA0-8937-1DA4CBF98993}"/>
    <cellStyle name="Comma 4_AA" xfId="9350" xr:uid="{96C931C2-53CB-46B7-81C2-E6188C768BC7}"/>
    <cellStyle name="Comma 40" xfId="9351" xr:uid="{12A2EEC6-7052-4B1A-9CFD-0335E30D844C}"/>
    <cellStyle name="Comma 40 2" xfId="12936" xr:uid="{858F56FB-2715-4DD3-ACD4-00499A7EE900}"/>
    <cellStyle name="Comma 40 3" xfId="11904" xr:uid="{08B7DD56-9B24-4480-B4B2-3168817F97A8}"/>
    <cellStyle name="Comma 40 4" xfId="17876" xr:uid="{A705534E-A029-43C9-9EAF-E825641C6F7A}"/>
    <cellStyle name="Comma 41" xfId="9352" xr:uid="{8954D2A6-68F8-4E8E-BF2A-DEAE5E96BBC3}"/>
    <cellStyle name="Comma 41 2" xfId="12937" xr:uid="{4A5270F3-FD4F-43CB-9A7A-8A6CAB6C650C}"/>
    <cellStyle name="Comma 41 3" xfId="11905" xr:uid="{9F98A8A7-FF47-4184-B6B4-FF9B6EEADE67}"/>
    <cellStyle name="Comma 41 4" xfId="17877" xr:uid="{6D43D6B1-0F0D-4358-87FC-852F44DCB4ED}"/>
    <cellStyle name="Comma 42" xfId="9353" xr:uid="{1ADDD6F6-8435-40ED-8CA2-7DC700683616}"/>
    <cellStyle name="Comma 42 2" xfId="11059" xr:uid="{9896FDF4-6070-4C94-8FDF-C912E57868F8}"/>
    <cellStyle name="Comma 42 2 2" xfId="12938" xr:uid="{3345472B-597B-49D6-B103-627B2634E9DB}"/>
    <cellStyle name="Comma 42 3" xfId="11906" xr:uid="{9C531BD3-3854-4202-8959-D3E818555626}"/>
    <cellStyle name="Comma 43" xfId="9354" xr:uid="{A64F5C57-7B48-4071-828D-252D61D83B42}"/>
    <cellStyle name="Comma 43 2" xfId="12939" xr:uid="{A1222201-1EEF-4D42-A821-173C31E88EA6}"/>
    <cellStyle name="Comma 43 3" xfId="11907" xr:uid="{B9DB0EDA-796B-4FAA-98BF-D0B3DB0A0857}"/>
    <cellStyle name="Comma 44" xfId="10986" xr:uid="{0FC11A41-9F6E-4A4F-A813-1C8A709ADFB2}"/>
    <cellStyle name="Comma 44 2" xfId="11156" xr:uid="{659FD209-6FAD-4047-BDD2-60B747C022E1}"/>
    <cellStyle name="Comma 44 2 2" xfId="12940" xr:uid="{24F4E927-D877-4E69-B7F6-49F328B7F5E3}"/>
    <cellStyle name="Comma 44 3" xfId="11908" xr:uid="{2D2BA3B5-9B37-4EDC-A8B6-0BB1BED8D565}"/>
    <cellStyle name="Comma 45" xfId="11000" xr:uid="{12B4F113-8479-4E3E-B271-BC5F81832206}"/>
    <cellStyle name="Comma 45 2" xfId="12941" xr:uid="{9F30FBF1-871A-405C-98D0-A6483EC6960C}"/>
    <cellStyle name="Comma 45 3" xfId="11909" xr:uid="{B3A6D440-2FE7-4FED-BB90-4B38630F7D85}"/>
    <cellStyle name="Comma 46" xfId="11164" xr:uid="{015D3C8C-E72B-4778-98C2-CF1285CAA15E}"/>
    <cellStyle name="Comma 46 2" xfId="12942" xr:uid="{8ADC967E-EF72-4B13-A50B-5BFD0C6EA999}"/>
    <cellStyle name="Comma 46 3" xfId="11910" xr:uid="{664A9CCB-01A9-4BEE-ACA3-D085410DC375}"/>
    <cellStyle name="Comma 46 4" xfId="17936" xr:uid="{965021D3-2FEB-45A8-9958-85B264645165}"/>
    <cellStyle name="Comma 47" xfId="8855" xr:uid="{B56233B2-B987-4782-8427-933233D83C7B}"/>
    <cellStyle name="Comma 47 2" xfId="12943" xr:uid="{9F0CCAF0-FF37-444D-8BC7-015A1B0127CC}"/>
    <cellStyle name="Comma 47 3" xfId="11911" xr:uid="{44C15F27-86EB-4C52-B968-C8C9E865CB8B}"/>
    <cellStyle name="Comma 47 4" xfId="17859" xr:uid="{70402081-97E4-400E-BA7A-825C6A02D50F}"/>
    <cellStyle name="Comma 48" xfId="11912" xr:uid="{E574E4D9-72E1-481C-9734-E8E0BEB96897}"/>
    <cellStyle name="Comma 48 2" xfId="12944" xr:uid="{3A2D9874-B2AB-47B5-9177-8A27BF0F5E93}"/>
    <cellStyle name="Comma 48 3" xfId="13129" xr:uid="{DF85EF40-E521-46C3-90DD-84FA01C4269B}"/>
    <cellStyle name="Comma 49" xfId="11913" xr:uid="{A4DAEC2B-38AE-40F3-B487-92F56B3944A9}"/>
    <cellStyle name="Comma 49 2" xfId="12945" xr:uid="{97759703-7244-4C77-8951-88F3FFBDA17A}"/>
    <cellStyle name="Comma 5" xfId="80" xr:uid="{BB6CD749-2F21-440F-8279-42D5F087454C}"/>
    <cellStyle name="Comma 5 10" xfId="1350" xr:uid="{A18FBE6F-9059-472D-B1EF-9BF9222B227D}"/>
    <cellStyle name="Comma 5 10 2" xfId="1672" xr:uid="{8BA259DD-E47F-4604-9F79-C79B0D6857A3}"/>
    <cellStyle name="Comma 5 10 2 2" xfId="2435" xr:uid="{061CD642-0AF4-4B30-884B-A326EB39C06B}"/>
    <cellStyle name="Comma 5 10 2 2 2" xfId="4133" xr:uid="{E491A294-1162-41F5-97C5-B55D9B37009F}"/>
    <cellStyle name="Comma 5 10 2 2 2 2" xfId="16270" xr:uid="{4C5A9EBF-9F6F-45DE-9184-46158F440A19}"/>
    <cellStyle name="Comma 5 10 2 2 3" xfId="14644" xr:uid="{4B3CC895-5D26-4346-A82C-45557506CFF8}"/>
    <cellStyle name="Comma 5 10 2 3" xfId="3395" xr:uid="{3CB789D0-3E0A-4456-B625-757650E2C5E7}"/>
    <cellStyle name="Comma 5 10 2 3 2" xfId="15540" xr:uid="{8AC438E7-DB4D-4108-A28E-D9F4EFA49A82}"/>
    <cellStyle name="Comma 5 10 2 4" xfId="13919" xr:uid="{1BF1A405-A6E2-4B37-BA3D-0FED1A7BCED8}"/>
    <cellStyle name="Comma 5 10 3" xfId="2141" xr:uid="{B0BC6C59-DF9E-4DEA-95B9-ACCE64D3D970}"/>
    <cellStyle name="Comma 5 10 3 2" xfId="3839" xr:uid="{FB5F9FC3-66BB-499F-990B-6D61C257D724}"/>
    <cellStyle name="Comma 5 10 3 2 2" xfId="15980" xr:uid="{34706683-A514-4DE5-A1ED-B412571A5E8D}"/>
    <cellStyle name="Comma 5 10 3 3" xfId="14354" xr:uid="{1848AD93-5806-445A-98E4-E5117F3B8C56}"/>
    <cellStyle name="Comma 5 10 4" xfId="3134" xr:uid="{DEABA759-7D21-4D29-A332-41CB02861BE9}"/>
    <cellStyle name="Comma 5 10 4 2" xfId="15280" xr:uid="{6728FCA2-496C-4A18-BF61-71C31BE070A5}"/>
    <cellStyle name="Comma 5 10 5" xfId="13667" xr:uid="{13F54830-4AB7-4536-9E88-E66ABA415F5B}"/>
    <cellStyle name="Comma 5 11" xfId="1351" xr:uid="{17D435FC-ECC9-4876-9483-9BAABA0D01F9}"/>
    <cellStyle name="Comma 5 11 2" xfId="1673" xr:uid="{857847D1-B81E-49FB-BA99-02CC38AE1C3A}"/>
    <cellStyle name="Comma 5 11 2 2" xfId="2436" xr:uid="{A9151F2B-711F-4DA3-9B92-102C4879CFBE}"/>
    <cellStyle name="Comma 5 11 2 2 2" xfId="4134" xr:uid="{5E978875-15C0-4852-B3EF-3F9A2E924C08}"/>
    <cellStyle name="Comma 5 11 2 2 2 2" xfId="16271" xr:uid="{FF0639E1-D564-4A47-88B8-165364A5511E}"/>
    <cellStyle name="Comma 5 11 2 2 3" xfId="14645" xr:uid="{132FD47B-96A2-407A-A4A3-823C0D086312}"/>
    <cellStyle name="Comma 5 11 2 3" xfId="3396" xr:uid="{3D1F7053-8595-4F8B-9866-E501E1401A46}"/>
    <cellStyle name="Comma 5 11 2 3 2" xfId="15541" xr:uid="{BF557AF9-2FE7-4E75-9F8D-8B2D4B63F118}"/>
    <cellStyle name="Comma 5 11 2 4" xfId="13920" xr:uid="{9FB63C36-2C3C-4E09-8993-2002EBCBDACE}"/>
    <cellStyle name="Comma 5 11 3" xfId="2142" xr:uid="{2EC96125-00A4-4A8D-8D18-9A8AD5628A87}"/>
    <cellStyle name="Comma 5 11 3 2" xfId="3840" xr:uid="{777439CE-FAE8-41F5-8967-0A0896239F56}"/>
    <cellStyle name="Comma 5 11 3 2 2" xfId="15981" xr:uid="{3E163A52-662E-4D81-87B2-6B1BBE4229FF}"/>
    <cellStyle name="Comma 5 11 3 3" xfId="14355" xr:uid="{68534216-B032-47EC-889A-015C86B8DED2}"/>
    <cellStyle name="Comma 5 11 4" xfId="3135" xr:uid="{F667C4A5-3C4D-4F3B-991C-CA103B418490}"/>
    <cellStyle name="Comma 5 11 4 2" xfId="15281" xr:uid="{CC20BF3C-B227-48C3-A95A-1DBDE6FC6846}"/>
    <cellStyle name="Comma 5 11 5" xfId="13668" xr:uid="{B6D41E2D-8B00-4CB4-A3A1-B183E376C4BC}"/>
    <cellStyle name="Comma 5 12" xfId="1674" xr:uid="{80AB979A-CFC1-4516-A0F5-FCB28B830883}"/>
    <cellStyle name="Comma 5 12 2" xfId="2437" xr:uid="{2C51A7FD-86C0-465E-8AAA-B0BC6C93CB49}"/>
    <cellStyle name="Comma 5 12 2 2" xfId="4135" xr:uid="{2B08769E-880A-4DEE-B0C4-A4F80C3C595D}"/>
    <cellStyle name="Comma 5 12 2 2 2" xfId="16272" xr:uid="{248E8239-0542-46D2-AD31-3030FC928D3D}"/>
    <cellStyle name="Comma 5 12 2 3" xfId="14646" xr:uid="{7058AC16-A0E1-4F95-81A8-6ABBE021FAD6}"/>
    <cellStyle name="Comma 5 12 3" xfId="3397" xr:uid="{5D6FED19-8192-4D3E-8102-325BDA2A459E}"/>
    <cellStyle name="Comma 5 12 3 2" xfId="15542" xr:uid="{62FEF460-4352-46DB-9799-1F572008D5EF}"/>
    <cellStyle name="Comma 5 12 4" xfId="13921" xr:uid="{3F473884-29C7-421E-9C3F-6E47D17CC338}"/>
    <cellStyle name="Comma 5 13" xfId="1349" xr:uid="{0F232990-4A86-4D91-A8C0-65E5BF94DF06}"/>
    <cellStyle name="Comma 5 13 2" xfId="2652" xr:uid="{2ECFE98C-5A5A-4B6E-A714-F5C110D70B73}"/>
    <cellStyle name="Comma 5 13 2 2" xfId="4340" xr:uid="{0E338587-AA6B-4704-BC9C-9EBE78CC1443}"/>
    <cellStyle name="Comma 5 13 2 2 2" xfId="16476" xr:uid="{A4EBE4E4-6F6E-425B-B8DE-191E82059575}"/>
    <cellStyle name="Comma 5 13 2 3" xfId="14849" xr:uid="{0895853A-5D27-45CF-93CB-DA25DBB92C7A}"/>
    <cellStyle name="Comma 5 13 3" xfId="3133" xr:uid="{1853F7B5-9138-4F92-B35F-B99F657453F8}"/>
    <cellStyle name="Comma 5 13 3 2" xfId="15279" xr:uid="{D2D0A6E2-4407-4FF6-A64C-2947CAAC1766}"/>
    <cellStyle name="Comma 5 13 4" xfId="13666" xr:uid="{1A5D9A4A-9424-444D-AD13-8C78E40BCA7B}"/>
    <cellStyle name="Comma 5 14" xfId="416" xr:uid="{50DA315B-C39D-4A40-A6E1-E1A017516E5B}"/>
    <cellStyle name="Comma 5 14 10" xfId="4721" xr:uid="{541577F2-04CA-4543-8EA8-EDD97BAC1E22}"/>
    <cellStyle name="Comma 5 14 10 2" xfId="8766" xr:uid="{28AF15E6-E763-4A34-950D-FF9DD150DDB3}"/>
    <cellStyle name="Comma 5 14 10 3" xfId="17806" xr:uid="{FBDD75A2-A87A-48BA-9A91-AF982FCAD5EA}"/>
    <cellStyle name="Comma 5 14 11" xfId="5702" xr:uid="{920D8084-C380-4981-BD36-12137A62D456}"/>
    <cellStyle name="Comma 5 14 11 2" xfId="16683" xr:uid="{524B68A4-ED4E-4631-A7DB-6A3D12779F02}"/>
    <cellStyle name="Comma 5 14 11 3" xfId="18859" xr:uid="{8386545C-0896-4079-ACB7-73A86C429BB0}"/>
    <cellStyle name="Comma 5 14 12" xfId="6685" xr:uid="{DCB82845-C86B-4123-A9E3-5E89963D672F}"/>
    <cellStyle name="Comma 5 14 13" xfId="7680" xr:uid="{8FF621D1-D0E7-4E2D-8078-E55FB06CAAB0}"/>
    <cellStyle name="Comma 5 14 14" xfId="16841" xr:uid="{533DE6BA-6FEC-46EB-91EA-597A97BF7D98}"/>
    <cellStyle name="Comma 5 14 2" xfId="421" xr:uid="{FF61990F-8CBB-40F6-AAC5-D9A70CB099BE}"/>
    <cellStyle name="Comma 5 14 2 2" xfId="426" xr:uid="{57222272-0807-4682-9444-4D524DFB1103}"/>
    <cellStyle name="Comma 5 14 2 2 2" xfId="454" xr:uid="{B071E8E9-7E36-4C5D-91FA-D86689DEF0EC}"/>
    <cellStyle name="Comma 5 14 2 2 2 2" xfId="4377" xr:uid="{785316D7-C365-497D-B2E9-EEE33B146D51}"/>
    <cellStyle name="Comma 5 14 2 2 2 2 2" xfId="5547" xr:uid="{F51FAC77-8E36-44DD-AD66-145603BC49BF}"/>
    <cellStyle name="Comma 5 14 2 2 2 2 3" xfId="6528" xr:uid="{A9CFC627-A31F-4C99-A2D2-40473DEB30D3}"/>
    <cellStyle name="Comma 5 14 2 2 2 2 4" xfId="7525" xr:uid="{1859C7F7-89AE-4F4C-8F47-8CAB0BCB4202}"/>
    <cellStyle name="Comma 5 14 2 2 2 2 5" xfId="8477" xr:uid="{85591D13-9321-4C15-B6D0-20C5B8502C1F}"/>
    <cellStyle name="Comma 5 14 2 2 2 2 6" xfId="17638" xr:uid="{C2E28599-4E82-4DE9-8966-1C66334900B0}"/>
    <cellStyle name="Comma 5 14 2 2 2 3" xfId="4752" xr:uid="{1F9600C9-1224-46FD-9E19-D1543B28E6C0}"/>
    <cellStyle name="Comma 5 14 2 2 2 3 2" xfId="8802" xr:uid="{D288ECE4-9FE6-437E-8F73-4E7D55E81FEE}"/>
    <cellStyle name="Comma 5 14 2 2 2 3 3" xfId="17834" xr:uid="{5FCBC012-47DF-4D05-9F23-E199CD81470D}"/>
    <cellStyle name="Comma 5 14 2 2 2 4" xfId="5733" xr:uid="{AFBBEC64-3BCD-4EBD-8213-03AAF68213BE}"/>
    <cellStyle name="Comma 5 14 2 2 2 4 2" xfId="16513" xr:uid="{100DB20D-A54F-49D3-89D2-DF01FF943E7A}"/>
    <cellStyle name="Comma 5 14 2 2 2 4 3" xfId="18779" xr:uid="{19A6D9D6-13EA-484B-9FB1-62A4AECD76AE}"/>
    <cellStyle name="Comma 5 14 2 2 2 5" xfId="6716" xr:uid="{75BE21B4-B2E7-404A-AF8E-B1E82A1CA77E}"/>
    <cellStyle name="Comma 5 14 2 2 2 5 2" xfId="16715" xr:uid="{1E818114-1CB2-4E5F-8B04-9B4581A47528}"/>
    <cellStyle name="Comma 5 14 2 2 2 5 3" xfId="18890" xr:uid="{8AAAD531-9145-45A7-8EEA-3AA61CA5DF54}"/>
    <cellStyle name="Comma 5 14 2 2 2 6" xfId="7711" xr:uid="{2E2A7CE5-8669-4885-BA16-40B10ADA3A5C}"/>
    <cellStyle name="Comma 5 14 2 2 2 7" xfId="16872" xr:uid="{4D0197D4-E08F-4F8A-A8B5-5DE74A291D7E}"/>
    <cellStyle name="Comma 5 14 2 2 3" xfId="875" xr:uid="{0E40A8FF-28C8-48E1-A191-7DB05FAB8D0E}"/>
    <cellStyle name="Comma 5 14 2 2 3 2" xfId="4872" xr:uid="{52096548-B152-43D1-BF50-8EB4CC70C9C2}"/>
    <cellStyle name="Comma 5 14 2 2 3 3" xfId="5853" xr:uid="{52ADD741-A0B1-4A6E-BCCD-23A1B873349C}"/>
    <cellStyle name="Comma 5 14 2 2 3 4" xfId="6838" xr:uid="{BF769DDB-1064-4C92-98B5-BD3874C63EE9}"/>
    <cellStyle name="Comma 5 14 2 2 3 5" xfId="7826" xr:uid="{7390F5E9-2BF7-45A9-8B24-1D4A85DBB04F}"/>
    <cellStyle name="Comma 5 14 2 2 3 6" xfId="16987" xr:uid="{FC9132D3-5DFF-4B7E-9747-F166C4422025}"/>
    <cellStyle name="Comma 5 14 2 2 4" xfId="4729" xr:uid="{E08401B9-1F13-41C5-B63D-0BDEFA901BB6}"/>
    <cellStyle name="Comma 5 14 2 2 4 2" xfId="8775" xr:uid="{ECE711B6-C614-4B7E-8598-CDD203FF7F54}"/>
    <cellStyle name="Comma 5 14 2 2 4 3" xfId="17813" xr:uid="{36067824-974F-464B-B2B0-71ED1ECE3FD8}"/>
    <cellStyle name="Comma 5 14 2 2 5" xfId="5710" xr:uid="{19B3AB24-F1A7-4626-92AB-D828147FBEB5}"/>
    <cellStyle name="Comma 5 14 2 2 5 2" xfId="13272" xr:uid="{1411AC74-9530-498F-9924-373847C538E6}"/>
    <cellStyle name="Comma 5 14 2 2 5 3" xfId="18144" xr:uid="{EFFC91EE-4869-4BE3-ACAE-9345EF2455F9}"/>
    <cellStyle name="Comma 5 14 2 2 6" xfId="6693" xr:uid="{E3BE9371-D9A9-46F4-9CA2-DEC393026DDD}"/>
    <cellStyle name="Comma 5 14 2 2 6 2" xfId="16691" xr:uid="{FD8E939B-F717-4E7C-AE65-A7C99E800D85}"/>
    <cellStyle name="Comma 5 14 2 2 6 3" xfId="18867" xr:uid="{7BC8355B-916B-4ED6-8F71-CAF2C5E2C4B9}"/>
    <cellStyle name="Comma 5 14 2 2 7" xfId="7688" xr:uid="{DB2C70B3-791C-48A4-A9D4-4AA22AFA19D4}"/>
    <cellStyle name="Comma 5 14 2 2 8" xfId="16849" xr:uid="{BCF4D703-73F9-46B3-98F6-5BEC0C1AD8C6}"/>
    <cellStyle name="Comma 5 14 2 3" xfId="450" xr:uid="{D5DF6487-FFDF-4911-AD93-7A1C88112DCB}"/>
    <cellStyle name="Comma 5 14 2 3 2" xfId="2699" xr:uid="{10B6C823-182A-485E-83D4-910D5BC119F2}"/>
    <cellStyle name="Comma 5 14 2 3 2 2" xfId="5270" xr:uid="{46B60C46-608F-4E00-AECA-9AF831AF1EB8}"/>
    <cellStyle name="Comma 5 14 2 3 2 3" xfId="6251" xr:uid="{ED8FD376-6893-4F2E-8FA6-E4FAEACF3247}"/>
    <cellStyle name="Comma 5 14 2 3 2 4" xfId="7242" xr:uid="{3BA8A643-D93B-4339-9D6E-DCC75E37A328}"/>
    <cellStyle name="Comma 5 14 2 3 2 5" xfId="8211" xr:uid="{E552702E-2EEA-4951-B694-CBB281AF0A1B}"/>
    <cellStyle name="Comma 5 14 2 3 2 6" xfId="17372" xr:uid="{F99E1766-60B7-4B58-9190-971002F58DD1}"/>
    <cellStyle name="Comma 5 14 2 3 3" xfId="4748" xr:uid="{643E4394-CA26-470A-A87E-ECE0634D8005}"/>
    <cellStyle name="Comma 5 14 2 3 3 2" xfId="8798" xr:uid="{5E7401A7-18C1-43CA-93B3-B5FD62CA2987}"/>
    <cellStyle name="Comma 5 14 2 3 3 3" xfId="17830" xr:uid="{83D1ACD3-C79E-431E-8B6E-E4F00A6C6305}"/>
    <cellStyle name="Comma 5 14 2 3 4" xfId="5729" xr:uid="{2E9AF0F0-9712-4867-983D-24DD94F1CD17}"/>
    <cellStyle name="Comma 5 14 2 3 4 2" xfId="14885" xr:uid="{C297243B-5D00-4620-8CBB-754329F4179B}"/>
    <cellStyle name="Comma 5 14 2 3 4 3" xfId="18519" xr:uid="{975AFED2-1AF2-48EE-A3FB-C7754A4F4286}"/>
    <cellStyle name="Comma 5 14 2 3 5" xfId="6712" xr:uid="{8B96A244-6DB1-4C37-8D89-4350BEDD9141}"/>
    <cellStyle name="Comma 5 14 2 3 5 2" xfId="16711" xr:uid="{2B8D0749-47FD-4851-B056-B903344DBF17}"/>
    <cellStyle name="Comma 5 14 2 3 5 3" xfId="18886" xr:uid="{EB444F0A-8E2B-425A-B326-FD452C2472D1}"/>
    <cellStyle name="Comma 5 14 2 3 6" xfId="7707" xr:uid="{0AEF5702-427D-4CC4-8865-1F3876078D01}"/>
    <cellStyle name="Comma 5 14 2 3 7" xfId="16868" xr:uid="{3B115C32-3075-4B6F-A82B-297B2CD30C4E}"/>
    <cellStyle name="Comma 5 14 2 4" xfId="565" xr:uid="{33E8B844-CBCA-491F-9A12-8DDE46D6582A}"/>
    <cellStyle name="Comma 5 14 2 4 2" xfId="4790" xr:uid="{F667BB3E-C4E8-4B5E-89C4-FCBEF642FECD}"/>
    <cellStyle name="Comma 5 14 2 4 3" xfId="5771" xr:uid="{43CDB773-372C-4DAA-AF7B-B29A38C11AE2}"/>
    <cellStyle name="Comma 5 14 2 4 4" xfId="6755" xr:uid="{1192134E-1848-4E91-91FE-778E4D60AD37}"/>
    <cellStyle name="Comma 5 14 2 4 5" xfId="7749" xr:uid="{207245D2-9A37-444E-8515-3FEFA758FC16}"/>
    <cellStyle name="Comma 5 14 2 4 6" xfId="16910" xr:uid="{7C15F68E-3C35-4E3E-83A0-549ECDB4EE0C}"/>
    <cellStyle name="Comma 5 14 2 5" xfId="4725" xr:uid="{D9C969B2-BED7-44C2-99D7-B959F3EA4683}"/>
    <cellStyle name="Comma 5 14 2 5 2" xfId="8770" xr:uid="{3FF8EB4D-DBDD-4B64-8EA9-49157BC09B82}"/>
    <cellStyle name="Comma 5 14 2 5 3" xfId="17809" xr:uid="{853F8683-6707-4D20-BF4B-0F85BB8B0FE9}"/>
    <cellStyle name="Comma 5 14 2 6" xfId="5706" xr:uid="{727E89DD-2FC2-47C1-B367-39A15EFBDD94}"/>
    <cellStyle name="Comma 5 14 2 6 2" xfId="13137" xr:uid="{D85516E5-C54E-4D21-9AC6-BA5F8C7EDD0C}"/>
    <cellStyle name="Comma 5 14 2 6 3" xfId="18079" xr:uid="{0F8B5DB4-EC2A-4741-A391-5517577A9084}"/>
    <cellStyle name="Comma 5 14 2 7" xfId="6689" xr:uid="{C8D0B398-3DD0-4F53-A4BF-08C0C0275FBD}"/>
    <cellStyle name="Comma 5 14 2 7 2" xfId="16687" xr:uid="{62E43ACB-2124-46CE-9DB5-FF64E6369402}"/>
    <cellStyle name="Comma 5 14 2 7 3" xfId="18863" xr:uid="{AD77702C-7F63-4D62-9885-177E4ECD0527}"/>
    <cellStyle name="Comma 5 14 2 8" xfId="7684" xr:uid="{1903F10A-77E2-4536-8DCC-EA565A26E17B}"/>
    <cellStyle name="Comma 5 14 2 9" xfId="16845" xr:uid="{F2307C4C-B8AE-4135-A399-6AD52103D3D6}"/>
    <cellStyle name="Comma 5 14 3" xfId="446" xr:uid="{395A346A-D9D1-403D-873C-7E32018DD079}"/>
    <cellStyle name="Comma 5 14 3 10" xfId="16864" xr:uid="{86799408-A85A-40D9-9379-A5800A006101}"/>
    <cellStyle name="Comma 5 14 3 2" xfId="572" xr:uid="{79D30C46-29F8-4E23-A958-FA12C634C242}"/>
    <cellStyle name="Comma 5 14 3 2 2" xfId="882" xr:uid="{4A4B4994-1742-480E-9B89-5996E96DD36E}"/>
    <cellStyle name="Comma 5 14 3 2 2 2" xfId="4878" xr:uid="{D28B7C24-2D77-4F98-A05F-B2990A74849A}"/>
    <cellStyle name="Comma 5 14 3 2 2 2 2" xfId="13278" xr:uid="{60AA2F29-2B1C-4D2E-8F96-F2DE5F484A3A}"/>
    <cellStyle name="Comma 5 14 3 2 2 2 3" xfId="18150" xr:uid="{27F78BD5-1632-46E7-BA4A-4BDB51D494AB}"/>
    <cellStyle name="Comma 5 14 3 2 2 3" xfId="5859" xr:uid="{EA838287-040B-464A-9173-3EF8DCF7FFC4}"/>
    <cellStyle name="Comma 5 14 3 2 2 4" xfId="6844" xr:uid="{A31F09DE-4D39-47C0-AD5F-3F43AFA697F2}"/>
    <cellStyle name="Comma 5 14 3 2 2 5" xfId="7832" xr:uid="{E2BB7E75-32E0-4CC2-A3A2-D335693A651A}"/>
    <cellStyle name="Comma 5 14 3 2 2 6" xfId="16993" xr:uid="{30DCE497-3CE2-41E6-B110-83CD370D0CCE}"/>
    <cellStyle name="Comma 5 14 3 2 3" xfId="4796" xr:uid="{483EC27A-F900-42DB-B21B-95960ED8E752}"/>
    <cellStyle name="Comma 5 14 3 2 3 2" xfId="13143" xr:uid="{D6F825CE-D121-4E84-AB54-5F5B8BD874DD}"/>
    <cellStyle name="Comma 5 14 3 2 3 3" xfId="18085" xr:uid="{BD6AF524-3A95-4094-B88E-ED9A51F78276}"/>
    <cellStyle name="Comma 5 14 3 2 4" xfId="5777" xr:uid="{2625A4D4-DB9E-4E08-83C7-CC7D98F5A478}"/>
    <cellStyle name="Comma 5 14 3 2 5" xfId="6761" xr:uid="{854F9575-7FDE-4B04-B9C1-5BECED393B54}"/>
    <cellStyle name="Comma 5 14 3 2 6" xfId="7755" xr:uid="{113DF4AC-C64D-440E-8E32-A2FC77048C11}"/>
    <cellStyle name="Comma 5 14 3 2 7" xfId="16916" xr:uid="{DF982D64-08AE-4043-993A-51D3EBCA9A4D}"/>
    <cellStyle name="Comma 5 14 3 3" xfId="877" xr:uid="{AE03AD65-28C6-45A4-82E9-3659D093BC13}"/>
    <cellStyle name="Comma 5 14 3 3 2" xfId="4874" xr:uid="{6B624A2D-E7A6-44E1-8DB4-846D57112F3C}"/>
    <cellStyle name="Comma 5 14 3 3 2 2" xfId="13274" xr:uid="{40F100A3-8AAC-4699-8F15-213F114300B8}"/>
    <cellStyle name="Comma 5 14 3 3 2 3" xfId="18146" xr:uid="{CF1BAD85-984D-49AB-855D-0BA6EB4C1DA7}"/>
    <cellStyle name="Comma 5 14 3 3 3" xfId="5855" xr:uid="{734ADE3A-F605-4B7B-AB93-064A0080FD54}"/>
    <cellStyle name="Comma 5 14 3 3 4" xfId="6840" xr:uid="{3161ED04-6D9C-40CF-B8B3-9A7836E021C3}"/>
    <cellStyle name="Comma 5 14 3 3 5" xfId="7828" xr:uid="{1CE59293-C9F4-40D3-91D4-B845237498C1}"/>
    <cellStyle name="Comma 5 14 3 3 6" xfId="16989" xr:uid="{C6ED0E8C-8D8B-4DA3-AD93-549807CCD8BF}"/>
    <cellStyle name="Comma 5 14 3 4" xfId="3525" xr:uid="{CF6CF26E-8690-42F7-A10D-50B1B6582D96}"/>
    <cellStyle name="Comma 5 14 3 4 2" xfId="5403" xr:uid="{CDB1B34C-1BCC-434A-8537-F1E38486DC1B}"/>
    <cellStyle name="Comma 5 14 3 4 2 2" xfId="15670" xr:uid="{95BEB608-5C19-4A0C-9359-39DD5A07ADFC}"/>
    <cellStyle name="Comma 5 14 3 4 2 3" xfId="18644" xr:uid="{00B2760D-E133-471D-8FFF-A7D99BF8A127}"/>
    <cellStyle name="Comma 5 14 3 4 3" xfId="6387" xr:uid="{C1FD2D31-E4F2-49E6-89C8-06B94B5FA89F}"/>
    <cellStyle name="Comma 5 14 3 4 4" xfId="7378" xr:uid="{3912C56C-C93F-4343-BB9E-A76A8FDBB5DF}"/>
    <cellStyle name="Comma 5 14 3 4 5" xfId="8340" xr:uid="{AC549FE0-087B-46AF-A077-D98F0CF2F08E}"/>
    <cellStyle name="Comma 5 14 3 4 6" xfId="17501" xr:uid="{CF67CE27-F8C0-4A9F-A1D3-F3B3E762B74B}"/>
    <cellStyle name="Comma 5 14 3 5" xfId="567" xr:uid="{7B3EC2A9-18A5-459B-8007-6C7A35D63C17}"/>
    <cellStyle name="Comma 5 14 3 5 2" xfId="4792" xr:uid="{83CD53F0-C17A-4873-B799-06807F36921D}"/>
    <cellStyle name="Comma 5 14 3 5 3" xfId="5773" xr:uid="{EE17C879-3239-4AB7-9FE0-98021F461797}"/>
    <cellStyle name="Comma 5 14 3 5 4" xfId="6757" xr:uid="{4BA70275-913A-4DC2-94A6-A836948FD789}"/>
    <cellStyle name="Comma 5 14 3 5 5" xfId="7751" xr:uid="{5637FB55-0E06-4CA4-BCC3-9EDF064B3856}"/>
    <cellStyle name="Comma 5 14 3 5 6" xfId="16912" xr:uid="{71AED2E1-3454-495F-8EDC-014BB2B700D7}"/>
    <cellStyle name="Comma 5 14 3 6" xfId="4744" xr:uid="{A22DC672-6484-4960-9B87-3950CAE1DFD2}"/>
    <cellStyle name="Comma 5 14 3 6 2" xfId="8794" xr:uid="{3DF48932-FB49-4C7B-9920-A0CF896967C0}"/>
    <cellStyle name="Comma 5 14 3 6 3" xfId="17826" xr:uid="{09CCC45A-C7ED-45B8-B64B-A3EA053B1C1E}"/>
    <cellStyle name="Comma 5 14 3 7" xfId="5725" xr:uid="{2560D509-438B-4C87-8EDF-D2231F6C5894}"/>
    <cellStyle name="Comma 5 14 3 7 2" xfId="13139" xr:uid="{9595BF1D-D60D-46B4-8179-1FDA3B2A60D8}"/>
    <cellStyle name="Comma 5 14 3 7 3" xfId="18081" xr:uid="{624E8E95-D22D-4162-9600-8483E6EC4610}"/>
    <cellStyle name="Comma 5 14 3 8" xfId="6708" xr:uid="{51C6F74F-4821-4BCF-B734-FA25007B8922}"/>
    <cellStyle name="Comma 5 14 3 8 2" xfId="16707" xr:uid="{77E8CC67-E9F3-4EA3-9706-B4944A0AE058}"/>
    <cellStyle name="Comma 5 14 3 8 3" xfId="18882" xr:uid="{95F80CB3-44D5-4B88-A6C4-05336D48522E}"/>
    <cellStyle name="Comma 5 14 3 9" xfId="7703" xr:uid="{16F3B58F-F79B-474D-BEA3-36C883F3DCF2}"/>
    <cellStyle name="Comma 5 14 4" xfId="852" xr:uid="{1E4F046B-C945-437C-A40F-419B7559AB51}"/>
    <cellStyle name="Comma 5 14 4 2" xfId="952" xr:uid="{F983A6F0-D976-4022-9CA0-BC13BB27072C}"/>
    <cellStyle name="Comma 5 14 4 2 2" xfId="4945" xr:uid="{7DEA8C21-20C2-4B00-A689-E1F749AC4039}"/>
    <cellStyle name="Comma 5 14 4 2 2 2" xfId="13341" xr:uid="{B5A385AD-E158-46CB-9BCC-61AFE2235EDB}"/>
    <cellStyle name="Comma 5 14 4 2 2 3" xfId="18212" xr:uid="{0EB5474C-180F-4FEE-9778-B48A1EF016B5}"/>
    <cellStyle name="Comma 5 14 4 2 3" xfId="5926" xr:uid="{766C3B60-D92C-424D-A127-7037707E137D}"/>
    <cellStyle name="Comma 5 14 4 2 4" xfId="6911" xr:uid="{FDEA8011-99D0-415F-8404-A70A15265C90}"/>
    <cellStyle name="Comma 5 14 4 2 5" xfId="7899" xr:uid="{7CA145A8-33E8-4ADE-AEDF-7C35AA7D4685}"/>
    <cellStyle name="Comma 5 14 4 2 6" xfId="17060" xr:uid="{59313981-DEBA-432A-A1D7-27D6E9D61337}"/>
    <cellStyle name="Comma 5 14 4 3" xfId="4562" xr:uid="{3EBE51E7-CE03-423F-8434-26ABCA05CC5C}"/>
    <cellStyle name="Comma 5 14 4 3 2" xfId="5596" xr:uid="{EA3CF5C4-EB4A-4B50-8801-E6E34C2B5F61}"/>
    <cellStyle name="Comma 5 14 4 3 2 2" xfId="16627" xr:uid="{67900043-DB3D-48C8-8B38-00DE4755E0B5}"/>
    <cellStyle name="Comma 5 14 4 3 2 3" xfId="18828" xr:uid="{8495630F-049A-449D-B688-0C45AD8D6598}"/>
    <cellStyle name="Comma 5 14 4 3 3" xfId="6577" xr:uid="{12DECE04-8FE1-4259-A280-7CD4FC9F8A80}"/>
    <cellStyle name="Comma 5 14 4 3 4" xfId="7574" xr:uid="{8BEDAEA3-FE5E-4A62-8191-739D83B365B4}"/>
    <cellStyle name="Comma 5 14 4 3 5" xfId="8526" xr:uid="{8174AF92-69F6-499C-BE83-9D7DE02F9FFA}"/>
    <cellStyle name="Comma 5 14 4 3 6" xfId="17687" xr:uid="{594AA480-8607-4647-8F6D-2FC8E67BC6BE}"/>
    <cellStyle name="Comma 5 14 4 4" xfId="4859" xr:uid="{13C6B841-DB0C-4535-B74D-795D120D2A27}"/>
    <cellStyle name="Comma 5 14 4 4 2" xfId="13261" xr:uid="{ABF33954-4263-4E8F-B408-5E1D696A3768}"/>
    <cellStyle name="Comma 5 14 4 4 3" xfId="18133" xr:uid="{534EA9AF-FAA5-4E16-A0E9-46322C176E72}"/>
    <cellStyle name="Comma 5 14 4 5" xfId="5840" xr:uid="{F059C785-094E-46EA-82A2-E104D0B37972}"/>
    <cellStyle name="Comma 5 14 4 6" xfId="6824" xr:uid="{A5B807BD-EB43-4527-8C2E-6B997CC59AB0}"/>
    <cellStyle name="Comma 5 14 4 7" xfId="7813" xr:uid="{F99EB8F2-2FE1-4BB7-8A8A-6E8E0962AF03}"/>
    <cellStyle name="Comma 5 14 4 8" xfId="16974" xr:uid="{2072B479-E7F5-42D9-921A-E73D2755D919}"/>
    <cellStyle name="Comma 5 14 5" xfId="863" xr:uid="{05E76084-CFB1-4A32-A00C-8D9404D178B7}"/>
    <cellStyle name="Comma 5 14 5 2" xfId="961" xr:uid="{D112FE68-8658-47DA-8658-A41158B67E6A}"/>
    <cellStyle name="Comma 5 14 5 2 2" xfId="4949" xr:uid="{AA5CF427-ED04-4D96-A6A8-E4FD242D7063}"/>
    <cellStyle name="Comma 5 14 5 2 2 2" xfId="13345" xr:uid="{A4EA9FBD-48F8-4D89-8F8B-94D23813A7C2}"/>
    <cellStyle name="Comma 5 14 5 2 2 3" xfId="18216" xr:uid="{4A76513D-3920-480E-8846-6EFEBD42E4AA}"/>
    <cellStyle name="Comma 5 14 5 2 3" xfId="5930" xr:uid="{1F743CF3-85E3-4E69-AB46-328565006C74}"/>
    <cellStyle name="Comma 5 14 5 2 4" xfId="6915" xr:uid="{6BEE9C7C-4B21-460F-8256-D0FCCA8FA530}"/>
    <cellStyle name="Comma 5 14 5 2 5" xfId="7903" xr:uid="{5FB4A60F-3EA1-468D-9238-E6610ADD0214}"/>
    <cellStyle name="Comma 5 14 5 2 6" xfId="17064" xr:uid="{32421079-64DD-46BA-892E-F765DF95D834}"/>
    <cellStyle name="Comma 5 14 5 3" xfId="4547" xr:uid="{DCB959D2-0D9B-4304-883F-B402DAD9037A}"/>
    <cellStyle name="Comma 5 14 5 3 2" xfId="5590" xr:uid="{EEA8C652-FC24-46D5-B64B-293B4C2B2CD1}"/>
    <cellStyle name="Comma 5 14 5 3 2 2" xfId="16619" xr:uid="{BF90DB42-235B-49AD-8B2A-0F3282164FBE}"/>
    <cellStyle name="Comma 5 14 5 3 2 3" xfId="18822" xr:uid="{CBC04301-4CEB-4510-9693-6F55847B55DF}"/>
    <cellStyle name="Comma 5 14 5 3 3" xfId="6571" xr:uid="{37ED46B0-0E7F-436F-A607-1FEAF5C5E227}"/>
    <cellStyle name="Comma 5 14 5 3 4" xfId="7568" xr:uid="{FA9618F9-4882-49EE-AA04-996A13502C57}"/>
    <cellStyle name="Comma 5 14 5 3 5" xfId="8520" xr:uid="{E45DE5BD-F93F-4056-BD46-12C47F26D850}"/>
    <cellStyle name="Comma 5 14 5 3 6" xfId="17681" xr:uid="{9FE03004-B118-48D6-8AF5-04119C1DC676}"/>
    <cellStyle name="Comma 5 14 5 4" xfId="4863" xr:uid="{82CC21B1-204F-4A1F-A3C6-2D77DD5AABFD}"/>
    <cellStyle name="Comma 5 14 5 4 2" xfId="8633" xr:uid="{781293C8-44B1-4AEA-A34C-967785FD8DE7}"/>
    <cellStyle name="Comma 5 14 5 4 3" xfId="17767" xr:uid="{18F74DD8-594F-4986-A35F-A3F12A13A4EB}"/>
    <cellStyle name="Comma 5 14 5 5" xfId="5844" xr:uid="{A84EE308-F23B-4AFD-95DE-79F68FE57F4B}"/>
    <cellStyle name="Comma 5 14 5 6" xfId="6829" xr:uid="{3044B4D7-A1FE-46C1-B79D-6D77EEFE3ED4}"/>
    <cellStyle name="Comma 5 14 5 7" xfId="7817" xr:uid="{F4AD8802-2FDC-4F4D-9F88-17025436984D}"/>
    <cellStyle name="Comma 5 14 5 8" xfId="16978" xr:uid="{863D6299-0970-40F3-8B7F-B2D0D2042D5B}"/>
    <cellStyle name="Comma 5 14 6" xfId="871" xr:uid="{1DE1534B-6511-434C-961F-A61A111187C0}"/>
    <cellStyle name="Comma 5 14 6 2" xfId="4869" xr:uid="{DF3E2D74-5F8B-4838-ACB6-3E50B46815C2}"/>
    <cellStyle name="Comma 5 14 6 2 2" xfId="13269" xr:uid="{049A5CEF-5EDB-4D74-9B2E-B3BB34D68C99}"/>
    <cellStyle name="Comma 5 14 6 2 3" xfId="18141" xr:uid="{79329ECF-EAD7-4406-A0E8-2BD5281FBCCA}"/>
    <cellStyle name="Comma 5 14 6 3" xfId="5850" xr:uid="{D82308DD-708B-4166-9C2B-B086D249F98E}"/>
    <cellStyle name="Comma 5 14 6 4" xfId="6835" xr:uid="{6FDFEABE-E36C-48B5-BB4C-1A3F7F64A03A}"/>
    <cellStyle name="Comma 5 14 6 5" xfId="7823" xr:uid="{484AA649-D2D8-4BD5-9A2A-C41035F7EE95}"/>
    <cellStyle name="Comma 5 14 6 6" xfId="16984" xr:uid="{B4CC9570-6AFE-4CAD-8172-B9162E63CCDE}"/>
    <cellStyle name="Comma 5 14 7" xfId="1807" xr:uid="{98911BBC-FF0C-497D-9A45-DDE26BFE0F68}"/>
    <cellStyle name="Comma 5 14 7 2" xfId="5119" xr:uid="{EB86A73B-1DE4-4587-A490-58DDA8A3455F}"/>
    <cellStyle name="Comma 5 14 7 2 2" xfId="14040" xr:uid="{8E6D42CD-B866-4842-8B12-72F43888AAA9}"/>
    <cellStyle name="Comma 5 14 7 2 3" xfId="18380" xr:uid="{84E51B1A-BB86-4771-8CE5-416CA142E87C}"/>
    <cellStyle name="Comma 5 14 7 3" xfId="6103" xr:uid="{FC40BA5E-D03A-420A-80C4-97ED25014B74}"/>
    <cellStyle name="Comma 5 14 7 4" xfId="7090" xr:uid="{444BE082-F119-40E8-9638-B534865E0FD7}"/>
    <cellStyle name="Comma 5 14 7 5" xfId="8070" xr:uid="{B3E9E26D-67F2-4819-AF69-967F2CA84D8E}"/>
    <cellStyle name="Comma 5 14 7 6" xfId="17231" xr:uid="{B98C45C1-C21C-470B-BDD9-1EDD68EDFCAC}"/>
    <cellStyle name="Comma 5 14 8" xfId="4583" xr:uid="{A4C5256D-35A0-4A5F-8756-5058F952B0BA}"/>
    <cellStyle name="Comma 5 14 8 2" xfId="5599" xr:uid="{7ADD202D-352E-4DD7-A12D-25E20B26CA2C}"/>
    <cellStyle name="Comma 5 14 8 2 2" xfId="16633" xr:uid="{CF927F40-8A79-4E32-912B-7C1F200954F6}"/>
    <cellStyle name="Comma 5 14 8 2 3" xfId="18831" xr:uid="{497ABCD8-2861-4721-B93B-A267626D7A1B}"/>
    <cellStyle name="Comma 5 14 8 3" xfId="6580" xr:uid="{4560F376-82D1-46EE-9E69-704C4E136C34}"/>
    <cellStyle name="Comma 5 14 8 4" xfId="7578" xr:uid="{F30C7AAA-1EBD-419E-83ED-ED1942DB1C58}"/>
    <cellStyle name="Comma 5 14 8 5" xfId="8529" xr:uid="{3D483A5A-43CC-49C1-98E3-CACB73C7DEBB}"/>
    <cellStyle name="Comma 5 14 8 6" xfId="17690" xr:uid="{A68CEF7B-F92E-43E5-8F0F-D544C1287FB5}"/>
    <cellStyle name="Comma 5 14 9" xfId="558" xr:uid="{57178007-0B68-4C67-8DFF-2FC7BFC1EFF1}"/>
    <cellStyle name="Comma 5 14 9 2" xfId="4787" xr:uid="{631CCF1A-04C8-4878-9D78-AAE5C8334CE5}"/>
    <cellStyle name="Comma 5 14 9 3" xfId="5768" xr:uid="{3505918D-4366-4ECC-B88C-21B512205F38}"/>
    <cellStyle name="Comma 5 14 9 4" xfId="6752" xr:uid="{2E3E298A-3639-43E6-9C8C-A32F000AF791}"/>
    <cellStyle name="Comma 5 14 9 5" xfId="7746" xr:uid="{860F3E3B-8840-4C9C-8D22-EB2237936F19}"/>
    <cellStyle name="Comma 5 14 9 6" xfId="16907" xr:uid="{1AEBA805-56EB-49FD-85A8-6BA24613C87D}"/>
    <cellStyle name="Comma 5 15" xfId="1850" xr:uid="{ABF63F53-EB36-41D0-91A7-8768F568A7DD}"/>
    <cellStyle name="Comma 5 15 2" xfId="3548" xr:uid="{169FDF94-2DE1-4E03-B3D0-8119E313C2E4}"/>
    <cellStyle name="Comma 5 15 2 2" xfId="5409" xr:uid="{FC35DA7E-286D-4278-BD3D-36346EDE934A}"/>
    <cellStyle name="Comma 5 15 2 2 2" xfId="15692" xr:uid="{B6C7BF23-47B8-4273-8B6E-B4820EDD9A4F}"/>
    <cellStyle name="Comma 5 15 2 2 3" xfId="18650" xr:uid="{D054920F-BBC0-4A29-B975-6E0B6666D546}"/>
    <cellStyle name="Comma 5 15 2 3" xfId="6393" xr:uid="{7B96F147-362A-4611-8B66-73DE8A2070B9}"/>
    <cellStyle name="Comma 5 15 2 4" xfId="7384" xr:uid="{5D3F1FED-66A7-419E-8444-153A795D80D2}"/>
    <cellStyle name="Comma 5 15 2 5" xfId="8346" xr:uid="{A3E0A896-7435-4388-9163-F91C42DB9D2A}"/>
    <cellStyle name="Comma 5 15 2 6" xfId="17507" xr:uid="{556F3178-5273-461C-94E5-D672AF94053F}"/>
    <cellStyle name="Comma 5 15 3" xfId="5129" xr:uid="{6A59924F-AC25-4620-AFB7-40018151EE9D}"/>
    <cellStyle name="Comma 5 15 3 2" xfId="14066" xr:uid="{97861F53-2CDE-4A96-8128-095CF6CCB0D0}"/>
    <cellStyle name="Comma 5 15 3 3" xfId="18390" xr:uid="{61340E08-ECEA-431D-A010-D32ABD14E8E8}"/>
    <cellStyle name="Comma 5 15 4" xfId="6113" xr:uid="{EF1085F0-D705-4E15-9DE5-AF15E43776B3}"/>
    <cellStyle name="Comma 5 15 5" xfId="7101" xr:uid="{875BDC68-0352-4F9F-9300-38CE191F2961}"/>
    <cellStyle name="Comma 5 15 6" xfId="8080" xr:uid="{A3BE91CC-012D-4926-8630-1E76F4A85D8E}"/>
    <cellStyle name="Comma 5 15 7" xfId="17241" xr:uid="{DF787BC0-C603-4684-A1EE-374D6FC64B63}"/>
    <cellStyle name="Comma 5 16" xfId="1859" xr:uid="{453D4A89-7757-4047-95E6-06E7B4355239}"/>
    <cellStyle name="Comma 5 16 2" xfId="3557" xr:uid="{2DB04B5B-4470-4842-9446-257B9159F316}"/>
    <cellStyle name="Comma 5 16 2 2" xfId="15701" xr:uid="{995C7C9F-1B67-4796-9029-9D23728EDE53}"/>
    <cellStyle name="Comma 5 16 3" xfId="14075" xr:uid="{AD1004D9-50AB-4A22-8FEA-197FC52DF749}"/>
    <cellStyle name="Comma 5 17" xfId="2140" xr:uid="{2F0EDCA4-FB96-4576-9B9C-F390346B1CEA}"/>
    <cellStyle name="Comma 5 17 2" xfId="3838" xr:uid="{6101C50B-50C4-4884-B960-CB8939C1A46E}"/>
    <cellStyle name="Comma 5 17 2 2" xfId="15979" xr:uid="{9D191DCF-3232-44B6-A4FF-84500E1D7FA8}"/>
    <cellStyle name="Comma 5 17 3" xfId="14353" xr:uid="{B26A1A59-4BC6-49FA-B738-76AA1EC6605C}"/>
    <cellStyle name="Comma 5 18" xfId="2740" xr:uid="{BC0E48CB-DCC0-41BA-94EF-99B6D59A90B5}"/>
    <cellStyle name="Comma 5 18 2" xfId="2743" xr:uid="{BEA7C1E4-EF21-4136-A7AD-2815AAC6C341}"/>
    <cellStyle name="Comma 5 18 2 2" xfId="14912" xr:uid="{28F69E37-7DA2-4D14-92D3-9AE72E35D591}"/>
    <cellStyle name="Comma 5 18 3" xfId="5277" xr:uid="{CECECF51-6980-4A8B-82C0-0FB1CED2E205}"/>
    <cellStyle name="Comma 5 18 3 2" xfId="14910" xr:uid="{CB352D6E-8108-4A40-A0D4-A9237011C6FA}"/>
    <cellStyle name="Comma 5 18 3 3" xfId="18526" xr:uid="{9A0DF733-814C-4057-83FC-D006B5852755}"/>
    <cellStyle name="Comma 5 18 4" xfId="6258" xr:uid="{FA4D61C0-ED63-4E1F-A3DE-6998DEF20F05}"/>
    <cellStyle name="Comma 5 18 5" xfId="7249" xr:uid="{32C91363-2FBD-4FBD-A01D-3CCB2FA808B3}"/>
    <cellStyle name="Comma 5 18 6" xfId="8217" xr:uid="{F7FBBAD0-E3DB-44A5-BC10-E0A3506A7881}"/>
    <cellStyle name="Comma 5 18 7" xfId="17378" xr:uid="{54BCEA65-F311-4F7A-A974-F78BD554D755}"/>
    <cellStyle name="Comma 5 19" xfId="2747" xr:uid="{9D256651-B9B0-464C-AE33-349E4AA1C2C7}"/>
    <cellStyle name="Comma 5 19 2" xfId="14914" xr:uid="{5208F763-64AC-48D1-BEA2-2CA3D449E6CF}"/>
    <cellStyle name="Comma 5 2" xfId="243" xr:uid="{54443DEC-DBDC-4A12-8F46-071333A245E4}"/>
    <cellStyle name="Comma 5 2 10" xfId="1353" xr:uid="{0A75EC06-A4BC-4C3D-8908-20C834DA17D2}"/>
    <cellStyle name="Comma 5 2 10 2" xfId="1675" xr:uid="{30A75DE6-C836-4FF2-BD50-2B3E6F526064}"/>
    <cellStyle name="Comma 5 2 10 2 2" xfId="2438" xr:uid="{947EC348-10C9-4A6E-83A4-B33078F77B45}"/>
    <cellStyle name="Comma 5 2 10 2 2 2" xfId="4136" xr:uid="{2F59AF61-655C-4594-8297-FE4C5E12915F}"/>
    <cellStyle name="Comma 5 2 10 2 2 2 2" xfId="16273" xr:uid="{6C05F8A1-D444-40E3-BB55-12D6CD8B98CF}"/>
    <cellStyle name="Comma 5 2 10 2 2 3" xfId="14647" xr:uid="{F4E3FCF5-B55A-4F28-A1A6-0A6513691121}"/>
    <cellStyle name="Comma 5 2 10 2 3" xfId="3398" xr:uid="{1E740CF4-DCCD-4F59-8423-B79FED20CDE1}"/>
    <cellStyle name="Comma 5 2 10 2 3 2" xfId="15543" xr:uid="{98248106-A60B-4AE7-BB7A-412EF7CD4045}"/>
    <cellStyle name="Comma 5 2 10 2 4" xfId="13922" xr:uid="{788CC9D3-05E7-4832-AD7D-346FC9D2A8B1}"/>
    <cellStyle name="Comma 5 2 10 3" xfId="2144" xr:uid="{3831AEA5-0FFE-4E61-8F16-77A22EE5BFF0}"/>
    <cellStyle name="Comma 5 2 10 3 2" xfId="3842" xr:uid="{A1F9576F-84C5-4451-89F2-E9C9762A8244}"/>
    <cellStyle name="Comma 5 2 10 3 2 2" xfId="15983" xr:uid="{ABDED198-1025-4C19-BD88-3893E0D8B463}"/>
    <cellStyle name="Comma 5 2 10 3 3" xfId="14357" xr:uid="{3129AEF1-D274-4843-9906-20DDD9C82645}"/>
    <cellStyle name="Comma 5 2 10 4" xfId="3137" xr:uid="{73C79370-BA6D-4CE3-8407-993E801FD0BA}"/>
    <cellStyle name="Comma 5 2 10 4 2" xfId="15283" xr:uid="{A5D47EDC-4006-40B6-80F5-43D93A7CFEAC}"/>
    <cellStyle name="Comma 5 2 10 5" xfId="13670" xr:uid="{54F970F8-0A4A-4691-9ADF-B713CE852986}"/>
    <cellStyle name="Comma 5 2 11" xfId="1676" xr:uid="{4C3DCA4D-E049-4CE1-8559-EE40F4C19D29}"/>
    <cellStyle name="Comma 5 2 11 2" xfId="2439" xr:uid="{BF688363-CB18-4CF1-85DF-2AE2A55017FB}"/>
    <cellStyle name="Comma 5 2 11 2 2" xfId="4137" xr:uid="{7ACE97D4-FB90-423D-AA02-FC861EF6D9C0}"/>
    <cellStyle name="Comma 5 2 11 2 2 2" xfId="16274" xr:uid="{00AB51CE-4E4F-4CEF-8259-F5AB11FD89B2}"/>
    <cellStyle name="Comma 5 2 11 2 3" xfId="14648" xr:uid="{37552C39-E0F1-4E2C-BC21-44B91F4416E0}"/>
    <cellStyle name="Comma 5 2 11 3" xfId="3399" xr:uid="{119997D0-F072-42AD-B421-7D00D7330DD7}"/>
    <cellStyle name="Comma 5 2 11 3 2" xfId="15544" xr:uid="{7F83B80A-B10A-4EEF-8809-E771DCC3358A}"/>
    <cellStyle name="Comma 5 2 11 4" xfId="13923" xr:uid="{808B36B7-C6DE-4A08-A509-7861536BB523}"/>
    <cellStyle name="Comma 5 2 12" xfId="1352" xr:uid="{AC560A21-F319-4463-8F95-129C97C455FB}"/>
    <cellStyle name="Comma 5 2 12 2" xfId="2653" xr:uid="{88EEF5E1-6CA0-422C-83E7-2007F4116E3C}"/>
    <cellStyle name="Comma 5 2 12 2 2" xfId="4341" xr:uid="{A41AA96C-8286-4125-89E3-CDEEC64EE7BC}"/>
    <cellStyle name="Comma 5 2 12 2 2 2" xfId="16477" xr:uid="{C4E6FFB5-BE7B-4849-A111-66DD893D07F1}"/>
    <cellStyle name="Comma 5 2 12 2 3" xfId="14850" xr:uid="{741E11D2-9A6F-41CD-88B1-F79D59CB7CA0}"/>
    <cellStyle name="Comma 5 2 12 3" xfId="3136" xr:uid="{F8614627-1EDB-433D-B5C5-5475F12A6ACD}"/>
    <cellStyle name="Comma 5 2 12 3 2" xfId="15282" xr:uid="{C282AED8-4607-4BF9-8BF6-BD6E99BA9BAB}"/>
    <cellStyle name="Comma 5 2 12 4" xfId="13669" xr:uid="{FA2AF1A3-CC31-41C6-83DB-BB423409CA40}"/>
    <cellStyle name="Comma 5 2 13" xfId="562" xr:uid="{2F94B0F2-AA1E-4F12-869A-3A81C3BCBF20}"/>
    <cellStyle name="Comma 5 2 13 10" xfId="16909" xr:uid="{AB5937C2-086C-4404-B782-B2CC5C405B3D}"/>
    <cellStyle name="Comma 5 2 13 2" xfId="566" xr:uid="{3AE3581D-54C9-4B9D-9774-A788F7B1F075}"/>
    <cellStyle name="Comma 5 2 13 2 2" xfId="864" xr:uid="{7FB3F9B9-D6C7-4400-8FAF-19A57FB71A62}"/>
    <cellStyle name="Comma 5 2 13 2 2 2" xfId="962" xr:uid="{DD552291-E7D8-4974-B50B-A4C5C5344B5A}"/>
    <cellStyle name="Comma 5 2 13 2 2 2 2" xfId="4950" xr:uid="{A75CA1E1-08B3-42D4-8D27-4404150D9B5E}"/>
    <cellStyle name="Comma 5 2 13 2 2 2 2 2" xfId="13346" xr:uid="{19CF06B6-89B7-4E51-A18A-7D042FA5437F}"/>
    <cellStyle name="Comma 5 2 13 2 2 2 2 3" xfId="18217" xr:uid="{89BFCA35-FC4D-4C8B-8D4F-EEC0B55FF6C0}"/>
    <cellStyle name="Comma 5 2 13 2 2 2 3" xfId="5931" xr:uid="{44EB062E-923F-410A-B935-C7781082F9F0}"/>
    <cellStyle name="Comma 5 2 13 2 2 2 4" xfId="6916" xr:uid="{48D73B3B-880E-41CA-BDCB-BB9C34C6171C}"/>
    <cellStyle name="Comma 5 2 13 2 2 2 5" xfId="7904" xr:uid="{C26A0B06-F65C-44F4-BF36-13FF5DA4C6AC}"/>
    <cellStyle name="Comma 5 2 13 2 2 2 6" xfId="17065" xr:uid="{3CA63E7C-E8A2-4152-B465-0BBC119355E1}"/>
    <cellStyle name="Comma 5 2 13 2 2 3" xfId="4383" xr:uid="{1CDEFDCF-6A5B-4537-83EE-F71A2CFAC78C}"/>
    <cellStyle name="Comma 5 2 13 2 2 3 2" xfId="5549" xr:uid="{08ED1550-48C1-43EF-81FC-61A3F15D350A}"/>
    <cellStyle name="Comma 5 2 13 2 2 3 2 2" xfId="16519" xr:uid="{DD61F3D6-A2E0-47CA-AE3A-84F4C45564DB}"/>
    <cellStyle name="Comma 5 2 13 2 2 3 2 3" xfId="18781" xr:uid="{632C46B9-1DB2-44EB-847E-C7AE316A07CD}"/>
    <cellStyle name="Comma 5 2 13 2 2 3 3" xfId="6530" xr:uid="{61F66022-E73F-4BA4-BD55-55BADD888723}"/>
    <cellStyle name="Comma 5 2 13 2 2 3 4" xfId="7527" xr:uid="{B6246E12-4CF0-4EAA-9581-619DA9744548}"/>
    <cellStyle name="Comma 5 2 13 2 2 3 5" xfId="8479" xr:uid="{3568F913-5C65-4699-B681-8A7F410D4D3F}"/>
    <cellStyle name="Comma 5 2 13 2 2 3 6" xfId="17640" xr:uid="{84816081-313F-4351-A966-905B6D52E992}"/>
    <cellStyle name="Comma 5 2 13 2 2 4" xfId="4864" xr:uid="{C3574513-3867-42D6-92E0-5EB617BC366C}"/>
    <cellStyle name="Comma 5 2 13 2 2 4 2" xfId="13264" xr:uid="{92D9FD42-B805-4452-91A8-4941E811515A}"/>
    <cellStyle name="Comma 5 2 13 2 2 4 3" xfId="18136" xr:uid="{0C67D338-5363-47FD-B74C-18F8B15AAE36}"/>
    <cellStyle name="Comma 5 2 13 2 2 5" xfId="5845" xr:uid="{D0E98591-4A7A-4AA6-99C6-0F7F2096B5E0}"/>
    <cellStyle name="Comma 5 2 13 2 2 6" xfId="6830" xr:uid="{73406986-401A-4453-B67F-01CA0A32F320}"/>
    <cellStyle name="Comma 5 2 13 2 2 7" xfId="7818" xr:uid="{34B6E118-13A6-473C-B485-77B7D3149725}"/>
    <cellStyle name="Comma 5 2 13 2 2 8" xfId="16979" xr:uid="{A34A4D50-0F0A-40B4-9197-031B66ABECCF}"/>
    <cellStyle name="Comma 5 2 13 2 3" xfId="876" xr:uid="{DD280328-0D69-4FEF-8B0C-1CF9D847D0D2}"/>
    <cellStyle name="Comma 5 2 13 2 3 2" xfId="4873" xr:uid="{FBC42C8A-B50A-4D1B-BBB6-9E1D154668FD}"/>
    <cellStyle name="Comma 5 2 13 2 3 2 2" xfId="13273" xr:uid="{D9A17FA0-C5D0-445A-B716-95BFBA776D20}"/>
    <cellStyle name="Comma 5 2 13 2 3 2 3" xfId="18145" xr:uid="{1A9B6BAB-FA08-496C-BADB-FC4319DFCEB6}"/>
    <cellStyle name="Comma 5 2 13 2 3 3" xfId="5854" xr:uid="{3D7FDA44-A72E-4AD7-B634-5A6B58F3759D}"/>
    <cellStyle name="Comma 5 2 13 2 3 4" xfId="6839" xr:uid="{34DC0606-281F-457D-8235-E061B2EBC9AF}"/>
    <cellStyle name="Comma 5 2 13 2 3 5" xfId="7827" xr:uid="{D55D9F05-60E9-488B-B39A-C1559DAFCBD7}"/>
    <cellStyle name="Comma 5 2 13 2 3 6" xfId="16988" xr:uid="{78052795-5E15-447B-B3F8-73A5AF9846C5}"/>
    <cellStyle name="Comma 5 2 13 2 4" xfId="2705" xr:uid="{E4696387-BEDC-4F32-B9F8-75ED81B5FC00}"/>
    <cellStyle name="Comma 5 2 13 2 4 2" xfId="5272" xr:uid="{A6181256-CBC1-4D87-8DAB-546E87E9C129}"/>
    <cellStyle name="Comma 5 2 13 2 4 2 2" xfId="14891" xr:uid="{1F24D748-AF81-4AFA-BBA1-E93109F1C86E}"/>
    <cellStyle name="Comma 5 2 13 2 4 2 3" xfId="18521" xr:uid="{6BD1896E-4171-4620-B8AC-EF64AA7AFDE8}"/>
    <cellStyle name="Comma 5 2 13 2 4 3" xfId="6253" xr:uid="{D967B1C4-AD9B-4630-A920-B975E92E3D2D}"/>
    <cellStyle name="Comma 5 2 13 2 4 4" xfId="7244" xr:uid="{FADAD50F-9F6A-4D4B-8756-817553081BDF}"/>
    <cellStyle name="Comma 5 2 13 2 4 5" xfId="8213" xr:uid="{6D0F5E77-1B1C-43CC-8DCD-59F260C8EB13}"/>
    <cellStyle name="Comma 5 2 13 2 4 6" xfId="17374" xr:uid="{407AEEBE-E81E-4F74-BF6F-FF6D0495B610}"/>
    <cellStyle name="Comma 5 2 13 2 5" xfId="4791" xr:uid="{9563AE36-E9E1-4F34-90B5-44EA1ED7D4A5}"/>
    <cellStyle name="Comma 5 2 13 2 5 2" xfId="13138" xr:uid="{281AC70A-2B34-4F23-BA1F-4275F60696BA}"/>
    <cellStyle name="Comma 5 2 13 2 5 3" xfId="18080" xr:uid="{A108F38D-139B-4E89-863A-6CD407075D7F}"/>
    <cellStyle name="Comma 5 2 13 2 6" xfId="5772" xr:uid="{23F14FCC-7F23-47F5-B3C1-08331E19F17A}"/>
    <cellStyle name="Comma 5 2 13 2 7" xfId="6756" xr:uid="{72F14B90-9DBA-4DB4-8FB5-12A6C09D14B1}"/>
    <cellStyle name="Comma 5 2 13 2 8" xfId="7750" xr:uid="{ED80892E-E977-40AA-9296-614420128EA8}"/>
    <cellStyle name="Comma 5 2 13 2 9" xfId="16911" xr:uid="{D696E79A-D4EA-486D-81CB-BF9B45030DD5}"/>
    <cellStyle name="Comma 5 2 13 3" xfId="568" xr:uid="{7B593C88-A68A-44B0-A3E8-D6791C81B4E3}"/>
    <cellStyle name="Comma 5 2 13 3 2" xfId="878" xr:uid="{DA4EEC48-43B3-46C5-98BF-3D22B7157053}"/>
    <cellStyle name="Comma 5 2 13 3 2 2" xfId="4875" xr:uid="{D6FBFE40-8CA7-4600-86F3-C4DCCE240086}"/>
    <cellStyle name="Comma 5 2 13 3 2 2 2" xfId="13275" xr:uid="{264486A4-EDD1-4EE7-8D4E-D2FCAC1E81CB}"/>
    <cellStyle name="Comma 5 2 13 3 2 2 3" xfId="18147" xr:uid="{872C88DB-320F-4AD5-AB63-CE0FEA1A46CC}"/>
    <cellStyle name="Comma 5 2 13 3 2 3" xfId="5856" xr:uid="{D6E50DC1-AA86-4CEB-A589-2B88558AF274}"/>
    <cellStyle name="Comma 5 2 13 3 2 4" xfId="6841" xr:uid="{65683B92-F181-4D47-BB0F-219248F2623F}"/>
    <cellStyle name="Comma 5 2 13 3 2 5" xfId="7829" xr:uid="{8B53C00D-3FF2-4C4F-A01D-A4E04186D537}"/>
    <cellStyle name="Comma 5 2 13 3 2 6" xfId="16990" xr:uid="{4AAEE034-72A9-4388-B5F3-41F1656FFBC6}"/>
    <cellStyle name="Comma 5 2 13 3 3" xfId="3531" xr:uid="{FD4BF2B4-5DC9-4B37-9E64-1A1B8DD26512}"/>
    <cellStyle name="Comma 5 2 13 3 3 2" xfId="5405" xr:uid="{691B637C-C927-440B-A0D4-2890DBBE3861}"/>
    <cellStyle name="Comma 5 2 13 3 3 2 2" xfId="15676" xr:uid="{9BEA71C1-CAA2-40B7-BB81-F238A614B78C}"/>
    <cellStyle name="Comma 5 2 13 3 3 2 3" xfId="18646" xr:uid="{1B412C40-545C-4911-BAD9-606DA546AAF8}"/>
    <cellStyle name="Comma 5 2 13 3 3 3" xfId="6389" xr:uid="{022AEF4A-7157-4746-88C7-4E8A27B7EF2D}"/>
    <cellStyle name="Comma 5 2 13 3 3 4" xfId="7380" xr:uid="{76210180-0931-4DEC-A2DB-176D6FE5937F}"/>
    <cellStyle name="Comma 5 2 13 3 3 5" xfId="8342" xr:uid="{1C82732E-99F4-4A0C-9B82-4738612ADA5B}"/>
    <cellStyle name="Comma 5 2 13 3 3 6" xfId="17503" xr:uid="{1C1D6681-2F62-47FA-8824-18F94FE46BAA}"/>
    <cellStyle name="Comma 5 2 13 3 4" xfId="4793" xr:uid="{433D5512-7CDC-48EF-BAB7-9362F7155E47}"/>
    <cellStyle name="Comma 5 2 13 3 4 2" xfId="13140" xr:uid="{41631682-BF9A-4F96-A7CE-492797A8D95B}"/>
    <cellStyle name="Comma 5 2 13 3 4 3" xfId="18082" xr:uid="{3720E00C-87A0-4ECF-A6F2-B7633CA8FC70}"/>
    <cellStyle name="Comma 5 2 13 3 5" xfId="5774" xr:uid="{FE0AE450-C825-4286-AC22-435BEDCA9298}"/>
    <cellStyle name="Comma 5 2 13 3 6" xfId="6758" xr:uid="{1FA255CF-B41F-4E70-8B29-5EDDE1DAF6EB}"/>
    <cellStyle name="Comma 5 2 13 3 7" xfId="7752" xr:uid="{5702D458-1449-4CA9-AE7D-79E1B5CC877C}"/>
    <cellStyle name="Comma 5 2 13 3 8" xfId="16913" xr:uid="{A1F177D1-05D2-456B-9DC5-C615FB5031DF}"/>
    <cellStyle name="Comma 5 2 13 4" xfId="873" xr:uid="{70459FF3-A887-4ECB-A3FD-877E1E3CA0EF}"/>
    <cellStyle name="Comma 5 2 13 4 2" xfId="4871" xr:uid="{03D513EC-960D-45FD-9E4B-3A8E3BCED81A}"/>
    <cellStyle name="Comma 5 2 13 4 2 2" xfId="13271" xr:uid="{42ECF5AA-774F-4BBF-AAC9-D97BBC61A0B0}"/>
    <cellStyle name="Comma 5 2 13 4 2 3" xfId="18143" xr:uid="{2DB7E5CB-A638-4834-9B7D-A0F230580D4C}"/>
    <cellStyle name="Comma 5 2 13 4 3" xfId="5852" xr:uid="{CE449888-5DB9-44F6-B3AD-EBA5804FD4EB}"/>
    <cellStyle name="Comma 5 2 13 4 4" xfId="6837" xr:uid="{6061AFC9-3832-4371-AA87-4F5371DEDCD3}"/>
    <cellStyle name="Comma 5 2 13 4 5" xfId="7825" xr:uid="{986E325C-A1AD-4FAB-822C-7AE8C55CC1D2}"/>
    <cellStyle name="Comma 5 2 13 4 6" xfId="16986" xr:uid="{B25314D2-AD17-4451-8129-61D1D79BBB41}"/>
    <cellStyle name="Comma 5 2 13 5" xfId="1822" xr:uid="{ABE53AA5-44F9-41C0-9C6D-7C5AA37EDF8B}"/>
    <cellStyle name="Comma 5 2 13 5 2" xfId="5123" xr:uid="{0F7C67FB-3200-4BA5-9F97-C41B7DED068F}"/>
    <cellStyle name="Comma 5 2 13 5 2 2" xfId="14049" xr:uid="{F41E4B67-0B90-4483-94B1-A1DCAE4FCEFE}"/>
    <cellStyle name="Comma 5 2 13 5 2 3" xfId="18384" xr:uid="{B26EE653-2627-4AB0-8810-7A03F471FF1E}"/>
    <cellStyle name="Comma 5 2 13 5 3" xfId="6107" xr:uid="{A63DFBD3-5C24-47B3-BFA8-AA7727690406}"/>
    <cellStyle name="Comma 5 2 13 5 4" xfId="7094" xr:uid="{758830A1-8562-4630-9A09-9EC1A7D13012}"/>
    <cellStyle name="Comma 5 2 13 5 5" xfId="8074" xr:uid="{76A9421E-1CE9-472E-923F-5CDE19E48FF8}"/>
    <cellStyle name="Comma 5 2 13 5 6" xfId="17235" xr:uid="{FF8CAD80-D1E4-4339-AD02-F8BC37F637B6}"/>
    <cellStyle name="Comma 5 2 13 6" xfId="4789" xr:uid="{3A4DBE89-3CB1-4546-95DA-9F81A2C15D4D}"/>
    <cellStyle name="Comma 5 2 13 6 2" xfId="13135" xr:uid="{968C442D-6D22-41E7-AC38-699F1E9E694F}"/>
    <cellStyle name="Comma 5 2 13 6 3" xfId="18078" xr:uid="{4F18234D-0685-4105-8A67-CFE7DB37B757}"/>
    <cellStyle name="Comma 5 2 13 7" xfId="5770" xr:uid="{219BC4D8-A01A-465D-8076-EAD29365CB5C}"/>
    <cellStyle name="Comma 5 2 13 8" xfId="6754" xr:uid="{C83B825C-A884-4673-B189-38303C302BB8}"/>
    <cellStyle name="Comma 5 2 13 9" xfId="7748" xr:uid="{D4EF9C5B-C496-46AF-99D5-6AC3841C38CA}"/>
    <cellStyle name="Comma 5 2 14" xfId="1851" xr:uid="{EEDEE332-5142-42D3-8237-4CFDF35553FD}"/>
    <cellStyle name="Comma 5 2 14 2" xfId="3549" xr:uid="{DD7E9CC7-2660-4BEA-9228-06971C6026F2}"/>
    <cellStyle name="Comma 5 2 14 2 2" xfId="5410" xr:uid="{EEF983D6-645E-4620-8924-D13903941DD4}"/>
    <cellStyle name="Comma 5 2 14 2 2 2" xfId="15693" xr:uid="{1294E55D-9538-4D0A-BD0D-8E695FAE491F}"/>
    <cellStyle name="Comma 5 2 14 2 2 3" xfId="18651" xr:uid="{088EAEEF-D0E4-46BD-B125-01F919969E9D}"/>
    <cellStyle name="Comma 5 2 14 2 3" xfId="6394" xr:uid="{DBF42F7E-D6BA-48A2-8F37-9ED468D22B76}"/>
    <cellStyle name="Comma 5 2 14 2 4" xfId="7385" xr:uid="{DF10689E-97D9-4F63-8439-88FFF7136187}"/>
    <cellStyle name="Comma 5 2 14 2 5" xfId="8347" xr:uid="{25A19339-17E5-451C-97EB-0F4768D181E6}"/>
    <cellStyle name="Comma 5 2 14 2 6" xfId="17508" xr:uid="{9D291221-590C-4869-B9B8-EB1F9D9A84DA}"/>
    <cellStyle name="Comma 5 2 14 3" xfId="5130" xr:uid="{4F7F5862-D459-41C3-8BCE-D7BFF1E4453C}"/>
    <cellStyle name="Comma 5 2 14 3 2" xfId="14067" xr:uid="{DB7441E7-B6A4-4B58-B98B-70189DE28163}"/>
    <cellStyle name="Comma 5 2 14 3 3" xfId="18391" xr:uid="{4BF8BE83-9BAB-4623-A9B7-B362734FD772}"/>
    <cellStyle name="Comma 5 2 14 4" xfId="6114" xr:uid="{D2826C23-184A-4277-9448-D0532BA172CF}"/>
    <cellStyle name="Comma 5 2 14 5" xfId="7102" xr:uid="{DBF7CCCE-2A35-45ED-AF5B-C847A54F1E7C}"/>
    <cellStyle name="Comma 5 2 14 6" xfId="8081" xr:uid="{6393B5D3-BB6F-4A13-929E-28B9E5C25315}"/>
    <cellStyle name="Comma 5 2 14 7" xfId="17242" xr:uid="{8C66030C-EC96-4315-A176-930DC7DC1D9A}"/>
    <cellStyle name="Comma 5 2 15" xfId="2026" xr:uid="{36913B7C-F495-4035-A482-FAB2C44C17AA}"/>
    <cellStyle name="Comma 5 2 15 2" xfId="3724" xr:uid="{3FA8DDFE-DC80-4255-A36F-D1CAC10EE044}"/>
    <cellStyle name="Comma 5 2 15 2 2" xfId="15866" xr:uid="{9FB7EE8F-2675-41BA-8B88-1F84F2A429E9}"/>
    <cellStyle name="Comma 5 2 15 3" xfId="14240" xr:uid="{DB6FEDE7-B9DD-44D5-8313-A79121FDC68D}"/>
    <cellStyle name="Comma 5 2 16" xfId="2143" xr:uid="{6B616A98-0377-4DE6-B4A8-3AC3533A55AC}"/>
    <cellStyle name="Comma 5 2 16 2" xfId="3841" xr:uid="{EA2D0B2B-C4D4-48EB-9F60-AAF0F0B169E8}"/>
    <cellStyle name="Comma 5 2 16 2 2" xfId="15982" xr:uid="{5ADED1E6-1598-4B2D-8966-7A680B453257}"/>
    <cellStyle name="Comma 5 2 16 3" xfId="14356" xr:uid="{E19A5CEC-5CCD-4098-A747-A0C47D55E21B}"/>
    <cellStyle name="Comma 5 2 17" xfId="2742" xr:uid="{67550404-5287-4E18-ABA2-2E60B8573F67}"/>
    <cellStyle name="Comma 5 2 17 2" xfId="2891" xr:uid="{C5F408FC-7C08-4CDF-A1CC-D20B4C29061E}"/>
    <cellStyle name="Comma 5 2 17 2 2" xfId="15043" xr:uid="{44968DFF-C98D-4C1B-ADD9-169D0E759F7C}"/>
    <cellStyle name="Comma 5 2 17 3" xfId="5278" xr:uid="{6D45596C-9402-487A-989B-E41D39C99019}"/>
    <cellStyle name="Comma 5 2 17 3 2" xfId="14911" xr:uid="{470CB4EB-3AEF-4013-8903-92796FB8FB20}"/>
    <cellStyle name="Comma 5 2 17 3 3" xfId="18527" xr:uid="{C7D9FB40-9C10-4A54-88AB-D968C8F1C5FE}"/>
    <cellStyle name="Comma 5 2 17 4" xfId="6259" xr:uid="{9506E291-6C24-4EEC-B6FC-210ED866ED70}"/>
    <cellStyle name="Comma 5 2 17 5" xfId="7250" xr:uid="{532F8DF0-4F91-48E3-9EDA-BF37B5AE0679}"/>
    <cellStyle name="Comma 5 2 17 6" xfId="8218" xr:uid="{9C53CFDE-7E1F-4EC0-9125-901FBDDF518E}"/>
    <cellStyle name="Comma 5 2 17 7" xfId="17379" xr:uid="{4D613D3A-417E-4898-AE37-78787F7892F0}"/>
    <cellStyle name="Comma 5 2 18" xfId="2846" xr:uid="{36567E08-5688-4FA5-B1C6-AA1C403C26E2}"/>
    <cellStyle name="Comma 5 2 18 2" xfId="15003" xr:uid="{C27B9B82-BF4D-44CD-89E5-C1BD012836DA}"/>
    <cellStyle name="Comma 5 2 19" xfId="555" xr:uid="{15B1F8CB-200D-4B73-AA8D-83C090079147}"/>
    <cellStyle name="Comma 5 2 19 2" xfId="4785" xr:uid="{F8B8DAE4-5B72-40A2-A9A2-458218CB1B0C}"/>
    <cellStyle name="Comma 5 2 19 2 2" xfId="13132" xr:uid="{5BE89B53-5A19-40F4-8D10-7CBFFE057244}"/>
    <cellStyle name="Comma 5 2 19 2 3" xfId="18076" xr:uid="{9D54D640-1A37-4976-BE8F-2CAF0827305E}"/>
    <cellStyle name="Comma 5 2 19 3" xfId="5766" xr:uid="{97EF680D-0357-4383-A54F-C15112F255FA}"/>
    <cellStyle name="Comma 5 2 19 4" xfId="6750" xr:uid="{648FC2F4-BC57-44C9-A5E9-51E0D69DB619}"/>
    <cellStyle name="Comma 5 2 19 5" xfId="7744" xr:uid="{730591C1-7854-4139-B64C-37862522E20C}"/>
    <cellStyle name="Comma 5 2 19 6" xfId="16905" xr:uid="{F837A4F6-ECBF-4C51-A295-58F98A65A414}"/>
    <cellStyle name="Comma 5 2 2" xfId="123" xr:uid="{C3D657C6-F43A-4187-B566-4D809A4E2E84}"/>
    <cellStyle name="Comma 5 2 2 2" xfId="1677" xr:uid="{C6CDAE6F-90AF-459C-9096-EE690697C1AE}"/>
    <cellStyle name="Comma 5 2 2 2 2" xfId="2440" xr:uid="{CD668A82-C394-47CF-801B-2193E7490DF9}"/>
    <cellStyle name="Comma 5 2 2 2 2 2" xfId="4138" xr:uid="{46345932-DBBF-4484-B015-7E4BC1C7BC5C}"/>
    <cellStyle name="Comma 5 2 2 2 2 2 2" xfId="16275" xr:uid="{B17D9507-2EDD-4D57-A9C0-4D4611B40F65}"/>
    <cellStyle name="Comma 5 2 2 2 2 3" xfId="12473" xr:uid="{AEC140D7-1437-48FF-9E55-349ED0B140A5}"/>
    <cellStyle name="Comma 5 2 2 2 2 4" xfId="14649" xr:uid="{E7155334-BD7F-4245-9590-68CF19B6C5E9}"/>
    <cellStyle name="Comma 5 2 2 2 3" xfId="3400" xr:uid="{140E287D-6D1B-47FC-AF83-6F47BCFC72DE}"/>
    <cellStyle name="Comma 5 2 2 2 3 2" xfId="15545" xr:uid="{6B59D69D-F494-40CA-894C-B2089E0F775A}"/>
    <cellStyle name="Comma 5 2 2 2 4" xfId="11435" xr:uid="{C1F917FF-4832-48D7-87EB-434E7C2B8860}"/>
    <cellStyle name="Comma 5 2 2 2 5" xfId="13924" xr:uid="{3DE8E782-89E3-4C33-9B29-452C764196FB}"/>
    <cellStyle name="Comma 5 2 2 3" xfId="1354" xr:uid="{644F15E8-1CC4-4B10-8AFB-617C1DA83B58}"/>
    <cellStyle name="Comma 5 2 2 3 2" xfId="2654" xr:uid="{BC2D1272-38A5-4F07-8EF4-F2F4C240DA07}"/>
    <cellStyle name="Comma 5 2 2 3 2 2" xfId="4342" xr:uid="{9A14E93E-DE51-4F8E-A321-7620AB0DF876}"/>
    <cellStyle name="Comma 5 2 2 3 2 2 2" xfId="16478" xr:uid="{1075F46E-FE87-43B6-B1E5-62D3653C8685}"/>
    <cellStyle name="Comma 5 2 2 3 2 3" xfId="12659" xr:uid="{95486685-79B6-4B7C-AC2F-100C879E37C5}"/>
    <cellStyle name="Comma 5 2 2 3 2 4" xfId="14851" xr:uid="{32D50EF6-A53B-44AF-9B4D-A2ED701D094E}"/>
    <cellStyle name="Comma 5 2 2 3 3" xfId="3138" xr:uid="{83887EEB-63FF-47AD-A00B-1FE5CF6BB225}"/>
    <cellStyle name="Comma 5 2 2 3 3 2" xfId="15284" xr:uid="{EAB2DB72-CAAB-4A89-A701-AE04EC30E0CC}"/>
    <cellStyle name="Comma 5 2 2 3 4" xfId="11620" xr:uid="{117136A6-35FD-4476-84E5-E97FE1EBFF75}"/>
    <cellStyle name="Comma 5 2 2 3 5" xfId="13671" xr:uid="{CB435B71-6878-490A-A2A9-099B85D38C3D}"/>
    <cellStyle name="Comma 5 2 2 4" xfId="2145" xr:uid="{B4F7724A-52C4-4E76-914D-99E78680562A}"/>
    <cellStyle name="Comma 5 2 2 4 2" xfId="3843" xr:uid="{1B242D05-5B40-405C-8DAC-63AC4B85D59E}"/>
    <cellStyle name="Comma 5 2 2 4 2 2" xfId="15984" xr:uid="{627EE343-4A92-426D-A9A3-E5611D7F0A28}"/>
    <cellStyle name="Comma 5 2 2 4 3" xfId="12292" xr:uid="{68DF692A-9A1B-4D82-8D3D-465DCD3ED783}"/>
    <cellStyle name="Comma 5 2 2 4 4" xfId="14358" xr:uid="{4D72C559-C7D1-4C00-85F3-85D4A0D76286}"/>
    <cellStyle name="Comma 5 2 2 5" xfId="2599" xr:uid="{402E4555-8340-43BB-B66F-7CCAE3B01687}"/>
    <cellStyle name="Comma 5 2 2 5 2" xfId="4293" xr:uid="{CC60A96F-26B5-4060-8CD4-EFE3EA8A042B}"/>
    <cellStyle name="Comma 5 2 2 5 2 2" xfId="16430" xr:uid="{7974C946-DE2C-4A3B-8DE2-B1F40B650A80}"/>
    <cellStyle name="Comma 5 2 2 5 3" xfId="14803" xr:uid="{BE4BEA00-0919-4027-8572-CE8A3D6CC9F8}"/>
    <cellStyle name="Comma 5 2 2 6" xfId="2983" xr:uid="{F8380AE5-FDC3-4C4F-A2D5-D7A8B8074B36}"/>
    <cellStyle name="Comma 5 2 2 6 2" xfId="15131" xr:uid="{A1DCBF9B-6F4B-402D-95EB-C9CDA5D31243}"/>
    <cellStyle name="Comma 5 2 2 7" xfId="788" xr:uid="{35A59A52-AF27-45A5-910C-CBB1F2C5751F}"/>
    <cellStyle name="Comma 5 2 2 7 2" xfId="9357" xr:uid="{C275378D-61E0-4F12-A22C-A421328D714D}"/>
    <cellStyle name="Comma 5 2 2 8" xfId="11256" xr:uid="{C205B98C-2D96-42E6-88AD-456D0ABA06EC}"/>
    <cellStyle name="Comma 5 2 2 9" xfId="13229" xr:uid="{60BAFFF6-BBE9-4378-A8C1-5DA69D8AFA1D}"/>
    <cellStyle name="Comma 5 2 20" xfId="395" xr:uid="{B43526EA-B3AF-4CBC-BF90-C30E03B1CC7E}"/>
    <cellStyle name="Comma 5 2 20 2" xfId="8750" xr:uid="{4BD225FA-C231-4F2D-B701-FB7D19DBB4D3}"/>
    <cellStyle name="Comma 5 2 20 3" xfId="17796" xr:uid="{E22A7218-1F23-4D6A-B362-3171C76B208A}"/>
    <cellStyle name="Comma 5 2 21" xfId="4708" xr:uid="{F1540E20-D4FA-446C-A784-CA4E2F044024}"/>
    <cellStyle name="Comma 5 2 21 2" xfId="9356" xr:uid="{4634CB16-4782-4C1B-A8C9-59C495FF364A}"/>
    <cellStyle name="Comma 5 2 22" xfId="5689" xr:uid="{C0DECE5C-4E76-4C42-A76E-9CBEA6A85A0E}"/>
    <cellStyle name="Comma 5 2 22 2" xfId="11201" xr:uid="{40306038-991E-410A-8823-4394F061F890}"/>
    <cellStyle name="Comma 5 2 23" xfId="6672" xr:uid="{F8A04BF6-C5B9-4293-8875-824132FF15D9}"/>
    <cellStyle name="Comma 5 2 23 2" xfId="16667" xr:uid="{C6DAC584-D50E-4E80-9F08-E2814CA25451}"/>
    <cellStyle name="Comma 5 2 23 3" xfId="18846" xr:uid="{14835545-914A-4C17-A029-564D51BFDB46}"/>
    <cellStyle name="Comma 5 2 24" xfId="7667" xr:uid="{0DF9DACF-0711-44E1-9362-C6A195AF760D}"/>
    <cellStyle name="Comma 5 2 25" xfId="16828" xr:uid="{E9EDF84F-2BB3-42C9-95DC-730826D74FF6}"/>
    <cellStyle name="Comma 5 2 3" xfId="869" xr:uid="{44208A2D-BECA-4B32-9DE8-E7D437ED0897}"/>
    <cellStyle name="Comma 5 2 3 10" xfId="16982" xr:uid="{1B0DDBE3-8870-42E8-B129-8540C6177A19}"/>
    <cellStyle name="Comma 5 2 3 2" xfId="1678" xr:uid="{93A18BAC-D032-4237-B4DB-41FF2AF9A7A1}"/>
    <cellStyle name="Comma 5 2 3 2 2" xfId="2441" xr:uid="{25709498-C8E4-4115-A311-5EAB1A90E508}"/>
    <cellStyle name="Comma 5 2 3 2 2 2" xfId="4139" xr:uid="{2D451BBE-4F2A-4ED9-82AE-96AAAC1AE8DB}"/>
    <cellStyle name="Comma 5 2 3 2 2 2 2" xfId="16276" xr:uid="{B4583366-D4BE-477F-B3B0-64297FB39780}"/>
    <cellStyle name="Comma 5 2 3 2 2 3" xfId="12534" xr:uid="{47ACD556-2A03-4C98-9ECB-2C0801835EDA}"/>
    <cellStyle name="Comma 5 2 3 2 2 4" xfId="14650" xr:uid="{8DCE8C2A-46EB-4422-8694-2BD9904D40C6}"/>
    <cellStyle name="Comma 5 2 3 2 3" xfId="3401" xr:uid="{9A5B5EA7-E785-4B7E-9BFD-ABA26846B085}"/>
    <cellStyle name="Comma 5 2 3 2 3 2" xfId="15546" xr:uid="{C9428C70-DE8B-4997-9C85-68E3E0D99F01}"/>
    <cellStyle name="Comma 5 2 3 2 4" xfId="11495" xr:uid="{D9AF0907-684E-4EBF-A196-105DC9F4E7C8}"/>
    <cellStyle name="Comma 5 2 3 2 5" xfId="13925" xr:uid="{255E1626-F6CB-4E5E-9943-CD8450CD897D}"/>
    <cellStyle name="Comma 5 2 3 3" xfId="2146" xr:uid="{5E97441D-C733-4CD3-97B1-8640CD3B774B}"/>
    <cellStyle name="Comma 5 2 3 3 2" xfId="3844" xr:uid="{89EC0822-1C7F-43B1-A09B-300AB9D3CD55}"/>
    <cellStyle name="Comma 5 2 3 3 2 2" xfId="12720" xr:uid="{54F1CF2A-2CDA-4878-81BF-685B4F668E75}"/>
    <cellStyle name="Comma 5 2 3 3 2 3" xfId="15985" xr:uid="{3181E51B-680D-4522-A5AE-D8EAF65C6F12}"/>
    <cellStyle name="Comma 5 2 3 3 3" xfId="11681" xr:uid="{8FBC83AF-50FB-4D97-A147-114E3394E0EC}"/>
    <cellStyle name="Comma 5 2 3 3 4" xfId="14359" xr:uid="{CB362E23-B0D7-468D-98B5-FBE64D772874}"/>
    <cellStyle name="Comma 5 2 3 4" xfId="3139" xr:uid="{B1724E52-4E36-4B22-8BDF-CC5FC8BF1C86}"/>
    <cellStyle name="Comma 5 2 3 4 2" xfId="12351" xr:uid="{B48DFAA7-F51F-4ECC-8EA1-52E00F3A9A1B}"/>
    <cellStyle name="Comma 5 2 3 4 3" xfId="15285" xr:uid="{03B070C1-46D1-485C-960C-588329AB71E6}"/>
    <cellStyle name="Comma 5 2 3 5" xfId="1355" xr:uid="{EAD74EF5-0B4A-4752-8A69-8111BC60F7D2}"/>
    <cellStyle name="Comma 5 2 3 5 2" xfId="13672" xr:uid="{3CCB1EA8-9956-4981-8D4E-D8902B7F164D}"/>
    <cellStyle name="Comma 5 2 3 6" xfId="4867" xr:uid="{C38BD905-E282-4D39-AC66-F6A8AD45BCA6}"/>
    <cellStyle name="Comma 5 2 3 6 2" xfId="9358" xr:uid="{D07FD30D-81F8-4CA6-8189-391695855F6E}"/>
    <cellStyle name="Comma 5 2 3 7" xfId="5848" xr:uid="{31FCD8C8-E2F3-4A54-B7BC-8CE4DE72B30D}"/>
    <cellStyle name="Comma 5 2 3 7 2" xfId="11313" xr:uid="{E70AB53C-0578-4CE6-B4D7-F19430A5602D}"/>
    <cellStyle name="Comma 5 2 3 8" xfId="6833" xr:uid="{E5625CED-669A-4F65-899F-25DE8CC6DE94}"/>
    <cellStyle name="Comma 5 2 3 8 2" xfId="13267" xr:uid="{91627ABB-5797-4D1B-8AE3-69EC624A6706}"/>
    <cellStyle name="Comma 5 2 3 8 3" xfId="18139" xr:uid="{72EF315A-8E15-4FD5-BF2C-B9DA00CFA276}"/>
    <cellStyle name="Comma 5 2 3 9" xfId="7821" xr:uid="{A61C13A3-34AE-4F73-AAB3-4940A90A32ED}"/>
    <cellStyle name="Comma 5 2 4" xfId="1356" xr:uid="{542108AB-6056-4391-AA5F-D77D7A74BD1A}"/>
    <cellStyle name="Comma 5 2 4 2" xfId="1679" xr:uid="{8490CF8C-729E-401F-A642-300E6252D346}"/>
    <cellStyle name="Comma 5 2 4 2 2" xfId="2442" xr:uid="{5A2748F5-2109-4E9F-B32A-CB266F26CB1C}"/>
    <cellStyle name="Comma 5 2 4 2 2 2" xfId="4140" xr:uid="{13F4CDE9-1957-4994-9D2F-1214A6BD70A3}"/>
    <cellStyle name="Comma 5 2 4 2 2 2 2" xfId="16277" xr:uid="{88631E10-A2B0-45C7-87F1-EA7AD63FF379}"/>
    <cellStyle name="Comma 5 2 4 2 2 3" xfId="14651" xr:uid="{1C4FF493-9BD5-4D66-ACE7-344F68259B72}"/>
    <cellStyle name="Comma 5 2 4 2 3" xfId="3402" xr:uid="{8A706C87-D715-4B69-93F5-B8F5D3B13DEC}"/>
    <cellStyle name="Comma 5 2 4 2 3 2" xfId="15547" xr:uid="{799EAEAA-E622-42DB-96F4-D9470AA0BF69}"/>
    <cellStyle name="Comma 5 2 4 2 4" xfId="12412" xr:uid="{0F4C6404-223D-44EA-B449-C919140D0767}"/>
    <cellStyle name="Comma 5 2 4 2 5" xfId="13926" xr:uid="{7AF7EE01-16C5-45C9-A294-C62FECCAA1A0}"/>
    <cellStyle name="Comma 5 2 4 3" xfId="2147" xr:uid="{DBCE89C0-E056-4290-B094-6B5BC737976A}"/>
    <cellStyle name="Comma 5 2 4 3 2" xfId="3845" xr:uid="{7912A4C9-D88B-4EC2-A9DF-D56BB73CE1EB}"/>
    <cellStyle name="Comma 5 2 4 3 2 2" xfId="15986" xr:uid="{A5B0919B-9C87-48BD-8495-A7EDB49EEFCE}"/>
    <cellStyle name="Comma 5 2 4 3 3" xfId="14360" xr:uid="{04AF25DD-D2AE-4D70-BAB0-96A3674B2D91}"/>
    <cellStyle name="Comma 5 2 4 4" xfId="3140" xr:uid="{08CF4F42-6334-494C-A3E3-1A506A79D9F5}"/>
    <cellStyle name="Comma 5 2 4 4 2" xfId="15286" xr:uid="{B56C6BD3-0CC4-44B8-9738-DEEDB9E0D1D5}"/>
    <cellStyle name="Comma 5 2 4 5" xfId="11375" xr:uid="{05B8017D-22AD-426C-BD49-355F79556516}"/>
    <cellStyle name="Comma 5 2 4 6" xfId="13673" xr:uid="{CA483152-F4D3-42F8-B220-9C1B3D4E865D}"/>
    <cellStyle name="Comma 5 2 5" xfId="1357" xr:uid="{06B317C7-F81A-4325-A4F8-DC6213A86CBB}"/>
    <cellStyle name="Comma 5 2 5 2" xfId="1680" xr:uid="{FE04B214-1C08-4D39-936F-1E5BD9F4F776}"/>
    <cellStyle name="Comma 5 2 5 2 2" xfId="2443" xr:uid="{77BD873B-B305-4D41-BF79-A2692D78B518}"/>
    <cellStyle name="Comma 5 2 5 2 2 2" xfId="344" xr:uid="{183D6D5E-3C0B-4D08-ACC5-4B2F5DB169A6}"/>
    <cellStyle name="Comma 5 2 5 2 2 2 2" xfId="4141" xr:uid="{17C23726-4BD3-4A10-9124-26254B25FA1C}"/>
    <cellStyle name="Comma 5 2 5 2 2 2 3" xfId="4688" xr:uid="{782905B9-FC41-41D5-8ADC-6263077CA784}"/>
    <cellStyle name="Comma 5 2 5 2 2 2 3 2" xfId="8591" xr:uid="{0CAC12DC-F82D-47F2-85AE-85B66C060D40}"/>
    <cellStyle name="Comma 5 2 5 2 2 2 3 3" xfId="17745" xr:uid="{F92EF8AD-360F-43BF-B359-E5020DBFF10B}"/>
    <cellStyle name="Comma 5 2 5 2 2 2 4" xfId="5669" xr:uid="{08A29F07-D6F4-4AB0-B5AA-4375703C362C}"/>
    <cellStyle name="Comma 5 2 5 2 2 2 4 2" xfId="16278" xr:uid="{7BB84F38-F64B-4C68-80E4-76D26A5E4B68}"/>
    <cellStyle name="Comma 5 2 5 2 2 2 5" xfId="6651" xr:uid="{0652AF39-46A2-4B57-B290-A69FF0078900}"/>
    <cellStyle name="Comma 5 2 5 2 2 2 6" xfId="7647" xr:uid="{B49A409E-B258-48FE-BBBF-AE4387047459}"/>
    <cellStyle name="Comma 5 2 5 2 2 2 7" xfId="16806" xr:uid="{17731D4C-3623-425A-8490-C134E7513A23}"/>
    <cellStyle name="Comma 5 2 5 2 2 3" xfId="14652" xr:uid="{5B7EA29D-E25D-4EA4-8384-CA9E6C0A4D4A}"/>
    <cellStyle name="Comma 5 2 5 2 3" xfId="3403" xr:uid="{327C57B9-21F2-424D-B2C4-99B9C4AC5ED8}"/>
    <cellStyle name="Comma 5 2 5 2 3 2" xfId="15548" xr:uid="{4CAA5477-ACF6-4777-8F7F-4B7D33AF32AC}"/>
    <cellStyle name="Comma 5 2 5 2 4" xfId="12598" xr:uid="{5CBF6110-891C-438F-BFCB-2B09442A68C9}"/>
    <cellStyle name="Comma 5 2 5 2 5" xfId="13927" xr:uid="{EBE035F4-140D-46BE-BD7A-975325C5EBA8}"/>
    <cellStyle name="Comma 5 2 5 3" xfId="2148" xr:uid="{A86C685B-E578-4856-8CD0-F851ECF1F33E}"/>
    <cellStyle name="Comma 5 2 5 3 2" xfId="3846" xr:uid="{E84FDCF1-1705-4D1D-9AFB-0FAF24880C30}"/>
    <cellStyle name="Comma 5 2 5 3 2 2" xfId="15987" xr:uid="{DA0BFD2D-2561-4C34-9A41-3D154E2AFC2A}"/>
    <cellStyle name="Comma 5 2 5 3 3" xfId="14361" xr:uid="{2CB07F01-AF22-4518-ACC1-0D4C4D202CB2}"/>
    <cellStyle name="Comma 5 2 5 4" xfId="3141" xr:uid="{CD37EC81-6CB7-42D1-AC91-89D52E151738}"/>
    <cellStyle name="Comma 5 2 5 4 2" xfId="15287" xr:uid="{DAB3149E-1E7B-4C2A-B1E0-9DFE180467B9}"/>
    <cellStyle name="Comma 5 2 5 5" xfId="11559" xr:uid="{6D90A92F-B0B6-4852-A462-87485A68C3AA}"/>
    <cellStyle name="Comma 5 2 5 6" xfId="13674" xr:uid="{0BFA0F8B-1C9A-4F6E-A218-3D54BF8FB424}"/>
    <cellStyle name="Comma 5 2 6" xfId="1358" xr:uid="{7F3E56EF-E9DA-470C-9974-77DBE5EE800C}"/>
    <cellStyle name="Comma 5 2 6 2" xfId="1681" xr:uid="{0E7A536A-FD3F-469F-B355-12788466F9E6}"/>
    <cellStyle name="Comma 5 2 6 2 2" xfId="2444" xr:uid="{660C3D32-0676-46D3-8167-837F56B79A59}"/>
    <cellStyle name="Comma 5 2 6 2 2 2" xfId="4142" xr:uid="{0F3A9423-653A-416F-8007-C6184216A677}"/>
    <cellStyle name="Comma 5 2 6 2 2 2 2" xfId="16279" xr:uid="{6FE95CAA-96CF-4742-9717-695596E59329}"/>
    <cellStyle name="Comma 5 2 6 2 2 3" xfId="14653" xr:uid="{7C3CD3E1-3019-476B-B8B5-E804D137527C}"/>
    <cellStyle name="Comma 5 2 6 2 3" xfId="3404" xr:uid="{9BD4531E-E552-4875-AC08-295E4EA30A72}"/>
    <cellStyle name="Comma 5 2 6 2 3 2" xfId="15549" xr:uid="{0E90B05E-1C4A-436A-9A2B-16C65BF6C9F9}"/>
    <cellStyle name="Comma 5 2 6 2 4" xfId="12946" xr:uid="{FD0ED5AD-1A76-4EC3-A9F0-584DFE8D77F6}"/>
    <cellStyle name="Comma 5 2 6 3" xfId="2149" xr:uid="{9370007F-13B9-4F7D-A091-B98B9AD870BB}"/>
    <cellStyle name="Comma 5 2 6 3 2" xfId="3847" xr:uid="{1E71271C-3E20-4A86-B0C8-A4E35BE593A8}"/>
    <cellStyle name="Comma 5 2 6 3 2 2" xfId="15988" xr:uid="{C0F5C24C-A4CA-4B34-801E-915A140CE9B7}"/>
    <cellStyle name="Comma 5 2 6 3 3" xfId="14362" xr:uid="{38011865-F860-4156-9ABF-B6C49DC734AA}"/>
    <cellStyle name="Comma 5 2 6 4" xfId="3142" xr:uid="{6CFEC73B-3475-465C-B5C1-03EDE84E50D7}"/>
    <cellStyle name="Comma 5 2 6 4 2" xfId="15288" xr:uid="{E39667D2-3E24-42AB-980A-2E983AC5ED31}"/>
    <cellStyle name="Comma 5 2 6 5" xfId="11914" xr:uid="{D944C956-7672-45AC-9C18-B9800DE798F4}"/>
    <cellStyle name="Comma 5 2 7" xfId="1359" xr:uid="{3203905C-053E-4835-B03D-8843F3F63331}"/>
    <cellStyle name="Comma 5 2 7 2" xfId="1682" xr:uid="{91F43590-72FE-4587-AF25-F94E22D228FD}"/>
    <cellStyle name="Comma 5 2 7 2 2" xfId="2445" xr:uid="{67115C62-1212-4F77-801D-FC0626CD56CA}"/>
    <cellStyle name="Comma 5 2 7 2 2 2" xfId="4143" xr:uid="{1003CB48-A974-4437-B114-821790EA19E6}"/>
    <cellStyle name="Comma 5 2 7 2 2 2 2" xfId="16280" xr:uid="{6B5C9AD9-D44E-4A6A-84EF-8EF95ADE3F99}"/>
    <cellStyle name="Comma 5 2 7 2 2 3" xfId="14654" xr:uid="{16E2E4FE-176F-4770-99D4-975187CA0D76}"/>
    <cellStyle name="Comma 5 2 7 2 3" xfId="3405" xr:uid="{17E3BB67-0C70-487B-9223-43B3505CAD0A}"/>
    <cellStyle name="Comma 5 2 7 2 3 2" xfId="15550" xr:uid="{F7B10958-0131-4996-A444-CE506DD71724}"/>
    <cellStyle name="Comma 5 2 7 2 4" xfId="13928" xr:uid="{F75861D1-4D26-4B20-B458-57A1FB376C0A}"/>
    <cellStyle name="Comma 5 2 7 3" xfId="2150" xr:uid="{BB4A8A6C-0D74-41F3-856B-1306A931BD05}"/>
    <cellStyle name="Comma 5 2 7 3 2" xfId="3848" xr:uid="{E2BFB8FF-EB9F-408C-A942-B0540A054011}"/>
    <cellStyle name="Comma 5 2 7 3 2 2" xfId="15989" xr:uid="{D417B679-FBA7-4888-B442-ACBF5C97AC9E}"/>
    <cellStyle name="Comma 5 2 7 3 3" xfId="14363" xr:uid="{861BA82E-5B4E-46FA-AE75-7163E1B840AE}"/>
    <cellStyle name="Comma 5 2 7 4" xfId="3143" xr:uid="{0303CCD7-FBEF-40D3-ACA6-E6BD5E4E69E3}"/>
    <cellStyle name="Comma 5 2 7 4 2" xfId="15289" xr:uid="{D94353FB-B32A-42B0-B2C3-705C849B82D2}"/>
    <cellStyle name="Comma 5 2 7 5" xfId="12232" xr:uid="{3FFE6E12-D52D-40A9-BFBF-69ACDA1FEA9A}"/>
    <cellStyle name="Comma 5 2 7 6" xfId="13675" xr:uid="{263CAB50-CD3E-4558-88C0-8CB2EB2690B7}"/>
    <cellStyle name="Comma 5 2 8" xfId="1360" xr:uid="{D23AC9E9-66FA-4A44-AA36-2263001BE03E}"/>
    <cellStyle name="Comma 5 2 8 2" xfId="1683" xr:uid="{8C9DD5F8-38A4-4E5C-9202-E5C673725C4F}"/>
    <cellStyle name="Comma 5 2 8 2 2" xfId="2446" xr:uid="{FCC67E73-D22A-4655-8D9D-71705FF50BAE}"/>
    <cellStyle name="Comma 5 2 8 2 2 2" xfId="4144" xr:uid="{247845A3-EEEC-4102-A5E9-FB248AEFBE97}"/>
    <cellStyle name="Comma 5 2 8 2 2 2 2" xfId="16281" xr:uid="{9C7F39D8-C52E-467C-93C9-613C98A5DA70}"/>
    <cellStyle name="Comma 5 2 8 2 2 3" xfId="14655" xr:uid="{FCC7057C-AD3D-4267-8585-1B257D77D446}"/>
    <cellStyle name="Comma 5 2 8 2 3" xfId="3406" xr:uid="{0B143BD3-94D0-48B3-859C-99B576F7DA56}"/>
    <cellStyle name="Comma 5 2 8 2 3 2" xfId="15551" xr:uid="{572BB515-EFAC-4B14-AAFE-89AC9895B523}"/>
    <cellStyle name="Comma 5 2 8 2 4" xfId="13929" xr:uid="{C907F3B4-D654-4897-BAC2-2E1D23D479BA}"/>
    <cellStyle name="Comma 5 2 8 3" xfId="2151" xr:uid="{8E56202F-CE1B-4669-ABDA-7592BBCC4326}"/>
    <cellStyle name="Comma 5 2 8 3 2" xfId="3849" xr:uid="{9B0FA3BF-D130-45EB-9E76-5C350B86916B}"/>
    <cellStyle name="Comma 5 2 8 3 2 2" xfId="15990" xr:uid="{A0FDFFD9-C30B-4C74-8470-B19805D2F35E}"/>
    <cellStyle name="Comma 5 2 8 3 3" xfId="14364" xr:uid="{C4D62634-D211-4D79-9393-3420B8B5D1B3}"/>
    <cellStyle name="Comma 5 2 8 4" xfId="3144" xr:uid="{D65134CD-D15F-4E54-8D08-D364B5DFB8F4}"/>
    <cellStyle name="Comma 5 2 8 4 2" xfId="15290" xr:uid="{279F4344-DA0E-4C3E-BBFD-3F23DA5443E3}"/>
    <cellStyle name="Comma 5 2 8 5" xfId="13676" xr:uid="{B1FBAB4C-A7A6-4A93-87C8-5F7F9D3AC0E3}"/>
    <cellStyle name="Comma 5 2 9" xfId="1361" xr:uid="{69A7F9AD-E241-4CF4-B15F-5FE6CC161172}"/>
    <cellStyle name="Comma 5 2 9 2" xfId="1684" xr:uid="{C03F1523-D8C5-45DA-8719-34BDE3D01504}"/>
    <cellStyle name="Comma 5 2 9 2 2" xfId="2447" xr:uid="{A0CBB1F4-11EF-49D5-BDFB-E315BC46CA7D}"/>
    <cellStyle name="Comma 5 2 9 2 2 2" xfId="4145" xr:uid="{AC89E973-58B4-4A3F-99BA-9C992AAC00F4}"/>
    <cellStyle name="Comma 5 2 9 2 2 2 2" xfId="16282" xr:uid="{533E19E2-9AB9-43FF-A27B-0917CA8EFB33}"/>
    <cellStyle name="Comma 5 2 9 2 2 3" xfId="14656" xr:uid="{54589BE3-63B3-4E50-B737-48A20F0A648A}"/>
    <cellStyle name="Comma 5 2 9 2 3" xfId="3407" xr:uid="{F4672B3A-28DD-42F0-BC40-D70F35B7DE4F}"/>
    <cellStyle name="Comma 5 2 9 2 3 2" xfId="15552" xr:uid="{C5F40D66-6C92-4F41-A0EA-01D3FD671DBE}"/>
    <cellStyle name="Comma 5 2 9 2 4" xfId="13930" xr:uid="{B2D1E52D-78DB-4F3B-A599-1A7458CBFF95}"/>
    <cellStyle name="Comma 5 2 9 3" xfId="2152" xr:uid="{A85F5639-83B4-4005-85BC-43ED448FAFCC}"/>
    <cellStyle name="Comma 5 2 9 3 2" xfId="3850" xr:uid="{91017AAC-D36D-430E-9FAE-3ADEC9BF7C73}"/>
    <cellStyle name="Comma 5 2 9 3 2 2" xfId="15991" xr:uid="{208ED7C6-8F51-436B-99EC-7A84F368A9CA}"/>
    <cellStyle name="Comma 5 2 9 3 3" xfId="14365" xr:uid="{A2C439D1-DD41-4FED-B23E-31C7ACEB6AC2}"/>
    <cellStyle name="Comma 5 2 9 4" xfId="3145" xr:uid="{70B6FB85-EB5C-44C5-9CBF-4D8E91E1E96F}"/>
    <cellStyle name="Comma 5 2 9 4 2" xfId="15291" xr:uid="{BC9FF8B5-0CBA-4658-AEAE-83D9EA73291B}"/>
    <cellStyle name="Comma 5 2 9 5" xfId="13677" xr:uid="{CA0BCF05-1EA5-4C67-B12F-917FB1B26911}"/>
    <cellStyle name="Comma 5 2_Book1" xfId="9359" xr:uid="{B83A4EAB-275A-4796-9941-339DD0F33D27}"/>
    <cellStyle name="Comma 5 20" xfId="4412" xr:uid="{DAAEA459-62AD-482D-9BA9-522E98B2CCDC}"/>
    <cellStyle name="Comma 5 20 2" xfId="16547" xr:uid="{845BEC1B-774F-416B-88A3-1BCE9E81E60E}"/>
    <cellStyle name="Comma 5 21" xfId="4447" xr:uid="{1851F4C7-18E3-4808-9CAD-793A3D995479}"/>
    <cellStyle name="Comma 5 21 2" xfId="16577" xr:uid="{34DC962C-90EF-4339-9E67-A7BA7919D64A}"/>
    <cellStyle name="Comma 5 22" xfId="4469" xr:uid="{9805A610-D55E-4143-91B5-135527CFB1E3}"/>
    <cellStyle name="Comma 5 23" xfId="553" xr:uid="{C467BE55-2A79-440C-A223-402A171365ED}"/>
    <cellStyle name="Comma 5 23 2" xfId="4784" xr:uid="{B0CD4F66-A1F5-49BD-BE82-BB1438345784}"/>
    <cellStyle name="Comma 5 23 2 2" xfId="13131" xr:uid="{C93ED2C3-DD93-48BA-915B-ADE8F168B329}"/>
    <cellStyle name="Comma 5 23 2 3" xfId="18075" xr:uid="{DBBBC89A-BF70-4A60-A4B6-4F89F9A134C8}"/>
    <cellStyle name="Comma 5 23 3" xfId="5765" xr:uid="{C1CDB92C-6FBF-415C-A844-51FBC56D60F2}"/>
    <cellStyle name="Comma 5 23 4" xfId="6749" xr:uid="{5C3D1009-F205-4512-BD52-352C4BE15F25}"/>
    <cellStyle name="Comma 5 23 5" xfId="7743" xr:uid="{44E124AC-FCDC-4E34-BE7E-3B9D9F6425B2}"/>
    <cellStyle name="Comma 5 23 6" xfId="16904" xr:uid="{3F173F9B-70E5-4D8E-A56A-6723743A1732}"/>
    <cellStyle name="Comma 5 24" xfId="367" xr:uid="{89DB3B27-D920-4A6A-88C5-069DE8854029}"/>
    <cellStyle name="Comma 5 24 2" xfId="8697" xr:uid="{639FDE8E-30A3-48B1-B1D6-E794D01DA0F8}"/>
    <cellStyle name="Comma 5 24 3" xfId="17790" xr:uid="{C958C06A-F260-4F1F-83C1-669B4290FBDF}"/>
    <cellStyle name="Comma 5 25" xfId="8719" xr:uid="{94EC5D71-F5AB-4A75-86BF-4933FF5079D4}"/>
    <cellStyle name="Comma 5 26" xfId="9355" xr:uid="{4D9925DB-3975-48E4-959F-F2794AF8C566}"/>
    <cellStyle name="Comma 5 27" xfId="11182" xr:uid="{35745EA8-2D6B-452B-8B69-A34FDD64DCDF}"/>
    <cellStyle name="Comma 5 28" xfId="13085" xr:uid="{25F5FA38-BB49-4458-929B-8CD088CE58A2}"/>
    <cellStyle name="Comma 5 29" xfId="16637" xr:uid="{90CA4450-8DE6-4C73-B008-4CC368B618F8}"/>
    <cellStyle name="Comma 5 3" xfId="438" xr:uid="{A6B62E6B-9643-47E5-9BCC-C99D290B251B}"/>
    <cellStyle name="Comma 5 3 10" xfId="5718" xr:uid="{DE68851F-1EB9-466B-9BD1-9F3E47FCFBF9}"/>
    <cellStyle name="Comma 5 3 10 2" xfId="9360" xr:uid="{00CE4FA4-1C5D-4A52-B077-5EADFA79C869}"/>
    <cellStyle name="Comma 5 3 11" xfId="6701" xr:uid="{587974A5-C8D1-47B5-B19D-8CBD0EA86F11}"/>
    <cellStyle name="Comma 5 3 11 2" xfId="13172" xr:uid="{8C117CE3-87E3-4AC3-83F6-0F1F2CDDFA87}"/>
    <cellStyle name="Comma 5 3 12" xfId="16700" xr:uid="{A0DECD38-9A99-4BEA-AAAF-BE5188171E69}"/>
    <cellStyle name="Comma 5 3 12 2" xfId="18875" xr:uid="{EDD80C20-B543-40E9-B3F4-DA52D92E1219}"/>
    <cellStyle name="Comma 5 3 13" xfId="7696" xr:uid="{24408CAA-40B0-4B43-BC56-EF1D8419CDC4}"/>
    <cellStyle name="Comma 5 3 14" xfId="16857" xr:uid="{92BB44E1-2022-442E-A8C3-C888D5D5EDF8}"/>
    <cellStyle name="Comma 5 3 2" xfId="1685" xr:uid="{2BB4AFCE-B8AC-491E-A56F-ACB898A44D21}"/>
    <cellStyle name="Comma 5 3 2 2" xfId="2448" xr:uid="{5C1F869D-42B6-4018-8587-C006A5C176EC}"/>
    <cellStyle name="Comma 5 3 2 2 2" xfId="4146" xr:uid="{4F1EAD44-7B64-43AF-B926-99562E4CF5F7}"/>
    <cellStyle name="Comma 5 3 2 2 2 2" xfId="12491" xr:uid="{A55FBC0D-0A3F-4ADB-96D3-CE01C3013BEF}"/>
    <cellStyle name="Comma 5 3 2 2 2 3" xfId="16283" xr:uid="{784BA67C-5897-478F-B7FA-7833503F617D}"/>
    <cellStyle name="Comma 5 3 2 2 3" xfId="11453" xr:uid="{7426E281-C040-40E0-8AA6-1C1134007B69}"/>
    <cellStyle name="Comma 5 3 2 2 4" xfId="14657" xr:uid="{68B3313E-58EC-40AE-84FE-06524F9BCF29}"/>
    <cellStyle name="Comma 5 3 2 3" xfId="3408" xr:uid="{1907B44E-D7AA-48ED-8EDD-C9FEBF7055ED}"/>
    <cellStyle name="Comma 5 3 2 3 2" xfId="12677" xr:uid="{F161A208-7405-490E-AE85-97A56A96E9BA}"/>
    <cellStyle name="Comma 5 3 2 3 3" xfId="11638" xr:uid="{4C2283EA-ED68-4AFD-8AA1-6323981F4862}"/>
    <cellStyle name="Comma 5 3 2 3 4" xfId="15553" xr:uid="{02DD0BB4-24FC-4541-AA8D-55C7345538C8}"/>
    <cellStyle name="Comma 5 3 2 4" xfId="11060" xr:uid="{FA13473D-0C49-4EB3-B2D0-FD56F0AF0103}"/>
    <cellStyle name="Comma 5 3 2 5" xfId="13931" xr:uid="{CA0AF332-87BA-4551-A147-198D997C7CAB}"/>
    <cellStyle name="Comma 5 3 3" xfId="1362" xr:uid="{AC325EFE-0D55-4499-BB63-090C4D67BF1C}"/>
    <cellStyle name="Comma 5 3 3 2" xfId="2659" xr:uid="{3CADB7A0-A08F-4A4E-A764-23F3D00BEF00}"/>
    <cellStyle name="Comma 5 3 3 2 2" xfId="4343" xr:uid="{78BCED4D-79FD-44F3-BA22-2AC55D599530}"/>
    <cellStyle name="Comma 5 3 3 2 2 2" xfId="12552" xr:uid="{EBB917D4-8FA1-46D0-AF6F-37DBB54C0461}"/>
    <cellStyle name="Comma 5 3 3 2 2 3" xfId="16479" xr:uid="{826CDF27-FE29-40A9-8C34-9B9CE567C739}"/>
    <cellStyle name="Comma 5 3 3 2 3" xfId="11513" xr:uid="{40E6D8BE-4944-45F5-9572-96353DBF920F}"/>
    <cellStyle name="Comma 5 3 3 2 4" xfId="14852" xr:uid="{67BEDA3E-235B-42EC-B25E-0A04F041183A}"/>
    <cellStyle name="Comma 5 3 3 3" xfId="3146" xr:uid="{ABFC563C-4A8D-40A6-8730-8FBD295638F3}"/>
    <cellStyle name="Comma 5 3 3 3 2" xfId="12738" xr:uid="{DD2F454C-F3E2-42D5-BF4D-277935190988}"/>
    <cellStyle name="Comma 5 3 3 3 3" xfId="11699" xr:uid="{A7343567-644A-45C3-B284-3052C0FB2047}"/>
    <cellStyle name="Comma 5 3 3 3 4" xfId="15292" xr:uid="{2DC64234-C11F-4F2F-A0CE-F6B9478D0B27}"/>
    <cellStyle name="Comma 5 3 3 4" xfId="12369" xr:uid="{2A3DE826-6C1A-4B80-A4ED-591B03E385DD}"/>
    <cellStyle name="Comma 5 3 3 5" xfId="11330" xr:uid="{106F6CE5-010A-4E34-A924-6FB5C7CC7861}"/>
    <cellStyle name="Comma 5 3 3 6" xfId="13678" xr:uid="{C2848466-76B6-4F7F-B93B-A806820874CC}"/>
    <cellStyle name="Comma 5 3 4" xfId="1835" xr:uid="{CA80E720-3639-4616-874A-960DECE12546}"/>
    <cellStyle name="Comma 5 3 4 2" xfId="2713" xr:uid="{E6B1FE35-8AC0-4B70-A4E1-68B466172EC2}"/>
    <cellStyle name="Comma 5 3 4 2 2" xfId="4391" xr:uid="{3DEAB419-903A-4509-BA88-A865C45971E0}"/>
    <cellStyle name="Comma 5 3 4 2 2 2" xfId="5552" xr:uid="{202EDEBF-346A-4617-B330-00AC4397FA69}"/>
    <cellStyle name="Comma 5 3 4 2 2 2 2" xfId="16527" xr:uid="{16A70040-0BBF-4C0E-AEA5-69C28987062D}"/>
    <cellStyle name="Comma 5 3 4 2 2 2 3" xfId="18784" xr:uid="{8CD9C62A-04C8-4465-9BC9-7D5ECD9D652F}"/>
    <cellStyle name="Comma 5 3 4 2 2 3" xfId="6533" xr:uid="{D07B8D67-F49D-4452-916D-E30B924FD653}"/>
    <cellStyle name="Comma 5 3 4 2 2 4" xfId="7530" xr:uid="{78F1C08E-5D61-4BD0-9E57-0AEA7F6E36C6}"/>
    <cellStyle name="Comma 5 3 4 2 2 5" xfId="8482" xr:uid="{8749E1A5-EB93-4938-BEEC-E3340DA3226F}"/>
    <cellStyle name="Comma 5 3 4 2 2 6" xfId="17643" xr:uid="{FD0A9877-E77F-41CF-BC18-61BA58D6927A}"/>
    <cellStyle name="Comma 5 3 4 2 3" xfId="5275" xr:uid="{7C0443D2-8D74-485C-A8B5-39B74E79C122}"/>
    <cellStyle name="Comma 5 3 4 2 3 2" xfId="12430" xr:uid="{ECF27467-917C-48F9-B2EC-D03877194AFD}"/>
    <cellStyle name="Comma 5 3 4 2 4" xfId="6256" xr:uid="{D8FD0698-004F-4FB9-85B3-8A1F3546DC4B}"/>
    <cellStyle name="Comma 5 3 4 2 4 2" xfId="14899" xr:uid="{45592D27-9273-42C3-844C-7120CF6198BE}"/>
    <cellStyle name="Comma 5 3 4 2 4 3" xfId="18524" xr:uid="{AA32786E-15D4-441C-ABE1-1FFA5E8F448B}"/>
    <cellStyle name="Comma 5 3 4 2 5" xfId="7247" xr:uid="{5E82FC8C-D628-4544-B326-5013AF017ADD}"/>
    <cellStyle name="Comma 5 3 4 2 6" xfId="8216" xr:uid="{EAFF6F6C-BBF7-4CAB-A4C6-653889707789}"/>
    <cellStyle name="Comma 5 3 4 2 7" xfId="17377" xr:uid="{318AE938-9BB6-4C01-8783-93968C650872}"/>
    <cellStyle name="Comma 5 3 4 3" xfId="3539" xr:uid="{B2F4272E-AFBE-4A98-8AA3-C472B4202612}"/>
    <cellStyle name="Comma 5 3 4 3 2" xfId="5408" xr:uid="{14CE2157-408E-4173-BA85-EBA6F0F9B953}"/>
    <cellStyle name="Comma 5 3 4 3 2 2" xfId="15684" xr:uid="{210E824A-9814-45F6-80DC-B9E6FB12DAEF}"/>
    <cellStyle name="Comma 5 3 4 3 2 3" xfId="18649" xr:uid="{38B6A237-6132-4B7F-9CB0-2DD276F6699B}"/>
    <cellStyle name="Comma 5 3 4 3 3" xfId="6392" xr:uid="{32B85C19-FF3E-4E96-A2D2-E4913B73C00F}"/>
    <cellStyle name="Comma 5 3 4 3 4" xfId="7383" xr:uid="{625FEC66-743D-4190-A3A7-D68A13AFD454}"/>
    <cellStyle name="Comma 5 3 4 3 5" xfId="8345" xr:uid="{6294920C-A486-4694-8785-56A7D8AD8DE1}"/>
    <cellStyle name="Comma 5 3 4 3 6" xfId="17506" xr:uid="{CD7E6B79-FEAF-4829-8569-F70FB2218BCB}"/>
    <cellStyle name="Comma 5 3 4 4" xfId="5128" xr:uid="{3F9FDE95-1298-4182-BB1E-ACFB5244F2AD}"/>
    <cellStyle name="Comma 5 3 4 4 2" xfId="11392" xr:uid="{9F90AE3F-2546-4BDD-8281-EE09009DBF25}"/>
    <cellStyle name="Comma 5 3 4 5" xfId="6112" xr:uid="{DFB1EBD3-AD94-4C58-BD1D-3DDA9B6425B9}"/>
    <cellStyle name="Comma 5 3 4 5 2" xfId="14058" xr:uid="{2D9D300B-DF54-4FF4-98B6-7D6FC7E8893F}"/>
    <cellStyle name="Comma 5 3 4 5 3" xfId="18389" xr:uid="{3EB92B59-021E-4459-A7D6-EB6CA26B1420}"/>
    <cellStyle name="Comma 5 3 4 6" xfId="7100" xr:uid="{CCA57704-6C70-4CD1-9A39-B4314A26F254}"/>
    <cellStyle name="Comma 5 3 4 7" xfId="8079" xr:uid="{87D36A24-67E7-4BFB-84BD-35100397A278}"/>
    <cellStyle name="Comma 5 3 4 8" xfId="17240" xr:uid="{D8B477A9-4E0A-4969-8861-9ED802922CE6}"/>
    <cellStyle name="Comma 5 3 5" xfId="1908" xr:uid="{8BC38E88-1BDA-4C75-974E-308857BE6490}"/>
    <cellStyle name="Comma 5 3 5 2" xfId="3606" xr:uid="{0804CBA7-D298-4451-8262-30D52FFA68F6}"/>
    <cellStyle name="Comma 5 3 5 2 2" xfId="12616" xr:uid="{3C8B2DEB-154C-4B61-AB0D-28ABFA7B3D98}"/>
    <cellStyle name="Comma 5 3 5 2 2 2" xfId="342" xr:uid="{F4376AA1-AE5F-46E3-9066-7D83D2248603}"/>
    <cellStyle name="Comma 5 3 5 2 2 2 2" xfId="4686" xr:uid="{5AC3C912-6AA6-4445-BD8D-291ED79FAEE6}"/>
    <cellStyle name="Comma 5 3 5 2 2 2 2 2" xfId="8589" xr:uid="{332FB776-267D-46EE-9093-AAE22FB8A013}"/>
    <cellStyle name="Comma 5 3 5 2 2 2 2 3" xfId="17743" xr:uid="{0A711037-C01C-40D5-89BD-33E0335E3897}"/>
    <cellStyle name="Comma 5 3 5 2 2 2 3" xfId="5667" xr:uid="{761079E2-B76D-40C1-AAF9-6D056A6705AA}"/>
    <cellStyle name="Comma 5 3 5 2 2 2 4" xfId="6649" xr:uid="{A547EDBA-9B2B-4FA5-9A2A-759219BA2C07}"/>
    <cellStyle name="Comma 5 3 5 2 2 2 5" xfId="7645" xr:uid="{AB7BC86D-E065-47C3-B662-7F2725E0E48A}"/>
    <cellStyle name="Comma 5 3 5 2 2 2 6" xfId="16804" xr:uid="{2A4FDD88-B701-4AEE-ADC5-F884613DFC2E}"/>
    <cellStyle name="Comma 5 3 5 2 3" xfId="15749" xr:uid="{C5302597-9330-4EB4-99BB-2ECDDEB12A61}"/>
    <cellStyle name="Comma 5 3 5 3" xfId="11577" xr:uid="{D8E8C43D-5F58-456C-8045-824169DB9ADB}"/>
    <cellStyle name="Comma 5 3 5 4" xfId="14123" xr:uid="{E7E0C442-E417-4511-B46F-9E8FE878E09A}"/>
    <cellStyle name="Comma 5 3 6" xfId="2153" xr:uid="{82356B62-5729-4112-B41A-219779F3D409}"/>
    <cellStyle name="Comma 5 3 6 2" xfId="3851" xr:uid="{BA205771-2683-4F2B-A706-B2F1A0D20C66}"/>
    <cellStyle name="Comma 5 3 6 2 2" xfId="15992" xr:uid="{8EBD9980-1DDC-48AD-8378-8076106F43B6}"/>
    <cellStyle name="Comma 5 3 6 3" xfId="12250" xr:uid="{FE210A91-E857-4D31-9F9F-75C54F431F4E}"/>
    <cellStyle name="Comma 5 3 6 4" xfId="14366" xr:uid="{29E257CB-F8BB-44CD-87B5-E97B9CD8C1F4}"/>
    <cellStyle name="Comma 5 3 7" xfId="2777" xr:uid="{BE3BEB11-FD88-4961-AFDB-BD6E7AD8AE24}"/>
    <cellStyle name="Comma 5 3 7 2" xfId="14942" xr:uid="{BB3D4149-192E-411A-A53A-BF54DE52CDD3}"/>
    <cellStyle name="Comma 5 3 8" xfId="629" xr:uid="{34E7130A-E912-4C7B-B00A-52142BD5AAD5}"/>
    <cellStyle name="Comma 5 3 9" xfId="4737" xr:uid="{5E1FE592-1745-48A1-8E32-D8DC9B63B959}"/>
    <cellStyle name="Comma 5 3 9 2" xfId="8786" xr:uid="{C7586051-E670-4783-9345-E529180D9706}"/>
    <cellStyle name="Comma 5 3 9 3" xfId="17820" xr:uid="{F5CBBB1D-9E71-42FB-A7F0-0E67576D68B8}"/>
    <cellStyle name="Comma 5 30" xfId="16642" xr:uid="{781927BE-E710-4EC4-BF39-A155E1732B38}"/>
    <cellStyle name="Comma 5 31" xfId="16640" xr:uid="{4C4CC7F5-6691-482E-8FE0-DCE95090945F}"/>
    <cellStyle name="Comma 5 32" xfId="16651" xr:uid="{FDE90B71-39F2-4592-AB20-11ED15860306}"/>
    <cellStyle name="Comma 5 33" xfId="16818" xr:uid="{6CF08A33-20ED-494E-8638-5EC77265B1CC}"/>
    <cellStyle name="Comma 5 4" xfId="484" xr:uid="{BA876D0E-5C41-4F6F-9C15-8046D1F4CB86}"/>
    <cellStyle name="Comma 5 4 10" xfId="6726" xr:uid="{50C9622C-1824-4D6D-A2EA-17F2BEFB9657}"/>
    <cellStyle name="Comma 5 4 10 2" xfId="11231" xr:uid="{4EDB60AD-A36C-433F-B65E-7D0946A43B1A}"/>
    <cellStyle name="Comma 5 4 11" xfId="13068" xr:uid="{0A399D15-B75A-46E6-8FE2-824AEEC6A7DF}"/>
    <cellStyle name="Comma 5 4 12" xfId="13146" xr:uid="{6D8DCEB7-1F83-4B0F-ABBB-12188293DD3A}"/>
    <cellStyle name="Comma 5 4 13" xfId="16730" xr:uid="{3B9E6C8D-B47F-4F37-A60A-527CC5F2E526}"/>
    <cellStyle name="Comma 5 4 13 2" xfId="18900" xr:uid="{D13CBBF6-0B9D-4DDB-B758-D87F11C4B332}"/>
    <cellStyle name="Comma 5 4 14" xfId="7721" xr:uid="{30B832AB-D85F-437E-A2CB-D8CA8C182301}"/>
    <cellStyle name="Comma 5 4 15" xfId="16882" xr:uid="{6D11B2DC-6894-4432-A045-74D8256796E5}"/>
    <cellStyle name="Comma 5 4 2" xfId="509" xr:uid="{E574C498-EF34-435F-A845-3A4B88EC842A}"/>
    <cellStyle name="Comma 5 4 2 2" xfId="2449" xr:uid="{7D2AB5BF-98C1-418A-AD49-07D7E0D41C23}"/>
    <cellStyle name="Comma 5 4 2 2 2" xfId="4147" xr:uid="{55C7D100-3033-4AD2-9725-CB1E3747F398}"/>
    <cellStyle name="Comma 5 4 2 2 2 2" xfId="16284" xr:uid="{8DD1B637-CD4D-447C-926A-E6418DF262D9}"/>
    <cellStyle name="Comma 5 4 2 2 3" xfId="12448" xr:uid="{AB8DF571-88FF-4236-810E-A02615654DE4}"/>
    <cellStyle name="Comma 5 4 2 2 4" xfId="14658" xr:uid="{09635550-0EE1-41E6-B355-2AC07AED9C3B}"/>
    <cellStyle name="Comma 5 4 2 3" xfId="3409" xr:uid="{2DD82AFD-D8F7-460C-907F-B11A2DD2D1B9}"/>
    <cellStyle name="Comma 5 4 2 3 2" xfId="15554" xr:uid="{36623021-0957-4FA3-8A4F-92022D968544}"/>
    <cellStyle name="Comma 5 4 2 4" xfId="1686" xr:uid="{72334686-FF53-46E3-9452-5719EF50CA4A}"/>
    <cellStyle name="Comma 5 4 2 5" xfId="11410" xr:uid="{42AD2A0C-B559-4560-90E6-FE2D35CCAACD}"/>
    <cellStyle name="Comma 5 4 2 6" xfId="13047" xr:uid="{49DAFB02-4432-49DE-89FD-E43FC1C96BEE}"/>
    <cellStyle name="Comma 5 4 2 7" xfId="13932" xr:uid="{E7570F39-462D-4645-8668-D551FF080A58}"/>
    <cellStyle name="Comma 5 4 3" xfId="1363" xr:uid="{2AB4368D-1928-4C69-B585-B3B06AF6DFE8}"/>
    <cellStyle name="Comma 5 4 3 2" xfId="2660" xr:uid="{49DE629D-197F-4C95-A3D9-A5B9A5504AC1}"/>
    <cellStyle name="Comma 5 4 3 2 2" xfId="4344" xr:uid="{9B482AE9-83AE-47EE-B7A5-AD91218C412F}"/>
    <cellStyle name="Comma 5 4 3 2 2 2" xfId="16480" xr:uid="{3AD97D10-61E1-4DF5-9730-5D8EF465819C}"/>
    <cellStyle name="Comma 5 4 3 2 3" xfId="12634" xr:uid="{221861C9-1D1A-48BC-B8CB-1785AF38F0C8}"/>
    <cellStyle name="Comma 5 4 3 2 4" xfId="14853" xr:uid="{BAFBBFE4-9DD4-44A2-A87E-453C2D3A4974}"/>
    <cellStyle name="Comma 5 4 3 3" xfId="3147" xr:uid="{91BF9199-B993-4E52-8B36-87B980CD8E78}"/>
    <cellStyle name="Comma 5 4 3 3 2" xfId="15293" xr:uid="{695257B8-85BB-435A-9F1E-5F27B2DD85B0}"/>
    <cellStyle name="Comma 5 4 3 4" xfId="11595" xr:uid="{23F50540-C739-4B72-A3FD-3381BFCDB35F}"/>
    <cellStyle name="Comma 5 4 3 5" xfId="13679" xr:uid="{3D5B8211-8BEF-4469-9439-335488A07CA6}"/>
    <cellStyle name="Comma 5 4 4" xfId="2154" xr:uid="{2A9FEDBD-67B5-4F87-8812-FEB40D86CD26}"/>
    <cellStyle name="Comma 5 4 4 2" xfId="3852" xr:uid="{A9471231-0CA2-4864-BCD7-4C3AB28DB6C5}"/>
    <cellStyle name="Comma 5 4 4 2 2" xfId="15993" xr:uid="{4A861A5B-C162-46AC-B998-C42C26506C2F}"/>
    <cellStyle name="Comma 5 4 4 3" xfId="12267" xr:uid="{DC66B995-89B5-450E-96D8-F315ABCAB073}"/>
    <cellStyle name="Comma 5 4 4 4" xfId="14367" xr:uid="{5E9A2A71-B689-4BB4-BB23-A7BDD1C86924}"/>
    <cellStyle name="Comma 5 4 5" xfId="1878" xr:uid="{F81BD3FA-9F02-43FA-B32D-1E6D80677CE3}"/>
    <cellStyle name="Comma 5 4 5 2" xfId="3576" xr:uid="{7D7C0A16-194A-4856-91CC-7738AD3CD6F3}"/>
    <cellStyle name="Comma 5 4 5 2 2" xfId="15720" xr:uid="{1A69873A-E93A-48B0-A1A7-E77862A174C2}"/>
    <cellStyle name="Comma 5 4 5 3" xfId="14094" xr:uid="{9BB3C49F-A18D-4F08-B7A1-BF1AD32BA743}"/>
    <cellStyle name="Comma 5 4 6" xfId="2899" xr:uid="{422A7350-83B9-4A7F-B9C7-3DFDB4DE8C63}"/>
    <cellStyle name="Comma 5 4 6 2" xfId="15049" xr:uid="{88376C3A-75D1-4AE2-8A15-9184D9F67FF9}"/>
    <cellStyle name="Comma 5 4 7" xfId="580" xr:uid="{760DB558-7DCD-4DB6-8389-394E64717F95}"/>
    <cellStyle name="Comma 5 4 8" xfId="4762" xr:uid="{CD15967D-7608-4FD9-9587-6B1265F1915B}"/>
    <cellStyle name="Comma 5 4 8 2" xfId="8821" xr:uid="{161DCAE7-0A8F-4DFF-845B-32FF3BC81A71}"/>
    <cellStyle name="Comma 5 4 8 3" xfId="17842" xr:uid="{D65DD1D6-A090-4960-B34D-7EA54950E97B}"/>
    <cellStyle name="Comma 5 4 9" xfId="5743" xr:uid="{B5E98382-4D67-4A23-B4EA-021EDEF88723}"/>
    <cellStyle name="Comma 5 4 9 2" xfId="9361" xr:uid="{9CE89EA0-9679-4793-908A-13BC2ED76AB4}"/>
    <cellStyle name="Comma 5 5" xfId="868" xr:uid="{A5B7B116-0D2D-4221-81B9-CE56713AA098}"/>
    <cellStyle name="Comma 5 5 10" xfId="16981" xr:uid="{DE0A51A6-FED8-4B5E-9778-EB5EA00A052D}"/>
    <cellStyle name="Comma 5 5 2" xfId="1687" xr:uid="{35135E91-3A91-4D29-95FC-BDBAD4D01F8B}"/>
    <cellStyle name="Comma 5 5 2 2" xfId="2450" xr:uid="{176E0527-4BF4-4CC1-A3AC-F129A98E9DDD}"/>
    <cellStyle name="Comma 5 5 2 2 2" xfId="4148" xr:uid="{CE4F55DE-AC85-4CB9-9AF9-17FB3613E0F0}"/>
    <cellStyle name="Comma 5 5 2 2 2 2" xfId="16285" xr:uid="{1CD6A38D-FCBE-4029-B01D-2B1AB7ED67C2}"/>
    <cellStyle name="Comma 5 5 2 2 3" xfId="12509" xr:uid="{96CD84F4-4901-4184-B386-7C90A454FDA0}"/>
    <cellStyle name="Comma 5 5 2 2 4" xfId="14659" xr:uid="{D59B1765-F6E9-45EC-B839-EA4D5C792748}"/>
    <cellStyle name="Comma 5 5 2 3" xfId="3410" xr:uid="{CB3A9420-8155-4573-881A-B596D50B4FA1}"/>
    <cellStyle name="Comma 5 5 2 3 2" xfId="15555" xr:uid="{6EE404B8-561C-46E2-AD9B-0802968B38E1}"/>
    <cellStyle name="Comma 5 5 2 4" xfId="11471" xr:uid="{29C78D82-E72A-457F-AE5E-6AF0B1F2B267}"/>
    <cellStyle name="Comma 5 5 2 5" xfId="13933" xr:uid="{5A47FEBB-40B7-44B1-9527-6C0C58839C7A}"/>
    <cellStyle name="Comma 5 5 3" xfId="2155" xr:uid="{F6637DE5-A8E9-4E1B-BCD5-B7F0EB3B20D2}"/>
    <cellStyle name="Comma 5 5 3 2" xfId="3853" xr:uid="{752B3C56-761E-4213-A91E-441A3966582B}"/>
    <cellStyle name="Comma 5 5 3 2 2" xfId="12695" xr:uid="{DA8918EC-3772-4213-93A1-111253BC18F7}"/>
    <cellStyle name="Comma 5 5 3 2 3" xfId="15994" xr:uid="{56D80BBC-F3FB-43D7-AF51-6D9246B50208}"/>
    <cellStyle name="Comma 5 5 3 3" xfId="11656" xr:uid="{3B9B6E91-7055-48D8-87D8-AD7D18CD8C28}"/>
    <cellStyle name="Comma 5 5 3 4" xfId="14368" xr:uid="{031E0863-81AE-405A-97E9-D6B5746225DF}"/>
    <cellStyle name="Comma 5 5 4" xfId="3148" xr:uid="{286FDEAE-BA2E-4D1F-9151-0E9623027783}"/>
    <cellStyle name="Comma 5 5 4 2" xfId="12326" xr:uid="{A96A076D-855B-46C6-9DD6-98002508F32F}"/>
    <cellStyle name="Comma 5 5 4 3" xfId="15294" xr:uid="{CB195766-E700-48D4-9A91-4DF54E19B89D}"/>
    <cellStyle name="Comma 5 5 5" xfId="1364" xr:uid="{472EA1E6-9F03-4799-BF6D-00FA87B7C399}"/>
    <cellStyle name="Comma 5 5 5 2" xfId="13680" xr:uid="{1C0735E4-7475-4ECA-9F28-40E8C9B01339}"/>
    <cellStyle name="Comma 5 5 6" xfId="4866" xr:uid="{DCC37054-928D-4B6A-8D36-2B152D90A3E6}"/>
    <cellStyle name="Comma 5 5 6 2" xfId="9362" xr:uid="{C0295948-3D75-4BBA-ABD3-30A757174A19}"/>
    <cellStyle name="Comma 5 5 7" xfId="5847" xr:uid="{90863555-2186-43C5-A175-FF15C1FDD115}"/>
    <cellStyle name="Comma 5 5 7 2" xfId="11289" xr:uid="{37A3515E-4C22-45E2-9FBF-9AA5BC917514}"/>
    <cellStyle name="Comma 5 5 8" xfId="6832" xr:uid="{E4F1B110-4CA3-44F9-BA3D-5EAAA9BD04D6}"/>
    <cellStyle name="Comma 5 5 8 2" xfId="13266" xr:uid="{A42F9EEA-E61A-4672-9CE7-A6C8622E4E90}"/>
    <cellStyle name="Comma 5 5 8 3" xfId="18138" xr:uid="{6E88CFC3-B330-4514-9888-C0DE3357453B}"/>
    <cellStyle name="Comma 5 5 9" xfId="7820" xr:uid="{B19D7901-0B36-4FA8-98C4-461465578BD3}"/>
    <cellStyle name="Comma 5 6" xfId="1365" xr:uid="{C330084D-DA64-45DD-AEB6-64181EA52B32}"/>
    <cellStyle name="Comma 5 6 2" xfId="1688" xr:uid="{79E8C58C-9B1F-4871-A0DA-963CE884B146}"/>
    <cellStyle name="Comma 5 6 2 2" xfId="2451" xr:uid="{8563B9AF-2F9E-4E28-A148-EA1D41B61E1E}"/>
    <cellStyle name="Comma 5 6 2 2 2" xfId="4149" xr:uid="{4EE5144F-8368-4ED6-87D9-96DDA089DAA1}"/>
    <cellStyle name="Comma 5 6 2 2 2 2" xfId="16286" xr:uid="{D85D4752-594F-4214-BE34-09003A30A6FC}"/>
    <cellStyle name="Comma 5 6 2 2 3" xfId="14660" xr:uid="{3F35A0F9-40F7-4408-929D-CC48F8619FB9}"/>
    <cellStyle name="Comma 5 6 2 3" xfId="3411" xr:uid="{7131E87A-6513-4BD0-B473-67A17F549E73}"/>
    <cellStyle name="Comma 5 6 2 3 2" xfId="15556" xr:uid="{2DA73461-AA48-4A44-B106-2A6327A79A64}"/>
    <cellStyle name="Comma 5 6 2 4" xfId="12387" xr:uid="{1C147FC1-4515-4646-BC58-CC5F85C6C0A6}"/>
    <cellStyle name="Comma 5 6 2 5" xfId="13934" xr:uid="{AEFEE7C2-508E-49DD-BB76-4007CFDBFCE0}"/>
    <cellStyle name="Comma 5 6 3" xfId="2156" xr:uid="{0A94442E-8F6C-40F1-BC3F-E79B77FC1AA2}"/>
    <cellStyle name="Comma 5 6 3 2" xfId="3854" xr:uid="{966C7B8D-6446-4872-BE49-C9CB71C251FD}"/>
    <cellStyle name="Comma 5 6 3 2 2" xfId="15995" xr:uid="{E3C6C9FC-EF2D-4470-A3C1-10C47BD7CCEE}"/>
    <cellStyle name="Comma 5 6 3 3" xfId="14369" xr:uid="{0EBAE6C0-3D7B-4DB2-BFFC-15D6DE75E730}"/>
    <cellStyle name="Comma 5 6 4" xfId="3149" xr:uid="{4CA5EEAD-C962-47B9-9D10-8FFDA403179F}"/>
    <cellStyle name="Comma 5 6 4 2" xfId="15295" xr:uid="{DE9A9F28-FB71-4292-9C21-D9316F0D6C71}"/>
    <cellStyle name="Comma 5 6 5" xfId="11351" xr:uid="{9E2253BA-F136-407F-A9C5-1C92D9F2CECF}"/>
    <cellStyle name="Comma 5 6 6" xfId="13681" xr:uid="{FDDDFA2B-F689-4738-8575-31F21DFAF5E2}"/>
    <cellStyle name="Comma 5 7" xfId="1366" xr:uid="{62E09245-61E3-4FC0-B1E2-FABBE76DE647}"/>
    <cellStyle name="Comma 5 7 2" xfId="1689" xr:uid="{E4C8B6F4-65AB-4CEA-9625-E3A1E97D14A9}"/>
    <cellStyle name="Comma 5 7 2 2" xfId="2452" xr:uid="{748E36B9-0166-45F9-A6E4-FD217333FEA8}"/>
    <cellStyle name="Comma 5 7 2 2 2" xfId="4150" xr:uid="{C9E84BC6-91CD-4381-8ADD-8888D2A0E949}"/>
    <cellStyle name="Comma 5 7 2 2 2 2" xfId="16287" xr:uid="{AA4062D1-D94F-4E83-8D54-B870C77D6D55}"/>
    <cellStyle name="Comma 5 7 2 2 3" xfId="14661" xr:uid="{19DE3F8E-D873-4E27-8957-A105860117BF}"/>
    <cellStyle name="Comma 5 7 2 3" xfId="3412" xr:uid="{C978051C-49DC-440C-B691-E844C6C14C6B}"/>
    <cellStyle name="Comma 5 7 2 3 2" xfId="15557" xr:uid="{08E18A46-F3CE-49C9-A2A9-040DBB40D96E}"/>
    <cellStyle name="Comma 5 7 2 4" xfId="12573" xr:uid="{ACBEA6A3-A108-4F39-9E42-0D0CCFBEAC92}"/>
    <cellStyle name="Comma 5 7 2 5" xfId="13935" xr:uid="{D74FFBA1-BAD5-4A58-884A-ADBF38447CF4}"/>
    <cellStyle name="Comma 5 7 3" xfId="2157" xr:uid="{BC9A1927-C2E8-4982-8A05-A965E6DE0E3B}"/>
    <cellStyle name="Comma 5 7 3 2" xfId="3855" xr:uid="{FFDCD36D-AC04-496E-9961-C80D386AA586}"/>
    <cellStyle name="Comma 5 7 3 2 2" xfId="15996" xr:uid="{06CA7CB3-4817-40A5-AA84-0FB3B674182D}"/>
    <cellStyle name="Comma 5 7 3 3" xfId="14370" xr:uid="{91C5A969-4C3D-4707-85B0-CA6750A59343}"/>
    <cellStyle name="Comma 5 7 4" xfId="3150" xr:uid="{A4D6B6DE-79B6-4540-8FF9-CBABE77D47BA}"/>
    <cellStyle name="Comma 5 7 4 2" xfId="15296" xr:uid="{0751FAFD-073E-4F33-A8A2-DF52124253D8}"/>
    <cellStyle name="Comma 5 7 5" xfId="11534" xr:uid="{167B9835-4733-4B10-AFA3-91783DAD80E5}"/>
    <cellStyle name="Comma 5 7 6" xfId="13682" xr:uid="{2BECB844-B171-4D76-89C5-EB1F974124CD}"/>
    <cellStyle name="Comma 5 8" xfId="1367" xr:uid="{334083AD-4797-4B2B-9C32-F077903C419A}"/>
    <cellStyle name="Comma 5 8 2" xfId="1690" xr:uid="{60C3C07E-F173-44F9-9755-47148E923981}"/>
    <cellStyle name="Comma 5 8 2 2" xfId="2453" xr:uid="{4C0D48D8-6FA2-4CDE-9176-A644DE84887A}"/>
    <cellStyle name="Comma 5 8 2 2 2" xfId="4151" xr:uid="{7A6800F6-DFD2-4442-AC2E-778AB92033C5}"/>
    <cellStyle name="Comma 5 8 2 2 2 2" xfId="16288" xr:uid="{2976C472-7FDE-44A7-95E4-BDA3E309E46F}"/>
    <cellStyle name="Comma 5 8 2 2 3" xfId="14662" xr:uid="{63DCD3AF-836D-423A-AAD3-CDC80D703049}"/>
    <cellStyle name="Comma 5 8 2 3" xfId="3413" xr:uid="{35E57D51-1BC5-48B8-9686-187D7FB1364F}"/>
    <cellStyle name="Comma 5 8 2 3 2" xfId="15558" xr:uid="{11D17623-2766-4E6F-8C18-5EABF4540D80}"/>
    <cellStyle name="Comma 5 8 2 4" xfId="12756" xr:uid="{643893CC-E65C-452C-8876-C1E521DD9E48}"/>
    <cellStyle name="Comma 5 8 2 5" xfId="13936" xr:uid="{AD6801AB-D507-4342-BBEE-B8368E95B6F6}"/>
    <cellStyle name="Comma 5 8 3" xfId="2158" xr:uid="{F94DAC57-A0BC-493F-8D40-E7B77F0091CA}"/>
    <cellStyle name="Comma 5 8 3 2" xfId="3856" xr:uid="{16CDAD7E-733F-4AA9-A28D-18CA95550461}"/>
    <cellStyle name="Comma 5 8 3 2 2" xfId="15997" xr:uid="{250E0B55-B79E-4063-B75A-22B9C3A526EA}"/>
    <cellStyle name="Comma 5 8 3 3" xfId="14371" xr:uid="{7D11CB28-3EF7-43A0-AF21-A9C8E56A6A2B}"/>
    <cellStyle name="Comma 5 8 4" xfId="3151" xr:uid="{5651E6B6-C0A0-472C-8AB7-5B8B8175F426}"/>
    <cellStyle name="Comma 5 8 4 2" xfId="15297" xr:uid="{C02CF908-1D54-4B5E-AC88-4C541AB7D27F}"/>
    <cellStyle name="Comma 5 8 5" xfId="11726" xr:uid="{4939A4B3-9678-4E48-88D1-A2E6F73C00FC}"/>
    <cellStyle name="Comma 5 8 6" xfId="13683" xr:uid="{76A5F6E6-B024-490F-BCA2-BB7A5A3370EE}"/>
    <cellStyle name="Comma 5 9" xfId="1368" xr:uid="{9DA92691-7A53-4D49-85ED-74869BB83F42}"/>
    <cellStyle name="Comma 5 9 2" xfId="1691" xr:uid="{E3029512-19BC-4935-8AFD-EE490DD87D82}"/>
    <cellStyle name="Comma 5 9 2 2" xfId="2454" xr:uid="{F1E51928-8CDD-4002-8D9F-6624AA03F81A}"/>
    <cellStyle name="Comma 5 9 2 2 2" xfId="4152" xr:uid="{1B126011-385C-45A6-8AF7-93565AE44C4D}"/>
    <cellStyle name="Comma 5 9 2 2 2 2" xfId="16289" xr:uid="{9388FB6C-F0E6-4990-A069-75750DCACA05}"/>
    <cellStyle name="Comma 5 9 2 2 3" xfId="14663" xr:uid="{AC0136D6-A054-4053-A912-D21A0EE59BC9}"/>
    <cellStyle name="Comma 5 9 2 3" xfId="3414" xr:uid="{41B3AF78-E46C-4BDF-8CE0-3B358C1E9215}"/>
    <cellStyle name="Comma 5 9 2 3 2" xfId="15559" xr:uid="{1C47AE7E-2C62-4C4C-A646-7532225B288F}"/>
    <cellStyle name="Comma 5 9 2 4" xfId="13937" xr:uid="{07BD739F-C8AB-4470-8728-D6ABE56BFD3A}"/>
    <cellStyle name="Comma 5 9 3" xfId="2159" xr:uid="{DF3A2ECD-FBCE-4717-AD68-01B3D341B937}"/>
    <cellStyle name="Comma 5 9 3 2" xfId="3857" xr:uid="{54B1B0BE-179A-4F19-9B40-A7E8948F9570}"/>
    <cellStyle name="Comma 5 9 3 2 2" xfId="15998" xr:uid="{E0DD676F-39BE-4097-9299-D72D0F238A8D}"/>
    <cellStyle name="Comma 5 9 3 3" xfId="14372" xr:uid="{00FC2EB8-07A0-4234-8459-0568B6E9AED7}"/>
    <cellStyle name="Comma 5 9 4" xfId="3152" xr:uid="{DC1CEC27-6263-451A-8F54-DE097312280F}"/>
    <cellStyle name="Comma 5 9 4 2" xfId="15298" xr:uid="{784232F3-C561-4A37-8E20-E3ACE309531C}"/>
    <cellStyle name="Comma 5 9 5" xfId="12207" xr:uid="{87C21B02-4CED-4440-ABE2-43051022135D}"/>
    <cellStyle name="Comma 5 9 6" xfId="13684" xr:uid="{FB47CD2D-D589-4D26-9C3B-EEBD21EB2ADE}"/>
    <cellStyle name="Comma 5_AA" xfId="9363" xr:uid="{76E0D1BB-28DD-4F73-8258-B0E8C56AF139}"/>
    <cellStyle name="Comma 50" xfId="11915" xr:uid="{D505A96A-C671-463E-8258-6BC758D94540}"/>
    <cellStyle name="Comma 50 2" xfId="8610" xr:uid="{0EF92C4D-0DB8-4B92-922D-847F790EC44B}"/>
    <cellStyle name="Comma 50 2 2" xfId="12947" xr:uid="{3880EF39-A17B-4FE4-8B48-5D9BE468CD5B}"/>
    <cellStyle name="Comma 50 2 3" xfId="17757" xr:uid="{0FEF77F8-1112-4BA9-A61B-F4BFE49535B9}"/>
    <cellStyle name="Comma 51" xfId="11916" xr:uid="{AA79CB99-CE74-4A6D-8865-0AC6CA4EE276}"/>
    <cellStyle name="Comma 51 2" xfId="12948" xr:uid="{C642063E-C8E6-4208-9A55-F77BFCC095D5}"/>
    <cellStyle name="Comma 52" xfId="11917" xr:uid="{0B1BC8C9-F8C5-49AF-865B-718B1F447925}"/>
    <cellStyle name="Comma 52 2" xfId="12949" xr:uid="{614D99F9-8B3D-4903-AAAA-29479561E369}"/>
    <cellStyle name="Comma 53" xfId="11918" xr:uid="{1BD4B793-C80D-49CF-B01B-42D7186A40F2}"/>
    <cellStyle name="Comma 53 2" xfId="292" xr:uid="{E15F2CBD-62B8-470E-B38F-CEBC916BE7E6}"/>
    <cellStyle name="Comma 53 2 2" xfId="4662" xr:uid="{EB7A4B6F-7AF9-4235-8220-EDF71600028F}"/>
    <cellStyle name="Comma 53 2 2 2" xfId="8595" xr:uid="{2EB8D5FF-2E52-4104-9CBE-000B6A35F0D4}"/>
    <cellStyle name="Comma 53 2 2 3" xfId="17749" xr:uid="{440C22B9-F341-423D-A49D-E82416E1591D}"/>
    <cellStyle name="Comma 53 2 3" xfId="5643" xr:uid="{7FDB9141-4827-4508-AF7D-6025AEC40333}"/>
    <cellStyle name="Comma 53 2 3 2" xfId="12950" xr:uid="{B21BC03B-C482-459C-9A51-71D2D9969B04}"/>
    <cellStyle name="Comma 53 2 4" xfId="6623" xr:uid="{C13C38B9-65AA-4397-A2B9-53C1840D250F}"/>
    <cellStyle name="Comma 53 2 5" xfId="7621" xr:uid="{5AC2D565-9613-4B5D-8AC3-8DD8833B0460}"/>
    <cellStyle name="Comma 53 2 6" xfId="16780" xr:uid="{1AF6FCBE-B3D4-47E1-96E0-3956C7645E68}"/>
    <cellStyle name="Comma 54" xfId="11919" xr:uid="{D0D2D296-5734-489E-BFAB-80C886C64155}"/>
    <cellStyle name="Comma 54 2" xfId="12951" xr:uid="{E9245206-A218-428B-A7F9-6BF30E4971E0}"/>
    <cellStyle name="Comma 55" xfId="8608" xr:uid="{EA1601E6-5748-4958-B6A3-94B4B1054D28}"/>
    <cellStyle name="Comma 55 2" xfId="12952" xr:uid="{60FDCAD7-A5F0-4A27-8436-2BE6E540B301}"/>
    <cellStyle name="Comma 55 3" xfId="11920" xr:uid="{B0F12B7D-9467-40C1-88F9-229196110BDD}"/>
    <cellStyle name="Comma 55 4" xfId="17755" xr:uid="{898AD47D-5F97-4FD1-99AD-5D0ED0E7174D}"/>
    <cellStyle name="Comma 56" xfId="8605" xr:uid="{0068A50B-A51E-4329-834E-ECE087B88D57}"/>
    <cellStyle name="Comma 56 2" xfId="12953" xr:uid="{BA2B79D2-5099-4F90-8822-4BAFC5D0C202}"/>
    <cellStyle name="Comma 56 3" xfId="11921" xr:uid="{0298DEE4-A9A7-4DD1-AEB9-B6D40E49A5CD}"/>
    <cellStyle name="Comma 57" xfId="8603" xr:uid="{A323F0B1-915B-4D28-81F0-57D7DA20B15D}"/>
    <cellStyle name="Comma 57 2" xfId="12954" xr:uid="{1A6F842F-8E4C-445B-89ED-9C041CC4A77C}"/>
    <cellStyle name="Comma 57 3" xfId="11922" xr:uid="{0F6952D0-BF49-4FBD-8140-043CB26DB2FB}"/>
    <cellStyle name="Comma 58" xfId="11923" xr:uid="{A61EB060-C834-4447-BAB8-99AE2707BA91}"/>
    <cellStyle name="Comma 58 2" xfId="12955" xr:uid="{5BE15CE1-4392-4181-9EA5-CE5699080FAF}"/>
    <cellStyle name="Comma 59" xfId="8601" xr:uid="{2DD634AD-5C39-47E2-878B-3283C18DE04E}"/>
    <cellStyle name="Comma 59 2" xfId="12956" xr:uid="{C954CF87-8EC8-471A-8DF4-C602736F1B57}"/>
    <cellStyle name="Comma 59 3" xfId="11924" xr:uid="{9FC2FAF1-27A7-49F0-BAC3-0C1279A34E17}"/>
    <cellStyle name="Comma 59 4" xfId="17753" xr:uid="{CA56F533-2609-4267-99B6-F5EC11AECD9D}"/>
    <cellStyle name="Comma 6" xfId="207" xr:uid="{181A4315-9301-4B3C-A07B-AA84A714A71F}"/>
    <cellStyle name="Comma 6 10" xfId="1369" xr:uid="{E29214B4-F299-4256-9182-B6C4C8DA010D}"/>
    <cellStyle name="Comma 6 10 2" xfId="1692" xr:uid="{89CB3D7C-2E7F-4F1F-BFF5-D2C0FC6638B8}"/>
    <cellStyle name="Comma 6 10 2 2" xfId="2455" xr:uid="{36EEBF39-0619-47FD-9700-5CF5C4EFC982}"/>
    <cellStyle name="Comma 6 10 2 2 2" xfId="4153" xr:uid="{129D5357-23AF-49F8-8BCC-9D2CC1340798}"/>
    <cellStyle name="Comma 6 10 2 2 2 2" xfId="16290" xr:uid="{F56BACB8-1154-429B-A317-092642AF4D92}"/>
    <cellStyle name="Comma 6 10 2 2 3" xfId="14664" xr:uid="{61D16C45-0E1F-4C5F-A0E5-6E53FF5B1E74}"/>
    <cellStyle name="Comma 6 10 2 3" xfId="3415" xr:uid="{87802A55-8D98-4857-8E12-AA6D83D12834}"/>
    <cellStyle name="Comma 6 10 2 3 2" xfId="15560" xr:uid="{9B8869FF-E4C8-486F-86DE-97EC70AC97D0}"/>
    <cellStyle name="Comma 6 10 2 4" xfId="13938" xr:uid="{BBE0922D-7E4C-446E-8002-2ECCAC550513}"/>
    <cellStyle name="Comma 6 10 3" xfId="2161" xr:uid="{CC742BE0-EE33-47CE-B69B-5A6DFC6F49B7}"/>
    <cellStyle name="Comma 6 10 3 2" xfId="3859" xr:uid="{E118A488-6C75-4D9A-B9D8-3B1476356399}"/>
    <cellStyle name="Comma 6 10 3 2 2" xfId="16000" xr:uid="{75DBD1D1-E1CD-4E14-8188-E5877EF3A3FF}"/>
    <cellStyle name="Comma 6 10 3 3" xfId="14374" xr:uid="{058F9034-187D-4034-8EDD-560C090EC8A4}"/>
    <cellStyle name="Comma 6 10 4" xfId="3153" xr:uid="{C740E19A-1971-4459-B5D2-9832BCAA7A22}"/>
    <cellStyle name="Comma 6 10 4 2" xfId="15299" xr:uid="{E8E47B3C-BC5B-4A77-A241-16345E48C010}"/>
    <cellStyle name="Comma 6 10 5" xfId="13685" xr:uid="{23396BB1-ED6B-479B-AAC8-135EB4C0AD67}"/>
    <cellStyle name="Comma 6 11" xfId="1370" xr:uid="{A2217B5D-001F-4BE1-A94E-4662AC5A2F13}"/>
    <cellStyle name="Comma 6 11 2" xfId="1693" xr:uid="{9B2AECD4-440D-499A-9A21-A4B1F8730824}"/>
    <cellStyle name="Comma 6 11 2 2" xfId="2456" xr:uid="{BE5C9F0F-5FCA-49D3-8AA6-3BEF997A95E8}"/>
    <cellStyle name="Comma 6 11 2 2 2" xfId="4154" xr:uid="{05426A73-E838-4A2D-A294-32B27093713C}"/>
    <cellStyle name="Comma 6 11 2 2 2 2" xfId="16291" xr:uid="{D8E66545-5E14-40A2-982F-44337BFB7BE3}"/>
    <cellStyle name="Comma 6 11 2 2 3" xfId="14665" xr:uid="{40C07789-D921-4120-8413-F93AF7FFA82F}"/>
    <cellStyle name="Comma 6 11 2 3" xfId="3416" xr:uid="{6593AB6E-A449-4F44-B31C-8758F255C65E}"/>
    <cellStyle name="Comma 6 11 2 3 2" xfId="15561" xr:uid="{00EB1D87-DCBE-4373-89FD-D7E0B269381A}"/>
    <cellStyle name="Comma 6 11 2 4" xfId="13939" xr:uid="{739C5FC9-65D1-434F-940E-E55D2AC036AC}"/>
    <cellStyle name="Comma 6 11 3" xfId="2162" xr:uid="{C49C698F-DB94-47CF-B620-DACBCE08DF50}"/>
    <cellStyle name="Comma 6 11 3 2" xfId="3860" xr:uid="{F2A14AC5-508C-403C-8041-B281A4FD4F1A}"/>
    <cellStyle name="Comma 6 11 3 2 2" xfId="16001" xr:uid="{0FACF915-0DDE-4A5D-B961-AEB9BA082A92}"/>
    <cellStyle name="Comma 6 11 3 3" xfId="14375" xr:uid="{05169F8D-ADC6-46CF-A06E-2BEEFAD1FAFF}"/>
    <cellStyle name="Comma 6 11 4" xfId="3154" xr:uid="{E682804C-F77D-47D9-9FCD-E8386C946892}"/>
    <cellStyle name="Comma 6 11 4 2" xfId="15300" xr:uid="{33805D6E-CC38-4E9E-B318-CCEE4124704C}"/>
    <cellStyle name="Comma 6 11 5" xfId="13686" xr:uid="{1146B454-CDD2-4069-8CC5-633E5D1FB83F}"/>
    <cellStyle name="Comma 6 12" xfId="1371" xr:uid="{2DC019BD-1330-450B-ABA6-96716835536B}"/>
    <cellStyle name="Comma 6 12 2" xfId="1694" xr:uid="{AA688C6B-C8F6-4ABD-B589-B61E3D4343F9}"/>
    <cellStyle name="Comma 6 12 2 2" xfId="2457" xr:uid="{8B8817F8-44CA-415D-A135-82835E1EEF81}"/>
    <cellStyle name="Comma 6 12 2 2 2" xfId="4155" xr:uid="{28463830-46AF-489E-9F23-EAE11D052E64}"/>
    <cellStyle name="Comma 6 12 2 2 2 2" xfId="16292" xr:uid="{71083F11-6A89-46A2-BBCD-FAA82AD42339}"/>
    <cellStyle name="Comma 6 12 2 2 3" xfId="14666" xr:uid="{E8C9CBE9-9D2A-454E-830A-A8DB41C6736A}"/>
    <cellStyle name="Comma 6 12 2 3" xfId="3417" xr:uid="{BD9C1671-79EA-451F-9525-64D37E7AE9F8}"/>
    <cellStyle name="Comma 6 12 2 3 2" xfId="15562" xr:uid="{4CEFE860-CFC8-48B2-AEA7-1F8AFA23C5C1}"/>
    <cellStyle name="Comma 6 12 2 4" xfId="13940" xr:uid="{3D7749CD-D6C7-414A-BE22-4CEB39645F6C}"/>
    <cellStyle name="Comma 6 12 3" xfId="2163" xr:uid="{999828E9-08BF-4AA3-8776-7DB7CF012F11}"/>
    <cellStyle name="Comma 6 12 3 2" xfId="3861" xr:uid="{F8D7A317-8B3E-4512-A2E4-2E87AE0459F3}"/>
    <cellStyle name="Comma 6 12 3 2 2" xfId="16002" xr:uid="{E142DC75-CB1D-46C9-AAD3-9B71BB25693D}"/>
    <cellStyle name="Comma 6 12 3 3" xfId="14376" xr:uid="{DA97E963-5A51-4C0A-AB4E-76615037FE60}"/>
    <cellStyle name="Comma 6 12 4" xfId="3155" xr:uid="{308D638A-C506-4323-B952-FC9FCEC1C35B}"/>
    <cellStyle name="Comma 6 12 4 2" xfId="15301" xr:uid="{FEC960D6-49AD-429F-BF6E-960C8D8BCC7B}"/>
    <cellStyle name="Comma 6 12 5" xfId="13687" xr:uid="{A6FF5846-2A81-4DE2-913F-C6BBB36DE48E}"/>
    <cellStyle name="Comma 6 13" xfId="1695" xr:uid="{712CC5F2-5516-45E9-A9AC-C20494720ACA}"/>
    <cellStyle name="Comma 6 13 2" xfId="2458" xr:uid="{898E4C9B-8411-4768-ACE9-8C5A452E39B1}"/>
    <cellStyle name="Comma 6 13 2 2" xfId="4156" xr:uid="{873E748D-16EE-4E5A-995F-960E3786C109}"/>
    <cellStyle name="Comma 6 13 2 2 2" xfId="16293" xr:uid="{A428F773-66FC-4C4E-8EBB-E8F6BCD768AD}"/>
    <cellStyle name="Comma 6 13 2 3" xfId="14667" xr:uid="{1BAF1437-923A-4D52-9B58-3C5D6D7D35A5}"/>
    <cellStyle name="Comma 6 13 3" xfId="3418" xr:uid="{636A7BF6-1268-4286-B173-C461247CCCA8}"/>
    <cellStyle name="Comma 6 13 3 2" xfId="15563" xr:uid="{A28B1502-C572-4432-805B-FA44E234D458}"/>
    <cellStyle name="Comma 6 13 4" xfId="13941" xr:uid="{A8DB189B-B5E3-4189-8066-AA519365C29C}"/>
    <cellStyle name="Comma 6 14" xfId="1811" xr:uid="{3C77179E-90C5-4F2D-839A-4D3E3F9B1D57}"/>
    <cellStyle name="Comma 6 14 2" xfId="2700" xr:uid="{B3AC76F2-2CBC-4807-95FE-D019CE667913}"/>
    <cellStyle name="Comma 6 14 2 2" xfId="4378" xr:uid="{2021E17C-20CB-4530-A32D-04F1EC8B0DB9}"/>
    <cellStyle name="Comma 6 14 2 2 2" xfId="5548" xr:uid="{4DF99D17-D741-40FB-B113-0091B39D9832}"/>
    <cellStyle name="Comma 6 14 2 2 2 2" xfId="16514" xr:uid="{B513AFAC-A0EB-4E15-BAF6-B8D162085A26}"/>
    <cellStyle name="Comma 6 14 2 2 2 3" xfId="18780" xr:uid="{AF58C370-1FCB-40C6-8190-DA5A0B9AF659}"/>
    <cellStyle name="Comma 6 14 2 2 3" xfId="6529" xr:uid="{08C94134-CC90-4391-A27B-BF42D374E21A}"/>
    <cellStyle name="Comma 6 14 2 2 4" xfId="7526" xr:uid="{506EB6FB-1BC2-4377-ADD0-C17B56CD31F5}"/>
    <cellStyle name="Comma 6 14 2 2 5" xfId="8478" xr:uid="{47459912-9E57-4196-AE54-FA36AFF9F905}"/>
    <cellStyle name="Comma 6 14 2 2 6" xfId="17639" xr:uid="{3CC2F566-8053-44A8-B4A8-7332141F55DE}"/>
    <cellStyle name="Comma 6 14 2 3" xfId="5271" xr:uid="{A92D1F93-3349-4E28-BCCD-CC57A6F57554}"/>
    <cellStyle name="Comma 6 14 2 3 2" xfId="14886" xr:uid="{ACA0DDFB-DBFD-4C15-B451-BFF917CFACD3}"/>
    <cellStyle name="Comma 6 14 2 3 3" xfId="18520" xr:uid="{5D275ECC-ECA1-4658-8E45-64AC852290E7}"/>
    <cellStyle name="Comma 6 14 2 4" xfId="6252" xr:uid="{A343FC44-BD3B-4BA6-96FE-84779A4BA397}"/>
    <cellStyle name="Comma 6 14 2 5" xfId="7243" xr:uid="{E5B620A0-77E8-49F3-8A15-9A8A4CBEEEAC}"/>
    <cellStyle name="Comma 6 14 2 6" xfId="8212" xr:uid="{BE9B72E5-0D81-4285-A254-AD83DDFA40AF}"/>
    <cellStyle name="Comma 6 14 2 7" xfId="17373" xr:uid="{0B1F1DAA-428D-4682-B2FB-EBC45332BE5B}"/>
    <cellStyle name="Comma 6 14 3" xfId="3526" xr:uid="{D2267CA5-A05B-41BE-8EC2-C8E8FBCBD715}"/>
    <cellStyle name="Comma 6 14 3 2" xfId="5404" xr:uid="{B02C4F53-D5E7-4014-9762-83410D3F5542}"/>
    <cellStyle name="Comma 6 14 3 2 2" xfId="15671" xr:uid="{DD3FB76A-277C-4CBC-95C4-6A9AEAF36986}"/>
    <cellStyle name="Comma 6 14 3 2 3" xfId="18645" xr:uid="{168AE7E6-40E1-48A6-823B-60A008A04C0B}"/>
    <cellStyle name="Comma 6 14 3 3" xfId="6388" xr:uid="{F93D9D02-B4A1-4896-B667-139F89266572}"/>
    <cellStyle name="Comma 6 14 3 4" xfId="7379" xr:uid="{00C39708-155F-4683-9293-5FD75D00EB79}"/>
    <cellStyle name="Comma 6 14 3 5" xfId="8341" xr:uid="{53D3417A-C93C-4B56-A90F-D49D139021CA}"/>
    <cellStyle name="Comma 6 14 3 6" xfId="17502" xr:uid="{3D380BD7-F923-4DB2-BBE8-7945D0F6DAB1}"/>
    <cellStyle name="Comma 6 14 4" xfId="5121" xr:uid="{28553425-D872-4233-9348-98993658AFD4}"/>
    <cellStyle name="Comma 6 14 4 2" xfId="14042" xr:uid="{4AB742A0-34C1-486B-87AC-9EEEB803F246}"/>
    <cellStyle name="Comma 6 14 4 3" xfId="18382" xr:uid="{45C115D4-D2F5-49AB-930E-A47768C67DEC}"/>
    <cellStyle name="Comma 6 14 5" xfId="6105" xr:uid="{CD3EBC3F-8660-41B4-BFC7-C16BD5D8B523}"/>
    <cellStyle name="Comma 6 14 6" xfId="7092" xr:uid="{4681592D-6D0C-4FD9-A2B5-4EF55C9298B5}"/>
    <cellStyle name="Comma 6 14 7" xfId="8072" xr:uid="{E0764C93-31A2-4EB7-B603-863C8233D207}"/>
    <cellStyle name="Comma 6 14 8" xfId="17233" xr:uid="{4CACC40A-F4DC-497D-92BB-8C2480199801}"/>
    <cellStyle name="Comma 6 15" xfId="1909" xr:uid="{527158C0-952D-459C-BFF5-08A424CD4E09}"/>
    <cellStyle name="Comma 6 15 2" xfId="3607" xr:uid="{EFA89CF3-9B21-4164-B2FD-EEB7984C6F04}"/>
    <cellStyle name="Comma 6 15 2 2" xfId="15750" xr:uid="{67580B85-CA15-4500-B747-5D7BD4E5201D}"/>
    <cellStyle name="Comma 6 15 3" xfId="8570" xr:uid="{23E6FC8D-8481-4B5E-8A6D-5C6B143F34D5}"/>
    <cellStyle name="Comma 6 15 3 2" xfId="17727" xr:uid="{60A53519-7D8F-4EDB-8922-52ADF368F171}"/>
    <cellStyle name="Comma 6 15 4" xfId="14124" xr:uid="{BF1432AA-D2C5-4D30-BEFC-FC112FBECFFB}"/>
    <cellStyle name="Comma 6 16" xfId="2778" xr:uid="{27F1E1AB-8211-4D0B-B12C-CAFD73A592DD}"/>
    <cellStyle name="Comma 6 16 2" xfId="14943" xr:uid="{92D9335E-4540-4865-89C8-B69349B581BA}"/>
    <cellStyle name="Comma 6 17" xfId="2794" xr:uid="{60882DF5-D9AD-4C01-AFF4-4E9692F49FD4}"/>
    <cellStyle name="Comma 6 17 2" xfId="5293" xr:uid="{ABF3B50E-6DCE-46E3-A0E6-A40AB1009021}"/>
    <cellStyle name="Comma 6 17 2 2" xfId="14953" xr:uid="{38E9CB16-E5E9-4926-8CA7-2B0B569964F5}"/>
    <cellStyle name="Comma 6 17 2 3" xfId="18539" xr:uid="{E078FFFE-C8AA-4B7A-92D8-970EA7357228}"/>
    <cellStyle name="Comma 6 17 3" xfId="6274" xr:uid="{C83A5E5B-CDB3-4D80-B202-9057C49F05A4}"/>
    <cellStyle name="Comma 6 17 4" xfId="7265" xr:uid="{6A0F260F-12C2-4D92-9511-EACD03472559}"/>
    <cellStyle name="Comma 6 17 5" xfId="8233" xr:uid="{09433488-6D03-44D7-9326-1B041CA3D507}"/>
    <cellStyle name="Comma 6 17 6" xfId="17394" xr:uid="{DC4EA7FA-AFC7-4437-A520-372608C0204E}"/>
    <cellStyle name="Comma 6 18" xfId="4413" xr:uid="{3A53AAB4-6AC9-4EFD-A97C-58C3974FB71D}"/>
    <cellStyle name="Comma 6 18 2" xfId="16548" xr:uid="{01D50ECD-4CEF-438E-9476-D8936E6330A0}"/>
    <cellStyle name="Comma 6 19" xfId="4448" xr:uid="{B118B4C1-50E9-483A-B377-30635CFDCD97}"/>
    <cellStyle name="Comma 6 19 2" xfId="16578" xr:uid="{B31F0142-48D2-49AE-8297-137A48AAF567}"/>
    <cellStyle name="Comma 6 2" xfId="167" xr:uid="{17912A6F-D2D5-42E0-A09D-09416C5F05F1}"/>
    <cellStyle name="Comma 6 2 10" xfId="1372" xr:uid="{1BC5404B-9DCC-409B-9929-3A36E201C369}"/>
    <cellStyle name="Comma 6 2 10 2" xfId="1696" xr:uid="{BBD01D1B-F686-43C0-AA05-22B0A48C2279}"/>
    <cellStyle name="Comma 6 2 10 2 2" xfId="2459" xr:uid="{68D5728C-F02F-4DA0-BA82-ABDCD16C5033}"/>
    <cellStyle name="Comma 6 2 10 2 2 2" xfId="4157" xr:uid="{754BEF13-11AB-4DC6-8C0D-B36B7D16F37F}"/>
    <cellStyle name="Comma 6 2 10 2 2 2 2" xfId="16294" xr:uid="{37C4186E-FF9E-4625-83C4-4B6D276A2C64}"/>
    <cellStyle name="Comma 6 2 10 2 2 3" xfId="14668" xr:uid="{2E00AC17-CF82-4240-ACCC-3F0F5E514B83}"/>
    <cellStyle name="Comma 6 2 10 2 3" xfId="3419" xr:uid="{C6C7FC7A-530E-4D89-A6E8-53C5A1AED7E8}"/>
    <cellStyle name="Comma 6 2 10 2 3 2" xfId="15564" xr:uid="{1205AADD-5EDC-4A4E-811D-8547390B6285}"/>
    <cellStyle name="Comma 6 2 10 2 4" xfId="13942" xr:uid="{DFC03D42-FC9D-4DCF-B378-851AA23539D8}"/>
    <cellStyle name="Comma 6 2 10 3" xfId="2165" xr:uid="{C805B544-9C84-48F1-BD73-399EFE181EF7}"/>
    <cellStyle name="Comma 6 2 10 3 2" xfId="3863" xr:uid="{CC9D860D-1F2B-4B44-9B49-2AE2510CEACE}"/>
    <cellStyle name="Comma 6 2 10 3 2 2" xfId="16004" xr:uid="{6F96D569-2BB3-4715-A0F4-97E875DB1708}"/>
    <cellStyle name="Comma 6 2 10 3 3" xfId="14378" xr:uid="{A2FBA30F-7115-4EC9-973A-C81C5BCFFC59}"/>
    <cellStyle name="Comma 6 2 10 4" xfId="3156" xr:uid="{07BF2567-8DA9-4EDF-96AF-F1CF8DBFF488}"/>
    <cellStyle name="Comma 6 2 10 4 2" xfId="15302" xr:uid="{6EE3141F-993B-48DB-B993-DDDE9ED1D66C}"/>
    <cellStyle name="Comma 6 2 10 5" xfId="13688" xr:uid="{37A765BA-68C3-46DD-B20E-1ED1CF0E2A71}"/>
    <cellStyle name="Comma 6 2 11" xfId="1697" xr:uid="{EB533671-3A0D-4AF5-A49A-B9082ECD7B90}"/>
    <cellStyle name="Comma 6 2 11 2" xfId="2460" xr:uid="{B23F4567-A0FC-4139-8B67-65ED4944B08D}"/>
    <cellStyle name="Comma 6 2 11 2 2" xfId="4158" xr:uid="{DC2C4C91-65F1-488B-AA64-47C7DA6D403E}"/>
    <cellStyle name="Comma 6 2 11 2 2 2" xfId="16295" xr:uid="{8FDC237F-0C8D-4AC8-99F3-EE11612A5F66}"/>
    <cellStyle name="Comma 6 2 11 2 3" xfId="14669" xr:uid="{AC5F3299-8EE8-4775-8023-3EE4EB40C86B}"/>
    <cellStyle name="Comma 6 2 11 3" xfId="3420" xr:uid="{8A974230-92C7-482E-85B7-2172DE971B67}"/>
    <cellStyle name="Comma 6 2 11 3 2" xfId="15565" xr:uid="{6764C592-8BCA-4627-B342-52A17B392E10}"/>
    <cellStyle name="Comma 6 2 11 4" xfId="13943" xr:uid="{D71A2B1C-F263-45DE-96E6-84D37F42661F}"/>
    <cellStyle name="Comma 6 2 12" xfId="2027" xr:uid="{8135F937-0FDC-4151-8BF9-D1D230E6037D}"/>
    <cellStyle name="Comma 6 2 12 2" xfId="3725" xr:uid="{A8D41B99-81FC-40A8-8FD0-2A8FFD3DD6E4}"/>
    <cellStyle name="Comma 6 2 12 2 2" xfId="15867" xr:uid="{AC768DE7-D57B-42EB-9BE7-71EB12D238F9}"/>
    <cellStyle name="Comma 6 2 12 3" xfId="14241" xr:uid="{2281E93E-8EED-4DE2-94E4-7812472E9A99}"/>
    <cellStyle name="Comma 6 2 13" xfId="2847" xr:uid="{00C13A47-8B3D-4E3A-B741-2080178EA5A8}"/>
    <cellStyle name="Comma 6 2 13 2" xfId="15004" xr:uid="{A97B1085-C66E-4101-8366-002A55651E9E}"/>
    <cellStyle name="Comma 6 2 14" xfId="4543" xr:uid="{EFE73D15-7AA7-46D2-829B-A4EA06A9C3F2}"/>
    <cellStyle name="Comma 6 2 14 2" xfId="5587" xr:uid="{7C585ADF-A91D-4C6B-82B4-32DEEFA0ED35}"/>
    <cellStyle name="Comma 6 2 14 2 2" xfId="16616" xr:uid="{99D2348D-37D8-4991-B0B7-BC2A805EB010}"/>
    <cellStyle name="Comma 6 2 14 2 3" xfId="18819" xr:uid="{D6D737E9-EAFA-47A5-8FE8-838DD0A83106}"/>
    <cellStyle name="Comma 6 2 14 3" xfId="6568" xr:uid="{15AEBB0B-127E-43A5-9205-AB718DC8B0C0}"/>
    <cellStyle name="Comma 6 2 14 4" xfId="7565" xr:uid="{58A3AF4A-AB66-4A7A-BCE3-167D7F0A9D4B}"/>
    <cellStyle name="Comma 6 2 14 5" xfId="8517" xr:uid="{3F547522-6CA2-47D5-BF0E-1CF2C567A318}"/>
    <cellStyle name="Comma 6 2 14 6" xfId="17678" xr:uid="{BA2B4198-7585-43E1-BA65-C7D0AF934F8D}"/>
    <cellStyle name="Comma 6 2 15" xfId="789" xr:uid="{0E841DD5-6B22-4198-A698-3BFD0E87015A}"/>
    <cellStyle name="Comma 6 2 16" xfId="401" xr:uid="{40F27407-6ACF-44CC-9D59-7607ADF30494}"/>
    <cellStyle name="Comma 6 2 16 2" xfId="8756" xr:uid="{1537D47C-90FB-4F75-B208-86F16942C14A}"/>
    <cellStyle name="Comma 6 2 16 3" xfId="17799" xr:uid="{3B6F3AA9-BC5B-479D-B104-1EBF423ED76D}"/>
    <cellStyle name="Comma 6 2 17" xfId="4713" xr:uid="{DF995D2A-9024-405D-9B38-5DA02B655FB0}"/>
    <cellStyle name="Comma 6 2 17 2" xfId="9365" xr:uid="{C1FC506D-ACD8-4A0D-8B1C-0B0790D5F000}"/>
    <cellStyle name="Comma 6 2 18" xfId="5694" xr:uid="{EF329ACA-2F1F-4AF8-946B-976693E8E4E1}"/>
    <cellStyle name="Comma 6 2 18 2" xfId="9519" xr:uid="{2EA46247-4BE2-49FE-9619-EBFB187AA3F0}"/>
    <cellStyle name="Comma 6 2 19" xfId="6677" xr:uid="{E9A4E4FD-C7F6-43C5-A06F-2B764067900C}"/>
    <cellStyle name="Comma 6 2 19 2" xfId="13230" xr:uid="{51A5F9D2-7F8D-4E56-855C-2EFA5BB87B00}"/>
    <cellStyle name="Comma 6 2 2" xfId="230" xr:uid="{598C305B-5AB4-4C07-A09A-90A1DD897FC2}"/>
    <cellStyle name="Comma 6 2 2 2" xfId="1698" xr:uid="{E3A80EEA-6068-4BCE-8BE5-95028212692E}"/>
    <cellStyle name="Comma 6 2 2 2 2" xfId="2461" xr:uid="{86514FCF-6FC5-4336-9876-6337061BBA24}"/>
    <cellStyle name="Comma 6 2 2 2 2 2" xfId="4159" xr:uid="{B17888BB-B8D6-4E2A-8DE2-594BE73AECF2}"/>
    <cellStyle name="Comma 6 2 2 2 2 2 2" xfId="12466" xr:uid="{F6C8F038-B86D-4BC3-AF68-901AC44AA374}"/>
    <cellStyle name="Comma 6 2 2 2 2 2 3" xfId="16296" xr:uid="{79F3EF58-5229-4EB1-AC79-3C65B3CE6651}"/>
    <cellStyle name="Comma 6 2 2 2 2 3" xfId="11428" xr:uid="{6E115E7C-91CD-40EB-B29A-B8D634F8860C}"/>
    <cellStyle name="Comma 6 2 2 2 2 4" xfId="14670" xr:uid="{1DBC6039-7BCF-40EB-A59C-5114B914D509}"/>
    <cellStyle name="Comma 6 2 2 2 3" xfId="3421" xr:uid="{CBA00B6B-2543-4458-9B06-CE342A28BFB0}"/>
    <cellStyle name="Comma 6 2 2 2 3 2" xfId="12652" xr:uid="{A4C54FB9-DD21-4BBD-B1D6-AC862C6C9DC1}"/>
    <cellStyle name="Comma 6 2 2 2 3 3" xfId="11613" xr:uid="{43E8E7EF-DA08-4445-AAC2-7958E8448D5A}"/>
    <cellStyle name="Comma 6 2 2 2 3 4" xfId="15566" xr:uid="{AF44563A-6D44-4809-BEA9-840449BD69D5}"/>
    <cellStyle name="Comma 6 2 2 2 4" xfId="9367" xr:uid="{501AFE19-4115-400E-84DD-588C71AFF5EC}"/>
    <cellStyle name="Comma 6 2 2 2 4 2" xfId="12285" xr:uid="{866A1671-E4B4-4CAF-A032-9DDF6434C9D9}"/>
    <cellStyle name="Comma 6 2 2 2 5" xfId="11249" xr:uid="{D247AFC2-5145-40B3-B08E-4B46810E6A41}"/>
    <cellStyle name="Comma 6 2 2 2 6" xfId="13944" xr:uid="{BB20F18B-890D-4220-9987-639AC5AAEAB1}"/>
    <cellStyle name="Comma 6 2 2 3" xfId="2166" xr:uid="{54EDB936-9935-48C1-A91D-1B705D3A2C25}"/>
    <cellStyle name="Comma 6 2 2 3 2" xfId="3864" xr:uid="{81917B98-A232-491F-B6C7-849BA94C2310}"/>
    <cellStyle name="Comma 6 2 2 3 2 2" xfId="12527" xr:uid="{D12701E0-7E84-46E8-9489-CC886E9650AE}"/>
    <cellStyle name="Comma 6 2 2 3 2 3" xfId="11488" xr:uid="{BE506233-FD59-48C2-8ABE-5E64D0BFF872}"/>
    <cellStyle name="Comma 6 2 2 3 2 4" xfId="16005" xr:uid="{EE595A20-F723-4ADA-9FFD-490760C65C27}"/>
    <cellStyle name="Comma 6 2 2 3 3" xfId="11674" xr:uid="{AD3DB13E-977A-44E5-ABA0-A20EB0BEC1FA}"/>
    <cellStyle name="Comma 6 2 2 3 3 2" xfId="12713" xr:uid="{B21DF6A1-9616-48ED-9CB7-CCC0B65F1AE9}"/>
    <cellStyle name="Comma 6 2 2 3 4" xfId="12344" xr:uid="{D2E1D149-CAED-4A27-9AAC-FFFD6BA3B616}"/>
    <cellStyle name="Comma 6 2 2 3 5" xfId="11306" xr:uid="{2781A9A1-8B15-4B2A-89F6-9CC3CA86FA39}"/>
    <cellStyle name="Comma 6 2 2 3 6" xfId="14379" xr:uid="{68FD6B8D-46C4-48C1-9938-DE4C577B6D9B}"/>
    <cellStyle name="Comma 6 2 2 4" xfId="2984" xr:uid="{7763D56F-C2F1-4857-A8D2-0301E4C779D1}"/>
    <cellStyle name="Comma 6 2 2 4 2" xfId="12405" xr:uid="{822D19EE-B735-4578-91A4-E18244002628}"/>
    <cellStyle name="Comma 6 2 2 4 3" xfId="11369" xr:uid="{3806F297-3D90-4B15-AEAB-5FEE7FAEDF22}"/>
    <cellStyle name="Comma 6 2 2 4 4" xfId="15132" xr:uid="{715A97EF-9194-4BE9-B43B-BDD77E024863}"/>
    <cellStyle name="Comma 6 2 2 5" xfId="1172" xr:uid="{41F5B4F7-7CB9-41E4-A575-A00C97DFE464}"/>
    <cellStyle name="Comma 6 2 2 5 2" xfId="12591" xr:uid="{9543EA79-B26C-4BA0-AF59-2D03FAB9C628}"/>
    <cellStyle name="Comma 6 2 2 5 3" xfId="11552" xr:uid="{FF2F043F-B63A-4FDB-A002-587FEFDA05A6}"/>
    <cellStyle name="Comma 6 2 2 5 4" xfId="9366" xr:uid="{EAC9A5E3-2468-4E5B-98E8-A49F3D81215C}"/>
    <cellStyle name="Comma 6 2 2 6" xfId="12225" xr:uid="{5DD40831-811F-432D-A58D-44DFD43CCDC2}"/>
    <cellStyle name="Comma 6 2 2 7" xfId="11195" xr:uid="{72EDB31C-C713-494B-98F4-DF16564829B4}"/>
    <cellStyle name="Comma 6 2 2 8" xfId="13521" xr:uid="{4AC72F7A-61F9-4037-B992-E17C4CF90FAF}"/>
    <cellStyle name="Comma 6 2 20" xfId="16672" xr:uid="{949C2B7B-5DC0-45BD-A7FE-9AE5C7B47CF9}"/>
    <cellStyle name="Comma 6 2 20 2" xfId="18851" xr:uid="{225A16DF-DD3C-4B3D-AA1F-1FF40F3C2E8E}"/>
    <cellStyle name="Comma 6 2 21" xfId="7672" xr:uid="{4717C304-6183-41DC-AFA4-67C941D8D839}"/>
    <cellStyle name="Comma 6 2 22" xfId="16833" xr:uid="{B2B2FF6E-13F4-4709-A58A-7DAD62E70DDA}"/>
    <cellStyle name="Comma 6 2 3" xfId="1373" xr:uid="{6AB6CC67-C130-4658-80D7-E705D516C5F7}"/>
    <cellStyle name="Comma 6 2 3 2" xfId="1699" xr:uid="{336A4ADD-899B-495F-BADF-AECB93D3CC50}"/>
    <cellStyle name="Comma 6 2 3 2 2" xfId="2462" xr:uid="{E4ECEFC9-47C5-44EF-A007-98A6CE637E9E}"/>
    <cellStyle name="Comma 6 2 3 2 2 2" xfId="4160" xr:uid="{6CF08035-E03D-4600-B932-B497B72BCA97}"/>
    <cellStyle name="Comma 6 2 3 2 2 2 2" xfId="16297" xr:uid="{2742C242-C598-41D0-BC83-CA1669FC8C5C}"/>
    <cellStyle name="Comma 6 2 3 2 2 3" xfId="14671" xr:uid="{EEC5B979-476F-4484-BA99-D8F8018B7F11}"/>
    <cellStyle name="Comma 6 2 3 2 3" xfId="3422" xr:uid="{789A36AC-B645-4484-B178-6B4966E30EDE}"/>
    <cellStyle name="Comma 6 2 3 2 3 2" xfId="15567" xr:uid="{1F017798-A502-4E54-B03C-43A86839F1C6}"/>
    <cellStyle name="Comma 6 2 3 2 4" xfId="13945" xr:uid="{4F39CEC3-5744-4BD6-8286-7B2BC5EE7B17}"/>
    <cellStyle name="Comma 6 2 3 3" xfId="2167" xr:uid="{3796ABC3-E710-45A4-AC75-725EDC899821}"/>
    <cellStyle name="Comma 6 2 3 3 2" xfId="3865" xr:uid="{C2F36BB3-E4DF-44B7-B0D2-1F2864D796A0}"/>
    <cellStyle name="Comma 6 2 3 3 2 2" xfId="16006" xr:uid="{424D4C45-8906-438B-8AD3-5B0AC94DC53D}"/>
    <cellStyle name="Comma 6 2 3 3 3" xfId="14380" xr:uid="{E4EDB957-67D6-49FF-9FFF-F4129675CF58}"/>
    <cellStyle name="Comma 6 2 3 4" xfId="3157" xr:uid="{84E10231-B38B-46D1-B6B0-5B34CF8B6761}"/>
    <cellStyle name="Comma 6 2 3 4 2" xfId="15303" xr:uid="{B1D420AE-1A53-452C-A3C6-DA60648A7FFD}"/>
    <cellStyle name="Comma 6 2 3 5" xfId="11175" xr:uid="{5CF4D81C-FF94-4F76-A3EF-14B1F5553406}"/>
    <cellStyle name="Comma 6 2 3 6" xfId="13689" xr:uid="{B14B09EF-C8E8-47D1-9B70-C66B79576A05}"/>
    <cellStyle name="Comma 6 2 4" xfId="1374" xr:uid="{D9A88FC7-16AE-40E1-BC7D-F5C206A7DF52}"/>
    <cellStyle name="Comma 6 2 4 2" xfId="1700" xr:uid="{27CC8652-3954-4B88-A852-17960D29B87B}"/>
    <cellStyle name="Comma 6 2 4 2 2" xfId="2463" xr:uid="{D6AA04AD-725B-4FE0-9B3D-C5470CF3596F}"/>
    <cellStyle name="Comma 6 2 4 2 2 2" xfId="4161" xr:uid="{8CEC538A-744E-44B6-9549-224DF4249DBB}"/>
    <cellStyle name="Comma 6 2 4 2 2 2 2" xfId="16298" xr:uid="{A47EDDDB-866D-46D0-9C3E-A4F5A04B113F}"/>
    <cellStyle name="Comma 6 2 4 2 2 3" xfId="14672" xr:uid="{5606DFB6-2EFE-4B3E-97BA-67037DCA8770}"/>
    <cellStyle name="Comma 6 2 4 2 3" xfId="3423" xr:uid="{366E3611-0851-495A-AE0A-DCC809187016}"/>
    <cellStyle name="Comma 6 2 4 2 3 2" xfId="15568" xr:uid="{46AAE2BD-616F-418A-92FD-03C231BB87EF}"/>
    <cellStyle name="Comma 6 2 4 2 4" xfId="13946" xr:uid="{56D6F95D-BC14-41FA-8E56-C33841D57044}"/>
    <cellStyle name="Comma 6 2 4 3" xfId="2168" xr:uid="{3D61BC65-7D09-4E69-B197-A959328BBBD4}"/>
    <cellStyle name="Comma 6 2 4 3 2" xfId="3866" xr:uid="{FA10C789-3DC1-4F81-988C-8B27D2E9C550}"/>
    <cellStyle name="Comma 6 2 4 3 2 2" xfId="16007" xr:uid="{4CC8DDA9-4066-424C-BE64-6EDCBEA4759E}"/>
    <cellStyle name="Comma 6 2 4 3 3" xfId="14381" xr:uid="{EA5EE164-270D-4FDD-86C4-0CB031138594}"/>
    <cellStyle name="Comma 6 2 4 4" xfId="3158" xr:uid="{CCD3511C-D9C6-41BB-8D18-D86BA4908E67}"/>
    <cellStyle name="Comma 6 2 4 4 2" xfId="15304" xr:uid="{D9428E8D-C499-4F47-87C2-FB550CCA8FC8}"/>
    <cellStyle name="Comma 6 2 4 5" xfId="13690" xr:uid="{70323A12-4541-410C-8753-AEB4A9A3382E}"/>
    <cellStyle name="Comma 6 2 5" xfId="327" xr:uid="{83980E08-3489-4EE8-821E-E6922ED44E78}"/>
    <cellStyle name="Comma 6 2 5 2" xfId="1701" xr:uid="{50DAA4AD-1A8B-4E73-A73E-E540B8BDC0D0}"/>
    <cellStyle name="Comma 6 2 5 2 2" xfId="2464" xr:uid="{9FE0887E-C82C-4B96-B1C3-2AB909F73570}"/>
    <cellStyle name="Comma 6 2 5 2 2 2" xfId="4162" xr:uid="{BD1E4389-A02B-4837-A25C-F476F904AEB9}"/>
    <cellStyle name="Comma 6 2 5 2 2 2 2" xfId="16299" xr:uid="{1C5BD8F3-159B-4581-B3EE-F181CD1AB143}"/>
    <cellStyle name="Comma 6 2 5 2 2 3" xfId="14673" xr:uid="{E6655650-B2EB-42AE-9633-BEACB8B419E9}"/>
    <cellStyle name="Comma 6 2 5 2 3" xfId="3424" xr:uid="{93D2C2A1-3E45-4222-807F-BC4DEBED8455}"/>
    <cellStyle name="Comma 6 2 5 2 3 2" xfId="15569" xr:uid="{7F8C6EA1-C8AE-444E-BD7E-3A5A78C0E79D}"/>
    <cellStyle name="Comma 6 2 5 2 4" xfId="13947" xr:uid="{71B01B25-ABBC-4578-94FA-0FFC7993FAA2}"/>
    <cellStyle name="Comma 6 2 5 3" xfId="2169" xr:uid="{3F1C9C6C-9ACF-43F4-95A3-6F3FBCBC6F15}"/>
    <cellStyle name="Comma 6 2 5 3 2" xfId="3867" xr:uid="{06DBF2F2-2684-4C75-B982-0E0A3F3A287E}"/>
    <cellStyle name="Comma 6 2 5 3 2 2" xfId="16008" xr:uid="{1CB768DA-D672-4017-971E-BD2B6CC269A0}"/>
    <cellStyle name="Comma 6 2 5 3 3" xfId="14382" xr:uid="{09018883-B381-4E21-BF82-F8B0BEC41A89}"/>
    <cellStyle name="Comma 6 2 5 4" xfId="3159" xr:uid="{841CB6F0-D782-4754-98E5-BAFDD96C78EF}"/>
    <cellStyle name="Comma 6 2 5 4 2" xfId="15305" xr:uid="{FB69F01C-C9DD-46AD-B108-1628221AF1EC}"/>
    <cellStyle name="Comma 6 2 5 5" xfId="1375" xr:uid="{98752177-6C06-4DC8-9BF6-4452D818721A}"/>
    <cellStyle name="Comma 6 2 5 6" xfId="13691" xr:uid="{750A2072-AA0B-4377-808B-CE994A717EDA}"/>
    <cellStyle name="Comma 6 2 6" xfId="1376" xr:uid="{C8A6B295-D9E1-4200-B8FA-AB0A1B4432D6}"/>
    <cellStyle name="Comma 6 2 6 2" xfId="1702" xr:uid="{68851C7A-41AA-4912-BE26-4D864074EB0E}"/>
    <cellStyle name="Comma 6 2 6 2 2" xfId="2465" xr:uid="{F6BEDFBE-0A53-4EAF-B4EF-FEFD8DC2D169}"/>
    <cellStyle name="Comma 6 2 6 2 2 2" xfId="4163" xr:uid="{6F601213-E6C8-4D76-B5B6-79B076A4390D}"/>
    <cellStyle name="Comma 6 2 6 2 2 2 2" xfId="16300" xr:uid="{A7E462C3-6BEA-4128-8CCC-4DF486E4954A}"/>
    <cellStyle name="Comma 6 2 6 2 2 3" xfId="14674" xr:uid="{FCDA3A8E-857A-408A-8D55-0980CD1957BB}"/>
    <cellStyle name="Comma 6 2 6 2 3" xfId="3425" xr:uid="{3BF08AE8-3A0B-40E3-97C5-0C8CFDA88E8E}"/>
    <cellStyle name="Comma 6 2 6 2 3 2" xfId="15570" xr:uid="{6EDD0252-247E-47FE-A30D-62F0406E9542}"/>
    <cellStyle name="Comma 6 2 6 2 4" xfId="13948" xr:uid="{FB6A974F-D075-4C2F-989F-EB24C101F157}"/>
    <cellStyle name="Comma 6 2 6 3" xfId="2170" xr:uid="{FB5D5ADB-B0A7-40FD-AA80-90FFA4A2EC19}"/>
    <cellStyle name="Comma 6 2 6 3 2" xfId="3868" xr:uid="{5F9E4633-EA8E-49FF-AE6F-6F3B284BB026}"/>
    <cellStyle name="Comma 6 2 6 3 2 2" xfId="16009" xr:uid="{32EA266D-395C-4DE2-B122-EC7511897CE8}"/>
    <cellStyle name="Comma 6 2 6 3 3" xfId="14383" xr:uid="{FB3F8E3B-9B57-484B-9533-D53A5A38B4F6}"/>
    <cellStyle name="Comma 6 2 6 4" xfId="3160" xr:uid="{CA86D377-6AB1-42AB-8982-09871A726648}"/>
    <cellStyle name="Comma 6 2 6 4 2" xfId="15306" xr:uid="{92371F50-5E0C-4B45-BC6F-68D30F1B2788}"/>
    <cellStyle name="Comma 6 2 6 5" xfId="13692" xr:uid="{2F66FB3B-1FC3-4B0D-94AD-742AFF72943F}"/>
    <cellStyle name="Comma 6 2 7" xfId="1377" xr:uid="{AFC8C5AE-04ED-444F-8D0D-C55029CF6AA2}"/>
    <cellStyle name="Comma 6 2 7 2" xfId="1703" xr:uid="{80181ABE-5D85-4B47-945E-441C083E106E}"/>
    <cellStyle name="Comma 6 2 7 2 2" xfId="2466" xr:uid="{2C43894B-3652-43B6-99E9-D3D73DCBAE66}"/>
    <cellStyle name="Comma 6 2 7 2 2 2" xfId="4164" xr:uid="{3DE11C50-8C62-4E11-B02E-146DC5B793B9}"/>
    <cellStyle name="Comma 6 2 7 2 2 2 2" xfId="16301" xr:uid="{F8D27C24-9C9E-4361-9695-848A44FE3442}"/>
    <cellStyle name="Comma 6 2 7 2 2 3" xfId="14675" xr:uid="{AC6F1A11-B5E6-413F-B7F4-D43C9C6EBCBA}"/>
    <cellStyle name="Comma 6 2 7 2 3" xfId="3426" xr:uid="{4F64AE4A-1A2F-4699-A4BE-0A2C06F3CE95}"/>
    <cellStyle name="Comma 6 2 7 2 3 2" xfId="15571" xr:uid="{60E99F54-03D5-416F-B671-56D9C0BF9707}"/>
    <cellStyle name="Comma 6 2 7 2 4" xfId="13949" xr:uid="{6FC20882-F6AF-438B-9C15-B93FDC4C5BC4}"/>
    <cellStyle name="Comma 6 2 7 3" xfId="2171" xr:uid="{A13687DC-3E1F-4F47-A50C-01E037305637}"/>
    <cellStyle name="Comma 6 2 7 3 2" xfId="3869" xr:uid="{86F5618A-9B18-493F-AABA-0D8E353D629E}"/>
    <cellStyle name="Comma 6 2 7 3 2 2" xfId="16010" xr:uid="{0B44286E-2D75-4B36-A469-66FBB7C0B126}"/>
    <cellStyle name="Comma 6 2 7 3 3" xfId="14384" xr:uid="{5E4ABCD5-60C0-4DE3-864F-9AD055482FC9}"/>
    <cellStyle name="Comma 6 2 7 4" xfId="3161" xr:uid="{9993C529-6049-4E3E-98AC-1B5C78080196}"/>
    <cellStyle name="Comma 6 2 7 4 2" xfId="15307" xr:uid="{9E90F28B-1CF7-413A-8ADF-1F58A1840F55}"/>
    <cellStyle name="Comma 6 2 7 5" xfId="13693" xr:uid="{85263887-1882-4404-BB75-6F3C2B9BD5D7}"/>
    <cellStyle name="Comma 6 2 8" xfId="1378" xr:uid="{529EB9EA-46FA-4474-A9C1-A428654ADAAC}"/>
    <cellStyle name="Comma 6 2 8 2" xfId="1704" xr:uid="{F49F3310-C5B0-4F55-AE68-E7144166C86A}"/>
    <cellStyle name="Comma 6 2 8 2 2" xfId="2467" xr:uid="{E34131E0-96D5-48B4-8BF0-2E0E98E8F8F7}"/>
    <cellStyle name="Comma 6 2 8 2 2 2" xfId="4165" xr:uid="{9E94EFB0-55C0-4959-8A89-6AC87547475B}"/>
    <cellStyle name="Comma 6 2 8 2 2 2 2" xfId="16302" xr:uid="{34591917-15B1-4A75-ADAA-D035602230CD}"/>
    <cellStyle name="Comma 6 2 8 2 2 3" xfId="14676" xr:uid="{2A4C62EA-732D-404B-BFF7-6ED700FA364B}"/>
    <cellStyle name="Comma 6 2 8 2 3" xfId="3427" xr:uid="{B5BB8CFA-22FB-4747-AD49-46843046184B}"/>
    <cellStyle name="Comma 6 2 8 2 3 2" xfId="15572" xr:uid="{4F6478C8-FFEA-47EC-9F5F-8E50D76F2EAA}"/>
    <cellStyle name="Comma 6 2 8 2 4" xfId="13950" xr:uid="{477AA1A0-DAE3-4C0B-9D9D-71F8D150885A}"/>
    <cellStyle name="Comma 6 2 8 3" xfId="2172" xr:uid="{5C8F1D6C-08CD-4902-9ABF-27708BAF6A2C}"/>
    <cellStyle name="Comma 6 2 8 3 2" xfId="3870" xr:uid="{10A98668-F838-43DE-BF57-F3254B7EABD0}"/>
    <cellStyle name="Comma 6 2 8 3 2 2" xfId="16011" xr:uid="{5B19892A-AAD5-4459-BC81-3B3A0F59AF46}"/>
    <cellStyle name="Comma 6 2 8 3 3" xfId="14385" xr:uid="{BB973321-85A5-4D52-A528-A249F4E6F4AB}"/>
    <cellStyle name="Comma 6 2 8 4" xfId="3162" xr:uid="{CB381630-C29A-4C86-8BC2-76DD01799A73}"/>
    <cellStyle name="Comma 6 2 8 4 2" xfId="15308" xr:uid="{AE664EAC-3B4F-4AD5-A8F3-C335DB4778EF}"/>
    <cellStyle name="Comma 6 2 8 5" xfId="13694" xr:uid="{A44286E4-008E-4F20-9878-AB1D42467D59}"/>
    <cellStyle name="Comma 6 2 9" xfId="1379" xr:uid="{DE646D7D-5A7F-40BF-9D17-DD4C69D56A45}"/>
    <cellStyle name="Comma 6 2 9 2" xfId="1705" xr:uid="{E6088D1D-88A9-4D8F-8B45-CAE2A9F986F5}"/>
    <cellStyle name="Comma 6 2 9 2 2" xfId="2468" xr:uid="{32C85B8D-ABA5-44A4-B3E1-B2EC481204A1}"/>
    <cellStyle name="Comma 6 2 9 2 2 2" xfId="4166" xr:uid="{AA98359F-5DE4-423C-B7C5-669D047A20D0}"/>
    <cellStyle name="Comma 6 2 9 2 2 2 2" xfId="16303" xr:uid="{7FEA8076-470A-4D91-86B5-C0B112632920}"/>
    <cellStyle name="Comma 6 2 9 2 2 3" xfId="14677" xr:uid="{A4FB9E1D-E991-4806-8790-3034527E5582}"/>
    <cellStyle name="Comma 6 2 9 2 3" xfId="3428" xr:uid="{40B8BB17-F573-4FF9-9199-BC504A36A90C}"/>
    <cellStyle name="Comma 6 2 9 2 3 2" xfId="15573" xr:uid="{6692AE72-6197-4C8D-A324-C258400F0FC5}"/>
    <cellStyle name="Comma 6 2 9 2 4" xfId="13951" xr:uid="{855BDB12-3C32-4052-9DB7-8C6C85EFEED5}"/>
    <cellStyle name="Comma 6 2 9 3" xfId="2173" xr:uid="{09C687E2-FE66-40C0-BBEE-26AE77C10FC3}"/>
    <cellStyle name="Comma 6 2 9 3 2" xfId="3871" xr:uid="{9D7E4C3E-9001-4AFD-99E2-5B3E403D6822}"/>
    <cellStyle name="Comma 6 2 9 3 2 2" xfId="16012" xr:uid="{71E0C6FB-CBB4-4F8C-9C67-BD6F425D0D1C}"/>
    <cellStyle name="Comma 6 2 9 3 3" xfId="14386" xr:uid="{5D671386-0B01-4537-B766-4463FF5E81DF}"/>
    <cellStyle name="Comma 6 2 9 4" xfId="3163" xr:uid="{7E214CF1-ED40-427A-A1FB-D0D2607B4BF3}"/>
    <cellStyle name="Comma 6 2 9 4 2" xfId="15309" xr:uid="{45BA8726-DA50-4275-8AD3-FC82B810A9C2}"/>
    <cellStyle name="Comma 6 2 9 5" xfId="13695" xr:uid="{766E60E6-CE6C-42A3-B255-9075FF642600}"/>
    <cellStyle name="Comma 6 20" xfId="575" xr:uid="{43CDE905-4889-43F6-91B9-87EDC54CDF25}"/>
    <cellStyle name="Comma 6 20 2" xfId="4797" xr:uid="{82C56C4C-F763-4060-8CE7-76C21869D77B}"/>
    <cellStyle name="Comma 6 20 2 2" xfId="13144" xr:uid="{EFBCAD13-3239-49F6-B5F5-C3B186BD751D}"/>
    <cellStyle name="Comma 6 20 2 3" xfId="18086" xr:uid="{36BA106C-FD8B-4B77-AE28-8459B797F776}"/>
    <cellStyle name="Comma 6 20 3" xfId="5778" xr:uid="{8C6070C4-F133-447A-9024-41950BF1F162}"/>
    <cellStyle name="Comma 6 20 4" xfId="6762" xr:uid="{46F605CA-E948-4BB5-BE87-0BAABC719CFD}"/>
    <cellStyle name="Comma 6 20 5" xfId="7756" xr:uid="{909E1925-38D9-45F9-A826-EDB70ABCA1B8}"/>
    <cellStyle name="Comma 6 20 6" xfId="16917" xr:uid="{52BCABE6-8891-4215-A340-4A6C536B8218}"/>
    <cellStyle name="Comma 6 21" xfId="361" xr:uid="{D39CA688-9BD1-4187-8186-6C720A28612D}"/>
    <cellStyle name="Comma 6 21 2" xfId="8689" xr:uid="{E5CD9CFE-2350-435E-8365-184E8DF6A175}"/>
    <cellStyle name="Comma 6 21 3" xfId="17789" xr:uid="{FE8603B9-FA10-4949-B915-464D900EEA99}"/>
    <cellStyle name="Comma 6 22" xfId="4698" xr:uid="{116EB98F-CBF8-447F-A13F-B499C2211057}"/>
    <cellStyle name="Comma 6 22 2" xfId="8653" xr:uid="{DABB6CDD-BE35-4003-8143-8B5B4FE5FFB8}"/>
    <cellStyle name="Comma 6 22 3" xfId="17776" xr:uid="{052B23C0-36EE-462E-A087-9B4BDD3F0209}"/>
    <cellStyle name="Comma 6 23" xfId="5679" xr:uid="{F4FA5E80-41D9-4458-BECD-266718C90195}"/>
    <cellStyle name="Comma 6 23 2" xfId="9364" xr:uid="{1D99DAC8-18A5-4845-BFE9-0B9A0F89E4CE}"/>
    <cellStyle name="Comma 6 24" xfId="6662" xr:uid="{497CF9B3-2398-4BE8-ABE1-10D25FABF139}"/>
    <cellStyle name="Comma 6 24 2" xfId="11185" xr:uid="{FBFEBA21-F2E3-44F9-B355-E5C9F7524B86}"/>
    <cellStyle name="Comma 6 25" xfId="16649" xr:uid="{13D753F1-2401-4E84-9C7F-D5A58669529F}"/>
    <cellStyle name="Comma 6 25 2" xfId="18836" xr:uid="{4899B8AB-4CB2-473B-A173-01CFF1886039}"/>
    <cellStyle name="Comma 6 26" xfId="7657" xr:uid="{68768270-DE9F-42BD-929A-19A1E6D2594C}"/>
    <cellStyle name="Comma 6 27" xfId="16817" xr:uid="{A1DCF80F-473C-42CF-A433-7DD983EE1C97}"/>
    <cellStyle name="Comma 6 3" xfId="496" xr:uid="{709E1356-9DBF-49D3-A724-23C7200FA03E}"/>
    <cellStyle name="Comma 6 3 10" xfId="1381" xr:uid="{C8A0B876-6C33-40BE-90D0-20C572FB33B9}"/>
    <cellStyle name="Comma 6 3 10 2" xfId="1706" xr:uid="{D80E814D-2E68-40BC-AA24-57253E959F2B}"/>
    <cellStyle name="Comma 6 3 10 2 2" xfId="2469" xr:uid="{9679EFC5-9043-488A-8CE7-CBBCE8DBFB2B}"/>
    <cellStyle name="Comma 6 3 10 2 2 2" xfId="4167" xr:uid="{0C1ECF4A-EB59-44E8-BB76-1B7C249B7A3F}"/>
    <cellStyle name="Comma 6 3 10 2 2 2 2" xfId="16304" xr:uid="{35FFADFF-2121-4E70-B98F-DFCBE4C6CA77}"/>
    <cellStyle name="Comma 6 3 10 2 2 3" xfId="14678" xr:uid="{44D87A0E-BE2C-4DFE-916F-FBFB2C9C9650}"/>
    <cellStyle name="Comma 6 3 10 2 3" xfId="3429" xr:uid="{4BB1F400-EE75-49C5-8FEF-95B698F916AD}"/>
    <cellStyle name="Comma 6 3 10 2 3 2" xfId="15574" xr:uid="{A6A519B7-716E-4187-B512-D2E7541B7B57}"/>
    <cellStyle name="Comma 6 3 10 2 4" xfId="13952" xr:uid="{798CAB2B-E4F0-4E58-A3DE-18C436E4020F}"/>
    <cellStyle name="Comma 6 3 10 3" xfId="2175" xr:uid="{627B6E50-D0B8-4853-AD0D-384127ECEFF8}"/>
    <cellStyle name="Comma 6 3 10 3 2" xfId="3873" xr:uid="{B0C84AE8-34B1-4CCE-B0FA-25F6392ACB40}"/>
    <cellStyle name="Comma 6 3 10 3 2 2" xfId="16014" xr:uid="{DD419516-EE73-411B-90BC-FEEA242EB4D7}"/>
    <cellStyle name="Comma 6 3 10 3 3" xfId="14388" xr:uid="{E21F21DD-283C-4632-949B-C6F0A8851213}"/>
    <cellStyle name="Comma 6 3 10 4" xfId="3165" xr:uid="{2989466F-2C02-4754-BC46-5AD9C7C8E5D6}"/>
    <cellStyle name="Comma 6 3 10 4 2" xfId="15311" xr:uid="{5679DCF4-3D15-4594-BAE4-D9FBADEA2B60}"/>
    <cellStyle name="Comma 6 3 10 5" xfId="13697" xr:uid="{5BC79452-F02A-43B2-8DD2-4C4C8AD9D4F8}"/>
    <cellStyle name="Comma 6 3 11" xfId="1382" xr:uid="{860459C5-00D7-4EC7-B1AD-6522E21A0C6C}"/>
    <cellStyle name="Comma 6 3 11 2" xfId="1707" xr:uid="{2B914EBC-23B3-48A3-94D2-7D57C5AB1828}"/>
    <cellStyle name="Comma 6 3 11 2 2" xfId="2470" xr:uid="{5E6093E7-BF1E-4332-83F6-2DDB77119543}"/>
    <cellStyle name="Comma 6 3 11 2 2 2" xfId="4168" xr:uid="{7E99EED5-D29E-4AC9-9B05-E53496B75EAE}"/>
    <cellStyle name="Comma 6 3 11 2 2 2 2" xfId="16305" xr:uid="{F819EC88-1837-42BF-9110-CAFF29445961}"/>
    <cellStyle name="Comma 6 3 11 2 2 3" xfId="14679" xr:uid="{0AC93694-A683-4308-A8C9-ED1FEA66233A}"/>
    <cellStyle name="Comma 6 3 11 2 3" xfId="3430" xr:uid="{6358F3CF-9E38-4B3A-8C8D-91C90247BF4B}"/>
    <cellStyle name="Comma 6 3 11 2 3 2" xfId="15575" xr:uid="{DA65052C-CBF6-4F36-9641-1EC970C08A41}"/>
    <cellStyle name="Comma 6 3 11 2 4" xfId="13953" xr:uid="{E281F403-7F2D-40F9-894D-8AE6F87B37DF}"/>
    <cellStyle name="Comma 6 3 11 3" xfId="2176" xr:uid="{224C84E0-3BB3-4502-9D9B-1E797FBC01E0}"/>
    <cellStyle name="Comma 6 3 11 3 2" xfId="3874" xr:uid="{248E4692-CF07-41FF-AD3F-DC02AB5A76B8}"/>
    <cellStyle name="Comma 6 3 11 3 2 2" xfId="16015" xr:uid="{BC962818-879D-4E93-80BC-A7E85F2C0987}"/>
    <cellStyle name="Comma 6 3 11 3 3" xfId="14389" xr:uid="{08A984C2-2A86-4CED-A00B-578B94C17D1E}"/>
    <cellStyle name="Comma 6 3 11 4" xfId="3166" xr:uid="{D6DA3C53-F019-4621-A093-FF853341073D}"/>
    <cellStyle name="Comma 6 3 11 4 2" xfId="15312" xr:uid="{55886061-BB4B-4A4E-B941-58F3C1B04873}"/>
    <cellStyle name="Comma 6 3 11 5" xfId="13698" xr:uid="{33DEF239-2A5F-41ED-8BCE-5E092B6375F3}"/>
    <cellStyle name="Comma 6 3 12" xfId="1708" xr:uid="{794A9F50-D96F-4DC2-B988-9C26A8ADC320}"/>
    <cellStyle name="Comma 6 3 12 2" xfId="2471" xr:uid="{3B953526-55E4-4167-BAA7-EAF99CF033B4}"/>
    <cellStyle name="Comma 6 3 12 2 2" xfId="4169" xr:uid="{2228659C-1620-4682-BEA0-5D746664A5F0}"/>
    <cellStyle name="Comma 6 3 12 2 2 2" xfId="16306" xr:uid="{49EE0E94-02D7-4843-89DD-5D0C23F0B9E9}"/>
    <cellStyle name="Comma 6 3 12 2 3" xfId="14680" xr:uid="{B15AF449-BBC0-4842-8942-FE17540C977A}"/>
    <cellStyle name="Comma 6 3 12 3" xfId="3431" xr:uid="{A66001F6-9D19-4F09-B01E-9E31FCEE57F2}"/>
    <cellStyle name="Comma 6 3 12 3 2" xfId="15576" xr:uid="{6BC4C5EE-2727-48B5-B6AB-567134906D4B}"/>
    <cellStyle name="Comma 6 3 12 4" xfId="13954" xr:uid="{B527B704-CD4E-4A29-959E-51CB674D2FBF}"/>
    <cellStyle name="Comma 6 3 13" xfId="1380" xr:uid="{0DD51F5A-E20B-4480-BCD7-25C8C14BE51F}"/>
    <cellStyle name="Comma 6 3 13 2" xfId="2661" xr:uid="{772FE2D3-B205-4F0B-8C33-F3D94E176584}"/>
    <cellStyle name="Comma 6 3 13 2 2" xfId="4345" xr:uid="{D7FE28D9-35EC-4A57-B418-59B101C233E2}"/>
    <cellStyle name="Comma 6 3 13 2 2 2" xfId="16481" xr:uid="{975FC0F8-B455-4B89-95A5-C6B115A6BD18}"/>
    <cellStyle name="Comma 6 3 13 2 3" xfId="14854" xr:uid="{EB49FCDB-4543-4EE1-BD35-1F97108A601A}"/>
    <cellStyle name="Comma 6 3 13 3" xfId="3164" xr:uid="{4BEBE21E-1854-46E4-A3E1-7044A6E0757A}"/>
    <cellStyle name="Comma 6 3 13 3 2" xfId="15310" xr:uid="{153E4EFE-CDD9-4C68-A964-912B082CC964}"/>
    <cellStyle name="Comma 6 3 13 4" xfId="13696" xr:uid="{7CDA0E53-3152-40E2-93F7-7D27B74E992F}"/>
    <cellStyle name="Comma 6 3 14" xfId="2174" xr:uid="{29F9F638-27B1-4157-8A08-927742E088DB}"/>
    <cellStyle name="Comma 6 3 14 2" xfId="3872" xr:uid="{6D1CA714-9887-4957-98E6-BE2DE707A4AF}"/>
    <cellStyle name="Comma 6 3 14 2 2" xfId="16013" xr:uid="{EC54FC93-4FE5-473F-B9BC-F6DE9C793006}"/>
    <cellStyle name="Comma 6 3 14 3" xfId="14387" xr:uid="{93F0FCDA-815B-4E44-A100-8EA9BBE0388E}"/>
    <cellStyle name="Comma 6 3 15" xfId="1881" xr:uid="{50D85440-A9B1-42FD-A91E-BAEFE8441DE5}"/>
    <cellStyle name="Comma 6 3 15 2" xfId="3579" xr:uid="{518FA59C-8C68-4121-9A76-3A850941B668}"/>
    <cellStyle name="Comma 6 3 15 2 2" xfId="15723" xr:uid="{3B0C8590-8BB2-4422-912D-B17089A9CB8E}"/>
    <cellStyle name="Comma 6 3 15 3" xfId="14097" xr:uid="{61B15576-2F1E-469E-9933-49225CA297B6}"/>
    <cellStyle name="Comma 6 3 16" xfId="2924" xr:uid="{AD57AF25-39B2-4E18-8749-FA47F87A3F4D}"/>
    <cellStyle name="Comma 6 3 16 2" xfId="15074" xr:uid="{F32B5AF2-2804-4A25-B57E-B15F4FEDAFF9}"/>
    <cellStyle name="Comma 6 3 17" xfId="4561" xr:uid="{75B567D3-E764-46E9-961E-1B2E703C87B5}"/>
    <cellStyle name="Comma 6 3 17 2" xfId="16626" xr:uid="{E6259E38-F578-4E27-8E64-FDFB45861EE8}"/>
    <cellStyle name="Comma 6 3 18" xfId="630" xr:uid="{0D27E287-64C1-437C-AB82-5FF6F42A5E5A}"/>
    <cellStyle name="Comma 6 3 19" xfId="4765" xr:uid="{C6A55EAE-3D63-4041-B698-6C0B47DBEC44}"/>
    <cellStyle name="Comma 6 3 19 2" xfId="8831" xr:uid="{C8015403-D297-4F4C-BD80-37E228B43872}"/>
    <cellStyle name="Comma 6 3 19 3" xfId="17845" xr:uid="{FCABD29A-053E-4E09-A97A-4D3FB5A6F183}"/>
    <cellStyle name="Comma 6 3 2" xfId="1383" xr:uid="{710B6E35-4EE1-461D-A73E-5E567C2A71A7}"/>
    <cellStyle name="Comma 6 3 2 10" xfId="1384" xr:uid="{21FC6BE2-4CC3-430F-90AD-0C66F33B274B}"/>
    <cellStyle name="Comma 6 3 2 10 2" xfId="1709" xr:uid="{7D13AE14-572D-495B-92BF-013399241FFD}"/>
    <cellStyle name="Comma 6 3 2 10 2 2" xfId="2472" xr:uid="{9B8CB9DE-9945-4768-AFA8-F7CD43B51AF0}"/>
    <cellStyle name="Comma 6 3 2 10 2 2 2" xfId="4170" xr:uid="{CDB15F8A-D3B2-4371-B7E9-BB627C2D7277}"/>
    <cellStyle name="Comma 6 3 2 10 2 2 2 2" xfId="16307" xr:uid="{1AAC5C1A-5DA1-4F2D-A6EC-D2BE56C42ADE}"/>
    <cellStyle name="Comma 6 3 2 10 2 2 3" xfId="14681" xr:uid="{A46FCB72-553D-4F47-855E-1C2B3DA85422}"/>
    <cellStyle name="Comma 6 3 2 10 2 3" xfId="3432" xr:uid="{E625B51F-640D-438A-9EE2-C02EDB0C64F7}"/>
    <cellStyle name="Comma 6 3 2 10 2 3 2" xfId="15577" xr:uid="{5026D60F-77B8-49C3-A21A-259FE30D4C97}"/>
    <cellStyle name="Comma 6 3 2 10 2 4" xfId="13955" xr:uid="{BEC5CFAA-12BE-4B8D-BD2D-F2150B15BEB3}"/>
    <cellStyle name="Comma 6 3 2 10 3" xfId="2178" xr:uid="{8D7A86BF-7A2B-47E6-83A2-3162A2803E3D}"/>
    <cellStyle name="Comma 6 3 2 10 3 2" xfId="3876" xr:uid="{766A583D-7BDF-43AD-A09C-6A3F20A95D4F}"/>
    <cellStyle name="Comma 6 3 2 10 3 2 2" xfId="16017" xr:uid="{570EB385-5F8C-49E5-9151-048D622C057A}"/>
    <cellStyle name="Comma 6 3 2 10 3 3" xfId="14391" xr:uid="{098D6D52-E7A4-41EE-A79D-610A36BEAAF5}"/>
    <cellStyle name="Comma 6 3 2 10 4" xfId="3168" xr:uid="{02A5C958-AD81-45DF-B1A3-7BC8E47E05C4}"/>
    <cellStyle name="Comma 6 3 2 10 4 2" xfId="15314" xr:uid="{E2D4BE3D-8141-4C04-B366-28F8760EB0F7}"/>
    <cellStyle name="Comma 6 3 2 10 5" xfId="13699" xr:uid="{00309B7C-5968-43E3-8BD2-70B7959419AB}"/>
    <cellStyle name="Comma 6 3 2 11" xfId="1710" xr:uid="{0168CFFC-501E-4B26-AE17-E771E1F59E23}"/>
    <cellStyle name="Comma 6 3 2 11 2" xfId="2473" xr:uid="{A9FE2479-3D58-42A7-8466-B76F3E400022}"/>
    <cellStyle name="Comma 6 3 2 11 2 2" xfId="4171" xr:uid="{969B24A9-1267-4BC8-9496-CB31AABCA5D1}"/>
    <cellStyle name="Comma 6 3 2 11 2 2 2" xfId="16308" xr:uid="{BEDFAA35-F2E4-402F-B525-A4D11DFBC4F4}"/>
    <cellStyle name="Comma 6 3 2 11 2 3" xfId="14682" xr:uid="{6E33020A-A5CA-450B-B183-4490FE4747EA}"/>
    <cellStyle name="Comma 6 3 2 11 3" xfId="3433" xr:uid="{E6D7BD81-E6CF-4245-80C4-19C04BBA9FA9}"/>
    <cellStyle name="Comma 6 3 2 11 3 2" xfId="15578" xr:uid="{D32FF15B-2EC1-43A6-BF9A-DB6AFD2300D7}"/>
    <cellStyle name="Comma 6 3 2 11 4" xfId="13956" xr:uid="{61CFF17B-24AD-4D98-B90E-3D06511B144B}"/>
    <cellStyle name="Comma 6 3 2 12" xfId="2177" xr:uid="{911C59AB-1D1D-4261-9B22-1CCED26AC681}"/>
    <cellStyle name="Comma 6 3 2 12 2" xfId="3875" xr:uid="{AF284F49-0EB5-448F-88B7-7CEA7834DD9F}"/>
    <cellStyle name="Comma 6 3 2 12 2 2" xfId="16016" xr:uid="{566C8972-2688-4A7D-BD7E-791DEF9154C1}"/>
    <cellStyle name="Comma 6 3 2 12 3" xfId="14390" xr:uid="{DBE1AD96-4942-4077-AC69-9E034C4555B2}"/>
    <cellStyle name="Comma 6 3 2 13" xfId="3167" xr:uid="{80B5E4A0-8D72-498A-A77E-E082CC23F198}"/>
    <cellStyle name="Comma 6 3 2 13 2" xfId="15313" xr:uid="{C67224DD-5034-49C0-ADC7-4CF88A56B725}"/>
    <cellStyle name="Comma 6 3 2 14" xfId="11414" xr:uid="{DD007B16-2167-4198-8A85-A1C5CA56F95F}"/>
    <cellStyle name="Comma 6 3 2 15" xfId="13034" xr:uid="{76FBCBB1-6C6C-405B-9161-CF492C580939}"/>
    <cellStyle name="Comma 6 3 2 2" xfId="1385" xr:uid="{2051AFD5-5164-4FD8-AEA7-080EB8523F7A}"/>
    <cellStyle name="Comma 6 3 2 2 2" xfId="1711" xr:uid="{8253BC26-CDB1-44E4-AE83-F81678AEE022}"/>
    <cellStyle name="Comma 6 3 2 2 2 2" xfId="2474" xr:uid="{9DB1EE8B-69E0-4124-85CE-B9C319AA51D6}"/>
    <cellStyle name="Comma 6 3 2 2 2 2 2" xfId="4172" xr:uid="{BD896308-A504-437D-800F-06E280C107B3}"/>
    <cellStyle name="Comma 6 3 2 2 2 2 2 2" xfId="16309" xr:uid="{BF3E8C08-B17E-4CED-BBAD-51229FECAFA9}"/>
    <cellStyle name="Comma 6 3 2 2 2 2 3" xfId="14683" xr:uid="{9E88539B-634D-4313-A2FE-C69505D9F4A8}"/>
    <cellStyle name="Comma 6 3 2 2 2 3" xfId="3434" xr:uid="{71B3FBC4-F940-4C26-9D6F-1A1FBBDECCA7}"/>
    <cellStyle name="Comma 6 3 2 2 2 3 2" xfId="15579" xr:uid="{41220CE7-C523-471D-80C2-DE09741FC813}"/>
    <cellStyle name="Comma 6 3 2 2 2 4" xfId="13957" xr:uid="{7D0FEC9D-B49B-473E-9CA6-4AC6ABB4621A}"/>
    <cellStyle name="Comma 6 3 2 2 3" xfId="2179" xr:uid="{6C5F6C67-219B-4D12-B93B-E60F3C26DBD9}"/>
    <cellStyle name="Comma 6 3 2 2 3 2" xfId="3877" xr:uid="{C8FCDE3C-BA1F-4670-9F21-1409E624FBE1}"/>
    <cellStyle name="Comma 6 3 2 2 3 2 2" xfId="16018" xr:uid="{1FC558E3-74A9-4BFE-ABF6-30BD06DA622A}"/>
    <cellStyle name="Comma 6 3 2 2 3 3" xfId="14392" xr:uid="{44CB1420-44D3-4DBF-846B-8C95AAA8A417}"/>
    <cellStyle name="Comma 6 3 2 2 4" xfId="3169" xr:uid="{659EFD6F-6AEF-4221-A9B2-272D1C6CB921}"/>
    <cellStyle name="Comma 6 3 2 2 4 2" xfId="15315" xr:uid="{88A8E8E8-FF18-4B9D-A0CA-4892D9BF134F}"/>
    <cellStyle name="Comma 6 3 2 2 5" xfId="12452" xr:uid="{B8D71668-D753-4A7E-BB2B-BC96A219472E}"/>
    <cellStyle name="Comma 6 3 2 2 6" xfId="13700" xr:uid="{849A0EA1-B91F-417F-AA8C-971BDC62AF8C}"/>
    <cellStyle name="Comma 6 3 2 3" xfId="1386" xr:uid="{291F01AF-47C2-4925-A605-5C6E566BBDB4}"/>
    <cellStyle name="Comma 6 3 2 3 2" xfId="1712" xr:uid="{41F76DDB-1B46-4D84-8274-971A3085A6C5}"/>
    <cellStyle name="Comma 6 3 2 3 2 2" xfId="2475" xr:uid="{4746F023-587D-4C9F-A695-913928FC0F98}"/>
    <cellStyle name="Comma 6 3 2 3 2 2 2" xfId="4173" xr:uid="{CAF94E26-2BCA-49BB-96C1-BDADE87A1249}"/>
    <cellStyle name="Comma 6 3 2 3 2 2 2 2" xfId="16310" xr:uid="{81555E0E-CC6B-4233-92A4-93B9E6AD004E}"/>
    <cellStyle name="Comma 6 3 2 3 2 2 3" xfId="14684" xr:uid="{95FEA754-F219-4C4F-8805-8588B9FB17AC}"/>
    <cellStyle name="Comma 6 3 2 3 2 3" xfId="3435" xr:uid="{89A98FE8-897C-4CCE-B789-217E0285CBD2}"/>
    <cellStyle name="Comma 6 3 2 3 2 3 2" xfId="15580" xr:uid="{60D5DB26-EB4F-4A9A-9FA7-8A602CD61908}"/>
    <cellStyle name="Comma 6 3 2 3 2 4" xfId="13958" xr:uid="{06E9B3E3-5747-42F0-B0E5-6D4A4DF72301}"/>
    <cellStyle name="Comma 6 3 2 3 3" xfId="2180" xr:uid="{2D78F864-E8DD-4EFE-8943-AF3CCD6550CC}"/>
    <cellStyle name="Comma 6 3 2 3 3 2" xfId="3878" xr:uid="{ECF5A6FA-8837-4657-BF1C-DDC82FE57FD1}"/>
    <cellStyle name="Comma 6 3 2 3 3 2 2" xfId="16019" xr:uid="{697D427D-AC8F-44CE-B5C7-19873C7A9447}"/>
    <cellStyle name="Comma 6 3 2 3 3 3" xfId="14393" xr:uid="{F7AADBC1-FE45-4355-9E87-1F2C1562A08A}"/>
    <cellStyle name="Comma 6 3 2 3 4" xfId="3170" xr:uid="{5A8AE864-9DAC-4D20-B397-378C4DC4F9B6}"/>
    <cellStyle name="Comma 6 3 2 3 4 2" xfId="15316" xr:uid="{5FFA0E2B-DEF3-4618-9607-D7B29DDB7212}"/>
    <cellStyle name="Comma 6 3 2 3 5" xfId="13701" xr:uid="{69418BE3-DD68-4CE5-A232-825CADAFAB4C}"/>
    <cellStyle name="Comma 6 3 2 4" xfId="1387" xr:uid="{8C2B6D16-C6A9-44F6-B5E8-9490298ABE75}"/>
    <cellStyle name="Comma 6 3 2 4 2" xfId="1713" xr:uid="{39FF1CEB-BF9C-4D0C-A3B4-16E8A77B7F25}"/>
    <cellStyle name="Comma 6 3 2 4 2 2" xfId="2476" xr:uid="{27FFAC35-9E05-42A8-ABDC-73E3C1CDAEE9}"/>
    <cellStyle name="Comma 6 3 2 4 2 2 2" xfId="4174" xr:uid="{44A80D17-E151-45E7-986A-80DB7DE1B5D6}"/>
    <cellStyle name="Comma 6 3 2 4 2 2 2 2" xfId="16311" xr:uid="{828CF43B-B1D2-4F1A-86EF-DCA23F95FA45}"/>
    <cellStyle name="Comma 6 3 2 4 2 2 3" xfId="14685" xr:uid="{E2F663DB-8869-46B1-809D-C35009BA21CA}"/>
    <cellStyle name="Comma 6 3 2 4 2 3" xfId="3436" xr:uid="{5EA65BF1-3090-496A-BA5F-41298F86325E}"/>
    <cellStyle name="Comma 6 3 2 4 2 3 2" xfId="15581" xr:uid="{AAAE07AF-D3BB-4382-8B39-048F6C62D100}"/>
    <cellStyle name="Comma 6 3 2 4 2 4" xfId="13959" xr:uid="{0B693F97-71C5-4EDB-A769-E522A07FED5B}"/>
    <cellStyle name="Comma 6 3 2 4 3" xfId="2181" xr:uid="{7802D69A-E4AA-4E4F-BA12-A875B2CA01D7}"/>
    <cellStyle name="Comma 6 3 2 4 3 2" xfId="3879" xr:uid="{85F8CF0C-AD17-4D5B-A03E-F83F28355775}"/>
    <cellStyle name="Comma 6 3 2 4 3 2 2" xfId="16020" xr:uid="{0E6A66E6-490D-472F-8BA1-C5CA05C41940}"/>
    <cellStyle name="Comma 6 3 2 4 3 3" xfId="14394" xr:uid="{7B172870-A897-4E3A-8477-BE0350434B99}"/>
    <cellStyle name="Comma 6 3 2 4 4" xfId="3171" xr:uid="{355C9C5F-5C43-450E-A3A6-2D06A3DCE94E}"/>
    <cellStyle name="Comma 6 3 2 4 4 2" xfId="15317" xr:uid="{B5D2B0A3-3BE6-4BA5-B0F3-D81B72332421}"/>
    <cellStyle name="Comma 6 3 2 4 5" xfId="13702" xr:uid="{B4FDA93D-7445-4D0F-A35E-D398943BB9EC}"/>
    <cellStyle name="Comma 6 3 2 5" xfId="1388" xr:uid="{5BEC9C44-CB2B-4E84-925E-43D33789FD84}"/>
    <cellStyle name="Comma 6 3 2 5 2" xfId="1714" xr:uid="{9616C2F2-B004-4B8B-AB27-A712F42F7AF3}"/>
    <cellStyle name="Comma 6 3 2 5 2 2" xfId="2477" xr:uid="{E9E83E55-BBA3-4105-A701-0EF92C0E749C}"/>
    <cellStyle name="Comma 6 3 2 5 2 2 2" xfId="4175" xr:uid="{423056D5-21E0-46E6-9658-AD5E515233B8}"/>
    <cellStyle name="Comma 6 3 2 5 2 2 2 2" xfId="16312" xr:uid="{417088BE-E2E8-4779-9651-C91CE93B450D}"/>
    <cellStyle name="Comma 6 3 2 5 2 2 3" xfId="14686" xr:uid="{650A1014-5A0C-480C-8C40-7A4427D4BD6E}"/>
    <cellStyle name="Comma 6 3 2 5 2 3" xfId="3437" xr:uid="{D446D968-FD8B-442E-B865-C1CEB3F21B6A}"/>
    <cellStyle name="Comma 6 3 2 5 2 3 2" xfId="15582" xr:uid="{D2DC8615-15FF-40E3-A1BC-D9A63FFC0C35}"/>
    <cellStyle name="Comma 6 3 2 5 2 4" xfId="13960" xr:uid="{E5BDF4BC-C91A-4B2E-B0D4-0B34D4A0B5F3}"/>
    <cellStyle name="Comma 6 3 2 5 3" xfId="2182" xr:uid="{201D5F10-C95E-4A76-A594-371F62EE6D7D}"/>
    <cellStyle name="Comma 6 3 2 5 3 2" xfId="3880" xr:uid="{E79BDC70-DC37-40AA-9FC0-E3CC8C79AC38}"/>
    <cellStyle name="Comma 6 3 2 5 3 2 2" xfId="16021" xr:uid="{2C577262-BDBE-4BF7-8A1C-615FDD965BBD}"/>
    <cellStyle name="Comma 6 3 2 5 3 3" xfId="14395" xr:uid="{4D6E573F-A976-496D-A94C-B814FADB363F}"/>
    <cellStyle name="Comma 6 3 2 5 4" xfId="3172" xr:uid="{09B0BA1B-0EBA-48DB-90DF-4886AE9C5CED}"/>
    <cellStyle name="Comma 6 3 2 5 4 2" xfId="15318" xr:uid="{87E160BF-6F70-4F7C-9126-F3B57339C1DD}"/>
    <cellStyle name="Comma 6 3 2 5 5" xfId="13703" xr:uid="{CBB65AD4-1B3D-427A-8535-89E3A4F8AFB9}"/>
    <cellStyle name="Comma 6 3 2 6" xfId="1389" xr:uid="{B4FD0E75-69D8-476D-94EF-955DA7E2D858}"/>
    <cellStyle name="Comma 6 3 2 6 2" xfId="1715" xr:uid="{949FD73F-C079-4141-85B7-A488E8F14E44}"/>
    <cellStyle name="Comma 6 3 2 6 2 2" xfId="2478" xr:uid="{26C36116-DC4D-424C-A90F-D92F714C2EFB}"/>
    <cellStyle name="Comma 6 3 2 6 2 2 2" xfId="4176" xr:uid="{BEDCAF66-1A49-4EF2-A042-FC4A242C6F79}"/>
    <cellStyle name="Comma 6 3 2 6 2 2 2 2" xfId="16313" xr:uid="{F7B96035-D92F-408A-84DD-61404006C8FD}"/>
    <cellStyle name="Comma 6 3 2 6 2 2 3" xfId="14687" xr:uid="{971A430D-AA66-4A45-8EA7-096AF9CE4E4C}"/>
    <cellStyle name="Comma 6 3 2 6 2 3" xfId="3438" xr:uid="{6FB59BC6-63FF-4F15-8C09-9F10A6AAA758}"/>
    <cellStyle name="Comma 6 3 2 6 2 3 2" xfId="15583" xr:uid="{2441E132-F79F-49D5-B562-B371AB8F2B57}"/>
    <cellStyle name="Comma 6 3 2 6 2 4" xfId="13961" xr:uid="{23C4AC80-38C4-4108-9AC4-FA56DB5F9508}"/>
    <cellStyle name="Comma 6 3 2 6 3" xfId="2183" xr:uid="{F5A5D161-328A-42D9-8276-E682347BF92C}"/>
    <cellStyle name="Comma 6 3 2 6 3 2" xfId="3881" xr:uid="{17F5CDD5-EA2F-436B-9108-3615F7C47834}"/>
    <cellStyle name="Comma 6 3 2 6 3 2 2" xfId="16022" xr:uid="{10D1F6E8-01B8-4667-AC74-EF15647E176F}"/>
    <cellStyle name="Comma 6 3 2 6 3 3" xfId="14396" xr:uid="{BADD4036-522D-45C6-BB30-F2F5FCD794BF}"/>
    <cellStyle name="Comma 6 3 2 6 4" xfId="3173" xr:uid="{5C7693CE-0C71-4DFE-9B1C-9CFE237BC5ED}"/>
    <cellStyle name="Comma 6 3 2 6 4 2" xfId="15319" xr:uid="{61A16E8C-2FFD-48F4-8399-AAF643356835}"/>
    <cellStyle name="Comma 6 3 2 6 5" xfId="13704" xr:uid="{D384FE89-5B01-436B-8D9D-D8FF4D46A18A}"/>
    <cellStyle name="Comma 6 3 2 7" xfId="1390" xr:uid="{1FD7EC08-503C-421F-9AF6-59A3A197C7C9}"/>
    <cellStyle name="Comma 6 3 2 7 2" xfId="1716" xr:uid="{4DC46564-BD8A-41B0-B669-60F77C7A3F7E}"/>
    <cellStyle name="Comma 6 3 2 7 2 2" xfId="2479" xr:uid="{9B08F70A-B7A1-42D8-8EE4-A62043962738}"/>
    <cellStyle name="Comma 6 3 2 7 2 2 2" xfId="4177" xr:uid="{739EE5E6-3B8D-4DCD-B497-44CC808F5C04}"/>
    <cellStyle name="Comma 6 3 2 7 2 2 2 2" xfId="16314" xr:uid="{3EE5C42A-D542-47F4-B7EC-D6B49ACC724B}"/>
    <cellStyle name="Comma 6 3 2 7 2 2 3" xfId="14688" xr:uid="{2B023BA1-D1DE-4136-8E66-2DD1549AA14C}"/>
    <cellStyle name="Comma 6 3 2 7 2 3" xfId="3439" xr:uid="{A2FC5AA7-B788-4D5C-B9C2-F155FBD8D222}"/>
    <cellStyle name="Comma 6 3 2 7 2 3 2" xfId="15584" xr:uid="{1AA9BA83-C917-4469-A8F7-617F1B8815EF}"/>
    <cellStyle name="Comma 6 3 2 7 2 4" xfId="13962" xr:uid="{AC6446CB-3136-47BD-AA9D-4903F2AEDC05}"/>
    <cellStyle name="Comma 6 3 2 7 3" xfId="2184" xr:uid="{A54390B1-A75B-4508-A41F-DD1D8E67DD5E}"/>
    <cellStyle name="Comma 6 3 2 7 3 2" xfId="3882" xr:uid="{475A6721-8AB8-4DE7-8A9A-8C04F9D0D379}"/>
    <cellStyle name="Comma 6 3 2 7 3 2 2" xfId="16023" xr:uid="{CD2B0DA2-BBC5-4082-BB3E-AED90A7E0F22}"/>
    <cellStyle name="Comma 6 3 2 7 3 3" xfId="14397" xr:uid="{FBA273A4-422A-4A2F-9519-C57B3E530A7A}"/>
    <cellStyle name="Comma 6 3 2 7 4" xfId="3174" xr:uid="{96593D93-465C-44EF-B944-7356281374CB}"/>
    <cellStyle name="Comma 6 3 2 7 4 2" xfId="15320" xr:uid="{9E39669F-5C2C-4132-889D-5230BC9A80B8}"/>
    <cellStyle name="Comma 6 3 2 7 5" xfId="13705" xr:uid="{0C967759-69F9-4165-B127-356F28746BB5}"/>
    <cellStyle name="Comma 6 3 2 8" xfId="1391" xr:uid="{A9B927D0-B825-49F1-A7BE-B6F676D8DEBF}"/>
    <cellStyle name="Comma 6 3 2 8 2" xfId="1717" xr:uid="{8C03946A-5EE7-4E66-9788-CA0A94DB54E3}"/>
    <cellStyle name="Comma 6 3 2 8 2 2" xfId="2480" xr:uid="{BF36103D-568E-4BD5-BDE6-07CCF34CEAD6}"/>
    <cellStyle name="Comma 6 3 2 8 2 2 2" xfId="4178" xr:uid="{16F2B84E-66E1-4754-B5AF-AA2EA5DB7D80}"/>
    <cellStyle name="Comma 6 3 2 8 2 2 2 2" xfId="16315" xr:uid="{393BFAE2-6AC6-409C-B40D-D24FD6F3B027}"/>
    <cellStyle name="Comma 6 3 2 8 2 2 3" xfId="14689" xr:uid="{56593A94-D947-4C16-A0C4-1E374CCE51E7}"/>
    <cellStyle name="Comma 6 3 2 8 2 3" xfId="3440" xr:uid="{1CCCB202-FD66-4B27-BFF7-D0B5A0257F3B}"/>
    <cellStyle name="Comma 6 3 2 8 2 3 2" xfId="15585" xr:uid="{90C5903C-4081-4CEA-AD8C-687CFC281A65}"/>
    <cellStyle name="Comma 6 3 2 8 2 4" xfId="13963" xr:uid="{DDE83B35-B01E-4160-B968-C242A297E547}"/>
    <cellStyle name="Comma 6 3 2 8 3" xfId="2185" xr:uid="{B9E24F5F-4896-4469-A03D-EF03D6C546EB}"/>
    <cellStyle name="Comma 6 3 2 8 3 2" xfId="3883" xr:uid="{ABD6E8D2-A929-4AC9-A74B-3374EDDD1292}"/>
    <cellStyle name="Comma 6 3 2 8 3 2 2" xfId="16024" xr:uid="{C2BB3C5E-9001-4A4A-B02E-8BECE912FC66}"/>
    <cellStyle name="Comma 6 3 2 8 3 3" xfId="14398" xr:uid="{354F272E-3747-4AE1-B353-91CA08A7060A}"/>
    <cellStyle name="Comma 6 3 2 8 4" xfId="3175" xr:uid="{59A10BED-5D43-41EF-B8D9-E68B0D82EB19}"/>
    <cellStyle name="Comma 6 3 2 8 4 2" xfId="15321" xr:uid="{65E03EA1-08CC-477F-B047-B888FD2DDD83}"/>
    <cellStyle name="Comma 6 3 2 8 5" xfId="13706" xr:uid="{150DB435-833A-411A-BEB3-B0F40B572240}"/>
    <cellStyle name="Comma 6 3 2 9" xfId="1392" xr:uid="{8E75899D-53FC-4963-9237-BE66F3699596}"/>
    <cellStyle name="Comma 6 3 2 9 2" xfId="1718" xr:uid="{87B2FFC6-333B-4A98-8E45-15012983E250}"/>
    <cellStyle name="Comma 6 3 2 9 2 2" xfId="2481" xr:uid="{A6F765F4-FFAE-48F9-9780-35D5C04220C5}"/>
    <cellStyle name="Comma 6 3 2 9 2 2 2" xfId="4179" xr:uid="{38D149BC-8979-454C-9B21-1006D9A034C4}"/>
    <cellStyle name="Comma 6 3 2 9 2 2 2 2" xfId="16316" xr:uid="{8752146C-2233-48B0-9743-EA67A3F7756A}"/>
    <cellStyle name="Comma 6 3 2 9 2 2 3" xfId="14690" xr:uid="{F5CAB564-D3B8-4DC3-8A37-36A854B5B909}"/>
    <cellStyle name="Comma 6 3 2 9 2 3" xfId="3441" xr:uid="{72482AA6-BC2E-4339-A565-CEFFC37AB96E}"/>
    <cellStyle name="Comma 6 3 2 9 2 3 2" xfId="15586" xr:uid="{5671D84A-983B-48D5-98CE-B8FC87BA12EE}"/>
    <cellStyle name="Comma 6 3 2 9 2 4" xfId="13964" xr:uid="{58EC205A-C8B9-4B42-AB24-AAC5372087E6}"/>
    <cellStyle name="Comma 6 3 2 9 3" xfId="2186" xr:uid="{BC7C8184-D323-478A-AED3-E687E4FA7E4A}"/>
    <cellStyle name="Comma 6 3 2 9 3 2" xfId="3884" xr:uid="{D599AB68-4FE9-4066-A30B-C8D4718B6D01}"/>
    <cellStyle name="Comma 6 3 2 9 3 2 2" xfId="16025" xr:uid="{6040BCCA-D945-45BB-9737-D0FAC92C638D}"/>
    <cellStyle name="Comma 6 3 2 9 3 3" xfId="14399" xr:uid="{623582F2-E1E3-411C-A57B-A69CA6E347F0}"/>
    <cellStyle name="Comma 6 3 2 9 4" xfId="3176" xr:uid="{D4474705-7751-4875-A96A-FF2262A5A481}"/>
    <cellStyle name="Comma 6 3 2 9 4 2" xfId="15322" xr:uid="{29837357-2240-49F7-A225-88A1C0C50B40}"/>
    <cellStyle name="Comma 6 3 2 9 5" xfId="13707" xr:uid="{8306549F-FCA3-4F67-9FAA-9E9818D67936}"/>
    <cellStyle name="Comma 6 3 20" xfId="5746" xr:uid="{F88A94A0-0FA6-493E-9571-DCCD29517CC8}"/>
    <cellStyle name="Comma 6 3 20 2" xfId="9368" xr:uid="{17A440C5-97DA-47E3-B484-815BCD2AC581}"/>
    <cellStyle name="Comma 6 3 21" xfId="6730" xr:uid="{48559B6B-7F90-4F07-B8AC-70615F13A67D}"/>
    <cellStyle name="Comma 6 3 21 2" xfId="11235" xr:uid="{E5494E55-20BE-4588-B42E-275D184C921F}"/>
    <cellStyle name="Comma 6 3 22" xfId="13073" xr:uid="{757354B6-BDFD-413D-8E13-82D53AAC7323}"/>
    <cellStyle name="Comma 6 3 23" xfId="13173" xr:uid="{04AB2EB9-2DEF-4982-948D-E8934C3E0CCC}"/>
    <cellStyle name="Comma 6 3 24" xfId="16735" xr:uid="{53D5DBF9-1193-4303-A002-A84E75EC0E45}"/>
    <cellStyle name="Comma 6 3 24 2" xfId="18903" xr:uid="{B930E44C-2919-453B-B66E-43F5CA40DC32}"/>
    <cellStyle name="Comma 6 3 25" xfId="7724" xr:uid="{4F1E7EB3-A55D-423B-977C-9398A3B517D2}"/>
    <cellStyle name="Comma 6 3 26" xfId="16885" xr:uid="{16C51800-D051-4EE2-837E-EFE71CF660CA}"/>
    <cellStyle name="Comma 6 3 3" xfId="1393" xr:uid="{096656C4-F176-46E4-A7F2-744CBE5A1991}"/>
    <cellStyle name="Comma 6 3 3 2" xfId="1719" xr:uid="{738C903A-FF67-45D1-801B-1CFB56CD090C}"/>
    <cellStyle name="Comma 6 3 3 2 2" xfId="2482" xr:uid="{D37BD643-9D4D-4818-BB3B-77ED0010D25D}"/>
    <cellStyle name="Comma 6 3 3 2 2 2" xfId="4180" xr:uid="{6FA77B89-8535-475A-AAC3-51039322ED7B}"/>
    <cellStyle name="Comma 6 3 3 2 2 2 2" xfId="16317" xr:uid="{CB8E8AB9-A994-4BF1-9C79-E0FAA484EA4F}"/>
    <cellStyle name="Comma 6 3 3 2 2 3" xfId="14691" xr:uid="{A176C056-2B84-4D50-AC7E-E8F887B8714A}"/>
    <cellStyle name="Comma 6 3 3 2 3" xfId="3442" xr:uid="{B71D45BD-9FC8-4684-A6C3-8F041520B3AD}"/>
    <cellStyle name="Comma 6 3 3 2 3 2" xfId="15587" xr:uid="{D87BE79B-FAC3-4D27-B072-0D1E5291A4D2}"/>
    <cellStyle name="Comma 6 3 3 2 4" xfId="12638" xr:uid="{6B4A37EA-7070-4A09-B392-1F3E55202142}"/>
    <cellStyle name="Comma 6 3 3 2 5" xfId="13965" xr:uid="{9E40B34A-B870-47AF-B59F-F4B16EEFE643}"/>
    <cellStyle name="Comma 6 3 3 3" xfId="2187" xr:uid="{80899A59-5B66-473A-99AC-1301E3BCDEBB}"/>
    <cellStyle name="Comma 6 3 3 3 2" xfId="3885" xr:uid="{62250EBE-40D5-4383-B46E-7146097127C7}"/>
    <cellStyle name="Comma 6 3 3 3 2 2" xfId="16026" xr:uid="{A7F4F17D-0671-43CE-B7D5-1FBE80F332DF}"/>
    <cellStyle name="Comma 6 3 3 3 3" xfId="14400" xr:uid="{6FAD6F00-6387-4F7A-939C-D325CF9805E7}"/>
    <cellStyle name="Comma 6 3 3 4" xfId="3177" xr:uid="{3E8E5557-E5AA-49B2-B5F6-21C6772E1E47}"/>
    <cellStyle name="Comma 6 3 3 4 2" xfId="15323" xr:uid="{20162E20-2C60-4C60-99DD-BA76541079B2}"/>
    <cellStyle name="Comma 6 3 3 5" xfId="11599" xr:uid="{03B6AA6C-F67F-495C-AFAC-00692D104FA9}"/>
    <cellStyle name="Comma 6 3 3 6" xfId="13052" xr:uid="{45B43F50-9898-4180-B755-8CCA30C82A83}"/>
    <cellStyle name="Comma 6 3 4" xfId="1394" xr:uid="{E7C08CF3-3312-4CBE-8EFA-12A40876C055}"/>
    <cellStyle name="Comma 6 3 4 2" xfId="1720" xr:uid="{F87290C5-3839-4010-A716-E40116917CB3}"/>
    <cellStyle name="Comma 6 3 4 2 2" xfId="2483" xr:uid="{0EA860D0-3D49-4208-9C89-38AD340FA0C9}"/>
    <cellStyle name="Comma 6 3 4 2 2 2" xfId="4181" xr:uid="{81CED3B4-8D64-4D44-B7A4-1427B93A4685}"/>
    <cellStyle name="Comma 6 3 4 2 2 2 2" xfId="16318" xr:uid="{A9C87578-C547-4B48-AD10-E8AF5E00F9DD}"/>
    <cellStyle name="Comma 6 3 4 2 2 3" xfId="14692" xr:uid="{7D44E1C9-4954-416D-A6E1-4E341F81725B}"/>
    <cellStyle name="Comma 6 3 4 2 3" xfId="3443" xr:uid="{46E6B0A3-1E2E-455C-A3F2-897D8B7C5BA9}"/>
    <cellStyle name="Comma 6 3 4 2 3 2" xfId="15588" xr:uid="{A89283AA-1CB0-43FC-850F-C249C1CA14C3}"/>
    <cellStyle name="Comma 6 3 4 2 4" xfId="13966" xr:uid="{FD71FE4E-7B58-4B4C-82C0-9671AD8FC96D}"/>
    <cellStyle name="Comma 6 3 4 3" xfId="2188" xr:uid="{4467CB11-121A-40CA-BF8D-1A54D35561A5}"/>
    <cellStyle name="Comma 6 3 4 3 2" xfId="3886" xr:uid="{9674EA73-1A99-4FC7-A497-4CB1FB2B5681}"/>
    <cellStyle name="Comma 6 3 4 3 2 2" xfId="16027" xr:uid="{B2062241-9A8E-404A-9B45-508C04810FC9}"/>
    <cellStyle name="Comma 6 3 4 3 3" xfId="14401" xr:uid="{EA68937D-64D6-4A14-88C9-20A99416F500}"/>
    <cellStyle name="Comma 6 3 4 4" xfId="3178" xr:uid="{487E3D48-39CF-46A1-A0E6-7F076B167446}"/>
    <cellStyle name="Comma 6 3 4 4 2" xfId="15324" xr:uid="{FAB4383B-8E40-4012-AD3D-4D212F95C2EE}"/>
    <cellStyle name="Comma 6 3 4 5" xfId="12271" xr:uid="{1491502B-482F-42B3-BA1A-66C64BA1A605}"/>
    <cellStyle name="Comma 6 3 4 6" xfId="13708" xr:uid="{A7D2A221-7EB6-4BBE-B10F-FC1C71DB4D3D}"/>
    <cellStyle name="Comma 6 3 5" xfId="1395" xr:uid="{C918B8DE-841C-454A-B0B2-67B2796824A4}"/>
    <cellStyle name="Comma 6 3 5 2" xfId="1721" xr:uid="{101F0EB2-E9D4-4FB9-B3A6-52D4A0EBE0B0}"/>
    <cellStyle name="Comma 6 3 5 2 2" xfId="2484" xr:uid="{9404BB0E-309A-4E3B-AFC0-6350D2F0ED36}"/>
    <cellStyle name="Comma 6 3 5 2 2 2" xfId="4182" xr:uid="{0299C6C7-918C-40E2-8AA1-B4B060B2556E}"/>
    <cellStyle name="Comma 6 3 5 2 2 2 2" xfId="16319" xr:uid="{7CD78FB0-3AEE-4157-9CC5-E18622851928}"/>
    <cellStyle name="Comma 6 3 5 2 2 3" xfId="14693" xr:uid="{697F4807-D84A-45B4-BD6B-31109CDC1CD9}"/>
    <cellStyle name="Comma 6 3 5 2 3" xfId="3444" xr:uid="{D23145C6-DB47-4D35-8477-C04BCB10F656}"/>
    <cellStyle name="Comma 6 3 5 2 3 2" xfId="15589" xr:uid="{974979A1-E7F2-4401-91EC-B16589443977}"/>
    <cellStyle name="Comma 6 3 5 2 4" xfId="13967" xr:uid="{6D48990F-77AE-4762-B007-A17B62DD6456}"/>
    <cellStyle name="Comma 6 3 5 3" xfId="2189" xr:uid="{1A68DFE2-A485-4A20-9C48-E05207B56793}"/>
    <cellStyle name="Comma 6 3 5 3 2" xfId="3887" xr:uid="{71078998-E108-48DB-8712-C026C852FD8B}"/>
    <cellStyle name="Comma 6 3 5 3 2 2" xfId="16028" xr:uid="{CFDE30D6-FD9F-4E9A-9BBC-CF1279243497}"/>
    <cellStyle name="Comma 6 3 5 3 3" xfId="14402" xr:uid="{6AFA217F-A69C-4C1B-B0A2-DB19289589DC}"/>
    <cellStyle name="Comma 6 3 5 4" xfId="3179" xr:uid="{48024A5B-2E2A-4843-BE7F-6421D249DAF7}"/>
    <cellStyle name="Comma 6 3 5 4 2" xfId="15325" xr:uid="{02B1ADC6-8E0C-4152-BF94-482C5E59E853}"/>
    <cellStyle name="Comma 6 3 5 5" xfId="13709" xr:uid="{2E723B4B-FC6F-448F-8A81-F40DEA737337}"/>
    <cellStyle name="Comma 6 3 6" xfId="1396" xr:uid="{574923B6-3EB4-488A-9FE7-3BA6CA0C5729}"/>
    <cellStyle name="Comma 6 3 6 2" xfId="1722" xr:uid="{0AC45E5F-A961-47DC-8CEA-97A566860357}"/>
    <cellStyle name="Comma 6 3 6 2 2" xfId="2485" xr:uid="{308EC451-E54F-4625-AC4D-DC81FEC03190}"/>
    <cellStyle name="Comma 6 3 6 2 2 2" xfId="4183" xr:uid="{3EAC72EC-8089-4CB8-A429-D6363392C3BB}"/>
    <cellStyle name="Comma 6 3 6 2 2 2 2" xfId="16320" xr:uid="{FBFAE198-64CB-4C07-BE17-EC168AB5C2A0}"/>
    <cellStyle name="Comma 6 3 6 2 2 3" xfId="14694" xr:uid="{14271FEA-8958-4ED3-9CEC-5049B4EA3683}"/>
    <cellStyle name="Comma 6 3 6 2 3" xfId="3445" xr:uid="{B89E7E1A-0750-4E0E-B2C7-9B4FD7814BD6}"/>
    <cellStyle name="Comma 6 3 6 2 3 2" xfId="15590" xr:uid="{E47CB35B-A62C-486B-89F0-968F237D96F5}"/>
    <cellStyle name="Comma 6 3 6 2 4" xfId="13968" xr:uid="{96BC91D4-5196-4877-89CA-C88F66CFB80E}"/>
    <cellStyle name="Comma 6 3 6 3" xfId="2190" xr:uid="{D243616B-4C93-4DCC-896D-A618D2FEAE72}"/>
    <cellStyle name="Comma 6 3 6 3 2" xfId="3888" xr:uid="{82023DCB-54B0-419E-90E9-937398555393}"/>
    <cellStyle name="Comma 6 3 6 3 2 2" xfId="16029" xr:uid="{7B75B5D8-08AE-4D6C-A705-973DA2F6497E}"/>
    <cellStyle name="Comma 6 3 6 3 3" xfId="14403" xr:uid="{D7EF7529-7E15-438F-82E1-4F873355D7E4}"/>
    <cellStyle name="Comma 6 3 6 4" xfId="3180" xr:uid="{9F3025A3-90D4-4834-8306-9083A6DFA3A6}"/>
    <cellStyle name="Comma 6 3 6 4 2" xfId="15326" xr:uid="{978BB5D2-0A92-43C3-9B4B-B2E1139D3B5F}"/>
    <cellStyle name="Comma 6 3 6 5" xfId="13710" xr:uid="{0ADA23A5-DB36-4C67-AF36-B390C31AE2D2}"/>
    <cellStyle name="Comma 6 3 7" xfId="1397" xr:uid="{07659833-12A8-4257-8F82-83C36AC5C305}"/>
    <cellStyle name="Comma 6 3 7 2" xfId="1723" xr:uid="{7CED91CE-A767-4EAD-8C35-61008CA99C07}"/>
    <cellStyle name="Comma 6 3 7 2 2" xfId="2486" xr:uid="{F8E72D90-2785-475E-8241-878D743920F2}"/>
    <cellStyle name="Comma 6 3 7 2 2 2" xfId="4184" xr:uid="{1836ADB6-84AE-4053-848A-D22E259F9780}"/>
    <cellStyle name="Comma 6 3 7 2 2 2 2" xfId="16321" xr:uid="{F207FD3C-AAB4-439B-BD6C-BB71D4BDE660}"/>
    <cellStyle name="Comma 6 3 7 2 2 3" xfId="14695" xr:uid="{589385C3-C1C5-4E45-8079-2528C39CD6D9}"/>
    <cellStyle name="Comma 6 3 7 2 3" xfId="3446" xr:uid="{746751DE-C227-4098-8E14-1B055CC6085D}"/>
    <cellStyle name="Comma 6 3 7 2 3 2" xfId="15591" xr:uid="{6B4ED770-B66D-4FE7-8D62-25E666787B40}"/>
    <cellStyle name="Comma 6 3 7 2 4" xfId="13969" xr:uid="{24AFCE32-52DF-4D4B-962B-936CDC5816CA}"/>
    <cellStyle name="Comma 6 3 7 3" xfId="2191" xr:uid="{FCFA6559-E65B-445D-8958-19397B295DDF}"/>
    <cellStyle name="Comma 6 3 7 3 2" xfId="3889" xr:uid="{6BFFAF7D-015B-4E0E-BA60-2B2718697EBC}"/>
    <cellStyle name="Comma 6 3 7 3 2 2" xfId="16030" xr:uid="{54346842-EE2A-4FEE-BFFD-312DBA4C3D90}"/>
    <cellStyle name="Comma 6 3 7 3 3" xfId="14404" xr:uid="{115BE100-CDDB-467F-B27A-BA376C611368}"/>
    <cellStyle name="Comma 6 3 7 4" xfId="3181" xr:uid="{70B198E2-5778-423D-8DB2-E497C7B30BAF}"/>
    <cellStyle name="Comma 6 3 7 4 2" xfId="15327" xr:uid="{C19034A9-B3DC-456F-98C2-22731931E77F}"/>
    <cellStyle name="Comma 6 3 7 5" xfId="13711" xr:uid="{F65C569B-2E94-40A6-99F7-A8C5C66219B9}"/>
    <cellStyle name="Comma 6 3 8" xfId="1398" xr:uid="{E501F636-2DD3-4FDC-9075-77D69664C7E8}"/>
    <cellStyle name="Comma 6 3 8 2" xfId="1724" xr:uid="{23E07510-8E8C-4A3D-A691-21786F21BEBF}"/>
    <cellStyle name="Comma 6 3 8 2 2" xfId="2487" xr:uid="{A202C89B-AB86-4E9C-9BCC-23815BC0EF21}"/>
    <cellStyle name="Comma 6 3 8 2 2 2" xfId="4185" xr:uid="{BC92CA3D-5A00-4420-989B-5A6B0729DB0E}"/>
    <cellStyle name="Comma 6 3 8 2 2 2 2" xfId="16322" xr:uid="{A727501D-8BEC-47BB-9570-8B07E3AEDFF0}"/>
    <cellStyle name="Comma 6 3 8 2 2 3" xfId="14696" xr:uid="{DA3130C7-A28D-4BF4-B539-8D3BEA73B946}"/>
    <cellStyle name="Comma 6 3 8 2 3" xfId="3447" xr:uid="{CC1D2878-8CD6-4603-9A4C-485E4F9B16A8}"/>
    <cellStyle name="Comma 6 3 8 2 3 2" xfId="15592" xr:uid="{8650422E-3AAB-420A-92CE-8D6C2EE5FC90}"/>
    <cellStyle name="Comma 6 3 8 2 4" xfId="13970" xr:uid="{D774B3C5-AFE7-45D2-B89C-2C984D0FBD22}"/>
    <cellStyle name="Comma 6 3 8 3" xfId="2192" xr:uid="{EFBA0680-9928-4AB2-8FD5-E67B5642F9BA}"/>
    <cellStyle name="Comma 6 3 8 3 2" xfId="3890" xr:uid="{90FDA88C-4803-4283-A66A-8BF6539B733C}"/>
    <cellStyle name="Comma 6 3 8 3 2 2" xfId="16031" xr:uid="{C461EE91-E245-4922-B788-515101C2339D}"/>
    <cellStyle name="Comma 6 3 8 3 3" xfId="14405" xr:uid="{F61B3475-8BD4-46E8-A76A-8AAC09131AC3}"/>
    <cellStyle name="Comma 6 3 8 4" xfId="3182" xr:uid="{23AEC6BF-35ED-4EB6-B881-0C35E6A08BCD}"/>
    <cellStyle name="Comma 6 3 8 4 2" xfId="15328" xr:uid="{1114774A-3A2B-49D4-BBE1-E71E367EA6E3}"/>
    <cellStyle name="Comma 6 3 8 5" xfId="13712" xr:uid="{E6CE6E21-4E36-4BBB-84EE-385FD886E351}"/>
    <cellStyle name="Comma 6 3 9" xfId="1399" xr:uid="{ACB0EC33-819D-4CA2-A4D4-1645C86DD35B}"/>
    <cellStyle name="Comma 6 3 9 2" xfId="1725" xr:uid="{16E980E9-EACF-4BF9-9E18-5D31C7871FA4}"/>
    <cellStyle name="Comma 6 3 9 2 2" xfId="2488" xr:uid="{F88283E1-4B57-4C9C-A617-3B23117F7C5D}"/>
    <cellStyle name="Comma 6 3 9 2 2 2" xfId="4186" xr:uid="{4828C1A8-A024-483B-980F-A11300EA0FCF}"/>
    <cellStyle name="Comma 6 3 9 2 2 2 2" xfId="16323" xr:uid="{CE7D2FFF-2575-4373-8002-7E51093A7F9A}"/>
    <cellStyle name="Comma 6 3 9 2 2 3" xfId="14697" xr:uid="{EA1C425A-6D95-49B5-B4DF-D80221C4C76E}"/>
    <cellStyle name="Comma 6 3 9 2 3" xfId="3448" xr:uid="{327AF473-3251-473D-8D57-BF965F44CCA0}"/>
    <cellStyle name="Comma 6 3 9 2 3 2" xfId="15593" xr:uid="{9BD992A9-71C0-4429-BE4E-D420CF103EF8}"/>
    <cellStyle name="Comma 6 3 9 2 4" xfId="13971" xr:uid="{E7B5B691-DD31-496A-92A2-3321A1396EAA}"/>
    <cellStyle name="Comma 6 3 9 3" xfId="2193" xr:uid="{85A5CFF4-ECC2-4478-9140-4D1353AE0DA4}"/>
    <cellStyle name="Comma 6 3 9 3 2" xfId="3891" xr:uid="{CA9AF023-D896-4FB1-BC0D-56356EDD94B3}"/>
    <cellStyle name="Comma 6 3 9 3 2 2" xfId="16032" xr:uid="{0A4C4784-189A-43E8-84BD-C299B3C15BBA}"/>
    <cellStyle name="Comma 6 3 9 3 3" xfId="14406" xr:uid="{C06059BE-6232-44F6-A18F-D5DB43158D06}"/>
    <cellStyle name="Comma 6 3 9 4" xfId="3183" xr:uid="{705F3F3B-DD4F-46E2-B1D6-8BB622E4E033}"/>
    <cellStyle name="Comma 6 3 9 4 2" xfId="15329" xr:uid="{E1FB7FED-1F4D-4D39-B658-0588FA4F6485}"/>
    <cellStyle name="Comma 6 3 9 5" xfId="13713" xr:uid="{3621EB4D-E41A-4A4A-829A-1599311F0224}"/>
    <cellStyle name="Comma 6 4" xfId="851" xr:uid="{68B5F378-F921-4BFC-8E03-5E3C05FAA2EB}"/>
    <cellStyle name="Comma 6 4 2" xfId="1726" xr:uid="{5BBC5972-E903-4341-BB1E-740A8E63A536}"/>
    <cellStyle name="Comma 6 4 2 2" xfId="2489" xr:uid="{C53820AD-53A9-4290-96B5-A7D2DDB8AFE3}"/>
    <cellStyle name="Comma 6 4 2 2 2" xfId="4187" xr:uid="{1709A2D3-C9EC-48E0-9D6D-D49E19C75B16}"/>
    <cellStyle name="Comma 6 4 2 2 2 2" xfId="16324" xr:uid="{EBD4338B-3AEC-4228-98FA-AAE29AB0949A}"/>
    <cellStyle name="Comma 6 4 2 2 3" xfId="12513" xr:uid="{0590667E-4D88-4E0B-90DF-70E03971A787}"/>
    <cellStyle name="Comma 6 4 2 2 4" xfId="14698" xr:uid="{CFC48A60-7488-4CB8-8054-E41F0CE61081}"/>
    <cellStyle name="Comma 6 4 2 3" xfId="3449" xr:uid="{C0A94B1C-0662-4100-AB96-FC22C20FE42D}"/>
    <cellStyle name="Comma 6 4 2 3 2" xfId="15594" xr:uid="{EC66BDB2-E5D8-4D3D-A18F-D5835AEB50FB}"/>
    <cellStyle name="Comma 6 4 2 4" xfId="11475" xr:uid="{A1C12355-97F9-43B9-A9EA-E86C019AE388}"/>
    <cellStyle name="Comma 6 4 2 5" xfId="13972" xr:uid="{E564C66F-64D3-4BA0-9F10-E6A2C419A13D}"/>
    <cellStyle name="Comma 6 4 3" xfId="2194" xr:uid="{21A70B80-315C-4A49-9BFF-84018EED7747}"/>
    <cellStyle name="Comma 6 4 3 2" xfId="3892" xr:uid="{E805E0C2-46E1-48C6-A192-2A57AC9354D9}"/>
    <cellStyle name="Comma 6 4 3 2 2" xfId="12699" xr:uid="{D714A895-0DAE-4734-9130-2930D7909F58}"/>
    <cellStyle name="Comma 6 4 3 2 3" xfId="16033" xr:uid="{9ECCB889-040E-40F4-951B-D4344FBBF7F4}"/>
    <cellStyle name="Comma 6 4 3 3" xfId="11660" xr:uid="{023A1743-28B0-4F75-A3F7-B077A6811558}"/>
    <cellStyle name="Comma 6 4 3 4" xfId="14407" xr:uid="{4B99F9DF-025F-4ACB-AB01-6AE97E03B00B}"/>
    <cellStyle name="Comma 6 4 4" xfId="3184" xr:uid="{7FA17A20-AF4B-4D08-A1D7-C510348E926F}"/>
    <cellStyle name="Comma 6 4 4 2" xfId="12330" xr:uid="{EA3D332B-D16F-4C6C-AD06-8CC4B73E0B10}"/>
    <cellStyle name="Comma 6 4 4 3" xfId="15330" xr:uid="{CBF104E5-5F5F-4A02-9306-4AE2067E52E2}"/>
    <cellStyle name="Comma 6 4 5" xfId="1400" xr:uid="{3AEAA7AA-25F0-44BE-AF70-FAE6B9C53F8E}"/>
    <cellStyle name="Comma 6 4 5 2" xfId="13714" xr:uid="{A84DFC28-3825-4B88-A181-07EF474A9AB3}"/>
    <cellStyle name="Comma 6 4 6" xfId="9369" xr:uid="{A983D9B7-C00B-4EC7-BFFF-8F23264FA7B3}"/>
    <cellStyle name="Comma 6 4 7" xfId="11293" xr:uid="{15F9EEAD-E727-4929-8F03-769E2BDB0085}"/>
    <cellStyle name="Comma 6 4 8" xfId="13043" xr:uid="{1D335A26-A925-4A61-9089-1DF09BCC0D59}"/>
    <cellStyle name="Comma 6 4 9" xfId="13260" xr:uid="{BC412493-C176-45C2-A976-1325DBD0705E}"/>
    <cellStyle name="Comma 6 5" xfId="886" xr:uid="{0C0FD821-02CE-4A6E-9935-915F5221A8DC}"/>
    <cellStyle name="Comma 6 5 10" xfId="7835" xr:uid="{FB8BEAB4-5CA3-49D3-A59C-396DBABD0367}"/>
    <cellStyle name="Comma 6 5 11" xfId="16996" xr:uid="{27A230CD-E35D-4D85-8A3A-4AE7D1F3D25E}"/>
    <cellStyle name="Comma 6 5 2" xfId="1727" xr:uid="{197A7A49-F0A8-4602-A830-EDD32D4FBE01}"/>
    <cellStyle name="Comma 6 5 2 2" xfId="2490" xr:uid="{CE6612F4-3C31-4F3F-9814-F544F108E5CC}"/>
    <cellStyle name="Comma 6 5 2 2 2" xfId="4188" xr:uid="{B284245A-2D4D-45E4-824E-DFAB5B1A19F3}"/>
    <cellStyle name="Comma 6 5 2 2 2 2" xfId="16325" xr:uid="{24BE2176-980B-4B2F-A38B-7C48490F275C}"/>
    <cellStyle name="Comma 6 5 2 2 3" xfId="14699" xr:uid="{DCA1DBE9-3ED2-4752-BA23-A364201E0951}"/>
    <cellStyle name="Comma 6 5 2 3" xfId="3450" xr:uid="{2340363B-F0ED-4407-8EDC-8E49DDFE0B22}"/>
    <cellStyle name="Comma 6 5 2 3 2" xfId="15595" xr:uid="{92E8F606-126B-436F-903C-7352754FA6A6}"/>
    <cellStyle name="Comma 6 5 2 4" xfId="12391" xr:uid="{016922B4-15CF-4A08-A86E-48630BD5D4A6}"/>
    <cellStyle name="Comma 6 5 2 5" xfId="13973" xr:uid="{1917851A-0B31-4E81-9CBA-F16EEE2A8CDB}"/>
    <cellStyle name="Comma 6 5 3" xfId="2195" xr:uid="{97204B47-D62F-44AC-868B-004D1DF67295}"/>
    <cellStyle name="Comma 6 5 3 2" xfId="3893" xr:uid="{B6E6300F-E5EB-49EA-995A-CBE85CCDFE19}"/>
    <cellStyle name="Comma 6 5 3 2 2" xfId="16034" xr:uid="{396B2A74-0E75-43DE-9BC4-523723E6CE10}"/>
    <cellStyle name="Comma 6 5 3 3" xfId="14408" xr:uid="{2595EEBB-9DFB-4F27-9DD5-A0AE55384158}"/>
    <cellStyle name="Comma 6 5 4" xfId="3185" xr:uid="{72B57D02-A5DB-489C-BF1F-E87AF01062C5}"/>
    <cellStyle name="Comma 6 5 4 2" xfId="15331" xr:uid="{DDB08826-567D-443B-B045-EE1758045E2E}"/>
    <cellStyle name="Comma 6 5 5" xfId="1401" xr:uid="{55AEC776-F9F6-4FFB-B3C8-1E2CBD5FE043}"/>
    <cellStyle name="Comma 6 5 5 2" xfId="13715" xr:uid="{D7D8B688-4586-43E3-9571-EB76C9D6B695}"/>
    <cellStyle name="Comma 6 5 6" xfId="4881" xr:uid="{5B68B991-BD6C-42B6-AE49-28D65AE37E59}"/>
    <cellStyle name="Comma 6 5 6 2" xfId="9370" xr:uid="{02657C0B-97DA-48BB-9851-5E140C1C33B3}"/>
    <cellStyle name="Comma 6 5 7" xfId="5862" xr:uid="{0A4B6796-0D39-44BA-AE47-D7086C00743C}"/>
    <cellStyle name="Comma 6 5 7 2" xfId="11355" xr:uid="{E20DFC28-EB63-4D88-AF26-34C2431C9BC2}"/>
    <cellStyle name="Comma 6 5 8" xfId="6847" xr:uid="{0C6AEB32-F742-4185-908C-7D260AB4B3F3}"/>
    <cellStyle name="Comma 6 5 8 2" xfId="13062" xr:uid="{E2874BF7-46F5-40B1-B148-11AAFEB1209A}"/>
    <cellStyle name="Comma 6 5 9" xfId="13281" xr:uid="{B7C87B2F-365A-4543-B4BB-C451BAF521C2}"/>
    <cellStyle name="Comma 6 5 9 2" xfId="18153" xr:uid="{87D16684-5662-4D0A-AE9F-F1A4FC8599A3}"/>
    <cellStyle name="Comma 6 6" xfId="1402" xr:uid="{CDA9AD09-2C9D-4351-B74D-850A61E83298}"/>
    <cellStyle name="Comma 6 6 2" xfId="1728" xr:uid="{76678537-3913-4563-8667-94379FDBFBEC}"/>
    <cellStyle name="Comma 6 6 2 2" xfId="2491" xr:uid="{FEFFF6C0-4F85-4E2A-A9D1-63B07FE8CA36}"/>
    <cellStyle name="Comma 6 6 2 2 2" xfId="4189" xr:uid="{DE6F5FDF-FE5C-4D94-A1B3-F2D140806081}"/>
    <cellStyle name="Comma 6 6 2 2 2 2" xfId="16326" xr:uid="{A90E242C-3ED8-4209-AD0C-254010AC7090}"/>
    <cellStyle name="Comma 6 6 2 2 3" xfId="14700" xr:uid="{5CD72E2A-41CF-4C62-BBF6-BAC55D260957}"/>
    <cellStyle name="Comma 6 6 2 3" xfId="3451" xr:uid="{8588813F-D5FD-406B-A966-0105711ECE4F}"/>
    <cellStyle name="Comma 6 6 2 3 2" xfId="15596" xr:uid="{606E6C2E-6A4A-4E94-BB14-0C6A1CFFBFA4}"/>
    <cellStyle name="Comma 6 6 2 4" xfId="12577" xr:uid="{18FB8AC6-2564-4134-881F-EF72713165B1}"/>
    <cellStyle name="Comma 6 6 2 5" xfId="13974" xr:uid="{5414A65D-DE37-4116-9DB3-5452D4C7DB80}"/>
    <cellStyle name="Comma 6 6 3" xfId="2196" xr:uid="{66189126-5DC0-4F61-8FD2-85976E11A30C}"/>
    <cellStyle name="Comma 6 6 3 2" xfId="3894" xr:uid="{F661D993-59A7-4A5E-9468-2B24F71E14F3}"/>
    <cellStyle name="Comma 6 6 3 2 2" xfId="16035" xr:uid="{D7366A41-1544-4F4B-8C49-1A2EBFD937AC}"/>
    <cellStyle name="Comma 6 6 3 3" xfId="14409" xr:uid="{58505432-0009-4991-9DDF-5013870F6235}"/>
    <cellStyle name="Comma 6 6 4" xfId="3186" xr:uid="{FEFE8041-E704-44B0-96B8-AA8334DA9D35}"/>
    <cellStyle name="Comma 6 6 4 2" xfId="15332" xr:uid="{F6ACAA8D-2400-425B-8158-049139BCDBDA}"/>
    <cellStyle name="Comma 6 6 5" xfId="11538" xr:uid="{53195561-99F3-41A5-980D-ABEAE21850F8}"/>
    <cellStyle name="Comma 6 6 6" xfId="13716" xr:uid="{B5229976-DEA4-4AFA-BB15-0C0FB5E30241}"/>
    <cellStyle name="Comma 6 7" xfId="1403" xr:uid="{A4386F2D-8682-42F4-97C1-45253F63939F}"/>
    <cellStyle name="Comma 6 7 2" xfId="1729" xr:uid="{112CDC96-7E63-49D7-B447-A1E982C52F95}"/>
    <cellStyle name="Comma 6 7 2 2" xfId="2492" xr:uid="{C547D344-3CDC-48F5-829E-28699D9D7DD0}"/>
    <cellStyle name="Comma 6 7 2 2 2" xfId="4190" xr:uid="{266D9B02-58B4-4CD7-ABDE-56DB61940F6C}"/>
    <cellStyle name="Comma 6 7 2 2 2 2" xfId="16327" xr:uid="{0B95E235-6216-4230-ADD2-9A1FF79ECB72}"/>
    <cellStyle name="Comma 6 7 2 2 3" xfId="14701" xr:uid="{F84125BE-D601-4778-A342-E28F19B21348}"/>
    <cellStyle name="Comma 6 7 2 3" xfId="3452" xr:uid="{CEA92D28-99E8-4AEB-B2F3-8C64EBB48491}"/>
    <cellStyle name="Comma 6 7 2 3 2" xfId="15597" xr:uid="{6C787D87-A49F-4FE2-8A32-53B757026C84}"/>
    <cellStyle name="Comma 6 7 2 4" xfId="12957" xr:uid="{A7BC28F9-E232-4ABF-BF5F-DE172D6F348D}"/>
    <cellStyle name="Comma 6 7 2 5" xfId="13975" xr:uid="{46940771-A37E-4DC4-8FEB-040FAE8F6B13}"/>
    <cellStyle name="Comma 6 7 3" xfId="2197" xr:uid="{2936D9DD-7B57-464B-A8B9-3689A6CB1EE4}"/>
    <cellStyle name="Comma 6 7 3 2" xfId="3895" xr:uid="{5FECABF2-0957-47EB-A436-02BD1A9AEF3F}"/>
    <cellStyle name="Comma 6 7 3 2 2" xfId="16036" xr:uid="{E97E09A9-E723-4301-9D4A-6EE6E9E283D3}"/>
    <cellStyle name="Comma 6 7 3 3" xfId="14410" xr:uid="{5B5ABA19-4FCF-4282-8BB2-86B351ADEBF7}"/>
    <cellStyle name="Comma 6 7 4" xfId="3187" xr:uid="{0CDE5C95-4966-40E7-B80E-CC78C2B1C957}"/>
    <cellStyle name="Comma 6 7 4 2" xfId="15333" xr:uid="{5E3F7674-FC12-4C6A-B315-16D5DD1E9BE2}"/>
    <cellStyle name="Comma 6 7 5" xfId="11925" xr:uid="{01A4D0FC-2657-4D57-A0DB-261E323860E9}"/>
    <cellStyle name="Comma 6 7 6" xfId="13717" xr:uid="{A9CCB067-FC0F-4673-88D7-B5FB11FE201B}"/>
    <cellStyle name="Comma 6 8" xfId="315" xr:uid="{4F793905-70CB-401F-B73F-CB47F46E2EBA}"/>
    <cellStyle name="Comma 6 8 10" xfId="16787" xr:uid="{10DE8427-C2A1-4676-9493-F489B84CA9E7}"/>
    <cellStyle name="Comma 6 8 2" xfId="1730" xr:uid="{D0201647-CD8E-4B54-91E3-31A903F805F0}"/>
    <cellStyle name="Comma 6 8 2 2" xfId="2493" xr:uid="{7C4C1586-09F0-49EE-8B46-955B0061D86C}"/>
    <cellStyle name="Comma 6 8 2 2 2" xfId="4191" xr:uid="{F0338938-0A2B-4A42-9460-3EB17CCF70DC}"/>
    <cellStyle name="Comma 6 8 2 2 2 2" xfId="16328" xr:uid="{A4573F30-9669-40CF-BBFB-C9B3F73EA85D}"/>
    <cellStyle name="Comma 6 8 2 2 3" xfId="14702" xr:uid="{226DC56E-85AD-4307-9566-DDAE02CE36EA}"/>
    <cellStyle name="Comma 6 8 2 3" xfId="3453" xr:uid="{D8D72892-6621-43FC-A1A3-6EF993E59A94}"/>
    <cellStyle name="Comma 6 8 2 3 2" xfId="15598" xr:uid="{4D8716BC-3B25-46BC-A39A-956B31E68D55}"/>
    <cellStyle name="Comma 6 8 2 4" xfId="13976" xr:uid="{F8E16460-8BEC-4EE3-91BF-2CAA259BB5D0}"/>
    <cellStyle name="Comma 6 8 3" xfId="2198" xr:uid="{A7CB516A-8CAF-4B6C-8ACD-8FEA2A212E4C}"/>
    <cellStyle name="Comma 6 8 3 2" xfId="3896" xr:uid="{D29983F1-2DC9-4DB2-BEF6-FE65987DACAF}"/>
    <cellStyle name="Comma 6 8 3 2 2" xfId="16037" xr:uid="{CD34D7DA-0A08-47CF-A4E0-010AB2D3FA2C}"/>
    <cellStyle name="Comma 6 8 3 3" xfId="14411" xr:uid="{5E44A2B5-F049-4A89-8A5B-225DF5850F07}"/>
    <cellStyle name="Comma 6 8 4" xfId="3188" xr:uid="{0EAEC2A8-FA48-4DCB-AD73-B31741FFAA22}"/>
    <cellStyle name="Comma 6 8 4 2" xfId="15334" xr:uid="{6B7AE613-D00C-4BB4-A75A-0DC0EDE2657A}"/>
    <cellStyle name="Comma 6 8 5" xfId="1404" xr:uid="{D927EBD6-56C4-4DA4-B8FC-7A6AACA13F71}"/>
    <cellStyle name="Comma 6 8 6" xfId="4669" xr:uid="{2859586D-3B66-4E86-ACB6-FF9010FAB75C}"/>
    <cellStyle name="Comma 6 8 6 2" xfId="12211" xr:uid="{E06B2ADF-0DB8-4829-8BDB-EB28B7F93186}"/>
    <cellStyle name="Comma 6 8 7" xfId="5650" xr:uid="{699859B2-2FC6-43B1-A1F7-865B2911E287}"/>
    <cellStyle name="Comma 6 8 7 2" xfId="13718" xr:uid="{F315E678-31D7-456A-BB6D-95E83050078C}"/>
    <cellStyle name="Comma 6 8 8" xfId="6632" xr:uid="{7381D61C-D7A0-44EA-B564-BB134D22A5A6}"/>
    <cellStyle name="Comma 6 8 9" xfId="7628" xr:uid="{D9D1AF7E-BA2E-41F6-9B44-B39D1D3E3D4B}"/>
    <cellStyle name="Comma 6 9" xfId="1405" xr:uid="{AC705F11-EEA0-45EB-B0F6-56B5DAFC5067}"/>
    <cellStyle name="Comma 6 9 2" xfId="1731" xr:uid="{E1BC4D08-8985-41A7-A22F-AEF417D67688}"/>
    <cellStyle name="Comma 6 9 2 2" xfId="2494" xr:uid="{87D9B09A-550A-4C5C-B2DA-ABBF1C653CC5}"/>
    <cellStyle name="Comma 6 9 2 2 2" xfId="4192" xr:uid="{E51CAE4D-99F7-4F0E-B2B4-30D491E1B82F}"/>
    <cellStyle name="Comma 6 9 2 2 2 2" xfId="16329" xr:uid="{85ABD115-0823-431B-A66F-1206DDFBE166}"/>
    <cellStyle name="Comma 6 9 2 2 3" xfId="14703" xr:uid="{97E4C5E5-9296-4C6D-8E27-2272946FDB85}"/>
    <cellStyle name="Comma 6 9 2 3" xfId="3454" xr:uid="{80E743A0-0D42-42F6-B2E5-38EE39E3BCAD}"/>
    <cellStyle name="Comma 6 9 2 3 2" xfId="15599" xr:uid="{E7C47A77-7E62-4762-B024-137C7A02D6CE}"/>
    <cellStyle name="Comma 6 9 2 4" xfId="13977" xr:uid="{77E0BE80-8C22-408F-9EAE-CD226D7B2B2D}"/>
    <cellStyle name="Comma 6 9 3" xfId="2199" xr:uid="{D79AB22C-A40D-42EF-9669-011249259B94}"/>
    <cellStyle name="Comma 6 9 3 2" xfId="3897" xr:uid="{EDFC070D-8AB4-42EE-A5BF-BCD8B95F3826}"/>
    <cellStyle name="Comma 6 9 3 2 2" xfId="16038" xr:uid="{1450AB36-F1C0-4646-85DB-1692A682A022}"/>
    <cellStyle name="Comma 6 9 3 3" xfId="14412" xr:uid="{FC79868A-9C2C-45D0-A872-BA779762ED40}"/>
    <cellStyle name="Comma 6 9 4" xfId="3189" xr:uid="{24CD9752-793C-4700-800B-9553A68AB71D}"/>
    <cellStyle name="Comma 6 9 4 2" xfId="15335" xr:uid="{49251AFB-199C-409E-A24D-96E34BC71C0C}"/>
    <cellStyle name="Comma 6 9 5" xfId="13719" xr:uid="{A1A196D1-93B9-4793-9512-0F3ACA58D535}"/>
    <cellStyle name="Comma 60" xfId="8598" xr:uid="{A520E7C7-540C-4A94-8BD2-2D0D5C55C099}"/>
    <cellStyle name="Comma 60 2" xfId="12958" xr:uid="{03C4FA86-0BB4-4311-B615-30D26045F948}"/>
    <cellStyle name="Comma 60 3" xfId="11926" xr:uid="{34D4D637-DF70-4FC7-8BD1-AD8A0C8A8E88}"/>
    <cellStyle name="Comma 61" xfId="226" xr:uid="{C27FF7CD-44AE-4D03-BC8B-81FA0605387F}"/>
    <cellStyle name="Comma 61 10" xfId="9541" xr:uid="{4B7594A1-D037-4416-B0B1-CD85B074D119}"/>
    <cellStyle name="Comma 61 2" xfId="310" xr:uid="{F670BF14-4E41-4057-AFE7-EEA2B2E2274D}"/>
    <cellStyle name="Comma 61 2 2" xfId="11247" xr:uid="{6DBF987F-3E70-4378-AB70-78717E90E982}"/>
    <cellStyle name="Comma 61 2 2 2" xfId="11426" xr:uid="{69BF9FC7-489F-43EB-8300-6B02DABB9A1F}"/>
    <cellStyle name="Comma 61 2 2 2 2" xfId="12464" xr:uid="{ADED1676-14F4-4DC0-9355-6E88EBCC6A4A}"/>
    <cellStyle name="Comma 61 2 2 3" xfId="11611" xr:uid="{A2241FC6-1488-4843-A902-CDAB5EA21AA7}"/>
    <cellStyle name="Comma 61 2 2 3 2" xfId="12650" xr:uid="{24821A46-C906-4D80-BBB4-253338F128B0}"/>
    <cellStyle name="Comma 61 2 2 4" xfId="12283" xr:uid="{926DC276-A379-4BAF-A955-0F25465CA591}"/>
    <cellStyle name="Comma 61 2 3" xfId="11304" xr:uid="{962647D3-8309-4759-82C8-CF79A3497F70}"/>
    <cellStyle name="Comma 61 2 3 2" xfId="11486" xr:uid="{C9573C1B-54EC-4393-B6D5-CD28852B6E4D}"/>
    <cellStyle name="Comma 61 2 3 2 2" xfId="12525" xr:uid="{0865D9E3-B55F-47AA-9FC2-EB9E269C8AE2}"/>
    <cellStyle name="Comma 61 2 3 3" xfId="11672" xr:uid="{619EC5AB-825B-4F4D-AAB9-EE5C080DD45B}"/>
    <cellStyle name="Comma 61 2 3 3 2" xfId="12711" xr:uid="{B76AFDCB-CA20-460E-8705-C830F442113F}"/>
    <cellStyle name="Comma 61 2 3 4" xfId="12342" xr:uid="{C38B8A74-64DA-48B3-A81C-5D4AB39DF56E}"/>
    <cellStyle name="Comma 61 2 4" xfId="11367" xr:uid="{D5D19A62-E6D7-4555-9388-270EF47BC2B6}"/>
    <cellStyle name="Comma 61 2 4 2" xfId="12403" xr:uid="{70294547-8BA3-4813-B10B-606ECF3E9E07}"/>
    <cellStyle name="Comma 61 2 5" xfId="11550" xr:uid="{74BFCDD9-9943-4D71-97D8-BF924071F131}"/>
    <cellStyle name="Comma 61 2 5 2" xfId="12589" xr:uid="{22B1DD3A-8C62-44B9-87A2-B7F4385C06B4}"/>
    <cellStyle name="Comma 61 2 6" xfId="12223" xr:uid="{A02EC373-BE39-46F1-8A9C-D77533B8A430}"/>
    <cellStyle name="Comma 61 2 7" xfId="11193" xr:uid="{39E90CA6-341A-4B84-A721-06A85B1F348F}"/>
    <cellStyle name="Comma 61 3" xfId="11213" xr:uid="{AA5C43AC-0AE6-4ABA-A0C7-B40272DDF2AE}"/>
    <cellStyle name="Comma 61 3 2" xfId="11271" xr:uid="{16E7AA09-1A15-4209-B62F-89A9FEC56F1D}"/>
    <cellStyle name="Comma 61 3 2 2" xfId="11450" xr:uid="{BDAE7372-A7AD-4465-9C02-5C552A54AE7F}"/>
    <cellStyle name="Comma 61 3 2 2 2" xfId="12488" xr:uid="{F0148850-2340-4FCE-B35C-00690FD41751}"/>
    <cellStyle name="Comma 61 3 2 3" xfId="11635" xr:uid="{E36E09CD-2B21-4B95-8FF8-D6C5AB3CFA15}"/>
    <cellStyle name="Comma 61 3 2 3 2" xfId="12674" xr:uid="{5FED152E-18A5-4EF1-BC77-6D0E6CFE8AAB}"/>
    <cellStyle name="Comma 61 3 2 4" xfId="12307" xr:uid="{A930CF53-5EFA-484D-84A6-28CD8083136E}"/>
    <cellStyle name="Comma 61 3 3" xfId="11327" xr:uid="{3BB6E0DF-093A-4CF0-8B5B-D78DBDD27E8A}"/>
    <cellStyle name="Comma 61 3 3 2" xfId="11510" xr:uid="{10F3724E-33A8-433D-AFA4-2D03B9CFB964}"/>
    <cellStyle name="Comma 61 3 3 2 2" xfId="12549" xr:uid="{C87BA360-D379-4964-801B-EF5A678BC6BC}"/>
    <cellStyle name="Comma 61 3 3 3" xfId="11696" xr:uid="{11291414-8E4F-44F9-AA85-7D6A3E8FCE7B}"/>
    <cellStyle name="Comma 61 3 3 3 2" xfId="12735" xr:uid="{851250FC-B3C7-437E-BFBF-C911CDF1CCCC}"/>
    <cellStyle name="Comma 61 3 3 4" xfId="12366" xr:uid="{25B30F37-97CC-4E67-81BD-32A6CE57A1EE}"/>
    <cellStyle name="Comma 61 3 4" xfId="11389" xr:uid="{002A9971-42A9-46C9-BF38-755E5BD346E0}"/>
    <cellStyle name="Comma 61 3 4 2" xfId="12427" xr:uid="{AA210AA0-8D53-4A55-ACBE-B449EDE3D5CB}"/>
    <cellStyle name="Comma 61 3 5" xfId="11574" xr:uid="{214503FD-177F-473F-8071-145AB416F9C1}"/>
    <cellStyle name="Comma 61 3 5 2" xfId="12613" xr:uid="{9519B440-778E-4647-B794-FED86F36A6BB}"/>
    <cellStyle name="Comma 61 3 6" xfId="12247" xr:uid="{B545D56F-F96D-49B3-AB90-A714AE55EC08}"/>
    <cellStyle name="Comma 61 4" xfId="11228" xr:uid="{46F086E8-472C-471A-B0AB-2C2D200DA939}"/>
    <cellStyle name="Comma 61 4 2" xfId="11407" xr:uid="{7D134F91-FF88-4C07-A0CC-A3364546B50F}"/>
    <cellStyle name="Comma 61 4 2 2" xfId="12445" xr:uid="{449C4D53-B724-4BE9-9E9A-B30F8BDB24A8}"/>
    <cellStyle name="Comma 61 4 3" xfId="11592" xr:uid="{0D42773B-023B-429F-93EB-1AA724CDA372}"/>
    <cellStyle name="Comma 61 4 3 2" xfId="12631" xr:uid="{7E9139D8-1270-4FA4-9C22-7434BC8F976B}"/>
    <cellStyle name="Comma 61 4 4" xfId="12264" xr:uid="{E1CCC47A-AD90-4DF8-BAD4-E26AD7D20455}"/>
    <cellStyle name="Comma 61 5" xfId="11287" xr:uid="{83719A5D-7300-41B6-B573-B28600E63C33}"/>
    <cellStyle name="Comma 61 5 2" xfId="11468" xr:uid="{2BB53518-CA9D-4DD2-AD59-F08B6368499F}"/>
    <cellStyle name="Comma 61 5 2 2" xfId="12506" xr:uid="{F98ED057-F888-4841-A33A-6C32992EFD0F}"/>
    <cellStyle name="Comma 61 5 3" xfId="11653" xr:uid="{A3073CA1-8450-468F-B02A-E16241FD9CDB}"/>
    <cellStyle name="Comma 61 5 3 2" xfId="12692" xr:uid="{BB0299AF-C075-4F9F-8AF0-1A104525A261}"/>
    <cellStyle name="Comma 61 5 4" xfId="12323" xr:uid="{00EF1E11-785C-4DE0-839D-038D8F968944}"/>
    <cellStyle name="Comma 61 6" xfId="11348" xr:uid="{0096F9F5-F031-48C6-BF00-98D2AD5D8B32}"/>
    <cellStyle name="Comma 61 6 2" xfId="12384" xr:uid="{9D1AE0B9-3A7B-4252-9A1F-C41E69ACFD49}"/>
    <cellStyle name="Comma 61 7" xfId="11531" xr:uid="{00C5AE7B-16DB-4633-9B3C-C9E43A1FAD0F}"/>
    <cellStyle name="Comma 61 7 2" xfId="12570" xr:uid="{19CD62AB-9D7A-4063-BB53-6C72C4262144}"/>
    <cellStyle name="Comma 61 8" xfId="11927" xr:uid="{22A1F59E-2696-4637-8DFD-4E6E76CE4B9C}"/>
    <cellStyle name="Comma 61 8 2" xfId="12959" xr:uid="{A5C062BF-6F7F-43D5-A6D6-40060DA5558A}"/>
    <cellStyle name="Comma 61 9" xfId="12204" xr:uid="{446776F0-45BC-459C-942F-7E16EA1D1A14}"/>
    <cellStyle name="Comma 62" xfId="11928" xr:uid="{42DA02B0-BA52-4197-99A3-FB0A439650D8}"/>
    <cellStyle name="Comma 62 2" xfId="12960" xr:uid="{944FC818-31F2-477F-8245-72BD269A862D}"/>
    <cellStyle name="Comma 63" xfId="308" xr:uid="{B8B504C2-2DB8-4FDD-9145-031C3F020C63}"/>
    <cellStyle name="Comma 63 2" xfId="12961" xr:uid="{DE750B2E-7201-4FC5-869E-3E4448E76DAD}"/>
    <cellStyle name="Comma 63 3" xfId="11929" xr:uid="{064B6F4F-5D67-41E4-BA76-3C7C2E74B8C0}"/>
    <cellStyle name="Comma 64" xfId="508" xr:uid="{04197EBA-62B1-4F3D-88C8-5946AA5005BE}"/>
    <cellStyle name="Comma 64 14" xfId="11024" xr:uid="{A509A2AE-B302-4018-9D1D-9959D11AAEA5}"/>
    <cellStyle name="Comma 64 2" xfId="4773" xr:uid="{980CDBF2-D6C1-45D9-91CB-0D5D2EC7E22F}"/>
    <cellStyle name="Comma 64 2 2" xfId="12557" xr:uid="{180CCC15-57F7-466D-B0B1-3A0BB191F6EB}"/>
    <cellStyle name="Comma 64 2 2 2" xfId="18000" xr:uid="{8B0ABEB2-465D-4F0C-A73F-AD6B621CAEAD}"/>
    <cellStyle name="Comma 64 2 3" xfId="11518" xr:uid="{FDE2EFB1-FC66-48CF-833B-6C1765AAF2CF}"/>
    <cellStyle name="Comma 64 2 3 2" xfId="17962" xr:uid="{6815E8C9-DEFC-4795-ACFF-BA7AED440114}"/>
    <cellStyle name="Comma 64 2 4" xfId="8573" xr:uid="{5DA40F90-3224-4C29-A056-E3CC2D1D8204}"/>
    <cellStyle name="Comma 64 2 5" xfId="17728" xr:uid="{D7BAD139-1663-4105-8AF9-9499F1B1EEDA}"/>
    <cellStyle name="Comma 64 3" xfId="5754" xr:uid="{A9BE04EA-3698-4063-A208-5B89EDAB3CCA}"/>
    <cellStyle name="Comma 64 3 2" xfId="12962" xr:uid="{14B0B7E4-6D79-4FB5-8242-CF0CB81E534C}"/>
    <cellStyle name="Comma 64 3 3" xfId="11930" xr:uid="{C973F8A5-2B4D-48D9-9BC5-A5A2B4DEEBAE}"/>
    <cellStyle name="Comma 64 4" xfId="6738" xr:uid="{26E7A52F-F34A-443E-9196-8CEA21D6DD90}"/>
    <cellStyle name="Comma 64 4 2" xfId="11336" xr:uid="{D939851B-14DA-44E3-A1BF-C1E733D4BBD5}"/>
    <cellStyle name="Comma 64 4 3" xfId="17950" xr:uid="{548E0683-B35C-4F0C-AFE5-3845308DAEBC}"/>
    <cellStyle name="Comma 64 5" xfId="7732" xr:uid="{F354F4C0-84A4-42CB-85D2-C436E10EE458}"/>
    <cellStyle name="Comma 64 6" xfId="16893" xr:uid="{F0EAC274-EF59-4BCE-AD0C-A3BF3C88B294}"/>
    <cellStyle name="Comma 65" xfId="11931" xr:uid="{57DF657D-D873-4B18-BD0B-7F1D56F86620}"/>
    <cellStyle name="Comma 65 2" xfId="12963" xr:uid="{87414840-D775-4CE3-9D46-5D4BE4444940}"/>
    <cellStyle name="Comma 66" xfId="8597" xr:uid="{4540AF27-98DA-4853-9F59-D2532A06E3D7}"/>
    <cellStyle name="Comma 66 2" xfId="12964" xr:uid="{BC8EF482-6E65-4D61-BF85-7CCD483852A6}"/>
    <cellStyle name="Comma 66 3" xfId="11932" xr:uid="{1DA01E19-E99D-48B4-A2E6-2535EF60A6CA}"/>
    <cellStyle name="Comma 66 4" xfId="17751" xr:uid="{F5EFF943-C26E-4481-980F-77016CFBCFDB}"/>
    <cellStyle name="Comma 67" xfId="296" xr:uid="{AD3C6D79-EE45-42B3-9E09-A4C0091B49CD}"/>
    <cellStyle name="Comma 67 2" xfId="4663" xr:uid="{F29D6E83-A723-457F-887A-A00F802822FA}"/>
    <cellStyle name="Comma 67 2 2" xfId="12965" xr:uid="{5B8208FE-0189-4BA9-AAD8-C0ABF09E81C7}"/>
    <cellStyle name="Comma 67 3" xfId="5644" xr:uid="{0FC42B7D-4309-420A-8142-8A23A966045C}"/>
    <cellStyle name="Comma 67 3 2" xfId="11933" xr:uid="{62B658D8-3F58-48E6-B168-8EECF9AE1A1C}"/>
    <cellStyle name="Comma 67 4" xfId="6626" xr:uid="{121929E8-0FBD-450A-B526-D2AD67860CD8}"/>
    <cellStyle name="Comma 67 5" xfId="7622" xr:uid="{50EE0C50-65A2-4F81-9387-5A3627FF683A}"/>
    <cellStyle name="Comma 67 6" xfId="16781" xr:uid="{8CAB1AE6-BB7C-44AD-994A-A8E6C4D9AE22}"/>
    <cellStyle name="Comma 68" xfId="11934" xr:uid="{C4EEC140-825D-46CA-B75A-989A1A28B3C7}"/>
    <cellStyle name="Comma 68 2" xfId="12966" xr:uid="{111616AE-6814-4D78-A475-0BAE446C6299}"/>
    <cellStyle name="Comma 69" xfId="11935" xr:uid="{85F3E66B-5A28-4169-A610-151DBE991785}"/>
    <cellStyle name="Comma 69 2" xfId="12967" xr:uid="{EE7A4EF4-3011-4ABA-9AD7-DC145D4D37C5}"/>
    <cellStyle name="Comma 7" xfId="231" xr:uid="{4055089E-A25F-403C-8BD1-E5E7EE0D00CB}"/>
    <cellStyle name="Comma 7 10" xfId="1407" xr:uid="{3F0E0657-EA65-45BB-9B82-C095671E913C}"/>
    <cellStyle name="Comma 7 10 2" xfId="1732" xr:uid="{5C54087D-AE50-46D1-B2D8-5EA20C313DFB}"/>
    <cellStyle name="Comma 7 10 2 2" xfId="2495" xr:uid="{A76D8786-337B-41B3-A75D-08585DA7A217}"/>
    <cellStyle name="Comma 7 10 2 2 2" xfId="4193" xr:uid="{CF4D2C55-495E-4B34-8406-9F3AE0542266}"/>
    <cellStyle name="Comma 7 10 2 2 2 2" xfId="16330" xr:uid="{974EA43E-5D50-4EC6-8298-385DDED94CB7}"/>
    <cellStyle name="Comma 7 10 2 2 3" xfId="14704" xr:uid="{6941A7DD-F1EB-41A5-943E-FE23BB7F39B6}"/>
    <cellStyle name="Comma 7 10 2 3" xfId="3455" xr:uid="{F42BB2FA-9A22-4F59-8D7D-DF95B13F4459}"/>
    <cellStyle name="Comma 7 10 2 3 2" xfId="15600" xr:uid="{83D14F81-8B39-46EB-8DE1-E242624806E5}"/>
    <cellStyle name="Comma 7 10 2 4" xfId="13978" xr:uid="{7F8DCCC4-9C42-4069-8E5E-BDC55EC60C63}"/>
    <cellStyle name="Comma 7 10 3" xfId="2201" xr:uid="{E5DE8FB0-6B6D-4306-91CA-6B91ECC0C264}"/>
    <cellStyle name="Comma 7 10 3 2" xfId="3899" xr:uid="{3B4F2F0D-F1B6-4C87-8FAE-00F332906D85}"/>
    <cellStyle name="Comma 7 10 3 2 2" xfId="16040" xr:uid="{1EC85CF0-6C69-4884-8C4B-B135E4F5126D}"/>
    <cellStyle name="Comma 7 10 3 3" xfId="14414" xr:uid="{606D4B34-F73E-452C-B1E9-30E30B096A60}"/>
    <cellStyle name="Comma 7 10 4" xfId="3191" xr:uid="{43E36516-2494-49C6-87D1-792814DC230F}"/>
    <cellStyle name="Comma 7 10 4 2" xfId="15337" xr:uid="{E35DB68C-2E49-4A5B-A7D6-D3B23882BAD3}"/>
    <cellStyle name="Comma 7 10 5" xfId="13721" xr:uid="{8DF19399-2156-4F0D-8DA0-51CAD8C8F8D1}"/>
    <cellStyle name="Comma 7 11" xfId="1408" xr:uid="{1DD193F1-185B-4178-8BC1-1038B8722C4F}"/>
    <cellStyle name="Comma 7 11 2" xfId="1733" xr:uid="{A29D421C-515B-4E0A-B018-13354D1EA7E6}"/>
    <cellStyle name="Comma 7 11 2 2" xfId="2496" xr:uid="{D92A3B7F-DF5C-499C-AC84-C5D6502B3F47}"/>
    <cellStyle name="Comma 7 11 2 2 2" xfId="4194" xr:uid="{6BF27099-ADBE-42C6-876C-3816A3FE09C2}"/>
    <cellStyle name="Comma 7 11 2 2 2 2" xfId="16331" xr:uid="{EACF98B0-6392-4B4A-8B8B-FE97DDC50090}"/>
    <cellStyle name="Comma 7 11 2 2 3" xfId="14705" xr:uid="{E705FC86-6D6D-4F98-AC81-981A9E73A129}"/>
    <cellStyle name="Comma 7 11 2 3" xfId="3456" xr:uid="{D4DCDDFE-B0F1-4A93-8BE5-0D84CA8ADACD}"/>
    <cellStyle name="Comma 7 11 2 3 2" xfId="15601" xr:uid="{5954B7DF-94BC-4D41-9D5D-7B2C0911E55F}"/>
    <cellStyle name="Comma 7 11 2 4" xfId="13979" xr:uid="{EA023610-A617-4E2B-80D4-596D2B771A32}"/>
    <cellStyle name="Comma 7 11 3" xfId="2202" xr:uid="{373F41B3-4FFD-41FB-B6CE-B7A7FE061DF9}"/>
    <cellStyle name="Comma 7 11 3 2" xfId="3900" xr:uid="{51401A65-C1FB-44C2-B7E2-B68FCA5365CB}"/>
    <cellStyle name="Comma 7 11 3 2 2" xfId="16041" xr:uid="{A208B43E-2430-4A26-9A58-6ABA29A39B75}"/>
    <cellStyle name="Comma 7 11 3 3" xfId="14415" xr:uid="{2B28F1EA-3653-4280-9E39-BC9F055BB642}"/>
    <cellStyle name="Comma 7 11 4" xfId="3192" xr:uid="{B18AF1C3-1FDD-46EC-A79A-3C7AB66BF2BD}"/>
    <cellStyle name="Comma 7 11 4 2" xfId="15338" xr:uid="{FA428790-81B8-4E22-B691-196D171FE427}"/>
    <cellStyle name="Comma 7 11 5" xfId="13722" xr:uid="{933BF8CF-FF7D-4203-BD7D-5035AFE22352}"/>
    <cellStyle name="Comma 7 12" xfId="1409" xr:uid="{66E6C32B-05C6-4B49-B073-CFDA65BBB760}"/>
    <cellStyle name="Comma 7 12 2" xfId="1734" xr:uid="{53F99185-861F-4040-8D8A-95649ADD858C}"/>
    <cellStyle name="Comma 7 12 2 2" xfId="2497" xr:uid="{A21405BC-9FCC-46A7-B221-408A7D246153}"/>
    <cellStyle name="Comma 7 12 2 2 2" xfId="4195" xr:uid="{C7AB842A-148D-488B-BE1A-4BB358A5EF95}"/>
    <cellStyle name="Comma 7 12 2 2 2 2" xfId="16332" xr:uid="{D23DE9EF-B465-48E5-A8A2-5683D85317AF}"/>
    <cellStyle name="Comma 7 12 2 2 3" xfId="14706" xr:uid="{F47CCAC0-EB79-4FF3-BF42-86576DEF848E}"/>
    <cellStyle name="Comma 7 12 2 3" xfId="3457" xr:uid="{9CAEB876-2F7D-45AF-B6F0-F2E205FA380A}"/>
    <cellStyle name="Comma 7 12 2 3 2" xfId="15602" xr:uid="{8DA806FE-CC08-4CE5-A194-256AF8E60821}"/>
    <cellStyle name="Comma 7 12 2 4" xfId="13980" xr:uid="{14F6AD48-4CA4-4F3E-B11F-74E0A4ADF3DB}"/>
    <cellStyle name="Comma 7 12 3" xfId="2203" xr:uid="{501DCDEB-B2B4-4524-BC42-ABC973333C34}"/>
    <cellStyle name="Comma 7 12 3 2" xfId="3901" xr:uid="{4A966A10-8B22-4245-9146-E107C336C563}"/>
    <cellStyle name="Comma 7 12 3 2 2" xfId="16042" xr:uid="{628F857E-EC25-4FCA-964B-1499FD6BAEA6}"/>
    <cellStyle name="Comma 7 12 3 3" xfId="14416" xr:uid="{D75D6256-CC01-4FDF-91EF-680B22926833}"/>
    <cellStyle name="Comma 7 12 4" xfId="3193" xr:uid="{1016E3A7-543E-48D0-8D19-51798C6EC72D}"/>
    <cellStyle name="Comma 7 12 4 2" xfId="15339" xr:uid="{08A1721A-FDDE-4FC1-913B-1C9B9DA7FBC2}"/>
    <cellStyle name="Comma 7 12 5" xfId="13723" xr:uid="{36DDE431-855E-45B1-A3C6-C058CA053780}"/>
    <cellStyle name="Comma 7 13" xfId="1735" xr:uid="{784AE8EC-C95D-4EF7-AB65-A5910E4568DD}"/>
    <cellStyle name="Comma 7 13 2" xfId="2498" xr:uid="{20C0EB19-9D8B-476E-9BC0-C2FF1C218D8A}"/>
    <cellStyle name="Comma 7 13 2 2" xfId="4196" xr:uid="{7F2855E5-A1BA-4DE5-8DD0-CF4FF57EC2BA}"/>
    <cellStyle name="Comma 7 13 2 2 2" xfId="16333" xr:uid="{38875D58-750D-41E6-B3FD-AAEEE4CDD0BA}"/>
    <cellStyle name="Comma 7 13 2 3" xfId="14707" xr:uid="{FDF66673-06C1-4876-89CA-5C2E44DDE98A}"/>
    <cellStyle name="Comma 7 13 3" xfId="3458" xr:uid="{718C7C74-CC55-4DDC-AECC-5D6247709329}"/>
    <cellStyle name="Comma 7 13 3 2" xfId="15603" xr:uid="{895E339F-710E-430B-9489-A73DF5429D27}"/>
    <cellStyle name="Comma 7 13 4" xfId="13981" xr:uid="{87885AC1-F770-4BD0-B7A5-32F40E5963E1}"/>
    <cellStyle name="Comma 7 14" xfId="1406" xr:uid="{AB7CD027-35AD-43F5-934A-CA8F7E8EC5BA}"/>
    <cellStyle name="Comma 7 14 2" xfId="2662" xr:uid="{833BEFF0-571F-4D55-86A0-3701DB5D83FB}"/>
    <cellStyle name="Comma 7 14 2 2" xfId="4346" xr:uid="{B6683E75-CFA5-4E0D-83B3-934D50C06FB2}"/>
    <cellStyle name="Comma 7 14 2 2 2" xfId="16482" xr:uid="{0F8B4D9B-B127-4130-B412-4D2F2FC30C57}"/>
    <cellStyle name="Comma 7 14 2 3" xfId="14855" xr:uid="{CB9D05D6-38CB-4820-838E-2EB6D3E93954}"/>
    <cellStyle name="Comma 7 14 3" xfId="3190" xr:uid="{BA6C69A6-3A78-49AB-BD89-681DE1CA0130}"/>
    <cellStyle name="Comma 7 14 3 2" xfId="15336" xr:uid="{68D33A12-9586-4A7B-8BDC-4C8554A6DFC8}"/>
    <cellStyle name="Comma 7 14 4" xfId="13720" xr:uid="{17E9E590-5A04-4233-BF33-533D35654ED6}"/>
    <cellStyle name="Comma 7 15" xfId="1910" xr:uid="{3409E97D-5C8C-4296-914C-32E5E9B7DE36}"/>
    <cellStyle name="Comma 7 15 2" xfId="3608" xr:uid="{3DD55C43-EFB4-427A-A988-1AAC5785B707}"/>
    <cellStyle name="Comma 7 15 2 2" xfId="15751" xr:uid="{F5246567-9DB1-45AA-A902-8936586B6037}"/>
    <cellStyle name="Comma 7 15 3" xfId="14125" xr:uid="{0AFDAA6D-34B1-432A-B130-F8D637F31CC1}"/>
    <cellStyle name="Comma 7 16" xfId="2200" xr:uid="{E906E021-3130-419E-AAD1-ECF6E244F410}"/>
    <cellStyle name="Comma 7 16 2" xfId="3898" xr:uid="{101FE464-1B03-41A9-BECB-640AF0D71302}"/>
    <cellStyle name="Comma 7 16 2 2" xfId="16039" xr:uid="{6DA3FFDB-5842-410C-B449-0DF4F7694765}"/>
    <cellStyle name="Comma 7 16 3" xfId="14413" xr:uid="{BBCCC836-A935-40AA-8741-D6993C3D31B9}"/>
    <cellStyle name="Comma 7 17" xfId="2779" xr:uid="{2A8B5587-5FEE-4A85-BB89-2635E1A842E7}"/>
    <cellStyle name="Comma 7 17 2" xfId="14944" xr:uid="{996E5971-511D-46F4-B8FB-93B36C72C2D6}"/>
    <cellStyle name="Comma 7 18" xfId="4414" xr:uid="{7C372A86-9669-4C4E-A814-258DE3FB44C4}"/>
    <cellStyle name="Comma 7 18 2" xfId="16549" xr:uid="{9E1C49E7-1532-4581-BDE3-7086DA14FBE1}"/>
    <cellStyle name="Comma 7 19" xfId="4449" xr:uid="{0450460D-1ACC-4B05-BAD4-03E7ADE25A8B}"/>
    <cellStyle name="Comma 7 19 2" xfId="16579" xr:uid="{BB4D442D-03B6-4CB5-963E-396478970B8D}"/>
    <cellStyle name="Comma 7 2" xfId="403" xr:uid="{67AE6026-9B60-40B8-B674-FE3BF6CAD4A1}"/>
    <cellStyle name="Comma 7 2 10" xfId="1411" xr:uid="{6F4869BA-C782-41A0-BE74-3872D0F86E23}"/>
    <cellStyle name="Comma 7 2 10 2" xfId="1736" xr:uid="{4BC77002-7DC4-412E-818C-A9D47E534B35}"/>
    <cellStyle name="Comma 7 2 10 2 2" xfId="2499" xr:uid="{56B5402D-361D-45DB-A6A8-C47F47EBBBBE}"/>
    <cellStyle name="Comma 7 2 10 2 2 2" xfId="4197" xr:uid="{A3543FFA-1FB0-42EC-AD58-03DB295BF42B}"/>
    <cellStyle name="Comma 7 2 10 2 2 2 2" xfId="16334" xr:uid="{ED61AE39-D0A3-42D8-8B50-6C35753D550A}"/>
    <cellStyle name="Comma 7 2 10 2 2 3" xfId="14708" xr:uid="{7DBF9644-C656-41A8-A9E1-73C021CE2831}"/>
    <cellStyle name="Comma 7 2 10 2 3" xfId="3459" xr:uid="{7C03E09F-15CA-4A37-867C-E2829EA53679}"/>
    <cellStyle name="Comma 7 2 10 2 3 2" xfId="15604" xr:uid="{A4CC7577-3BAF-4EC8-A02A-00F3E275AA53}"/>
    <cellStyle name="Comma 7 2 10 2 4" xfId="13982" xr:uid="{213117A0-6EBD-4040-9CDD-B608377483E1}"/>
    <cellStyle name="Comma 7 2 10 3" xfId="2205" xr:uid="{7EE5E8E7-ACBD-4959-B524-C5334890B57E}"/>
    <cellStyle name="Comma 7 2 10 3 2" xfId="3903" xr:uid="{989C9E04-DFC4-43FD-A997-1C564E7575A6}"/>
    <cellStyle name="Comma 7 2 10 3 2 2" xfId="16044" xr:uid="{A320305D-F129-4365-983A-FDE5D94B8606}"/>
    <cellStyle name="Comma 7 2 10 3 3" xfId="14418" xr:uid="{7F56A12B-3EA4-4D2D-9E9E-573497882AE6}"/>
    <cellStyle name="Comma 7 2 10 4" xfId="3195" xr:uid="{49747939-2E08-418D-8FA6-6B529D2A8EA7}"/>
    <cellStyle name="Comma 7 2 10 4 2" xfId="15341" xr:uid="{BD4FA627-93DC-494A-A532-946182711C74}"/>
    <cellStyle name="Comma 7 2 10 5" xfId="13725" xr:uid="{5CD4B5C0-0CD2-4F0C-ACD2-68D722DD8B21}"/>
    <cellStyle name="Comma 7 2 11" xfId="1412" xr:uid="{AED44F58-90C5-45A3-A3DE-90B83BAAD8B0}"/>
    <cellStyle name="Comma 7 2 11 2" xfId="1737" xr:uid="{5DA3D332-7E22-496A-9257-9CE876C2C15E}"/>
    <cellStyle name="Comma 7 2 11 2 2" xfId="2500" xr:uid="{23F95DF1-6965-4026-B6EB-E94CF929D277}"/>
    <cellStyle name="Comma 7 2 11 2 2 2" xfId="4198" xr:uid="{835A2659-3101-480D-9566-9CE89DB2E612}"/>
    <cellStyle name="Comma 7 2 11 2 2 2 2" xfId="16335" xr:uid="{17F2DDBE-DD20-4BB1-881B-03BB9A3EFF96}"/>
    <cellStyle name="Comma 7 2 11 2 2 3" xfId="14709" xr:uid="{7A1BAA8E-8D00-4A30-B078-2F71DF20C3A0}"/>
    <cellStyle name="Comma 7 2 11 2 3" xfId="3460" xr:uid="{86267F54-A43C-47D0-91D8-B455FA451DA0}"/>
    <cellStyle name="Comma 7 2 11 2 3 2" xfId="15605" xr:uid="{93B58886-2D5F-4A5D-8485-0F386DFE912E}"/>
    <cellStyle name="Comma 7 2 11 2 4" xfId="13983" xr:uid="{218FE392-32B1-40AA-B3CE-19C226E100FB}"/>
    <cellStyle name="Comma 7 2 11 3" xfId="2206" xr:uid="{D1E207B9-0DE4-4291-A5A9-150818A4627A}"/>
    <cellStyle name="Comma 7 2 11 3 2" xfId="3904" xr:uid="{5148B90A-0A6E-4FD1-B6AF-1351A1E14438}"/>
    <cellStyle name="Comma 7 2 11 3 2 2" xfId="16045" xr:uid="{1FB909F1-454B-42EC-8C07-04228FA6F495}"/>
    <cellStyle name="Comma 7 2 11 3 3" xfId="14419" xr:uid="{C731F773-BDE4-4BEE-8EF4-49E4EC83E5F8}"/>
    <cellStyle name="Comma 7 2 11 4" xfId="3196" xr:uid="{912F8809-42C6-437F-9A5F-F4189594E4CD}"/>
    <cellStyle name="Comma 7 2 11 4 2" xfId="15342" xr:uid="{913CFA2A-4D33-4135-B1BD-58FC2568C11F}"/>
    <cellStyle name="Comma 7 2 11 5" xfId="8686" xr:uid="{2D489B3C-52FF-4102-A232-7BE6701AAC3F}"/>
    <cellStyle name="Comma 7 2 11 6" xfId="13726" xr:uid="{412590FF-E90B-4D0F-A144-D4485730F74B}"/>
    <cellStyle name="Comma 7 2 12" xfId="1738" xr:uid="{0D94911B-F76C-4D62-B3CF-70F3F041E1E5}"/>
    <cellStyle name="Comma 7 2 12 2" xfId="2501" xr:uid="{E04C5C40-A440-49D4-826B-D5F9E4FC0B42}"/>
    <cellStyle name="Comma 7 2 12 2 2" xfId="4199" xr:uid="{4316B94B-103E-4619-BB8D-78E059038888}"/>
    <cellStyle name="Comma 7 2 12 2 2 2" xfId="16336" xr:uid="{07898505-D638-41A6-ACB8-DB7CB90BCC86}"/>
    <cellStyle name="Comma 7 2 12 2 3" xfId="14710" xr:uid="{2ED7AC5A-6EC7-42C6-A6C6-9FC4C1B6104B}"/>
    <cellStyle name="Comma 7 2 12 3" xfId="3461" xr:uid="{6C04014E-9A70-436F-BC83-AF367C406751}"/>
    <cellStyle name="Comma 7 2 12 3 2" xfId="15606" xr:uid="{9F6A984C-D9CB-453A-92D1-1D15856B5FC7}"/>
    <cellStyle name="Comma 7 2 12 4" xfId="13984" xr:uid="{F81C23B7-AC00-4D09-8AFB-D75844C84412}"/>
    <cellStyle name="Comma 7 2 13" xfId="1410" xr:uid="{8729F8E2-0AAA-45BF-BDE7-6E17A6CCA8A2}"/>
    <cellStyle name="Comma 7 2 13 2" xfId="2663" xr:uid="{DE55FA4C-55CA-406D-9D37-35D83C4A2191}"/>
    <cellStyle name="Comma 7 2 13 2 2" xfId="4347" xr:uid="{F5C1C55D-C9A5-4D9F-88D1-287E599D5A25}"/>
    <cellStyle name="Comma 7 2 13 2 2 2" xfId="16483" xr:uid="{1747B4FF-2290-4338-A897-EA7F226B150A}"/>
    <cellStyle name="Comma 7 2 13 2 3" xfId="14856" xr:uid="{FA71956F-4C23-45AB-B3DA-E4B89DBC7698}"/>
    <cellStyle name="Comma 7 2 13 3" xfId="3194" xr:uid="{C27771F7-1100-43FB-B646-BB98704A2A3A}"/>
    <cellStyle name="Comma 7 2 13 3 2" xfId="15340" xr:uid="{9F327747-61C2-44DE-B5D2-0B47073BD0C6}"/>
    <cellStyle name="Comma 7 2 13 4" xfId="13724" xr:uid="{A6BA06B3-0A01-46A1-979E-2AD0875708B1}"/>
    <cellStyle name="Comma 7 2 14" xfId="1825" xr:uid="{106F17C2-3878-42F9-8484-951BB8FE6479}"/>
    <cellStyle name="Comma 7 2 14 2" xfId="2706" xr:uid="{CEF0FE7C-72D1-49D0-A80A-F23FA08F3378}"/>
    <cellStyle name="Comma 7 2 14 2 2" xfId="4384" xr:uid="{7CD68B89-F965-4948-8714-9081042C0A11}"/>
    <cellStyle name="Comma 7 2 14 2 2 2" xfId="16520" xr:uid="{6EAD162A-D2C8-47EB-9A52-F95506554B6C}"/>
    <cellStyle name="Comma 7 2 14 2 3" xfId="14892" xr:uid="{83A8BE34-70A8-424A-B6CF-8700360BDD39}"/>
    <cellStyle name="Comma 7 2 14 3" xfId="3532" xr:uid="{6C628C47-A96E-43EC-A925-EC93B940CA89}"/>
    <cellStyle name="Comma 7 2 14 3 2" xfId="15677" xr:uid="{DD866932-722B-4BEE-89E7-7D0E2ADCFAA2}"/>
    <cellStyle name="Comma 7 2 14 4" xfId="14050" xr:uid="{50BE0071-A7F8-4CFA-AD5A-EEBF4DEB39B8}"/>
    <cellStyle name="Comma 7 2 15" xfId="1990" xr:uid="{57C5567D-CE6E-49C2-8B7B-3B7683B327EE}"/>
    <cellStyle name="Comma 7 2 15 2" xfId="3688" xr:uid="{7570FC73-4B88-4A7B-B68D-C06EB50DB8C9}"/>
    <cellStyle name="Comma 7 2 15 2 2" xfId="15831" xr:uid="{8FA0F3BA-0128-4945-B8B7-E901B476D5E6}"/>
    <cellStyle name="Comma 7 2 15 3" xfId="14205" xr:uid="{FA10C1A6-9839-4D8C-A19F-CA0017C8B33F}"/>
    <cellStyle name="Comma 7 2 16" xfId="2204" xr:uid="{5AD8370A-6140-4CEF-9408-8A242BF2DF20}"/>
    <cellStyle name="Comma 7 2 16 2" xfId="3902" xr:uid="{FB393ED5-E271-4CF9-B69A-D8536C54DE2B}"/>
    <cellStyle name="Comma 7 2 16 2 2" xfId="16043" xr:uid="{0BF2E946-5046-49F9-855F-EFF91E900334}"/>
    <cellStyle name="Comma 7 2 16 3" xfId="14417" xr:uid="{29E1B2FB-4ED7-4842-A50D-30C6F47D5EC1}"/>
    <cellStyle name="Comma 7 2 17" xfId="2813" xr:uid="{4754CB98-0BA0-4D5D-A038-D6D21A2A0253}"/>
    <cellStyle name="Comma 7 2 17 2" xfId="14971" xr:uid="{CDA9CFE7-555B-4BC6-904D-7D09EFF4C355}"/>
    <cellStyle name="Comma 7 2 18" xfId="2786" xr:uid="{FE22DBC3-258C-4E50-B6E3-E88AE4AE3560}"/>
    <cellStyle name="Comma 7 2 18 2" xfId="14946" xr:uid="{043AD622-2C76-4C15-A8AA-134C32FE149D}"/>
    <cellStyle name="Comma 7 2 19" xfId="1043" xr:uid="{D8942F43-8DEB-4659-A092-3AAD8F923A46}"/>
    <cellStyle name="Comma 7 2 19 2" xfId="13410" xr:uid="{6826899D-A407-4BBA-B6ED-43697AD4531B}"/>
    <cellStyle name="Comma 7 2 2" xfId="1138" xr:uid="{6CB2D186-5C6E-458E-8705-8EBEAD080F72}"/>
    <cellStyle name="Comma 7 2 2 10" xfId="1414" xr:uid="{73ADFE31-AD61-4B3D-A81A-E2FC69514006}"/>
    <cellStyle name="Comma 7 2 2 10 2" xfId="1739" xr:uid="{66774F0B-6CDA-461F-996C-5F896986134A}"/>
    <cellStyle name="Comma 7 2 2 10 2 2" xfId="2502" xr:uid="{B239DADC-66EA-4D17-9A45-061F5D20DB28}"/>
    <cellStyle name="Comma 7 2 2 10 2 2 2" xfId="4200" xr:uid="{35707DDB-01EB-4023-9C83-77640B3018CC}"/>
    <cellStyle name="Comma 7 2 2 10 2 2 2 2" xfId="16337" xr:uid="{582AECED-22FE-476B-B073-9AEFFB85F127}"/>
    <cellStyle name="Comma 7 2 2 10 2 2 3" xfId="14711" xr:uid="{BC6D9D3C-7F3E-4D68-BEE2-1510BBA0D5DE}"/>
    <cellStyle name="Comma 7 2 2 10 2 3" xfId="3462" xr:uid="{A5E5F8B2-B81E-453E-A276-593931AAB75D}"/>
    <cellStyle name="Comma 7 2 2 10 2 3 2" xfId="15607" xr:uid="{683AE12B-83ED-4F9C-B016-E1F8F49EEEF6}"/>
    <cellStyle name="Comma 7 2 2 10 2 4" xfId="13985" xr:uid="{05ADD5B7-DEB9-482C-8486-247B9B20B8AE}"/>
    <cellStyle name="Comma 7 2 2 10 3" xfId="2208" xr:uid="{1AA71FE6-B32B-44C0-B57E-09854E69BCCF}"/>
    <cellStyle name="Comma 7 2 2 10 3 2" xfId="3906" xr:uid="{7DBE61BE-8434-4E15-AEBE-F96F82F5433E}"/>
    <cellStyle name="Comma 7 2 2 10 3 2 2" xfId="16047" xr:uid="{5A85C4F2-048B-4C0E-8609-F670CA5B944A}"/>
    <cellStyle name="Comma 7 2 2 10 3 3" xfId="14421" xr:uid="{A03B8C3D-A563-48D1-8F60-AD28FF252FB9}"/>
    <cellStyle name="Comma 7 2 2 10 4" xfId="3198" xr:uid="{00EDFB1F-357C-4923-972F-6F5A3BAE9606}"/>
    <cellStyle name="Comma 7 2 2 10 4 2" xfId="15344" xr:uid="{53896836-C2D5-450A-A7FB-E2A32182A44B}"/>
    <cellStyle name="Comma 7 2 2 10 5" xfId="13728" xr:uid="{1F755C50-D6C6-43D6-BA89-7B46896A43FB}"/>
    <cellStyle name="Comma 7 2 2 11" xfId="1740" xr:uid="{FF8715CC-91C3-49C2-9246-D91121DBCFE9}"/>
    <cellStyle name="Comma 7 2 2 11 2" xfId="2503" xr:uid="{9F7323F5-E072-4273-8380-25051F1C7B27}"/>
    <cellStyle name="Comma 7 2 2 11 2 2" xfId="4201" xr:uid="{1F65843B-B74C-4FB5-AA05-695715E2EE21}"/>
    <cellStyle name="Comma 7 2 2 11 2 2 2" xfId="16338" xr:uid="{B8FD0022-782B-48BA-AED8-7EAC8F3422EF}"/>
    <cellStyle name="Comma 7 2 2 11 2 3" xfId="14712" xr:uid="{060CB69C-3FFF-4334-80AD-D29AC199CA80}"/>
    <cellStyle name="Comma 7 2 2 11 3" xfId="3463" xr:uid="{DE3DC671-864E-420B-B039-B9D558638538}"/>
    <cellStyle name="Comma 7 2 2 11 3 2" xfId="15608" xr:uid="{F6AED2C4-BC09-4A55-A47E-3634305492F2}"/>
    <cellStyle name="Comma 7 2 2 11 4" xfId="13986" xr:uid="{45D04974-FC99-4514-8A50-979B8CBBC058}"/>
    <cellStyle name="Comma 7 2 2 12" xfId="1413" xr:uid="{93DA295A-FECD-4BAC-BA5E-A442EB1433EB}"/>
    <cellStyle name="Comma 7 2 2 12 2" xfId="2664" xr:uid="{69E5C22F-BEBA-4E7E-AD05-B095A3348EB3}"/>
    <cellStyle name="Comma 7 2 2 12 2 2" xfId="4348" xr:uid="{857171FB-1396-4ED9-AE3F-771B25747426}"/>
    <cellStyle name="Comma 7 2 2 12 2 2 2" xfId="16484" xr:uid="{F941D839-086B-4D82-AB7D-52EE6103D851}"/>
    <cellStyle name="Comma 7 2 2 12 2 3" xfId="14857" xr:uid="{BC8D2FE0-27FD-4D1B-96E1-E7878F13ED8F}"/>
    <cellStyle name="Comma 7 2 2 12 3" xfId="3197" xr:uid="{F71BF6E5-1968-4122-9513-AA75AEE6ECF0}"/>
    <cellStyle name="Comma 7 2 2 12 3 2" xfId="15343" xr:uid="{7DA71689-730E-4DE9-9C16-4FCAEF0371EA}"/>
    <cellStyle name="Comma 7 2 2 12 4" xfId="13727" xr:uid="{7A159EBD-CCDF-4910-BCE0-C5DDCD961B7A}"/>
    <cellStyle name="Comma 7 2 2 13" xfId="2207" xr:uid="{7C611438-1FA5-4CE3-9C4D-18DEE5A34E72}"/>
    <cellStyle name="Comma 7 2 2 13 2" xfId="3905" xr:uid="{001F22C8-2827-4B01-A793-9B244FDFCDD8}"/>
    <cellStyle name="Comma 7 2 2 13 2 2" xfId="16046" xr:uid="{CFB412C7-ECBC-4D44-9079-3E4D1799A5BD}"/>
    <cellStyle name="Comma 7 2 2 13 3" xfId="14420" xr:uid="{135DE289-C6BC-4D3B-A9B3-7E03299D1B3F}"/>
    <cellStyle name="Comma 7 2 2 14" xfId="2612" xr:uid="{B0B65310-5056-4412-9B98-F4C249A10963}"/>
    <cellStyle name="Comma 7 2 2 14 2" xfId="4306" xr:uid="{EEA32FB5-0178-49A4-9B67-3F526AD7F43F}"/>
    <cellStyle name="Comma 7 2 2 14 2 2" xfId="16442" xr:uid="{80B3E2BD-2710-4BB2-B298-8F1B3B965BCA}"/>
    <cellStyle name="Comma 7 2 2 14 3" xfId="14815" xr:uid="{E7AE06FB-31BB-4864-A08A-1127C0E67AE1}"/>
    <cellStyle name="Comma 7 2 2 15" xfId="2952" xr:uid="{9482C081-1226-4D67-B19B-DB380B01D78D}"/>
    <cellStyle name="Comma 7 2 2 15 2" xfId="15101" xr:uid="{3BF46F24-F550-440B-A8A4-BD4CC72CFC14}"/>
    <cellStyle name="Comma 7 2 2 16" xfId="11250" xr:uid="{5C6806A8-9657-482A-B610-A2FBF72ED978}"/>
    <cellStyle name="Comma 7 2 2 17" xfId="13489" xr:uid="{8FB60176-809D-4974-AC9F-AB2B569FD121}"/>
    <cellStyle name="Comma 7 2 2 2" xfId="1415" xr:uid="{39B176A9-6A94-49E0-86F8-CDA41E8CC854}"/>
    <cellStyle name="Comma 7 2 2 2 2" xfId="1741" xr:uid="{BF76B3F9-0C4C-46BD-A48E-225A21D8E882}"/>
    <cellStyle name="Comma 7 2 2 2 2 2" xfId="2504" xr:uid="{F4FC6EF7-1A7B-468C-AC24-29BB1123C8E3}"/>
    <cellStyle name="Comma 7 2 2 2 2 2 2" xfId="4202" xr:uid="{2C00E353-368C-4666-808C-8EB9663750BB}"/>
    <cellStyle name="Comma 7 2 2 2 2 2 2 2" xfId="16339" xr:uid="{F05010FF-90D7-438C-906C-3316C7B96EDA}"/>
    <cellStyle name="Comma 7 2 2 2 2 2 3" xfId="14713" xr:uid="{66234710-6D62-43BF-94BD-E4B4AC3BFEC7}"/>
    <cellStyle name="Comma 7 2 2 2 2 3" xfId="3464" xr:uid="{FF26F68E-1E9E-4794-8908-F0D6C34EF1C9}"/>
    <cellStyle name="Comma 7 2 2 2 2 3 2" xfId="15609" xr:uid="{8FCEBBF6-B700-4D7F-A8CD-BD935E7379CC}"/>
    <cellStyle name="Comma 7 2 2 2 2 4" xfId="12467" xr:uid="{50424FC2-5A02-4C36-AE6F-3A1460CAE9D0}"/>
    <cellStyle name="Comma 7 2 2 2 3" xfId="2209" xr:uid="{4456661E-A4B6-4F79-8353-4E2CF402D478}"/>
    <cellStyle name="Comma 7 2 2 2 3 2" xfId="3907" xr:uid="{0DD1EFBC-492A-4CC0-9745-9CC56AA7BB29}"/>
    <cellStyle name="Comma 7 2 2 2 3 2 2" xfId="16048" xr:uid="{6B2A2FA9-9CDB-4958-AD54-7887B01B6261}"/>
    <cellStyle name="Comma 7 2 2 2 3 3" xfId="14422" xr:uid="{F6BACC88-C1AB-4802-B7E1-36E8A49B83DA}"/>
    <cellStyle name="Comma 7 2 2 2 4" xfId="3199" xr:uid="{51057DE7-ECAB-4CFA-970A-8F38E451CED0}"/>
    <cellStyle name="Comma 7 2 2 2 4 2" xfId="15345" xr:uid="{FE9FDAAC-4F1F-449C-8E26-A9C18BDF98FE}"/>
    <cellStyle name="Comma 7 2 2 2 5" xfId="11429" xr:uid="{128A7E9D-EEEB-4461-887B-1A965C813E56}"/>
    <cellStyle name="Comma 7 2 2 3" xfId="1416" xr:uid="{EE3DE572-9282-415C-BD7B-1805A603D1EF}"/>
    <cellStyle name="Comma 7 2 2 3 2" xfId="1742" xr:uid="{41C44091-6DE6-4F20-B426-B67F64857B01}"/>
    <cellStyle name="Comma 7 2 2 3 2 2" xfId="2505" xr:uid="{F6CBF593-5003-41B5-A205-CA5C000420C7}"/>
    <cellStyle name="Comma 7 2 2 3 2 2 2" xfId="4203" xr:uid="{D7BA35C4-8976-41A0-937B-23AC7360DCAF}"/>
    <cellStyle name="Comma 7 2 2 3 2 2 2 2" xfId="16340" xr:uid="{4B62B75F-3234-4E3B-9662-86AD671F0092}"/>
    <cellStyle name="Comma 7 2 2 3 2 2 3" xfId="14714" xr:uid="{CE1F5534-59BC-406B-9C00-4AA6B73BCCCC}"/>
    <cellStyle name="Comma 7 2 2 3 2 3" xfId="3465" xr:uid="{3C3210C6-3604-4EEC-83B2-8D8F87E6EBF8}"/>
    <cellStyle name="Comma 7 2 2 3 2 3 2" xfId="15610" xr:uid="{4456AECE-C045-451F-A41F-20545399A14F}"/>
    <cellStyle name="Comma 7 2 2 3 2 4" xfId="12653" xr:uid="{A10A9010-A1F8-43B0-8135-56F6274609B6}"/>
    <cellStyle name="Comma 7 2 2 3 3" xfId="2210" xr:uid="{2FEF1877-F396-45A8-9A02-630D4D049AC9}"/>
    <cellStyle name="Comma 7 2 2 3 3 2" xfId="3908" xr:uid="{392F9E73-AFFA-4FFF-BD93-43FDC63151ED}"/>
    <cellStyle name="Comma 7 2 2 3 3 2 2" xfId="16049" xr:uid="{4B9966AE-EF49-4B89-9DDA-E24A376017D7}"/>
    <cellStyle name="Comma 7 2 2 3 3 3" xfId="14423" xr:uid="{ADFD6DEF-EEA3-4982-929D-FEFA875DFBCC}"/>
    <cellStyle name="Comma 7 2 2 3 4" xfId="3200" xr:uid="{4D149FDB-AED0-4641-A420-3F5FC2B636A7}"/>
    <cellStyle name="Comma 7 2 2 3 4 2" xfId="15346" xr:uid="{A87E0E06-F204-4C19-B892-01752FC60158}"/>
    <cellStyle name="Comma 7 2 2 3 5" xfId="11614" xr:uid="{1A069565-2304-4F43-8048-E5BD89CF5DEA}"/>
    <cellStyle name="Comma 7 2 2 4" xfId="1417" xr:uid="{49DAB87E-210E-4F68-81FE-8C09A267C9D3}"/>
    <cellStyle name="Comma 7 2 2 4 2" xfId="1743" xr:uid="{F9DAE276-B281-451B-8F47-F80E392764BE}"/>
    <cellStyle name="Comma 7 2 2 4 2 2" xfId="2506" xr:uid="{6C03E871-AB55-46E8-9530-05E274534F25}"/>
    <cellStyle name="Comma 7 2 2 4 2 2 2" xfId="4204" xr:uid="{71C1678C-4999-43B1-891B-44B304A920CA}"/>
    <cellStyle name="Comma 7 2 2 4 2 2 2 2" xfId="16341" xr:uid="{D20D33E6-326C-4163-9944-FECC4011D9BC}"/>
    <cellStyle name="Comma 7 2 2 4 2 2 3" xfId="14715" xr:uid="{37520B66-0AD9-4545-ACA4-24E8AAB641B6}"/>
    <cellStyle name="Comma 7 2 2 4 2 3" xfId="3466" xr:uid="{5D08FCA3-8E35-4B31-BCF7-429048F6D80A}"/>
    <cellStyle name="Comma 7 2 2 4 2 3 2" xfId="15611" xr:uid="{06752C4F-6BAD-4B50-A6A7-68E1D1D554FD}"/>
    <cellStyle name="Comma 7 2 2 4 2 4" xfId="13987" xr:uid="{C47A1233-CEEE-4B5F-BA66-5A9F7DB500D7}"/>
    <cellStyle name="Comma 7 2 2 4 3" xfId="2211" xr:uid="{116BE7D3-ECE9-4FB0-B7B7-52572B6A260A}"/>
    <cellStyle name="Comma 7 2 2 4 3 2" xfId="3909" xr:uid="{5E6D041D-88E5-46CE-8CCA-3DCD153696B6}"/>
    <cellStyle name="Comma 7 2 2 4 3 2 2" xfId="16050" xr:uid="{02A2F08D-522C-42FC-9747-69CD5A702C8F}"/>
    <cellStyle name="Comma 7 2 2 4 3 3" xfId="14424" xr:uid="{A84FF086-D249-4197-840F-736B55E02C89}"/>
    <cellStyle name="Comma 7 2 2 4 4" xfId="3201" xr:uid="{E78E3A11-DB28-42F1-8068-D73A0A84C67C}"/>
    <cellStyle name="Comma 7 2 2 4 4 2" xfId="15347" xr:uid="{111CACF8-6954-4850-9B28-D9135F9C472B}"/>
    <cellStyle name="Comma 7 2 2 4 5" xfId="12286" xr:uid="{216D06D7-6B7D-4FC8-BAF6-B74EF986377A}"/>
    <cellStyle name="Comma 7 2 2 5" xfId="1418" xr:uid="{08F7C3BE-44EC-4A8F-BDF6-7071632309E0}"/>
    <cellStyle name="Comma 7 2 2 5 2" xfId="1744" xr:uid="{553CAFC3-1BA6-4BBE-B470-E248D701C80B}"/>
    <cellStyle name="Comma 7 2 2 5 2 2" xfId="2507" xr:uid="{39260EDE-5462-45EE-9AEE-14B56226BC6D}"/>
    <cellStyle name="Comma 7 2 2 5 2 2 2" xfId="4205" xr:uid="{3E2E86A1-D05D-456F-A210-BF6ADE83D9A2}"/>
    <cellStyle name="Comma 7 2 2 5 2 2 2 2" xfId="16342" xr:uid="{6C61AC52-B487-4D4F-8951-753ECCA6B702}"/>
    <cellStyle name="Comma 7 2 2 5 2 2 3" xfId="14716" xr:uid="{08C19D37-5686-4A08-B398-D5E67E5E68A3}"/>
    <cellStyle name="Comma 7 2 2 5 2 3" xfId="3467" xr:uid="{C80D3469-E4AC-433E-92C7-818860822308}"/>
    <cellStyle name="Comma 7 2 2 5 2 3 2" xfId="15612" xr:uid="{FCFA5F0C-9ECF-4AA0-A2A6-079AFA0D33B8}"/>
    <cellStyle name="Comma 7 2 2 5 2 4" xfId="13988" xr:uid="{66041A86-B1E1-4F11-96F6-8C5A0508E016}"/>
    <cellStyle name="Comma 7 2 2 5 3" xfId="2212" xr:uid="{82C0A76E-265D-4DCB-B5B2-83F79C294BB8}"/>
    <cellStyle name="Comma 7 2 2 5 3 2" xfId="3910" xr:uid="{BD94A0D1-7A16-4158-AA7C-36DF42B4BC75}"/>
    <cellStyle name="Comma 7 2 2 5 3 2 2" xfId="16051" xr:uid="{25E5B306-3C26-469A-A136-D7174ACEF22A}"/>
    <cellStyle name="Comma 7 2 2 5 3 3" xfId="14425" xr:uid="{29DF56F2-3A58-4EE8-87A4-2CB68276686A}"/>
    <cellStyle name="Comma 7 2 2 5 4" xfId="3202" xr:uid="{682C837A-8DFB-4A51-9B96-8E77B2B8B7D1}"/>
    <cellStyle name="Comma 7 2 2 5 4 2" xfId="15348" xr:uid="{EF34DE7F-03CB-4AD9-A26A-8FF6AD23C8BC}"/>
    <cellStyle name="Comma 7 2 2 5 5" xfId="13729" xr:uid="{3F6175FE-5CCC-4E5B-B04D-CA0E39758248}"/>
    <cellStyle name="Comma 7 2 2 6" xfId="1419" xr:uid="{2B775211-601B-4EBE-9AD5-3F74EDD499AB}"/>
    <cellStyle name="Comma 7 2 2 6 2" xfId="1745" xr:uid="{07FF2522-E279-4B46-AE06-52743D4DDFA2}"/>
    <cellStyle name="Comma 7 2 2 6 2 2" xfId="2508" xr:uid="{FA1BF57A-F5A1-4DC6-97F0-264EAAA7677A}"/>
    <cellStyle name="Comma 7 2 2 6 2 2 2" xfId="4206" xr:uid="{F925A174-1A33-4EA0-96B1-63664BA228CC}"/>
    <cellStyle name="Comma 7 2 2 6 2 2 2 2" xfId="16343" xr:uid="{1A2B15BB-8F0D-4BF0-AB25-E6D8966D8FBA}"/>
    <cellStyle name="Comma 7 2 2 6 2 2 3" xfId="14717" xr:uid="{86E1CEA0-C9E8-416E-8BC6-94FA46DF93B2}"/>
    <cellStyle name="Comma 7 2 2 6 2 3" xfId="3468" xr:uid="{E6FB2BE7-8AB4-4B61-B118-CC38440F8824}"/>
    <cellStyle name="Comma 7 2 2 6 2 3 2" xfId="15613" xr:uid="{35965548-2C59-4A48-BCCC-0F57DDF6BA3C}"/>
    <cellStyle name="Comma 7 2 2 6 2 4" xfId="13989" xr:uid="{389D989B-FDCD-442A-8D95-BF3488906463}"/>
    <cellStyle name="Comma 7 2 2 6 3" xfId="2213" xr:uid="{928641E2-DAB3-4860-BBDD-77EF3D6404C0}"/>
    <cellStyle name="Comma 7 2 2 6 3 2" xfId="3911" xr:uid="{3F32826C-1FBB-464E-95EF-D0694EAC6554}"/>
    <cellStyle name="Comma 7 2 2 6 3 2 2" xfId="16052" xr:uid="{F83D70D5-DAD1-4557-8735-B5440CC9834B}"/>
    <cellStyle name="Comma 7 2 2 6 3 3" xfId="14426" xr:uid="{3A5C3975-5BAB-4EFE-8BA8-930945823CF9}"/>
    <cellStyle name="Comma 7 2 2 6 4" xfId="3203" xr:uid="{B01BDDF0-DD76-40AA-BAF5-D44370FD92F2}"/>
    <cellStyle name="Comma 7 2 2 6 4 2" xfId="15349" xr:uid="{4941C9D0-09A8-4CAB-BB32-BEF3996130DA}"/>
    <cellStyle name="Comma 7 2 2 6 5" xfId="13730" xr:uid="{22F8ED8F-4D4F-476A-ACE0-482D5CFBFA86}"/>
    <cellStyle name="Comma 7 2 2 7" xfId="1420" xr:uid="{5DC18EC8-438E-4E18-8FD6-76F5F94BE922}"/>
    <cellStyle name="Comma 7 2 2 7 2" xfId="1746" xr:uid="{497AE18D-BD17-4FE8-8BA6-8142EE94BD01}"/>
    <cellStyle name="Comma 7 2 2 7 2 2" xfId="2509" xr:uid="{FC79E851-602B-458D-A2F3-6927DAEEB405}"/>
    <cellStyle name="Comma 7 2 2 7 2 2 2" xfId="4207" xr:uid="{BF1BF6FE-08C0-4C5B-B3C3-F7CA7556A991}"/>
    <cellStyle name="Comma 7 2 2 7 2 2 2 2" xfId="16344" xr:uid="{AE363E32-8ECE-4359-8D0A-11E49CF070AB}"/>
    <cellStyle name="Comma 7 2 2 7 2 2 3" xfId="14718" xr:uid="{CF4F3E03-5D0E-4A61-963E-31BCC0D46400}"/>
    <cellStyle name="Comma 7 2 2 7 2 3" xfId="3469" xr:uid="{0C2DEBA8-8237-4D25-A889-CEDBAB984987}"/>
    <cellStyle name="Comma 7 2 2 7 2 3 2" xfId="15614" xr:uid="{7D3E379C-3E65-43D9-AA45-FBF62CC44C33}"/>
    <cellStyle name="Comma 7 2 2 7 2 4" xfId="13990" xr:uid="{E89F0AA9-6776-403C-9291-0F02CE88F90A}"/>
    <cellStyle name="Comma 7 2 2 7 3" xfId="2214" xr:uid="{C2B4A6EA-BCE5-4F10-9B35-AC64AEAB69BC}"/>
    <cellStyle name="Comma 7 2 2 7 3 2" xfId="3912" xr:uid="{8F53C115-BCEB-4ECC-B6DB-AB15970F8022}"/>
    <cellStyle name="Comma 7 2 2 7 3 2 2" xfId="16053" xr:uid="{34B45498-2264-45BD-8E53-0D59B69E0735}"/>
    <cellStyle name="Comma 7 2 2 7 3 3" xfId="14427" xr:uid="{7A750E44-EAB8-4A8D-8C67-2FB037950119}"/>
    <cellStyle name="Comma 7 2 2 7 4" xfId="3204" xr:uid="{B94873EB-C645-4123-BA1D-F1F000CADFAB}"/>
    <cellStyle name="Comma 7 2 2 7 4 2" xfId="15350" xr:uid="{9FE60054-4002-4942-B374-A5B4340E14C9}"/>
    <cellStyle name="Comma 7 2 2 7 5" xfId="13731" xr:uid="{83928795-5146-4E3F-96A0-DCCCCCA5352C}"/>
    <cellStyle name="Comma 7 2 2 8" xfId="1421" xr:uid="{D629123B-7B3E-4159-8656-470A970F9566}"/>
    <cellStyle name="Comma 7 2 2 8 2" xfId="1747" xr:uid="{4E6401F4-9C0A-44D4-8402-2805B20E812C}"/>
    <cellStyle name="Comma 7 2 2 8 2 2" xfId="2510" xr:uid="{B0287B91-590A-4428-B7EA-F26780BB07F8}"/>
    <cellStyle name="Comma 7 2 2 8 2 2 2" xfId="4208" xr:uid="{EBE57050-15AB-4C44-9A99-07475F38DDD8}"/>
    <cellStyle name="Comma 7 2 2 8 2 2 2 2" xfId="16345" xr:uid="{C158097C-6BC3-4050-8BFC-C18C25E08760}"/>
    <cellStyle name="Comma 7 2 2 8 2 2 3" xfId="14719" xr:uid="{268CFAD8-5DF2-4855-8C82-FB7C3B796FB0}"/>
    <cellStyle name="Comma 7 2 2 8 2 3" xfId="3470" xr:uid="{4DC95BFF-1417-49B3-A828-6F66748CBE9E}"/>
    <cellStyle name="Comma 7 2 2 8 2 3 2" xfId="15615" xr:uid="{091C8063-14EA-4299-9125-45F6C38714BF}"/>
    <cellStyle name="Comma 7 2 2 8 2 4" xfId="13991" xr:uid="{D82645A3-08AE-4E1F-A44F-CF10898EB0C2}"/>
    <cellStyle name="Comma 7 2 2 8 3" xfId="2215" xr:uid="{43B0AB87-EF77-46C1-8FD9-20EBB478B57D}"/>
    <cellStyle name="Comma 7 2 2 8 3 2" xfId="3913" xr:uid="{79BB0D19-1D8C-46A9-8B96-B8F07E766557}"/>
    <cellStyle name="Comma 7 2 2 8 3 2 2" xfId="16054" xr:uid="{045908D0-2B8D-4599-9862-2F512751CDE7}"/>
    <cellStyle name="Comma 7 2 2 8 3 3" xfId="14428" xr:uid="{A9798928-8871-46C7-865A-AEA54C57BC7F}"/>
    <cellStyle name="Comma 7 2 2 8 4" xfId="3205" xr:uid="{56CB07EE-037D-4FB7-B9FA-7B97471287DD}"/>
    <cellStyle name="Comma 7 2 2 8 4 2" xfId="15351" xr:uid="{4EC8C619-0AC2-429D-B246-E7EA8DEB6E2C}"/>
    <cellStyle name="Comma 7 2 2 8 5" xfId="13732" xr:uid="{D5CA95BB-B83C-4F08-A14B-F14E60D0AA43}"/>
    <cellStyle name="Comma 7 2 2 9" xfId="1422" xr:uid="{A4DBAE69-B509-41EA-A94D-00AE06139229}"/>
    <cellStyle name="Comma 7 2 2 9 2" xfId="1748" xr:uid="{DC089456-C57C-47B7-A8A4-F4248F094455}"/>
    <cellStyle name="Comma 7 2 2 9 2 2" xfId="2511" xr:uid="{DB97AB89-396D-449F-A3C7-2A3D7CDFE1A7}"/>
    <cellStyle name="Comma 7 2 2 9 2 2 2" xfId="4209" xr:uid="{794B6E8E-C89D-4023-A10E-21B595C3846E}"/>
    <cellStyle name="Comma 7 2 2 9 2 2 2 2" xfId="16346" xr:uid="{4419107D-606A-439B-A7FF-DEA747F03F44}"/>
    <cellStyle name="Comma 7 2 2 9 2 2 3" xfId="14720" xr:uid="{666AB59C-DD1A-4ED8-BC3E-B1B6C82B3D5F}"/>
    <cellStyle name="Comma 7 2 2 9 2 3" xfId="3471" xr:uid="{DC8C746A-B792-4419-823B-02F5BD85EBC3}"/>
    <cellStyle name="Comma 7 2 2 9 2 3 2" xfId="15616" xr:uid="{DB3D9B7D-15CF-457F-A391-0C9397F8455E}"/>
    <cellStyle name="Comma 7 2 2 9 2 4" xfId="13992" xr:uid="{743D672E-742F-4952-B01F-240F3C53B1EE}"/>
    <cellStyle name="Comma 7 2 2 9 3" xfId="2216" xr:uid="{694D4AF2-DF2C-4AAE-8204-7BA03AC71832}"/>
    <cellStyle name="Comma 7 2 2 9 3 2" xfId="3914" xr:uid="{696A9AFA-30BB-4254-BAB8-E73CCD38FAEF}"/>
    <cellStyle name="Comma 7 2 2 9 3 2 2" xfId="16055" xr:uid="{0E3BB8CA-C27C-4C64-9A63-F4FF034FD45B}"/>
    <cellStyle name="Comma 7 2 2 9 3 3" xfId="14429" xr:uid="{0A12F1D9-94DA-4EA7-871B-FC958393E5D1}"/>
    <cellStyle name="Comma 7 2 2 9 4" xfId="3206" xr:uid="{FD49E868-0713-42B6-A0FC-F106C2603726}"/>
    <cellStyle name="Comma 7 2 2 9 4 2" xfId="15352" xr:uid="{CAA97721-A76E-407D-8423-9E5E9F212975}"/>
    <cellStyle name="Comma 7 2 2 9 5" xfId="13733" xr:uid="{237B5781-0DC5-4FAD-BA10-5E493CB43857}"/>
    <cellStyle name="Comma 7 2 20" xfId="754" xr:uid="{0E0BA6DA-B6BA-469C-BACB-BCC3BB0A3AF6}"/>
    <cellStyle name="Comma 7 2 21" xfId="4715" xr:uid="{F4BAE7A7-48BB-4E7E-8E7E-1291353A8F06}"/>
    <cellStyle name="Comma 7 2 21 2" xfId="8758" xr:uid="{57970ABE-935B-4321-A8B5-36FDC69B5528}"/>
    <cellStyle name="Comma 7 2 21 3" xfId="17801" xr:uid="{7549A5F6-168A-4B8E-8063-43FD70489597}"/>
    <cellStyle name="Comma 7 2 22" xfId="5696" xr:uid="{F23B7294-F45A-4A1E-A743-32F44802D7D9}"/>
    <cellStyle name="Comma 7 2 22 2" xfId="9372" xr:uid="{3D2690A9-F7EE-4807-A4ED-7E9CF2CD1E89}"/>
    <cellStyle name="Comma 7 2 23" xfId="6679" xr:uid="{8B822FE5-F49C-4DF0-B21B-DB573E0FF349}"/>
    <cellStyle name="Comma 7 2 23 2" xfId="11196" xr:uid="{CB38BC38-147C-4EC6-8A3F-FDA673A9E67C}"/>
    <cellStyle name="Comma 7 2 24" xfId="13199" xr:uid="{1F193BFA-3037-41D6-B160-90C45BCDB7DB}"/>
    <cellStyle name="Comma 7 2 25" xfId="16674" xr:uid="{A0B714B5-529E-4EAB-98FA-C94ACB82153C}"/>
    <cellStyle name="Comma 7 2 25 2" xfId="18853" xr:uid="{25927142-45A8-42B2-A49B-7EF0CE03EACD}"/>
    <cellStyle name="Comma 7 2 26" xfId="7674" xr:uid="{6B597044-6FA2-4D3A-B57F-7C3506F189B4}"/>
    <cellStyle name="Comma 7 2 27" xfId="16835" xr:uid="{5550B7B3-F865-498C-AFC6-207FB6993C77}"/>
    <cellStyle name="Comma 7 2 3" xfId="1423" xr:uid="{7D8AA4E7-257E-4613-9C4F-DA3DF3BC7537}"/>
    <cellStyle name="Comma 7 2 3 2" xfId="1749" xr:uid="{0C5E850A-7D9B-4AB0-AFFA-2CB546CDAFEE}"/>
    <cellStyle name="Comma 7 2 3 2 2" xfId="2512" xr:uid="{4E8940E2-A1ED-472D-A38B-A9AA7264A3E3}"/>
    <cellStyle name="Comma 7 2 3 2 2 2" xfId="4210" xr:uid="{84765CA3-80E5-42D2-BDBB-788398548E80}"/>
    <cellStyle name="Comma 7 2 3 2 2 2 2" xfId="16347" xr:uid="{73F83429-E39D-492E-A22D-FF889BEC2DEC}"/>
    <cellStyle name="Comma 7 2 3 2 2 3" xfId="12528" xr:uid="{90493447-B788-49A5-8815-DCFD40F69094}"/>
    <cellStyle name="Comma 7 2 3 2 3" xfId="3472" xr:uid="{3ED89361-86D6-4B69-BC09-DAD2DCEF1737}"/>
    <cellStyle name="Comma 7 2 3 2 3 2" xfId="15617" xr:uid="{5249F0E1-A046-4A2D-8D77-8096BF0FE07B}"/>
    <cellStyle name="Comma 7 2 3 2 4" xfId="11489" xr:uid="{53FDFF30-1A1D-452F-A6F2-B24B189A3C04}"/>
    <cellStyle name="Comma 7 2 3 3" xfId="2217" xr:uid="{421274DD-28B2-4823-B3BB-8AEC092A4C65}"/>
    <cellStyle name="Comma 7 2 3 3 2" xfId="3915" xr:uid="{C3269DAC-AF7F-487F-901E-BBBE61434028}"/>
    <cellStyle name="Comma 7 2 3 3 2 2" xfId="12714" xr:uid="{59F417AE-CEDB-451A-BC7D-2EAE1C04F499}"/>
    <cellStyle name="Comma 7 2 3 3 3" xfId="11675" xr:uid="{C79ACE29-1122-41D0-945D-BD99077AD8BB}"/>
    <cellStyle name="Comma 7 2 3 4" xfId="3207" xr:uid="{4CAF5A04-CBF2-4333-B6FB-2E4AD3A94947}"/>
    <cellStyle name="Comma 7 2 3 4 2" xfId="12345" xr:uid="{A28E0747-988B-4AE2-9E04-7BB3167546B7}"/>
    <cellStyle name="Comma 7 2 3 5" xfId="11307" xr:uid="{BBBED5A1-2594-42E0-9F56-B0655623A579}"/>
    <cellStyle name="Comma 7 2 4" xfId="1424" xr:uid="{649CE2EC-2E63-4E2A-A710-A0AC64589330}"/>
    <cellStyle name="Comma 7 2 4 2" xfId="1750" xr:uid="{EE52C002-24C9-4326-BFCD-917F6076EB5F}"/>
    <cellStyle name="Comma 7 2 4 2 2" xfId="2513" xr:uid="{B0E1FCB9-A88E-42D8-9489-B4CB73C97861}"/>
    <cellStyle name="Comma 7 2 4 2 2 2" xfId="4211" xr:uid="{ECDC0507-8C73-4D92-9777-C26CDCE3A1BF}"/>
    <cellStyle name="Comma 7 2 4 2 2 2 2" xfId="16348" xr:uid="{CB0450DA-8B13-4DCC-A95C-70AC8499FB66}"/>
    <cellStyle name="Comma 7 2 4 2 2 3" xfId="14721" xr:uid="{D7CBDF65-F638-4A17-BB50-AE94D52FD3CC}"/>
    <cellStyle name="Comma 7 2 4 2 3" xfId="3473" xr:uid="{E69ACD5C-8AE6-46E6-8C0A-20F1ECFBAAE3}"/>
    <cellStyle name="Comma 7 2 4 2 3 2" xfId="15618" xr:uid="{C3774809-71D3-4E54-9631-5F3A29903ED8}"/>
    <cellStyle name="Comma 7 2 4 2 4" xfId="12406" xr:uid="{37FDE8E8-C6F2-440D-A4B0-DE67FFA17329}"/>
    <cellStyle name="Comma 7 2 4 3" xfId="2218" xr:uid="{0B0E9D86-59F3-4B76-ADE1-EEF88B01C569}"/>
    <cellStyle name="Comma 7 2 4 3 2" xfId="3916" xr:uid="{ABAB2B97-A6AE-4377-90E0-A4D27619FB70}"/>
    <cellStyle name="Comma 7 2 4 3 2 2" xfId="16056" xr:uid="{BB862D30-8795-4F5E-8732-59515025A277}"/>
    <cellStyle name="Comma 7 2 4 3 3" xfId="14430" xr:uid="{34297826-D923-48AB-9EEC-3CCC289CC2ED}"/>
    <cellStyle name="Comma 7 2 4 4" xfId="3208" xr:uid="{F5AAB71C-EC37-4368-AEA0-C62AAC5DF8D8}"/>
    <cellStyle name="Comma 7 2 4 4 2" xfId="15353" xr:uid="{243B433A-FA31-4150-B95F-B1E1E043D0A7}"/>
    <cellStyle name="Comma 7 2 4 5" xfId="11370" xr:uid="{A2E2EC14-C5D2-46AF-B10C-BE3E9F792635}"/>
    <cellStyle name="Comma 7 2 5" xfId="1425" xr:uid="{3CC979A1-A8FC-4143-9349-15B6A58778B8}"/>
    <cellStyle name="Comma 7 2 5 2" xfId="1751" xr:uid="{D108FCD5-BE03-4DF7-8A8B-C8F629AC1269}"/>
    <cellStyle name="Comma 7 2 5 2 2" xfId="2514" xr:uid="{3701BD08-617B-4606-8D3F-F58860325714}"/>
    <cellStyle name="Comma 7 2 5 2 2 2" xfId="4212" xr:uid="{7DF56166-C743-46BF-A6C4-E6974EFBFF59}"/>
    <cellStyle name="Comma 7 2 5 2 2 2 2" xfId="16349" xr:uid="{A0C1811F-8C1A-4DF4-A9C1-D329348212C9}"/>
    <cellStyle name="Comma 7 2 5 2 2 3" xfId="14722" xr:uid="{71014E37-49B9-40CB-B068-2A716A0719FB}"/>
    <cellStyle name="Comma 7 2 5 2 3" xfId="3474" xr:uid="{E97E7C9D-0684-4429-9AA9-8488A00C3D39}"/>
    <cellStyle name="Comma 7 2 5 2 3 2" xfId="15619" xr:uid="{80CD7626-EE40-4F6F-88B4-495E9343EBF0}"/>
    <cellStyle name="Comma 7 2 5 2 4" xfId="12592" xr:uid="{608EA95B-AAB5-4959-B863-BD6A225AE695}"/>
    <cellStyle name="Comma 7 2 5 3" xfId="2219" xr:uid="{37E42539-77F8-4AE4-B5A0-BDF0AFDE1EE8}"/>
    <cellStyle name="Comma 7 2 5 3 2" xfId="3917" xr:uid="{38F88CD2-BE30-4174-A96F-45F40D3066F7}"/>
    <cellStyle name="Comma 7 2 5 3 2 2" xfId="16057" xr:uid="{699AE3E6-D896-42F3-9A74-554D9871B36C}"/>
    <cellStyle name="Comma 7 2 5 3 3" xfId="14431" xr:uid="{33C8132F-D867-4C03-9D22-099DCD18E69F}"/>
    <cellStyle name="Comma 7 2 5 4" xfId="3209" xr:uid="{3F9E5F4C-F263-4B9D-B965-06BA03B5A688}"/>
    <cellStyle name="Comma 7 2 5 4 2" xfId="15354" xr:uid="{82925AFD-90BC-4513-9610-50255FC3A73F}"/>
    <cellStyle name="Comma 7 2 5 5" xfId="11553" xr:uid="{79238860-FD30-450D-904A-97E3CEB00A84}"/>
    <cellStyle name="Comma 7 2 6" xfId="1426" xr:uid="{AD9B01D6-19EA-48CE-B56D-80C63221ED3E}"/>
    <cellStyle name="Comma 7 2 6 2" xfId="1752" xr:uid="{B42C3E22-2264-47A9-AFF3-DB496145D4AA}"/>
    <cellStyle name="Comma 7 2 6 2 2" xfId="2515" xr:uid="{3F3ECA50-A13B-402A-A09A-1020F244445C}"/>
    <cellStyle name="Comma 7 2 6 2 2 2" xfId="4213" xr:uid="{7021C027-CA28-4B5F-9CFF-1A05D2DD4AF7}"/>
    <cellStyle name="Comma 7 2 6 2 2 2 2" xfId="16350" xr:uid="{7771D393-0587-420E-90B9-A637DB69679F}"/>
    <cellStyle name="Comma 7 2 6 2 2 3" xfId="14723" xr:uid="{89532FE9-6321-4EC8-B517-9AEC7D9BA47D}"/>
    <cellStyle name="Comma 7 2 6 2 3" xfId="3475" xr:uid="{3D23FAC1-7ACF-4548-B851-D62A176D2838}"/>
    <cellStyle name="Comma 7 2 6 2 3 2" xfId="15620" xr:uid="{12B394F9-4B50-4920-B280-A1DE2E4DF019}"/>
    <cellStyle name="Comma 7 2 6 2 4" xfId="13993" xr:uid="{2DF2993C-5036-4EC1-A61D-8469611F6A62}"/>
    <cellStyle name="Comma 7 2 6 3" xfId="2220" xr:uid="{148E5FB4-4C3B-451A-AF3B-0DE9183D3E0A}"/>
    <cellStyle name="Comma 7 2 6 3 2" xfId="3918" xr:uid="{BC1B1A55-8AD9-4500-82DF-DB198715C272}"/>
    <cellStyle name="Comma 7 2 6 3 2 2" xfId="16058" xr:uid="{EBA3F349-4217-4EFE-86EA-0CE5BB26D16E}"/>
    <cellStyle name="Comma 7 2 6 3 3" xfId="14432" xr:uid="{9E1D56C5-B124-4AE6-B2D2-DA350B569FE6}"/>
    <cellStyle name="Comma 7 2 6 4" xfId="3210" xr:uid="{FC0743EE-1055-47DB-AEA0-ED10B004EF7C}"/>
    <cellStyle name="Comma 7 2 6 4 2" xfId="15355" xr:uid="{502C6BFC-FBA8-4B1B-86BF-62D287831E5D}"/>
    <cellStyle name="Comma 7 2 6 5" xfId="12226" xr:uid="{A619A059-11CC-4E79-A334-9FBB3A23F6B5}"/>
    <cellStyle name="Comma 7 2 7" xfId="1427" xr:uid="{612B2878-BD9F-4450-9D79-6A836E0D5B28}"/>
    <cellStyle name="Comma 7 2 7 2" xfId="1753" xr:uid="{04D77414-A80E-4196-9DF8-670523842656}"/>
    <cellStyle name="Comma 7 2 7 2 2" xfId="2516" xr:uid="{11F716CD-908C-4133-872C-88E9A1D53BEC}"/>
    <cellStyle name="Comma 7 2 7 2 2 2" xfId="4214" xr:uid="{EC1927CF-B0E7-433D-8ED7-95314E5CB842}"/>
    <cellStyle name="Comma 7 2 7 2 2 2 2" xfId="16351" xr:uid="{124698CF-A8D2-4E79-BB54-1FF5F03B6C10}"/>
    <cellStyle name="Comma 7 2 7 2 2 3" xfId="14724" xr:uid="{A0B6660A-4B9B-4870-A2C2-20DBB7185C1B}"/>
    <cellStyle name="Comma 7 2 7 2 3" xfId="3476" xr:uid="{85B6B3F0-5827-4BCC-8496-7A1A86179F99}"/>
    <cellStyle name="Comma 7 2 7 2 3 2" xfId="15621" xr:uid="{AB2B638C-D0D9-4FCB-817F-63E0665CC2F9}"/>
    <cellStyle name="Comma 7 2 7 2 4" xfId="13994" xr:uid="{53F5676C-5F51-4057-8736-9D19C82570DE}"/>
    <cellStyle name="Comma 7 2 7 3" xfId="2221" xr:uid="{BE838751-CF1E-467F-80C2-33933A6CD7F7}"/>
    <cellStyle name="Comma 7 2 7 3 2" xfId="3919" xr:uid="{B685E6B2-8C0C-49F4-96B3-7FCB13CA176D}"/>
    <cellStyle name="Comma 7 2 7 3 2 2" xfId="16059" xr:uid="{34A41462-AD42-42F4-8C88-12FAE0502585}"/>
    <cellStyle name="Comma 7 2 7 3 3" xfId="14433" xr:uid="{58B78787-D6F5-4CE0-9EC8-77DDCB24D507}"/>
    <cellStyle name="Comma 7 2 7 4" xfId="3211" xr:uid="{1670DE11-AAAC-4ED1-AC34-AF168D5D9D2B}"/>
    <cellStyle name="Comma 7 2 7 4 2" xfId="15356" xr:uid="{76761599-D7B6-4AE7-8D95-C6D4A82DBF7E}"/>
    <cellStyle name="Comma 7 2 7 5" xfId="13734" xr:uid="{8BE033F0-8969-46BF-9202-50E6B74034CB}"/>
    <cellStyle name="Comma 7 2 8" xfId="1428" xr:uid="{4E3562D1-633D-4A07-B25D-449D7AF0EE74}"/>
    <cellStyle name="Comma 7 2 8 2" xfId="1754" xr:uid="{BE050309-9FFE-4616-84B0-4A2EBB059006}"/>
    <cellStyle name="Comma 7 2 8 2 2" xfId="2517" xr:uid="{890CCE7D-D8CE-4D31-B209-5A579E59480B}"/>
    <cellStyle name="Comma 7 2 8 2 2 2" xfId="4215" xr:uid="{66A01A19-DA5C-46C1-977A-97B29DA409C8}"/>
    <cellStyle name="Comma 7 2 8 2 2 2 2" xfId="16352" xr:uid="{28583C67-273C-4ACF-B6DD-FA1B53DD2081}"/>
    <cellStyle name="Comma 7 2 8 2 2 3" xfId="14725" xr:uid="{DCEA3719-5759-467B-A52C-2B77EB7875E6}"/>
    <cellStyle name="Comma 7 2 8 2 3" xfId="3477" xr:uid="{B7B51B7B-EE56-4606-B2C6-EEA3F506A51E}"/>
    <cellStyle name="Comma 7 2 8 2 3 2" xfId="15622" xr:uid="{C4767B34-3200-470C-B8E8-20678B7E33DF}"/>
    <cellStyle name="Comma 7 2 8 2 4" xfId="13995" xr:uid="{DDD082A1-BB30-4F7A-8AD8-75338E54682F}"/>
    <cellStyle name="Comma 7 2 8 3" xfId="2222" xr:uid="{215F22FA-231F-4F41-A5AC-D40E14D76BFB}"/>
    <cellStyle name="Comma 7 2 8 3 2" xfId="3920" xr:uid="{A98C2799-716E-41FE-9740-FF20EBE63EC6}"/>
    <cellStyle name="Comma 7 2 8 3 2 2" xfId="16060" xr:uid="{5B7AC8F9-7033-4443-9F22-C999B385FD6C}"/>
    <cellStyle name="Comma 7 2 8 3 3" xfId="14434" xr:uid="{485AC757-5452-4FF5-82AD-09304C9205BF}"/>
    <cellStyle name="Comma 7 2 8 4" xfId="3212" xr:uid="{FE63279B-B01E-4F96-A6BF-0ACF62B79ADC}"/>
    <cellStyle name="Comma 7 2 8 4 2" xfId="15357" xr:uid="{3FC3B075-0082-4858-A23F-F61F3B40B267}"/>
    <cellStyle name="Comma 7 2 8 5" xfId="13735" xr:uid="{2B1409D3-5980-42CF-9D04-1E8E50108994}"/>
    <cellStyle name="Comma 7 2 9" xfId="1429" xr:uid="{8FA847E9-D89E-4FD7-A3A7-F064F2AC25BF}"/>
    <cellStyle name="Comma 7 2 9 2" xfId="1755" xr:uid="{56D1B532-4109-4C43-AC96-82949DDB41E4}"/>
    <cellStyle name="Comma 7 2 9 2 2" xfId="2518" xr:uid="{9A1D1222-BB95-4D22-BE1C-297258DBFC73}"/>
    <cellStyle name="Comma 7 2 9 2 2 2" xfId="4216" xr:uid="{48B58F8F-A4CE-4778-BD2D-865F816B2E47}"/>
    <cellStyle name="Comma 7 2 9 2 2 2 2" xfId="16353" xr:uid="{AC90F07A-2DE6-4BC5-84ED-31E7FA10F770}"/>
    <cellStyle name="Comma 7 2 9 2 2 3" xfId="14726" xr:uid="{3B2E95DA-B662-4E13-915E-28145396FF7A}"/>
    <cellStyle name="Comma 7 2 9 2 3" xfId="3478" xr:uid="{553DD475-2B37-484D-94D7-D70D9FFD9D54}"/>
    <cellStyle name="Comma 7 2 9 2 3 2" xfId="15623" xr:uid="{BB4E6851-DCD3-438D-AB81-8C741FBC5753}"/>
    <cellStyle name="Comma 7 2 9 2 4" xfId="13996" xr:uid="{1E4278E2-D981-4B60-8C3A-EC289D12B727}"/>
    <cellStyle name="Comma 7 2 9 3" xfId="2223" xr:uid="{015A43A1-D902-4E62-8C1F-A994D7B41F1B}"/>
    <cellStyle name="Comma 7 2 9 3 2" xfId="3921" xr:uid="{82BF438A-2980-47BE-83A0-514D5629C675}"/>
    <cellStyle name="Comma 7 2 9 3 2 2" xfId="16061" xr:uid="{D9DD301E-62EB-4F02-A0D9-2267A5240671}"/>
    <cellStyle name="Comma 7 2 9 3 3" xfId="14435" xr:uid="{CC7F064C-90EA-4CA4-957C-68F6977FFBF5}"/>
    <cellStyle name="Comma 7 2 9 4" xfId="3213" xr:uid="{94EB2F2E-0ACA-4810-A97D-464DE8125B4A}"/>
    <cellStyle name="Comma 7 2 9 4 2" xfId="15358" xr:uid="{D24A8DD5-C5C7-463E-9948-F20D4CEB3EBE}"/>
    <cellStyle name="Comma 7 2 9 5" xfId="13736" xr:uid="{F372C7CB-8C24-4472-9665-0B5C8869D47F}"/>
    <cellStyle name="Comma 7 20" xfId="631" xr:uid="{82256DD6-EB04-485B-9401-C8272DFC2C4F}"/>
    <cellStyle name="Comma 7 21" xfId="387" xr:uid="{D234F114-9990-4BB6-B9B6-8B3FFFF0C87F}"/>
    <cellStyle name="Comma 7 21 2" xfId="8699" xr:uid="{A3377E7E-B373-44A9-8BC8-E2027D06143A}"/>
    <cellStyle name="Comma 7 22" xfId="4704" xr:uid="{F8205BC6-D235-40D2-8D8C-7F82B282A11C}"/>
    <cellStyle name="Comma 7 22 2" xfId="8741" xr:uid="{F536BF10-A39C-4BE0-B097-3AC065AB12A0}"/>
    <cellStyle name="Comma 7 22 3" xfId="17793" xr:uid="{F675284C-F193-41E5-AE2E-F9DE108F7955}"/>
    <cellStyle name="Comma 7 23" xfId="5685" xr:uid="{924BC60D-1F61-4490-9D17-5585ACDAB630}"/>
    <cellStyle name="Comma 7 23 2" xfId="9371" xr:uid="{ADCA8AF4-463E-407B-8706-E0AC80C55970}"/>
    <cellStyle name="Comma 7 24" xfId="6668" xr:uid="{4C34753C-4075-44A6-913E-1ECC2070763D}"/>
    <cellStyle name="Comma 7 24 2" xfId="9514" xr:uid="{CAE9A977-95C8-4175-AC81-267920368858}"/>
    <cellStyle name="Comma 7 25" xfId="13174" xr:uid="{A9C8308D-BB15-495E-B37B-F1DB71B90B8A}"/>
    <cellStyle name="Comma 7 26" xfId="16661" xr:uid="{477C47A3-D188-4433-ADBE-DE7DAC624963}"/>
    <cellStyle name="Comma 7 26 2" xfId="18842" xr:uid="{6FFE9EF1-411F-43FC-9F95-47D4482490CC}"/>
    <cellStyle name="Comma 7 27" xfId="7663" xr:uid="{DC5A82F9-2129-4F9C-A63B-3B0A3F56C57A}"/>
    <cellStyle name="Comma 7 28" xfId="16824" xr:uid="{A1D502BB-F1E7-409C-B4AC-06225489B024}"/>
    <cellStyle name="Comma 7 3" xfId="790" xr:uid="{A0135A3C-513A-43F5-AF89-8B37A8A60DFD}"/>
    <cellStyle name="Comma 7 3 10" xfId="1431" xr:uid="{96E4E989-A238-465E-BE0F-EB9AF1D2DD1F}"/>
    <cellStyle name="Comma 7 3 10 2" xfId="1756" xr:uid="{85441267-ADF6-4204-83C0-5C0B709E82A0}"/>
    <cellStyle name="Comma 7 3 10 2 2" xfId="2519" xr:uid="{D73796AB-C5F3-40BA-A25F-D67E560F01E7}"/>
    <cellStyle name="Comma 7 3 10 2 2 2" xfId="4217" xr:uid="{4BD60E83-1C53-44AC-BA2C-EE194A9996CB}"/>
    <cellStyle name="Comma 7 3 10 2 2 2 2" xfId="16354" xr:uid="{2CD3E128-A9A8-485B-A585-D557F7ADF46B}"/>
    <cellStyle name="Comma 7 3 10 2 2 3" xfId="14727" xr:uid="{45B4E576-09CC-4204-8DFE-E98C674FF93D}"/>
    <cellStyle name="Comma 7 3 10 2 3" xfId="3479" xr:uid="{0B472F0F-E46F-4D6A-A2DA-62B0D6E528A8}"/>
    <cellStyle name="Comma 7 3 10 2 3 2" xfId="15624" xr:uid="{706420AA-558E-4D46-AC93-B5EA4708ECE6}"/>
    <cellStyle name="Comma 7 3 10 2 4" xfId="13997" xr:uid="{AD304910-4A62-4E8B-B130-FA49570D35F3}"/>
    <cellStyle name="Comma 7 3 10 3" xfId="2225" xr:uid="{3BA0EBB5-B46D-4574-A755-EAD5D1166913}"/>
    <cellStyle name="Comma 7 3 10 3 2" xfId="3923" xr:uid="{ABBF42AD-7269-41D3-A1D7-BCDEC1B80FBC}"/>
    <cellStyle name="Comma 7 3 10 3 2 2" xfId="16063" xr:uid="{A7D59EEF-A4ED-44DB-AA06-D0453F5E5430}"/>
    <cellStyle name="Comma 7 3 10 3 3" xfId="14437" xr:uid="{A9C9D218-F2DB-4C7D-B264-6F68021D0939}"/>
    <cellStyle name="Comma 7 3 10 4" xfId="3215" xr:uid="{CA6FE3CC-D70A-4723-ADAD-1A732717C043}"/>
    <cellStyle name="Comma 7 3 10 4 2" xfId="15360" xr:uid="{2086BECF-08CE-4B4A-BF11-593D18BCF088}"/>
    <cellStyle name="Comma 7 3 10 5" xfId="13738" xr:uid="{B48833A8-716D-41A1-BD74-3613FF375411}"/>
    <cellStyle name="Comma 7 3 11" xfId="1757" xr:uid="{8A30F615-BE2E-475A-8669-221D4C63C748}"/>
    <cellStyle name="Comma 7 3 11 2" xfId="2520" xr:uid="{258B9798-6327-40E3-A96D-B1B6A7DE03E3}"/>
    <cellStyle name="Comma 7 3 11 2 2" xfId="4218" xr:uid="{58C8844D-98A2-4A03-A582-E83C1D1F144D}"/>
    <cellStyle name="Comma 7 3 11 2 2 2" xfId="16355" xr:uid="{7212BB6A-8704-404E-90BA-5EF2F46760D6}"/>
    <cellStyle name="Comma 7 3 11 2 3" xfId="14728" xr:uid="{B5B73BD9-67DA-4308-B9A3-3A7BC62D6069}"/>
    <cellStyle name="Comma 7 3 11 3" xfId="3480" xr:uid="{985290D6-1F10-4EB1-95C1-D69088FB0363}"/>
    <cellStyle name="Comma 7 3 11 3 2" xfId="15625" xr:uid="{F08EDB04-21D4-4A58-8232-581EB509043A}"/>
    <cellStyle name="Comma 7 3 11 4" xfId="13998" xr:uid="{2B6AB2A6-48E4-4EB6-A195-42871A113363}"/>
    <cellStyle name="Comma 7 3 12" xfId="1430" xr:uid="{F374A2CC-258C-4AB7-9880-724BDFBF9243}"/>
    <cellStyle name="Comma 7 3 12 2" xfId="2665" xr:uid="{D2FA6445-59DC-4E89-9361-9C45B268FBF5}"/>
    <cellStyle name="Comma 7 3 12 2 2" xfId="4349" xr:uid="{071B4B7F-657F-4AC2-B3CD-3AF859E8A775}"/>
    <cellStyle name="Comma 7 3 12 2 2 2" xfId="16485" xr:uid="{3CDB9B76-AC1B-4651-A5FB-241986AC8458}"/>
    <cellStyle name="Comma 7 3 12 2 3" xfId="14858" xr:uid="{DDE49047-442A-414A-BFC0-D3D1CE13052D}"/>
    <cellStyle name="Comma 7 3 12 3" xfId="3214" xr:uid="{2EA6776A-90E2-4E97-B201-108E7490821E}"/>
    <cellStyle name="Comma 7 3 12 3 2" xfId="15359" xr:uid="{4F2E266F-6963-4F29-973E-DFDB9297DE06}"/>
    <cellStyle name="Comma 7 3 12 4" xfId="13737" xr:uid="{1B888F6F-5B81-4530-9E52-17FBAA7BD5DC}"/>
    <cellStyle name="Comma 7 3 13" xfId="2028" xr:uid="{2D1795AD-DD76-4BE6-8850-B6C720C4C8EF}"/>
    <cellStyle name="Comma 7 3 13 2" xfId="3726" xr:uid="{B4711171-32B7-4327-A72F-13CFFD4FB3F9}"/>
    <cellStyle name="Comma 7 3 13 2 2" xfId="15868" xr:uid="{3E370743-415F-47F8-A755-7AE1C5FB247A}"/>
    <cellStyle name="Comma 7 3 13 3" xfId="14242" xr:uid="{66677223-E6D3-4D91-B822-8BD1D01CBF3A}"/>
    <cellStyle name="Comma 7 3 14" xfId="2224" xr:uid="{881A166B-94CE-4D66-9A6A-8E8F844CB28F}"/>
    <cellStyle name="Comma 7 3 14 2" xfId="3922" xr:uid="{1EDA7FDC-2CCF-47C5-9A8E-19DBA32ECB3D}"/>
    <cellStyle name="Comma 7 3 14 2 2" xfId="16062" xr:uid="{D694FCA0-D170-46DE-A7C8-4102387999AF}"/>
    <cellStyle name="Comma 7 3 14 3" xfId="14436" xr:uid="{5630BF4F-463F-4104-A58C-8DEBD75ECB6A}"/>
    <cellStyle name="Comma 7 3 15" xfId="2848" xr:uid="{9E055838-DEAA-4244-A379-26B66C9E234C}"/>
    <cellStyle name="Comma 7 3 15 2" xfId="15005" xr:uid="{B48F5940-2C74-49BE-8FAE-E037BBAA0C53}"/>
    <cellStyle name="Comma 7 3 16" xfId="9373" xr:uid="{3585A9C1-0499-445A-8566-E9279DF38D74}"/>
    <cellStyle name="Comma 7 3 17" xfId="11936" xr:uid="{23AD96BB-B28C-4040-BA90-9D92244122D1}"/>
    <cellStyle name="Comma 7 3 18" xfId="13231" xr:uid="{5F4F6795-16CF-4985-857C-35C3F95EAB22}"/>
    <cellStyle name="Comma 7 3 2" xfId="1173" xr:uid="{A775D96C-FFB8-4ECA-AB10-6D70660C6774}"/>
    <cellStyle name="Comma 7 3 2 2" xfId="1758" xr:uid="{D7986BD0-F572-4310-A2DF-750F86883EA3}"/>
    <cellStyle name="Comma 7 3 2 2 2" xfId="2521" xr:uid="{94443118-C74F-40CE-8361-093C7A8ECEB5}"/>
    <cellStyle name="Comma 7 3 2 2 2 2" xfId="4219" xr:uid="{27536E9B-2A73-4DFE-9578-F0AEFDEB6289}"/>
    <cellStyle name="Comma 7 3 2 2 2 2 2" xfId="16356" xr:uid="{A253BB53-64A7-45AB-B03E-2F088AD0E06C}"/>
    <cellStyle name="Comma 7 3 2 2 2 3" xfId="14729" xr:uid="{C717FF7B-0CB2-487C-870F-2933EB40CB8E}"/>
    <cellStyle name="Comma 7 3 2 2 3" xfId="3481" xr:uid="{37747E73-0B65-4A7E-843D-EBA4B24F7F03}"/>
    <cellStyle name="Comma 7 3 2 2 3 2" xfId="15626" xr:uid="{C5CC0270-31FC-41A0-805D-9B06E630A389}"/>
    <cellStyle name="Comma 7 3 2 2 4" xfId="13999" xr:uid="{3715CD72-0290-4BA1-A177-BA9484885F12}"/>
    <cellStyle name="Comma 7 3 2 3" xfId="1432" xr:uid="{9A7782D7-7A49-4D41-8A44-9276558EE761}"/>
    <cellStyle name="Comma 7 3 2 3 2" xfId="2666" xr:uid="{ED477DF9-A158-4A18-B8B0-CA6137AC15DC}"/>
    <cellStyle name="Comma 7 3 2 3 2 2" xfId="4350" xr:uid="{CDADB951-F035-4DC2-9258-9040E48C0C0F}"/>
    <cellStyle name="Comma 7 3 2 3 2 2 2" xfId="16486" xr:uid="{26954AFB-ADB5-44DC-8392-C8B93F242E30}"/>
    <cellStyle name="Comma 7 3 2 3 2 3" xfId="14859" xr:uid="{CCACF8DC-D317-43EF-A724-515B80B23D2A}"/>
    <cellStyle name="Comma 7 3 2 3 3" xfId="3216" xr:uid="{1B38E6CE-0872-48A6-B457-585F08800086}"/>
    <cellStyle name="Comma 7 3 2 3 3 2" xfId="15361" xr:uid="{4E14CC05-DCC7-46AB-8A57-3A279972DA0F}"/>
    <cellStyle name="Comma 7 3 2 3 4" xfId="13739" xr:uid="{2CA4DEA8-FBA2-42EF-ACA6-B7D53509796F}"/>
    <cellStyle name="Comma 7 3 2 4" xfId="2226" xr:uid="{AF9E99E6-80D3-4BB2-80D5-F78F28B7563E}"/>
    <cellStyle name="Comma 7 3 2 4 2" xfId="3924" xr:uid="{FEA06C66-B6C2-4B4A-824B-57B3110F78BE}"/>
    <cellStyle name="Comma 7 3 2 4 2 2" xfId="16064" xr:uid="{C7B620F3-9927-41E7-97C7-231C6F3DB040}"/>
    <cellStyle name="Comma 7 3 2 4 3" xfId="14438" xr:uid="{76E62011-DF7B-4258-9F99-38A73A7E8AC6}"/>
    <cellStyle name="Comma 7 3 2 5" xfId="2641" xr:uid="{A9B45B39-90BE-4F5A-9562-146231C2BF9C}"/>
    <cellStyle name="Comma 7 3 2 5 2" xfId="4329" xr:uid="{44427679-C6EA-4BA1-A7A3-B5838D24546D}"/>
    <cellStyle name="Comma 7 3 2 5 2 2" xfId="16465" xr:uid="{257AF59A-2D11-4C3A-BC10-BB0FFBF8FC41}"/>
    <cellStyle name="Comma 7 3 2 5 3" xfId="14838" xr:uid="{5747DE5C-807A-4F61-B727-D762246F94CA}"/>
    <cellStyle name="Comma 7 3 2 6" xfId="2985" xr:uid="{8BEE3F79-94C0-48C0-94EA-FA436DA35E25}"/>
    <cellStyle name="Comma 7 3 2 6 2" xfId="15133" xr:uid="{0932A6F9-AD8D-4010-8031-8D2BB8A3AF8E}"/>
    <cellStyle name="Comma 7 3 2 7" xfId="12968" xr:uid="{1062D0BC-CDE7-4BD6-89D6-59DC4B5E7DF6}"/>
    <cellStyle name="Comma 7 3 2 8" xfId="13522" xr:uid="{779ABEEA-7884-4251-90BD-5C771CD328F8}"/>
    <cellStyle name="Comma 7 3 3" xfId="1433" xr:uid="{45BCB36E-4BAD-4AC2-8B76-B5A526A3CC87}"/>
    <cellStyle name="Comma 7 3 3 2" xfId="1759" xr:uid="{9B1ED2C7-2D48-4015-B751-D1C7E90FC1FA}"/>
    <cellStyle name="Comma 7 3 3 2 2" xfId="2522" xr:uid="{DAAAB3A2-AF12-4465-B68F-18AABE52936E}"/>
    <cellStyle name="Comma 7 3 3 2 2 2" xfId="4220" xr:uid="{2008E8E6-3620-4F24-909F-BE7F2AE2DF79}"/>
    <cellStyle name="Comma 7 3 3 2 2 2 2" xfId="16357" xr:uid="{BB6B7AED-CB35-48DB-B32E-70BAFD135C17}"/>
    <cellStyle name="Comma 7 3 3 2 2 3" xfId="14730" xr:uid="{9595CC31-92D9-40C0-8BB7-FD758D941533}"/>
    <cellStyle name="Comma 7 3 3 2 3" xfId="3482" xr:uid="{792E1B09-D432-447F-AEBF-F244EF4230C7}"/>
    <cellStyle name="Comma 7 3 3 2 3 2" xfId="15627" xr:uid="{160FDC91-A80F-4A75-8415-27F501E40159}"/>
    <cellStyle name="Comma 7 3 3 2 4" xfId="14000" xr:uid="{0A3E2EB3-348A-4D64-A90C-27CA3A62756C}"/>
    <cellStyle name="Comma 7 3 3 3" xfId="2227" xr:uid="{CE6BAAB0-E7BE-4F5F-8477-EDAAAB449DAD}"/>
    <cellStyle name="Comma 7 3 3 3 2" xfId="3925" xr:uid="{5D5D69FA-FCF4-48B8-AC1B-46F38CD259DB}"/>
    <cellStyle name="Comma 7 3 3 3 2 2" xfId="16065" xr:uid="{2E83EC46-838A-4762-B34C-D421C583AE9B}"/>
    <cellStyle name="Comma 7 3 3 3 3" xfId="14439" xr:uid="{8B2FA4D8-6154-4B41-BC68-D52E135C28BD}"/>
    <cellStyle name="Comma 7 3 3 4" xfId="3217" xr:uid="{38EA431B-C05C-4A4F-8281-27E1455E20A6}"/>
    <cellStyle name="Comma 7 3 3 4 2" xfId="15362" xr:uid="{E29A0936-0CB7-4C27-AAA0-D47DC3FCD4A7}"/>
    <cellStyle name="Comma 7 3 3 5" xfId="13740" xr:uid="{D232D51A-50FA-4108-8574-C2500966FE7B}"/>
    <cellStyle name="Comma 7 3 4" xfId="1434" xr:uid="{326E5945-43C8-4ED3-BE47-B59B84B6B14B}"/>
    <cellStyle name="Comma 7 3 4 2" xfId="1760" xr:uid="{B8808352-9EE0-4265-8BD1-32D51BF82F5D}"/>
    <cellStyle name="Comma 7 3 4 2 2" xfId="2523" xr:uid="{9F4F9B00-48D1-4784-8545-2004B073C0B4}"/>
    <cellStyle name="Comma 7 3 4 2 2 2" xfId="4221" xr:uid="{7251BD86-4C15-495F-92CA-CB9CDAD9BD22}"/>
    <cellStyle name="Comma 7 3 4 2 2 2 2" xfId="16358" xr:uid="{4AEA7FA7-3B77-4A9F-9BB6-3AAD38919C5C}"/>
    <cellStyle name="Comma 7 3 4 2 2 3" xfId="14731" xr:uid="{3460EA82-097B-4941-BEB6-A399689C47E4}"/>
    <cellStyle name="Comma 7 3 4 2 3" xfId="3483" xr:uid="{F83EC676-6C12-46A4-B6C5-05A90880B50C}"/>
    <cellStyle name="Comma 7 3 4 2 3 2" xfId="15628" xr:uid="{FEB8D9B5-B377-4683-A7F9-E65A63B33E43}"/>
    <cellStyle name="Comma 7 3 4 2 4" xfId="14001" xr:uid="{5C772FA8-E4C8-4D09-8BBE-347DE2BE440C}"/>
    <cellStyle name="Comma 7 3 4 3" xfId="2228" xr:uid="{00E78FFE-00A6-4C4D-8ECE-D83A032B57CC}"/>
    <cellStyle name="Comma 7 3 4 3 2" xfId="3926" xr:uid="{3B57CC02-DEFC-4570-8E7A-8494F57506EB}"/>
    <cellStyle name="Comma 7 3 4 3 2 2" xfId="16066" xr:uid="{CC2785A5-4999-4B99-9333-90C84A462B5D}"/>
    <cellStyle name="Comma 7 3 4 3 3" xfId="14440" xr:uid="{D8E9D4B6-A642-4CEE-BA02-66095C698EDB}"/>
    <cellStyle name="Comma 7 3 4 4" xfId="3218" xr:uid="{9D8BFEAB-12CD-4AA2-BA21-A0A074153B22}"/>
    <cellStyle name="Comma 7 3 4 4 2" xfId="15363" xr:uid="{C4B3B473-2545-458D-AAFD-6D232F3232FA}"/>
    <cellStyle name="Comma 7 3 4 5" xfId="13741" xr:uid="{CA930720-4F1D-4F27-B016-8D5A0533E48F}"/>
    <cellStyle name="Comma 7 3 5" xfId="1435" xr:uid="{5A03198D-E12F-4906-AF14-676B346373DD}"/>
    <cellStyle name="Comma 7 3 5 2" xfId="1761" xr:uid="{DD73B4C2-6BD6-4CF4-8DA0-A7E905085A4E}"/>
    <cellStyle name="Comma 7 3 5 2 2" xfId="2524" xr:uid="{38E4D28F-D210-4F10-B5D4-509045B215AE}"/>
    <cellStyle name="Comma 7 3 5 2 2 2" xfId="4222" xr:uid="{4A601412-8BDB-4269-BF89-A3860A8CB86E}"/>
    <cellStyle name="Comma 7 3 5 2 2 2 2" xfId="16359" xr:uid="{1C36AA7E-F506-4A79-B497-1D9683DD18D4}"/>
    <cellStyle name="Comma 7 3 5 2 2 3" xfId="14732" xr:uid="{C2AB094E-B47B-4823-AB9B-AC595B888B1D}"/>
    <cellStyle name="Comma 7 3 5 2 3" xfId="3484" xr:uid="{FC8DAAE1-9DDF-460E-BBC3-07C0D315DA45}"/>
    <cellStyle name="Comma 7 3 5 2 3 2" xfId="15629" xr:uid="{72F2383C-CE04-4017-BBCB-FA04B06D3BE0}"/>
    <cellStyle name="Comma 7 3 5 2 4" xfId="14002" xr:uid="{F68BE022-AC69-4F5B-93C5-B28ABAE96EC0}"/>
    <cellStyle name="Comma 7 3 5 3" xfId="2229" xr:uid="{4F645D24-83A9-4395-88BC-16509FD9164E}"/>
    <cellStyle name="Comma 7 3 5 3 2" xfId="3927" xr:uid="{988FEF17-3FDB-4AB8-BAF7-E534BF888833}"/>
    <cellStyle name="Comma 7 3 5 3 2 2" xfId="16067" xr:uid="{DE673B83-C146-44AF-8F62-F3B533C3F1DB}"/>
    <cellStyle name="Comma 7 3 5 3 3" xfId="14441" xr:uid="{CBABD559-23D7-404D-A49D-977711A0B03D}"/>
    <cellStyle name="Comma 7 3 5 4" xfId="3219" xr:uid="{073A5479-8850-411C-94E5-BEF192453739}"/>
    <cellStyle name="Comma 7 3 5 4 2" xfId="15364" xr:uid="{8FD3ED1A-D6E5-4BE2-ACFB-C4FF951509B9}"/>
    <cellStyle name="Comma 7 3 5 5" xfId="13742" xr:uid="{3765F4A6-A7AE-468C-A4DC-5BEAE32078A7}"/>
    <cellStyle name="Comma 7 3 6" xfId="1436" xr:uid="{802FB803-4C43-4888-9345-01C7F5038B54}"/>
    <cellStyle name="Comma 7 3 6 2" xfId="1762" xr:uid="{9908646A-F1A4-4BCB-9B22-CDC37B38B323}"/>
    <cellStyle name="Comma 7 3 6 2 2" xfId="2525" xr:uid="{136C755E-A0F5-4CF9-929C-ACC2EE707932}"/>
    <cellStyle name="Comma 7 3 6 2 2 2" xfId="4223" xr:uid="{DF576CDC-EFE4-41CD-BAC7-31B61D351442}"/>
    <cellStyle name="Comma 7 3 6 2 2 2 2" xfId="16360" xr:uid="{28C85322-103B-4ADE-AA8F-80F79F0DD280}"/>
    <cellStyle name="Comma 7 3 6 2 2 3" xfId="14733" xr:uid="{44A29015-982D-4602-B5C1-34EC4D2F3A6B}"/>
    <cellStyle name="Comma 7 3 6 2 3" xfId="3485" xr:uid="{987835C1-A5B1-4163-8344-94911C9C238D}"/>
    <cellStyle name="Comma 7 3 6 2 3 2" xfId="15630" xr:uid="{620B284D-A81A-44CC-833E-5873034C2B93}"/>
    <cellStyle name="Comma 7 3 6 2 4" xfId="14003" xr:uid="{A1DBC005-FEEF-44A2-944A-1D8144F1394E}"/>
    <cellStyle name="Comma 7 3 6 3" xfId="2230" xr:uid="{147F7BE6-8335-4D17-A61B-77AA3695CF3F}"/>
    <cellStyle name="Comma 7 3 6 3 2" xfId="3928" xr:uid="{CE777A97-DEBA-4B4A-A7E7-EF4433C9D905}"/>
    <cellStyle name="Comma 7 3 6 3 2 2" xfId="16068" xr:uid="{5E46459B-13D8-411C-96B9-0710F2DF1BF9}"/>
    <cellStyle name="Comma 7 3 6 3 3" xfId="14442" xr:uid="{F01F1E82-C828-479C-B0E9-F41458B679D6}"/>
    <cellStyle name="Comma 7 3 6 4" xfId="3220" xr:uid="{CE656316-29C6-4025-B107-4B902D80D077}"/>
    <cellStyle name="Comma 7 3 6 4 2" xfId="15365" xr:uid="{2F31A481-9E82-4CFD-9957-FEB74E6839D9}"/>
    <cellStyle name="Comma 7 3 6 5" xfId="13743" xr:uid="{F26BB8B3-FE1F-4EE7-84C3-4C0AF4DF87FE}"/>
    <cellStyle name="Comma 7 3 7" xfId="1437" xr:uid="{2B4AF5D9-44A8-4875-BBA1-DA3C42F4AA82}"/>
    <cellStyle name="Comma 7 3 7 2" xfId="1763" xr:uid="{339CEF79-0546-4652-9FD7-EE20EEED4CD4}"/>
    <cellStyle name="Comma 7 3 7 2 2" xfId="2526" xr:uid="{6E235C5C-FB19-41CF-A65F-7E5152283783}"/>
    <cellStyle name="Comma 7 3 7 2 2 2" xfId="4224" xr:uid="{A1AFD019-6508-49CB-A6B2-CC9FB50F622D}"/>
    <cellStyle name="Comma 7 3 7 2 2 2 2" xfId="16361" xr:uid="{8ADF2CF9-1CB7-4270-8AB2-EC01C8F44673}"/>
    <cellStyle name="Comma 7 3 7 2 2 3" xfId="14734" xr:uid="{DE90F372-F701-469A-9227-019F53E07735}"/>
    <cellStyle name="Comma 7 3 7 2 3" xfId="3486" xr:uid="{27A1D568-14E7-4173-8569-23BE6F983A46}"/>
    <cellStyle name="Comma 7 3 7 2 3 2" xfId="15631" xr:uid="{89101FD0-425F-42B9-A681-396FD446769C}"/>
    <cellStyle name="Comma 7 3 7 2 4" xfId="14004" xr:uid="{5E169A7A-538C-4D5D-A975-65DE3251B48B}"/>
    <cellStyle name="Comma 7 3 7 3" xfId="2231" xr:uid="{35A9FE23-32F2-43FE-9F05-F345D4B43266}"/>
    <cellStyle name="Comma 7 3 7 3 2" xfId="3929" xr:uid="{15819433-0B7B-4BB3-AE1F-0E3638E529F6}"/>
    <cellStyle name="Comma 7 3 7 3 2 2" xfId="16069" xr:uid="{0E176E9A-9A13-4FA9-8AAE-1D1D8566F68E}"/>
    <cellStyle name="Comma 7 3 7 3 3" xfId="14443" xr:uid="{AC79505A-5B39-4EA9-9E38-C5715513E6E9}"/>
    <cellStyle name="Comma 7 3 7 4" xfId="3221" xr:uid="{05BA553D-8C6B-4C74-909D-6CE73451F80B}"/>
    <cellStyle name="Comma 7 3 7 4 2" xfId="15366" xr:uid="{04087E3B-84DB-4A81-88FF-1DC88517E6E8}"/>
    <cellStyle name="Comma 7 3 7 5" xfId="13744" xr:uid="{6FAE7F90-71F1-4A6B-844C-1EC986F2FEB6}"/>
    <cellStyle name="Comma 7 3 8" xfId="1438" xr:uid="{3B9232CF-214D-44C0-BF18-4843F57D2DD9}"/>
    <cellStyle name="Comma 7 3 8 2" xfId="1764" xr:uid="{D621B3C3-766A-4549-AC74-4AE21F120042}"/>
    <cellStyle name="Comma 7 3 8 2 2" xfId="2527" xr:uid="{E26125BA-869C-4F73-93E9-D2B7EF96CEF0}"/>
    <cellStyle name="Comma 7 3 8 2 2 2" xfId="4225" xr:uid="{938247E1-A71D-4F88-AC8E-FC7990EC7283}"/>
    <cellStyle name="Comma 7 3 8 2 2 2 2" xfId="16362" xr:uid="{1ADA5039-B2FD-4F6B-AF24-1902DC318513}"/>
    <cellStyle name="Comma 7 3 8 2 2 3" xfId="14735" xr:uid="{CF272155-7C16-4348-B5F9-83A748820C42}"/>
    <cellStyle name="Comma 7 3 8 2 3" xfId="3487" xr:uid="{D481F513-3842-4061-A8A4-454822C47B16}"/>
    <cellStyle name="Comma 7 3 8 2 3 2" xfId="15632" xr:uid="{A0538F4E-5A07-4158-9128-0EFE89C3034B}"/>
    <cellStyle name="Comma 7 3 8 2 4" xfId="14005" xr:uid="{04EEC6F5-5E27-4EAD-B66A-B32A8CF926C4}"/>
    <cellStyle name="Comma 7 3 8 3" xfId="2232" xr:uid="{7CF38D9C-6711-4BDA-97C3-E37CB488E3FF}"/>
    <cellStyle name="Comma 7 3 8 3 2" xfId="3930" xr:uid="{41C3F95C-9EC2-4CBA-B46D-87F0F4EAB2CC}"/>
    <cellStyle name="Comma 7 3 8 3 2 2" xfId="16070" xr:uid="{85360C71-14E5-4DFE-AACA-54390C03BCC4}"/>
    <cellStyle name="Comma 7 3 8 3 3" xfId="14444" xr:uid="{F3F0ED7E-A5E7-4DBC-A2DD-2364D2351E55}"/>
    <cellStyle name="Comma 7 3 8 4" xfId="3222" xr:uid="{99C99565-FC62-4648-85EB-7B99667B5CA4}"/>
    <cellStyle name="Comma 7 3 8 4 2" xfId="15367" xr:uid="{F814D916-1961-423B-9D26-532E8DF65824}"/>
    <cellStyle name="Comma 7 3 8 5" xfId="13745" xr:uid="{AE3F0E7C-8200-461F-A767-EAEC67EA6D88}"/>
    <cellStyle name="Comma 7 3 9" xfId="1439" xr:uid="{A635AFC0-1DDC-4198-84EF-16EC59720E61}"/>
    <cellStyle name="Comma 7 3 9 2" xfId="1765" xr:uid="{14D293E1-7E3B-4C18-B254-68837D7842E8}"/>
    <cellStyle name="Comma 7 3 9 2 2" xfId="2528" xr:uid="{B48FFA8E-1231-4928-8B96-DD3C95C7A2F3}"/>
    <cellStyle name="Comma 7 3 9 2 2 2" xfId="4226" xr:uid="{13B7342A-E064-4D24-9F25-A7EEDF7A65D9}"/>
    <cellStyle name="Comma 7 3 9 2 2 2 2" xfId="16363" xr:uid="{07EFC752-4932-4B22-8A11-023D91837EEE}"/>
    <cellStyle name="Comma 7 3 9 2 2 3" xfId="14736" xr:uid="{D457C000-37A1-4F79-B8BE-2DFB00D79DD1}"/>
    <cellStyle name="Comma 7 3 9 2 3" xfId="3488" xr:uid="{D1E84B7F-7F20-4F21-8159-98D9758E3B48}"/>
    <cellStyle name="Comma 7 3 9 2 3 2" xfId="15633" xr:uid="{C27F79C4-81C4-4FD7-BB7A-DDB0077D82A9}"/>
    <cellStyle name="Comma 7 3 9 2 4" xfId="14006" xr:uid="{9940D966-A869-4016-98F5-8552D9278A3A}"/>
    <cellStyle name="Comma 7 3 9 3" xfId="2233" xr:uid="{700D3569-E6AC-4031-9C89-662A391D3097}"/>
    <cellStyle name="Comma 7 3 9 3 2" xfId="3931" xr:uid="{B328EC66-1717-43DA-86F3-CE860C77B3BF}"/>
    <cellStyle name="Comma 7 3 9 3 2 2" xfId="16071" xr:uid="{82A301B4-26D2-437F-9FCD-B7CB5BA4EAB2}"/>
    <cellStyle name="Comma 7 3 9 3 3" xfId="14445" xr:uid="{A58F6DD2-0D20-454D-8404-A9A141BB9F89}"/>
    <cellStyle name="Comma 7 3 9 4" xfId="3223" xr:uid="{BF643394-800B-41ED-A1CD-8447A62433BB}"/>
    <cellStyle name="Comma 7 3 9 4 2" xfId="15368" xr:uid="{C289B478-5F2B-459F-B212-DC38F31D0170}"/>
    <cellStyle name="Comma 7 3 9 5" xfId="13746" xr:uid="{10EEB49A-E030-4400-8F1F-68BE6DDCB0C2}"/>
    <cellStyle name="Comma 7 4" xfId="1102" xr:uid="{0A441216-5F6D-4AF5-B87F-1243D3E9EEF5}"/>
    <cellStyle name="Comma 7 4 2" xfId="1766" xr:uid="{8C27B178-9D9C-4BDA-ADE1-A755DEE27785}"/>
    <cellStyle name="Comma 7 4 2 2" xfId="2529" xr:uid="{CA4DDDAB-3BA1-4DC3-9BFE-BC07E89898C6}"/>
    <cellStyle name="Comma 7 4 2 2 2" xfId="4227" xr:uid="{7F531A09-C99B-4C15-B6DD-53EF9DE41E4A}"/>
    <cellStyle name="Comma 7 4 2 2 2 2" xfId="16364" xr:uid="{91B4FC58-B899-4DFE-8CBA-F35C7E55B680}"/>
    <cellStyle name="Comma 7 4 2 2 3" xfId="14737" xr:uid="{20F8E0FB-71EA-4F64-BE76-8FB6B85F2636}"/>
    <cellStyle name="Comma 7 4 2 3" xfId="3489" xr:uid="{3A203400-7DB1-49B3-A508-0AB449C09400}"/>
    <cellStyle name="Comma 7 4 2 3 2" xfId="15634" xr:uid="{2F47A2F7-450D-4E24-ACA1-3A8C21120E35}"/>
    <cellStyle name="Comma 7 4 2 4" xfId="14007" xr:uid="{5204BA49-C829-4578-A8F9-A4AA725E5219}"/>
    <cellStyle name="Comma 7 4 3" xfId="1440" xr:uid="{658860F9-18C8-4CC4-9056-51212FC849BD}"/>
    <cellStyle name="Comma 7 4 3 2" xfId="2667" xr:uid="{B0651E27-0618-456D-A773-6F4B672315F7}"/>
    <cellStyle name="Comma 7 4 3 2 2" xfId="4351" xr:uid="{6A3D83AD-12E5-4891-AC18-CAAFD9958309}"/>
    <cellStyle name="Comma 7 4 3 2 2 2" xfId="16487" xr:uid="{5F0AED5D-54A2-4D20-81CB-3EB8B1C6A4C5}"/>
    <cellStyle name="Comma 7 4 3 2 3" xfId="14860" xr:uid="{C1B287E6-E495-41BC-B605-6C561841DE8C}"/>
    <cellStyle name="Comma 7 4 3 3" xfId="3224" xr:uid="{BFF286ED-CF52-4540-91CA-C0D10ADAF04A}"/>
    <cellStyle name="Comma 7 4 3 3 2" xfId="15369" xr:uid="{A0413835-9DD4-4C00-B966-1A115EC137C1}"/>
    <cellStyle name="Comma 7 4 3 4" xfId="13747" xr:uid="{64FB138E-3DA7-4AFC-A476-3E392ADFDF42}"/>
    <cellStyle name="Comma 7 4 4" xfId="2234" xr:uid="{EB9F883C-144D-4ED4-8BD8-51F144A57720}"/>
    <cellStyle name="Comma 7 4 4 2" xfId="3932" xr:uid="{4BC8DE54-636F-4E33-BB94-5139B3667F42}"/>
    <cellStyle name="Comma 7 4 4 2 2" xfId="16072" xr:uid="{624E3267-D029-4A49-BD6F-A7642684DC01}"/>
    <cellStyle name="Comma 7 4 4 3" xfId="14446" xr:uid="{1E9B2079-CCEB-4B40-9B6C-EECBB48533B7}"/>
    <cellStyle name="Comma 7 4 5" xfId="2622" xr:uid="{FF8826A4-E4A4-4BC0-9198-62F36E219989}"/>
    <cellStyle name="Comma 7 4 5 2" xfId="4315" xr:uid="{6756FBB1-8984-4170-ACCC-0FE0B4AC823B}"/>
    <cellStyle name="Comma 7 4 5 2 2" xfId="16451" xr:uid="{929713CF-0645-4463-9B09-C4F7FDDFF30A}"/>
    <cellStyle name="Comma 7 4 5 3" xfId="14824" xr:uid="{B577BEE0-614A-4EC8-B58F-452C0433990C}"/>
    <cellStyle name="Comma 7 4 6" xfId="2925" xr:uid="{6030FE19-1985-481D-A22D-1FC0D43FDEC4}"/>
    <cellStyle name="Comma 7 4 6 2" xfId="15075" xr:uid="{B5F2E79F-7A5C-4323-A289-72C571D41DCE}"/>
    <cellStyle name="Comma 7 4 7" xfId="9374" xr:uid="{37DA5CDD-385D-4FDE-8D27-266A610B23BF}"/>
    <cellStyle name="Comma 7 4 8" xfId="13463" xr:uid="{1A4B7064-AC4D-461F-8282-C67DADAAA4D7}"/>
    <cellStyle name="Comma 7 5" xfId="1441" xr:uid="{5EFEF6EC-6356-41E4-B2DC-78290C834A70}"/>
    <cellStyle name="Comma 7 5 2" xfId="1767" xr:uid="{0CCE68DA-D917-426F-A370-D213504DAEE1}"/>
    <cellStyle name="Comma 7 5 2 2" xfId="2530" xr:uid="{CDAF7F50-61FB-4CC4-8508-AF8DA2F3BF2D}"/>
    <cellStyle name="Comma 7 5 2 2 2" xfId="4228" xr:uid="{D3A16268-E9EE-48C9-9804-743F894019F9}"/>
    <cellStyle name="Comma 7 5 2 2 2 2" xfId="16365" xr:uid="{053C14FF-6E3F-489F-9840-8071D0A00583}"/>
    <cellStyle name="Comma 7 5 2 2 3" xfId="14738" xr:uid="{3048335D-F449-4F0C-92D0-FDAD5D509D29}"/>
    <cellStyle name="Comma 7 5 2 3" xfId="3490" xr:uid="{FD985BBB-D051-4F18-A2BB-E2078A264805}"/>
    <cellStyle name="Comma 7 5 2 3 2" xfId="15635" xr:uid="{A7838243-F7DC-4524-AB4D-511593867082}"/>
    <cellStyle name="Comma 7 5 2 4" xfId="11062" xr:uid="{5B71A933-CFE2-4837-8C13-7F2D30CE2621}"/>
    <cellStyle name="Comma 7 5 2 5" xfId="14008" xr:uid="{9F2E9A29-1DA6-45E7-8968-D2CBB31959E5}"/>
    <cellStyle name="Comma 7 5 3" xfId="2235" xr:uid="{F5A436E2-C6C2-45E8-A9F6-35F9CBEF99F9}"/>
    <cellStyle name="Comma 7 5 3 2" xfId="3933" xr:uid="{C1C275A2-14B2-48DD-8416-CAD2AA077064}"/>
    <cellStyle name="Comma 7 5 3 2 2" xfId="16073" xr:uid="{FF035CEB-0273-437E-A61A-587220F6B660}"/>
    <cellStyle name="Comma 7 5 3 3" xfId="14447" xr:uid="{6D156035-35A1-48C7-868A-1D86DFB807AB}"/>
    <cellStyle name="Comma 7 5 4" xfId="3225" xr:uid="{A8B1DFF1-0FB3-4B6A-A6E0-0EB9D19A60E3}"/>
    <cellStyle name="Comma 7 5 4 2" xfId="15370" xr:uid="{63AA33D8-B55D-4305-AFB6-99F71EFD183C}"/>
    <cellStyle name="Comma 7 5 5" xfId="9375" xr:uid="{DF3A880C-7C77-4096-B5FA-61FC97DCE91F}"/>
    <cellStyle name="Comma 7 5 6" xfId="13748" xr:uid="{E7567A1A-8CA1-4B40-87BE-7A7AB1302896}"/>
    <cellStyle name="Comma 7 6" xfId="1442" xr:uid="{41D211B8-BC76-444E-97DA-0F75D4FCD4A6}"/>
    <cellStyle name="Comma 7 6 2" xfId="1768" xr:uid="{05F2972B-C660-4B33-84A4-A5DD402F2700}"/>
    <cellStyle name="Comma 7 6 2 2" xfId="2531" xr:uid="{717820D5-C18F-4BB9-AB10-440285DD08BA}"/>
    <cellStyle name="Comma 7 6 2 2 2" xfId="4229" xr:uid="{82A745F2-CFEB-40F6-ABA6-73F2E5BA7C36}"/>
    <cellStyle name="Comma 7 6 2 2 2 2" xfId="16366" xr:uid="{B4416BEC-20C4-4407-B400-C83BE4DD7AA8}"/>
    <cellStyle name="Comma 7 6 2 2 3" xfId="14739" xr:uid="{32C1541C-0440-45D7-9A33-58231441CF1B}"/>
    <cellStyle name="Comma 7 6 2 3" xfId="3491" xr:uid="{EB1E4CB2-596A-4AC1-B5F9-A9BEF930EA57}"/>
    <cellStyle name="Comma 7 6 2 3 2" xfId="15636" xr:uid="{C10C2ED9-D8FE-457B-9AF7-2D9BB74F75FC}"/>
    <cellStyle name="Comma 7 6 2 4" xfId="14009" xr:uid="{EBA2E32C-3B7A-43F3-9754-28A871E8FE65}"/>
    <cellStyle name="Comma 7 6 3" xfId="2236" xr:uid="{210DAB2C-470F-4C52-BDC2-F65631E81736}"/>
    <cellStyle name="Comma 7 6 3 2" xfId="3934" xr:uid="{280093DB-1C27-4E05-85C7-0F7F4A589F6B}"/>
    <cellStyle name="Comma 7 6 3 2 2" xfId="16074" xr:uid="{9E5C62CC-9939-4990-B3CA-22D37E594087}"/>
    <cellStyle name="Comma 7 6 3 3" xfId="14448" xr:uid="{53419ADF-4706-4761-A82A-099E0F4C335D}"/>
    <cellStyle name="Comma 7 6 4" xfId="3226" xr:uid="{E5AAC94E-D68B-45F9-ABA7-782B23608B61}"/>
    <cellStyle name="Comma 7 6 4 2" xfId="15371" xr:uid="{9E69B173-8D35-49AD-9134-611983381107}"/>
    <cellStyle name="Comma 7 6 5" xfId="11061" xr:uid="{79FA7658-5B8B-4CBC-A4F5-280AED9CB9E1}"/>
    <cellStyle name="Comma 7 6 6" xfId="13749" xr:uid="{428843A4-A451-490E-8135-5CEC91DB5074}"/>
    <cellStyle name="Comma 7 7" xfId="1443" xr:uid="{8B3B1FDD-A64C-4042-8AC0-0E53EE69090B}"/>
    <cellStyle name="Comma 7 7 2" xfId="1769" xr:uid="{27F6BC49-8C0D-415B-AE02-6A960A0483B9}"/>
    <cellStyle name="Comma 7 7 2 2" xfId="2532" xr:uid="{D942823C-DA3A-44EF-8BB1-01D47F9ECA87}"/>
    <cellStyle name="Comma 7 7 2 2 2" xfId="4230" xr:uid="{C6521EE1-A42E-4BF3-8B1E-5641DD28A7E7}"/>
    <cellStyle name="Comma 7 7 2 2 2 2" xfId="16367" xr:uid="{386D8868-9E30-4978-9CA3-35D5EBDAB592}"/>
    <cellStyle name="Comma 7 7 2 2 3" xfId="14740" xr:uid="{23415F3D-B696-4431-9772-40EB5D4A9E2F}"/>
    <cellStyle name="Comma 7 7 2 3" xfId="3492" xr:uid="{FCFEFD06-0964-491E-8F3A-5DE501D98025}"/>
    <cellStyle name="Comma 7 7 2 3 2" xfId="15637" xr:uid="{F8AA955F-8821-47CE-9EEA-120A420CA9C8}"/>
    <cellStyle name="Comma 7 7 2 4" xfId="14010" xr:uid="{5C2E9177-6675-48D8-A597-60070E6B2CDC}"/>
    <cellStyle name="Comma 7 7 3" xfId="2237" xr:uid="{C0D9C1BA-A452-4E29-95AA-908BAE71E9A7}"/>
    <cellStyle name="Comma 7 7 3 2" xfId="3935" xr:uid="{1D0F1D05-8268-42E0-BA17-AE92CE72CCCF}"/>
    <cellStyle name="Comma 7 7 3 2 2" xfId="16075" xr:uid="{46428EF5-F980-4B08-84F3-614C84251F36}"/>
    <cellStyle name="Comma 7 7 3 3" xfId="14449" xr:uid="{FDAE6DA9-9E63-4F6E-BE52-27F29FD2A6B7}"/>
    <cellStyle name="Comma 7 7 4" xfId="3227" xr:uid="{929E0B81-E004-4742-931E-962950A4C11D}"/>
    <cellStyle name="Comma 7 7 4 2" xfId="15372" xr:uid="{E7E4D2D6-A497-4691-9319-BB9E47232231}"/>
    <cellStyle name="Comma 7 7 5" xfId="13750" xr:uid="{C48A5A19-D293-416C-9078-2DAE480BF713}"/>
    <cellStyle name="Comma 7 8" xfId="1444" xr:uid="{52BAED9E-C5D2-40D2-90C6-852445EA95C6}"/>
    <cellStyle name="Comma 7 8 2" xfId="1770" xr:uid="{AC36E766-D3DC-479B-B9E7-7A4B10F78F3A}"/>
    <cellStyle name="Comma 7 8 2 2" xfId="2533" xr:uid="{0D3093F0-4E24-4C69-9025-247164B471A1}"/>
    <cellStyle name="Comma 7 8 2 2 2" xfId="4231" xr:uid="{1FC321DC-D4E1-423C-9AA0-0CAC97DE369F}"/>
    <cellStyle name="Comma 7 8 2 2 2 2" xfId="16368" xr:uid="{F78E6F45-DC6A-4D8A-B3CA-D14CAC1D5882}"/>
    <cellStyle name="Comma 7 8 2 2 3" xfId="14741" xr:uid="{3DC43076-1715-4DC6-9418-EA81B3195AAE}"/>
    <cellStyle name="Comma 7 8 2 3" xfId="3493" xr:uid="{B6D133F6-911A-4FBF-AE7C-6799D65FBD28}"/>
    <cellStyle name="Comma 7 8 2 3 2" xfId="15638" xr:uid="{6BB13EA0-0AA2-45D1-B623-0B41F64D2020}"/>
    <cellStyle name="Comma 7 8 2 4" xfId="14011" xr:uid="{2235D1B8-AB9D-4557-81B4-F3EA5866E850}"/>
    <cellStyle name="Comma 7 8 3" xfId="2238" xr:uid="{3DF3D0C0-7FEF-4BF1-B657-02838A535606}"/>
    <cellStyle name="Comma 7 8 3 2" xfId="3936" xr:uid="{41E195B1-CAF0-4421-A76F-1EF168315550}"/>
    <cellStyle name="Comma 7 8 3 2 2" xfId="16076" xr:uid="{AC36F924-519B-43F1-85C3-B319133075A1}"/>
    <cellStyle name="Comma 7 8 3 3" xfId="14450" xr:uid="{2C4C57B2-20D2-42C4-82FF-A499BD641D72}"/>
    <cellStyle name="Comma 7 8 4" xfId="3228" xr:uid="{69805D1E-C48A-4E59-9857-56B731E30C84}"/>
    <cellStyle name="Comma 7 8 4 2" xfId="15373" xr:uid="{0420D3BA-6B8E-4C1B-A632-6ABC32AA2457}"/>
    <cellStyle name="Comma 7 8 5" xfId="13751" xr:uid="{5D9338BB-AFF9-4277-B410-4777D8120D75}"/>
    <cellStyle name="Comma 7 9" xfId="1445" xr:uid="{8A930F6F-5B8F-45F1-B671-4BB0CEB8350C}"/>
    <cellStyle name="Comma 7 9 2" xfId="1771" xr:uid="{B39D3727-068A-4FEC-B35B-3E5E0B9B4D9E}"/>
    <cellStyle name="Comma 7 9 2 2" xfId="2534" xr:uid="{65268ED9-EF8E-47D6-AECA-15BE176B45F4}"/>
    <cellStyle name="Comma 7 9 2 2 2" xfId="4232" xr:uid="{938E5163-7C6B-4D7F-B326-1D745C477322}"/>
    <cellStyle name="Comma 7 9 2 2 2 2" xfId="16369" xr:uid="{13BC23F4-E603-4426-A50D-66AD55FB7528}"/>
    <cellStyle name="Comma 7 9 2 2 3" xfId="14742" xr:uid="{2B7D0841-0C56-40E3-9BD2-4E4631233915}"/>
    <cellStyle name="Comma 7 9 2 3" xfId="3494" xr:uid="{79654FA6-0C56-47E0-9697-BEE3B6FB7C39}"/>
    <cellStyle name="Comma 7 9 2 3 2" xfId="15639" xr:uid="{70A80907-D2FE-4FBC-A307-0BF2BE89538D}"/>
    <cellStyle name="Comma 7 9 2 4" xfId="14012" xr:uid="{09BBAD50-7940-4CAB-9DCD-94764A3FBD63}"/>
    <cellStyle name="Comma 7 9 3" xfId="2239" xr:uid="{CAFDD6EE-1296-447C-9104-C88CAF0668AA}"/>
    <cellStyle name="Comma 7 9 3 2" xfId="3937" xr:uid="{B4855D3B-6812-40D6-9D3F-0C652310CDDD}"/>
    <cellStyle name="Comma 7 9 3 2 2" xfId="16077" xr:uid="{D4E9E368-8F68-4CFC-87F8-D2079C820625}"/>
    <cellStyle name="Comma 7 9 3 3" xfId="14451" xr:uid="{87C83FF3-1ABB-4D4D-8409-45B3CBF0C771}"/>
    <cellStyle name="Comma 7 9 4" xfId="3229" xr:uid="{939ABC60-DF33-4683-AB5A-CB6B3376221C}"/>
    <cellStyle name="Comma 7 9 4 2" xfId="15374" xr:uid="{BD618D02-C97C-4950-8311-CAEFB12818A3}"/>
    <cellStyle name="Comma 7 9 5" xfId="13752" xr:uid="{6A0053E3-28FB-4A2D-8E85-A193E714F446}"/>
    <cellStyle name="Comma 70" xfId="8583" xr:uid="{88197F45-0C0F-40D1-BF9B-D20EBD59335C}"/>
    <cellStyle name="Comma 70 2" xfId="12969" xr:uid="{B2593B20-5E1F-4C7D-9919-2F3D82644258}"/>
    <cellStyle name="Comma 70 3" xfId="11937" xr:uid="{AEE05E65-C84E-4E71-A183-55F23C8F177F}"/>
    <cellStyle name="Comma 70 4" xfId="17737" xr:uid="{9CB21885-58DB-4A7C-A08A-64B4778BDEC7}"/>
    <cellStyle name="Comma 71" xfId="8571" xr:uid="{750C64D5-72F4-4EAD-AFC5-D4A81A52517E}"/>
    <cellStyle name="Comma 71 2" xfId="12970" xr:uid="{FB6EA0AC-15F1-433B-B580-B1A55F04A3FA}"/>
    <cellStyle name="Comma 71 3" xfId="11938" xr:uid="{77CCC265-593F-4925-B332-5242CB45D3E3}"/>
    <cellStyle name="Comma 72" xfId="8564" xr:uid="{14CA5F41-650D-4CB9-B246-836A61982365}"/>
    <cellStyle name="Comma 72 2" xfId="12971" xr:uid="{0101060D-C969-4A4E-8520-C7B7F42AE37C}"/>
    <cellStyle name="Comma 72 3" xfId="11939" xr:uid="{46940C95-9785-4854-A060-08239FF664F7}"/>
    <cellStyle name="Comma 73" xfId="11940" xr:uid="{77D04A8D-002B-4DFE-8453-A774AAF07955}"/>
    <cellStyle name="Comma 73 2" xfId="12972" xr:uid="{9E05A186-B8CD-483B-B506-9DFB46C95DC4}"/>
    <cellStyle name="Comma 74" xfId="11941" xr:uid="{61C4827F-482A-4331-8403-7D44D5C8D059}"/>
    <cellStyle name="Comma 74 2" xfId="12973" xr:uid="{042F7846-8D3F-4B82-B18E-79D57D5558F5}"/>
    <cellStyle name="Comma 75" xfId="11942" xr:uid="{79A33164-22D4-444A-B4BC-AD4D82C9CDB9}"/>
    <cellStyle name="Comma 75 2" xfId="12974" xr:uid="{82F4CEF2-42E5-4BEC-8B83-597B1B393F16}"/>
    <cellStyle name="Comma 76" xfId="11943" xr:uid="{66693509-FFB9-474A-996B-6F9D5632C5FD}"/>
    <cellStyle name="Comma 76 2" xfId="12975" xr:uid="{920B22F1-C68B-45D2-BD20-0F3916DA62E5}"/>
    <cellStyle name="Comma 77" xfId="11944" xr:uid="{8D622BE9-F12F-4A71-B1C0-C444EE1C899B}"/>
    <cellStyle name="Comma 77 2" xfId="12976" xr:uid="{099DF914-C39E-4BBC-9DC6-76CBA8572C28}"/>
    <cellStyle name="Comma 78" xfId="11945" xr:uid="{2695FD01-4496-422F-B4C6-E07253CB8209}"/>
    <cellStyle name="Comma 78 2" xfId="12977" xr:uid="{ACED256E-BEE1-4695-9B1E-2AF7EA99ADDC}"/>
    <cellStyle name="Comma 79" xfId="11946" xr:uid="{B8BF4EC9-93D3-44E4-9920-CD42B681FF0C}"/>
    <cellStyle name="Comma 79 2" xfId="12978" xr:uid="{F2DC80C3-3B6C-4243-9BE1-8567F7D9A5D7}"/>
    <cellStyle name="Comma 8" xfId="30" xr:uid="{7CC7EF96-83C9-4C0C-9BDE-3C31609A86C6}"/>
    <cellStyle name="Comma 8 10" xfId="1446" xr:uid="{691BCE27-108E-43B9-BF4F-C3A67B350F7F}"/>
    <cellStyle name="Comma 8 10 2" xfId="1772" xr:uid="{E48941DC-88DA-4FD3-A64B-5890139BAA06}"/>
    <cellStyle name="Comma 8 10 2 2" xfId="2535" xr:uid="{6C59567E-03C9-443A-B184-8181E319085A}"/>
    <cellStyle name="Comma 8 10 2 2 2" xfId="4233" xr:uid="{0216AEE2-0A61-4CBA-802F-D88E517EF59C}"/>
    <cellStyle name="Comma 8 10 2 2 2 2" xfId="16370" xr:uid="{B3FE82F2-60E7-4B83-A3D4-6DE76419B05A}"/>
    <cellStyle name="Comma 8 10 2 2 3" xfId="14743" xr:uid="{DED82777-53EE-4956-8A59-99E199147317}"/>
    <cellStyle name="Comma 8 10 2 3" xfId="3495" xr:uid="{A676699E-39F0-4592-BC3D-8E95BFD454C9}"/>
    <cellStyle name="Comma 8 10 2 3 2" xfId="15640" xr:uid="{1B7BFC16-5240-463A-AEDB-A7786ABF47DF}"/>
    <cellStyle name="Comma 8 10 2 4" xfId="14013" xr:uid="{66F774A4-6BF3-48DE-9CD7-A309A4DD7303}"/>
    <cellStyle name="Comma 8 10 3" xfId="2241" xr:uid="{CF86B165-CD25-4CB8-8CC4-A6B2A6B60B22}"/>
    <cellStyle name="Comma 8 10 3 2" xfId="3939" xr:uid="{45D48D9C-4D5F-4DB6-9485-8A73F5878A87}"/>
    <cellStyle name="Comma 8 10 3 2 2" xfId="16079" xr:uid="{10479174-B128-4940-A95C-78125E049E48}"/>
    <cellStyle name="Comma 8 10 3 3" xfId="14453" xr:uid="{8621304D-F78F-4229-AF60-CEF8A9C2C6C2}"/>
    <cellStyle name="Comma 8 10 4" xfId="3230" xr:uid="{BA642A4C-5B02-49DD-B050-A1D0F0A385E0}"/>
    <cellStyle name="Comma 8 10 4 2" xfId="15375" xr:uid="{C10A1C57-973B-4A38-A4EE-63BE6DA13691}"/>
    <cellStyle name="Comma 8 10 5" xfId="13753" xr:uid="{4ADE557F-8C26-4D40-8A12-B6B99117AD1B}"/>
    <cellStyle name="Comma 8 11" xfId="1447" xr:uid="{E7C87474-5BF2-4B59-9E2E-125EF20185B6}"/>
    <cellStyle name="Comma 8 11 2" xfId="1773" xr:uid="{CCD030CE-63D2-436E-856F-35302A941AE3}"/>
    <cellStyle name="Comma 8 11 2 2" xfId="2536" xr:uid="{7DD6058E-0A06-4CB1-9DCB-A4E9E144EC3F}"/>
    <cellStyle name="Comma 8 11 2 2 2" xfId="4234" xr:uid="{A6968794-0B0B-4933-8D1B-384EA7A4A6A2}"/>
    <cellStyle name="Comma 8 11 2 2 2 2" xfId="16371" xr:uid="{37C7EA16-3B12-4392-807A-E0B8D7C8A5D1}"/>
    <cellStyle name="Comma 8 11 2 2 3" xfId="14744" xr:uid="{0C821276-52A9-48EF-805E-F5B007FCB624}"/>
    <cellStyle name="Comma 8 11 2 3" xfId="3496" xr:uid="{12375E3D-C387-4BB2-B0B8-D758427265D3}"/>
    <cellStyle name="Comma 8 11 2 3 2" xfId="15641" xr:uid="{160D0B31-0CAD-44CF-AECC-127C5D69CF93}"/>
    <cellStyle name="Comma 8 11 2 4" xfId="14014" xr:uid="{995F2CA4-0029-4402-A42C-3157078ED42A}"/>
    <cellStyle name="Comma 8 11 3" xfId="2242" xr:uid="{7DF0F937-75E2-4A5F-83F5-2C0EB25AB34D}"/>
    <cellStyle name="Comma 8 11 3 2" xfId="3940" xr:uid="{55C1CECE-201A-489C-A119-761B4594991F}"/>
    <cellStyle name="Comma 8 11 3 2 2" xfId="16080" xr:uid="{2C2708B2-BB71-4217-8F78-ED2EC593D633}"/>
    <cellStyle name="Comma 8 11 3 3" xfId="14454" xr:uid="{F8C83F59-517B-432E-B4CD-13C7F0C4F882}"/>
    <cellStyle name="Comma 8 11 4" xfId="3231" xr:uid="{A1EB44B1-6303-491E-A776-CEF00DF24B15}"/>
    <cellStyle name="Comma 8 11 4 2" xfId="15376" xr:uid="{3C29308E-AA65-4BA6-A5DB-1AFDDBEC2602}"/>
    <cellStyle name="Comma 8 11 5" xfId="13754" xr:uid="{FEEB8DCD-772D-4BBF-BD0B-E24CF1972AAA}"/>
    <cellStyle name="Comma 8 12" xfId="1774" xr:uid="{92002B84-A285-4311-9F10-887135B150C6}"/>
    <cellStyle name="Comma 8 12 2" xfId="2537" xr:uid="{585A721D-E90D-4B8E-893A-E354642CDE5A}"/>
    <cellStyle name="Comma 8 12 2 2" xfId="4235" xr:uid="{B10CC422-9ADF-4A99-BA36-67803EB66CBD}"/>
    <cellStyle name="Comma 8 12 2 2 2" xfId="16372" xr:uid="{14E7E706-26F9-452A-949F-98833C20CC64}"/>
    <cellStyle name="Comma 8 12 2 3" xfId="14745" xr:uid="{8A6D6A67-BB94-401B-8A61-4776A76A163F}"/>
    <cellStyle name="Comma 8 12 3" xfId="3497" xr:uid="{B1BB72AC-560F-4395-8EEE-F6F4EB145056}"/>
    <cellStyle name="Comma 8 12 3 2" xfId="15642" xr:uid="{F2AD3711-85CC-4FD3-845C-4FCCAC514AF0}"/>
    <cellStyle name="Comma 8 12 4" xfId="14015" xr:uid="{073CD898-BFDC-42DA-841D-88DF4D26D3F5}"/>
    <cellStyle name="Comma 8 13" xfId="1816" xr:uid="{816EACAE-38E6-4D20-B8D2-62F5F42C49DE}"/>
    <cellStyle name="Comma 8 13 2" xfId="2701" xr:uid="{E95F1859-C610-4879-94BB-EC3C6A94FF5F}"/>
    <cellStyle name="Comma 8 13 2 2" xfId="4379" xr:uid="{71CEBF16-32D4-4339-A53B-A775714693BD}"/>
    <cellStyle name="Comma 8 13 2 2 2" xfId="16515" xr:uid="{113C3F5D-77BD-4865-9DF3-3A8C999BBD0D}"/>
    <cellStyle name="Comma 8 13 2 3" xfId="14887" xr:uid="{50BA890E-E44B-4F30-B98A-50FFF22A4C3D}"/>
    <cellStyle name="Comma 8 13 3" xfId="3527" xr:uid="{9C0E672E-5CA5-4F8A-B23E-44DE56DE32BB}"/>
    <cellStyle name="Comma 8 13 3 2" xfId="15672" xr:uid="{7667D429-B2E6-4AF2-8D44-02F1361D0631}"/>
    <cellStyle name="Comma 8 13 4" xfId="14044" xr:uid="{9EF44EB1-F64E-4713-AD40-C8180EF38ADB}"/>
    <cellStyle name="Comma 8 14" xfId="1911" xr:uid="{E7F30B57-EFF8-4CAF-AF55-037A5ABF17F2}"/>
    <cellStyle name="Comma 8 14 2" xfId="3609" xr:uid="{EA8713E4-5DA1-490B-B9BD-79DC485A22DD}"/>
    <cellStyle name="Comma 8 14 2 2" xfId="15752" xr:uid="{4356A9C1-9F16-4E3C-BCE0-A5AD99C882D4}"/>
    <cellStyle name="Comma 8 14 3" xfId="14126" xr:uid="{F3A19977-12B6-47A7-BA37-2EAEF48BCF08}"/>
    <cellStyle name="Comma 8 15" xfId="2780" xr:uid="{BA12C547-6E35-4F18-BCCD-7CB2D72633DB}"/>
    <cellStyle name="Comma 8 15 2" xfId="14945" xr:uid="{69F13CF8-42A6-43C6-AEB1-9FCEF7EF9A2D}"/>
    <cellStyle name="Comma 8 16" xfId="2791" xr:uid="{ACC55DB2-691A-4F6F-8367-011242B1617B}"/>
    <cellStyle name="Comma 8 16 2" xfId="14950" xr:uid="{8216D3F7-70A4-4A50-B3DA-EA57255AEDAA}"/>
    <cellStyle name="Comma 8 17" xfId="4415" xr:uid="{AC34E013-1D8A-4145-872B-E71937FBC788}"/>
    <cellStyle name="Comma 8 17 2" xfId="16550" xr:uid="{1089ECAF-1F98-4076-9701-EB3E2BD9CC23}"/>
    <cellStyle name="Comma 8 18" xfId="4450" xr:uid="{3795C068-C4BD-44CA-BF10-70D3BF2403B6}"/>
    <cellStyle name="Comma 8 18 2" xfId="16580" xr:uid="{34E159A0-B414-4C45-8F9C-1784717C0D72}"/>
    <cellStyle name="Comma 8 19" xfId="632" xr:uid="{7EE322EA-192A-4D2C-80A6-08DCCCEE39A7}"/>
    <cellStyle name="Comma 8 2" xfId="713" xr:uid="{E441DA07-31AE-4D82-A597-D0A074FD1A3E}"/>
    <cellStyle name="Comma 8 2 10" xfId="1448" xr:uid="{4CAE916A-70C2-44C6-8188-F4AF639AB5F2}"/>
    <cellStyle name="Comma 8 2 10 2" xfId="1775" xr:uid="{72795AC2-8F02-4CFF-92FE-88E5CDBAE5E3}"/>
    <cellStyle name="Comma 8 2 10 2 2" xfId="2538" xr:uid="{707F25F9-47B7-4645-BF15-70D77A4EDC2A}"/>
    <cellStyle name="Comma 8 2 10 2 2 2" xfId="4236" xr:uid="{EB9393F3-C79C-4C24-8EDF-041B7ABCDB80}"/>
    <cellStyle name="Comma 8 2 10 2 2 2 2" xfId="16373" xr:uid="{BB5CDDB3-D3FF-4249-B439-65E68FBCFAD0}"/>
    <cellStyle name="Comma 8 2 10 2 2 3" xfId="14746" xr:uid="{D5190970-102A-41E7-A300-06D7D3A2D334}"/>
    <cellStyle name="Comma 8 2 10 2 3" xfId="3498" xr:uid="{12940C8D-E62F-4ACB-99EC-D5606220E768}"/>
    <cellStyle name="Comma 8 2 10 2 3 2" xfId="15643" xr:uid="{C26CA111-6295-4CD6-8439-3071CC2F1A1E}"/>
    <cellStyle name="Comma 8 2 10 2 4" xfId="14016" xr:uid="{6B50F604-FB8A-4F2B-8536-69AAB4A91B4A}"/>
    <cellStyle name="Comma 8 2 10 3" xfId="2243" xr:uid="{710D7141-AB52-4AFA-ADE8-13FC83254BFA}"/>
    <cellStyle name="Comma 8 2 10 3 2" xfId="3941" xr:uid="{E7BC2ECB-245B-4B78-A6B8-19A18D0E33C2}"/>
    <cellStyle name="Comma 8 2 10 3 2 2" xfId="16081" xr:uid="{E4FE60EB-CF20-4CC4-A2FA-EFD4254BDAB9}"/>
    <cellStyle name="Comma 8 2 10 3 3" xfId="14455" xr:uid="{BA3C9BDB-5D48-4A33-9F74-1A74CA104DE1}"/>
    <cellStyle name="Comma 8 2 10 4" xfId="3232" xr:uid="{EAC7F42C-3815-492E-8F16-D4CC0ED94B14}"/>
    <cellStyle name="Comma 8 2 10 4 2" xfId="15377" xr:uid="{0105CE7E-83A9-4850-877B-92C2042EDCB0}"/>
    <cellStyle name="Comma 8 2 10 5" xfId="13755" xr:uid="{6A11D915-9AB3-461B-97DA-406B4F1EFFCD}"/>
    <cellStyle name="Comma 8 2 11" xfId="1776" xr:uid="{6F2B9B06-27C7-4FB8-9619-E1E2FC22CF00}"/>
    <cellStyle name="Comma 8 2 11 2" xfId="2539" xr:uid="{209A5B3A-1910-49A8-A6CF-CBBCDE620375}"/>
    <cellStyle name="Comma 8 2 11 2 2" xfId="4237" xr:uid="{36C034EE-703F-4828-ABCC-D7797F12DD6F}"/>
    <cellStyle name="Comma 8 2 11 2 2 2" xfId="16374" xr:uid="{1ECE11A2-7001-4DCD-927D-D17F047CD90D}"/>
    <cellStyle name="Comma 8 2 11 2 3" xfId="14747" xr:uid="{D762BA8A-D28C-4CED-9830-6B1083082FE6}"/>
    <cellStyle name="Comma 8 2 11 3" xfId="3499" xr:uid="{8C981E5B-C8A7-410C-97B1-87FB21C8E992}"/>
    <cellStyle name="Comma 8 2 11 3 2" xfId="15644" xr:uid="{FFBE5232-462C-48E9-ACE7-5047B9916661}"/>
    <cellStyle name="Comma 8 2 11 4" xfId="14017" xr:uid="{529047BC-1572-4290-9FE7-DE9BC29CE1DF}"/>
    <cellStyle name="Comma 8 2 12" xfId="1957" xr:uid="{9F1BFD75-8FC2-46E4-8BE8-495C9C38B781}"/>
    <cellStyle name="Comma 8 2 12 2" xfId="3655" xr:uid="{CDC5F51D-6431-4DFA-929C-8D5AC5C9FF30}"/>
    <cellStyle name="Comma 8 2 12 2 2" xfId="15798" xr:uid="{B0E51FD4-AEB1-4BA7-BDA4-B63F64BF346B}"/>
    <cellStyle name="Comma 8 2 12 3" xfId="14172" xr:uid="{4DD475C8-51FE-4951-92B7-B9DB6B304FA9}"/>
    <cellStyle name="Comma 8 2 13" xfId="2795" xr:uid="{5E491A7A-CC9C-4F10-8EC3-E0D9691FD65A}"/>
    <cellStyle name="Comma 8 2 13 2" xfId="14954" xr:uid="{EDFD8D38-BE20-4C7A-8EFC-DCCE7E5F1D95}"/>
    <cellStyle name="Comma 8 2 14" xfId="4419" xr:uid="{201C7A99-EEBE-4699-A1D1-8CFDE75887FD}"/>
    <cellStyle name="Comma 8 2 14 2" xfId="16554" xr:uid="{628D6FEB-5C2F-442F-A2C5-46E0C0088CCC}"/>
    <cellStyle name="Comma 8 2 15" xfId="4460" xr:uid="{52D178F4-ED41-4C98-895A-349A1DEC0599}"/>
    <cellStyle name="Comma 8 2 15 2" xfId="16585" xr:uid="{02EF3E92-D20E-4082-A9C2-2F7250ECC59D}"/>
    <cellStyle name="Comma 8 2 16" xfId="4579" xr:uid="{0E686C20-4090-4680-B26E-3C1A42742317}"/>
    <cellStyle name="Comma 8 2 16 2" xfId="16632" xr:uid="{45C754A6-D853-44C7-825D-2C0ED5B2AE37}"/>
    <cellStyle name="Comma 8 2 17" xfId="9377" xr:uid="{D7838BA2-52F8-4DAB-B919-1545E0733C7C}"/>
    <cellStyle name="Comma 8 2 18" xfId="11260" xr:uid="{8802CE4D-463B-4FCE-A703-B5C9D95EE233}"/>
    <cellStyle name="Comma 8 2 2" xfId="813" xr:uid="{548DA788-22E5-461C-9ED1-BC49B0A12304}"/>
    <cellStyle name="Comma 8 2 2 2" xfId="1189" xr:uid="{1D42A73B-3B07-44B9-B554-0F549132F31A}"/>
    <cellStyle name="Comma 8 2 2 2 2" xfId="2540" xr:uid="{0B4BA7AE-1436-41E7-AB54-369261DF27E0}"/>
    <cellStyle name="Comma 8 2 2 2 2 2" xfId="4238" xr:uid="{8CC5BFF5-5142-4920-96CF-F7BB93EA5CB0}"/>
    <cellStyle name="Comma 8 2 2 2 2 2 2" xfId="16375" xr:uid="{B9465AA1-E18F-4203-9EFF-5F635FA7E37F}"/>
    <cellStyle name="Comma 8 2 2 2 2 3" xfId="14748" xr:uid="{522469FD-5059-49E4-9E6A-61C1570A8729}"/>
    <cellStyle name="Comma 8 2 2 2 3" xfId="3001" xr:uid="{957AEF1F-F325-4239-A272-A06F6FFDF39D}"/>
    <cellStyle name="Comma 8 2 2 2 3 2" xfId="15149" xr:uid="{1B609E7E-33C1-4B63-B425-18BB0F33DAD9}"/>
    <cellStyle name="Comma 8 2 2 2 4" xfId="12477" xr:uid="{67D86FD7-1C28-41F1-8FE2-1A89E3CB5116}"/>
    <cellStyle name="Comma 8 2 2 2 5" xfId="13536" xr:uid="{9E90B0AF-3345-4BD6-ADED-FC054C629D24}"/>
    <cellStyle name="Comma 8 2 2 3" xfId="2048" xr:uid="{984B5BBB-8A2E-4771-BB53-A187C29ECF08}"/>
    <cellStyle name="Comma 8 2 2 3 2" xfId="3746" xr:uid="{D12D647A-36C5-43DC-8661-F42BA0E5C82F}"/>
    <cellStyle name="Comma 8 2 2 3 2 2" xfId="15888" xr:uid="{79C76EDA-C009-4A0D-9830-1646797F247D}"/>
    <cellStyle name="Comma 8 2 2 3 3" xfId="14262" xr:uid="{272FBBEE-A8C8-4574-8666-4BA66BCB9693}"/>
    <cellStyle name="Comma 8 2 2 4" xfId="2864" xr:uid="{111CDA2D-3E77-426D-BC21-00059833D235}"/>
    <cellStyle name="Comma 8 2 2 4 2" xfId="15020" xr:uid="{CE860B55-F58D-4344-9418-24F6384F6391}"/>
    <cellStyle name="Comma 8 2 2 5" xfId="11439" xr:uid="{33501F52-F363-4DB8-AD24-51CE9810B9F5}"/>
    <cellStyle name="Comma 8 2 2 6" xfId="13244" xr:uid="{F5DA7FCA-5888-403E-9216-9B66AF3A34B7}"/>
    <cellStyle name="Comma 8 2 3" xfId="1115" xr:uid="{F426CCF2-4712-429B-A6F3-9F8B99F7F343}"/>
    <cellStyle name="Comma 8 2 3 2" xfId="1777" xr:uid="{8C43A49D-8508-4A0D-BA54-212B2FD1E066}"/>
    <cellStyle name="Comma 8 2 3 2 2" xfId="2541" xr:uid="{3AE6D523-43A0-441E-9207-36B8359274AC}"/>
    <cellStyle name="Comma 8 2 3 2 2 2" xfId="4239" xr:uid="{124BAEDD-575F-4BBA-9E58-1C85F557204B}"/>
    <cellStyle name="Comma 8 2 3 2 2 2 2" xfId="16376" xr:uid="{DE892EF0-5EFC-470D-97D9-C700528730C9}"/>
    <cellStyle name="Comma 8 2 3 2 2 3" xfId="14749" xr:uid="{8BF0DB23-3F84-4933-86C2-264E860035B0}"/>
    <cellStyle name="Comma 8 2 3 2 3" xfId="3500" xr:uid="{A6FC1375-0E96-444D-84B8-5BF1F7385622}"/>
    <cellStyle name="Comma 8 2 3 2 3 2" xfId="15645" xr:uid="{34940E87-3941-4549-A0DA-47EF0FAF02A9}"/>
    <cellStyle name="Comma 8 2 3 2 4" xfId="12663" xr:uid="{0E7B4F26-874E-4F24-95BE-CE47361DEC30}"/>
    <cellStyle name="Comma 8 2 3 2 5" xfId="14018" xr:uid="{789D2AB4-0404-4C0F-A1A1-2713611C2926}"/>
    <cellStyle name="Comma 8 2 3 3" xfId="2244" xr:uid="{4A9B85CB-F5D8-4437-86E7-5ACE24056540}"/>
    <cellStyle name="Comma 8 2 3 3 2" xfId="3942" xr:uid="{77DF0AEA-631A-452F-BCB7-B81802E17E85}"/>
    <cellStyle name="Comma 8 2 3 3 2 2" xfId="16082" xr:uid="{B4AE0BD2-FE7D-4C13-B7CA-17AF574CDDCA}"/>
    <cellStyle name="Comma 8 2 3 3 3" xfId="14456" xr:uid="{B72CF437-8F11-42C1-BDD7-72AF1A4F2056}"/>
    <cellStyle name="Comma 8 2 3 4" xfId="2935" xr:uid="{0149B29A-8CB1-4549-96DC-4E12FA580273}"/>
    <cellStyle name="Comma 8 2 3 4 2" xfId="15084" xr:uid="{EA79524D-B8D4-4923-B7AA-42EFB1FF3584}"/>
    <cellStyle name="Comma 8 2 3 5" xfId="11624" xr:uid="{E2EBCB99-CA43-4A43-A9B5-A4C940E9F7E5}"/>
    <cellStyle name="Comma 8 2 3 6" xfId="13473" xr:uid="{CD399C8B-ABA0-4630-A342-C37B43C9A1F3}"/>
    <cellStyle name="Comma 8 2 4" xfId="1449" xr:uid="{F19646F3-4310-4D76-89CC-ADE812B29309}"/>
    <cellStyle name="Comma 8 2 4 2" xfId="1778" xr:uid="{34A54977-C3AB-4182-BAE3-48678F94B778}"/>
    <cellStyle name="Comma 8 2 4 2 2" xfId="2542" xr:uid="{DC723253-E76D-414E-9134-2D5AA6440EA3}"/>
    <cellStyle name="Comma 8 2 4 2 2 2" xfId="4240" xr:uid="{20592A23-1330-416B-9271-B2E156967A12}"/>
    <cellStyle name="Comma 8 2 4 2 2 2 2" xfId="16377" xr:uid="{0F83E1B1-9E9F-4EBA-A0D8-1E107BA9AEE2}"/>
    <cellStyle name="Comma 8 2 4 2 2 3" xfId="14750" xr:uid="{C621BCB0-3209-4CBF-B591-BD369338035F}"/>
    <cellStyle name="Comma 8 2 4 2 3" xfId="3501" xr:uid="{A987D39B-D61B-4D7F-8F08-953011BCFB66}"/>
    <cellStyle name="Comma 8 2 4 2 3 2" xfId="15646" xr:uid="{16EB8746-5E6F-4814-8731-2E96904C4BAC}"/>
    <cellStyle name="Comma 8 2 4 2 4" xfId="12979" xr:uid="{10A012F2-0FFD-4707-970C-4DA8017ECEF6}"/>
    <cellStyle name="Comma 8 2 4 3" xfId="2245" xr:uid="{31F3AA9C-01BB-4E21-9466-8E0440552C86}"/>
    <cellStyle name="Comma 8 2 4 3 2" xfId="3943" xr:uid="{556A0731-568B-48C6-8825-81CBC6CE375E}"/>
    <cellStyle name="Comma 8 2 4 3 2 2" xfId="16083" xr:uid="{2F6FAFDB-AA21-4C8D-B61E-2A822CCADB15}"/>
    <cellStyle name="Comma 8 2 4 3 3" xfId="14457" xr:uid="{17362D8C-DF44-4EC1-A14F-3D77D6B0F218}"/>
    <cellStyle name="Comma 8 2 4 4" xfId="3233" xr:uid="{B1D6FF1F-C672-493A-B29D-C54907A80F31}"/>
    <cellStyle name="Comma 8 2 4 4 2" xfId="15378" xr:uid="{7233ED4C-9607-4A7A-A8D7-CB931FB92BA2}"/>
    <cellStyle name="Comma 8 2 4 5" xfId="11947" xr:uid="{1C9AE8BA-721F-4354-9315-5E208536171D}"/>
    <cellStyle name="Comma 8 2 5" xfId="1450" xr:uid="{04ABB5E0-FF2B-4891-9F4F-DABECA3597EB}"/>
    <cellStyle name="Comma 8 2 5 2" xfId="1779" xr:uid="{CDD27C4E-C534-480A-8923-2278D0DC0D2A}"/>
    <cellStyle name="Comma 8 2 5 2 2" xfId="2543" xr:uid="{0A9FD365-7B44-4A18-A650-516DD5757B74}"/>
    <cellStyle name="Comma 8 2 5 2 2 2" xfId="4241" xr:uid="{D2D988A4-ED60-4C41-923F-0F6E3CED32D4}"/>
    <cellStyle name="Comma 8 2 5 2 2 2 2" xfId="16378" xr:uid="{28C7C639-B772-4890-AF22-1CBB9A3594A1}"/>
    <cellStyle name="Comma 8 2 5 2 2 3" xfId="14751" xr:uid="{6B12B158-1B37-4458-A412-CAA56D46D017}"/>
    <cellStyle name="Comma 8 2 5 2 3" xfId="3502" xr:uid="{56B48C75-EF9D-4634-AA9D-E5DB6D38ABF0}"/>
    <cellStyle name="Comma 8 2 5 2 3 2" xfId="15647" xr:uid="{A3B9F5CC-9F40-4C8F-85E9-5B733559251A}"/>
    <cellStyle name="Comma 8 2 5 2 4" xfId="14019" xr:uid="{4BC0C0DB-51C2-417F-97F8-FF83CBCADE7A}"/>
    <cellStyle name="Comma 8 2 5 3" xfId="2246" xr:uid="{73C56EEA-3C75-42F5-96A7-BD972CB382FA}"/>
    <cellStyle name="Comma 8 2 5 3 2" xfId="3944" xr:uid="{E65EC8FF-40BA-4844-97A8-CF3B52216908}"/>
    <cellStyle name="Comma 8 2 5 3 2 2" xfId="16084" xr:uid="{CE6FB0D5-D6EF-4A10-80D0-52FA4ECB5FE4}"/>
    <cellStyle name="Comma 8 2 5 3 3" xfId="14458" xr:uid="{7B834568-98F6-4EB8-A376-8F41659CC32D}"/>
    <cellStyle name="Comma 8 2 5 4" xfId="3234" xr:uid="{F694C4E0-4FFC-4B14-9704-4AC73FFA483F}"/>
    <cellStyle name="Comma 8 2 5 4 2" xfId="15379" xr:uid="{B5A8894D-4277-43F3-8957-3C19ACF16197}"/>
    <cellStyle name="Comma 8 2 5 5" xfId="12296" xr:uid="{B0E94DEB-6F75-4103-960C-423AE25B320C}"/>
    <cellStyle name="Comma 8 2 5 6" xfId="13756" xr:uid="{BAFBD135-B712-494A-B6F0-EC10E9358D7B}"/>
    <cellStyle name="Comma 8 2 6" xfId="1451" xr:uid="{2D72BBE6-BE5A-40D3-B0F4-C74427201A97}"/>
    <cellStyle name="Comma 8 2 6 2" xfId="1780" xr:uid="{957BC2B0-4389-42ED-8ED5-D8075DAD9D53}"/>
    <cellStyle name="Comma 8 2 6 2 2" xfId="2544" xr:uid="{6E548977-7292-4D1F-87C7-C0FDED4FBF1F}"/>
    <cellStyle name="Comma 8 2 6 2 2 2" xfId="4242" xr:uid="{807BBE40-60D7-4AE6-BE1D-FAF3959A1F16}"/>
    <cellStyle name="Comma 8 2 6 2 2 2 2" xfId="16379" xr:uid="{C2587AA5-8DEA-4754-968F-D45112B7B377}"/>
    <cellStyle name="Comma 8 2 6 2 2 3" xfId="14752" xr:uid="{81FA0110-8DFC-4829-ABE0-6004373CE751}"/>
    <cellStyle name="Comma 8 2 6 2 3" xfId="3503" xr:uid="{65456513-57B3-4E06-B597-2B2ABA1ADFE3}"/>
    <cellStyle name="Comma 8 2 6 2 3 2" xfId="15648" xr:uid="{2BFBAC4E-C6D5-4101-8517-77280B1F5923}"/>
    <cellStyle name="Comma 8 2 6 2 4" xfId="14020" xr:uid="{14A82A04-A32E-40D0-B3BF-D274CF119017}"/>
    <cellStyle name="Comma 8 2 6 3" xfId="2247" xr:uid="{E50015FD-4110-4A49-A7E2-67F47627FE6E}"/>
    <cellStyle name="Comma 8 2 6 3 2" xfId="3945" xr:uid="{65A2251A-8D26-4FB4-B727-C8B1032A708C}"/>
    <cellStyle name="Comma 8 2 6 3 2 2" xfId="16085" xr:uid="{C0FC11EA-812A-4403-97A7-6EA1191872E9}"/>
    <cellStyle name="Comma 8 2 6 3 3" xfId="14459" xr:uid="{93EEDA81-1253-4806-8A66-AC0D283839C6}"/>
    <cellStyle name="Comma 8 2 6 4" xfId="3235" xr:uid="{57CBF49A-214C-4447-A388-C084A1DBDF1C}"/>
    <cellStyle name="Comma 8 2 6 4 2" xfId="15380" xr:uid="{4A30751F-B431-4454-934B-E1B8B08E9CD4}"/>
    <cellStyle name="Comma 8 2 6 5" xfId="13757" xr:uid="{F199D3E1-63EF-4560-B0A3-9E854F67E751}"/>
    <cellStyle name="Comma 8 2 7" xfId="1452" xr:uid="{C7F8EC2F-B4F7-41BA-8B9C-5F69257C821F}"/>
    <cellStyle name="Comma 8 2 7 2" xfId="1781" xr:uid="{5EA17B12-1DCE-4D27-8DCB-6406E4342147}"/>
    <cellStyle name="Comma 8 2 7 2 2" xfId="2545" xr:uid="{B30117BC-567E-4DCC-BABF-956601322186}"/>
    <cellStyle name="Comma 8 2 7 2 2 2" xfId="4243" xr:uid="{D5083DB9-5312-4F7A-B12C-95EBDF206EBB}"/>
    <cellStyle name="Comma 8 2 7 2 2 2 2" xfId="16380" xr:uid="{1402DEB5-37CD-49C1-9BE7-686FE17B6846}"/>
    <cellStyle name="Comma 8 2 7 2 2 3" xfId="14753" xr:uid="{D40B2745-73E0-46AF-B5C3-20C4AF4C2802}"/>
    <cellStyle name="Comma 8 2 7 2 3" xfId="3504" xr:uid="{E7F30881-A1E8-4B7B-80E8-DA4BBDD8D539}"/>
    <cellStyle name="Comma 8 2 7 2 3 2" xfId="15649" xr:uid="{9BC8ACBC-E38F-48FF-956D-2A9F78C94110}"/>
    <cellStyle name="Comma 8 2 7 2 4" xfId="14021" xr:uid="{2042E06A-081C-438A-AC3B-3DE53A2511E4}"/>
    <cellStyle name="Comma 8 2 7 3" xfId="2248" xr:uid="{853F6851-024A-4875-8819-CDCD9CCD1999}"/>
    <cellStyle name="Comma 8 2 7 3 2" xfId="3946" xr:uid="{698AFE72-2F46-4BEC-98EB-4C689527D6BB}"/>
    <cellStyle name="Comma 8 2 7 3 2 2" xfId="16086" xr:uid="{0DC30E9F-08E2-461A-9D29-9B47A2D74A42}"/>
    <cellStyle name="Comma 8 2 7 3 3" xfId="14460" xr:uid="{7B9E8806-92A9-4F82-9566-59953E3BB348}"/>
    <cellStyle name="Comma 8 2 7 4" xfId="3236" xr:uid="{E8CAE84C-9347-461D-A6E6-2F5E7D1DE9A6}"/>
    <cellStyle name="Comma 8 2 7 4 2" xfId="15381" xr:uid="{E86E5164-5A23-4944-AA24-2C9875C443C7}"/>
    <cellStyle name="Comma 8 2 7 5" xfId="13758" xr:uid="{A6C03094-390F-4D34-AE6B-DBBC8008E751}"/>
    <cellStyle name="Comma 8 2 8" xfId="1453" xr:uid="{6B7DD879-E54C-432C-AE2F-714A66DD3D27}"/>
    <cellStyle name="Comma 8 2 8 2" xfId="1782" xr:uid="{8C7EBA47-96C3-4E0D-A4B9-B89C60CF4216}"/>
    <cellStyle name="Comma 8 2 8 2 2" xfId="2546" xr:uid="{9F24A361-C7B0-4850-B8B7-9945B060BE9D}"/>
    <cellStyle name="Comma 8 2 8 2 2 2" xfId="4244" xr:uid="{E90F92D9-EAD2-4720-8675-2505859E589A}"/>
    <cellStyle name="Comma 8 2 8 2 2 2 2" xfId="16381" xr:uid="{301B3BFE-8096-436F-AF9D-32D205C425AA}"/>
    <cellStyle name="Comma 8 2 8 2 2 3" xfId="14754" xr:uid="{4AC6BF91-4CA3-4627-9207-B7FCCB00C580}"/>
    <cellStyle name="Comma 8 2 8 2 3" xfId="3505" xr:uid="{74BFF89A-4767-40CA-A31B-7FB2E1A27201}"/>
    <cellStyle name="Comma 8 2 8 2 3 2" xfId="15650" xr:uid="{C097E55C-569F-4740-98B0-B22A108C6333}"/>
    <cellStyle name="Comma 8 2 8 2 4" xfId="14022" xr:uid="{A3DFAB32-0432-417B-94F2-E5477DEFCFB6}"/>
    <cellStyle name="Comma 8 2 8 3" xfId="2249" xr:uid="{17A68A5E-1F1D-4DB2-8194-089E84A6F601}"/>
    <cellStyle name="Comma 8 2 8 3 2" xfId="3947" xr:uid="{A0832175-BB73-4D11-9ACB-EBED18EDDB66}"/>
    <cellStyle name="Comma 8 2 8 3 2 2" xfId="16087" xr:uid="{EEFA413E-5AA4-4EE2-AC97-D5AB488E0818}"/>
    <cellStyle name="Comma 8 2 8 3 3" xfId="14461" xr:uid="{7ADBB70B-927A-4232-B79F-AF9BF6BD7DFC}"/>
    <cellStyle name="Comma 8 2 8 4" xfId="3237" xr:uid="{B064C556-2C5E-493A-8D32-F4F90FD6BA42}"/>
    <cellStyle name="Comma 8 2 8 4 2" xfId="15382" xr:uid="{E5455F16-4638-4C57-9B1C-8F7DF2CBEF63}"/>
    <cellStyle name="Comma 8 2 8 5" xfId="13759" xr:uid="{5346B9F4-7DCB-4C63-A710-6DF7B95B0FE8}"/>
    <cellStyle name="Comma 8 2 9" xfId="1454" xr:uid="{460B46C8-C3AD-44D1-B5CF-E72D7C97445E}"/>
    <cellStyle name="Comma 8 2 9 2" xfId="1783" xr:uid="{BB7F33F1-0E35-4D17-8C99-DF354903B594}"/>
    <cellStyle name="Comma 8 2 9 2 2" xfId="2547" xr:uid="{4F42987C-4E20-42BD-87A8-4A78ED625D54}"/>
    <cellStyle name="Comma 8 2 9 2 2 2" xfId="4245" xr:uid="{EB1CBE59-7068-44B3-875D-66BE88312288}"/>
    <cellStyle name="Comma 8 2 9 2 2 2 2" xfId="16382" xr:uid="{C513DCB9-D039-4EF2-BB29-8F98986835C7}"/>
    <cellStyle name="Comma 8 2 9 2 2 3" xfId="14755" xr:uid="{95ACF3FC-A64D-4C34-BA0C-891A55433333}"/>
    <cellStyle name="Comma 8 2 9 2 3" xfId="3506" xr:uid="{B56AAA9F-4BB5-4072-BE13-25F5275DD27A}"/>
    <cellStyle name="Comma 8 2 9 2 3 2" xfId="15651" xr:uid="{12772F1A-3F72-4EA0-A327-CC548590E2CD}"/>
    <cellStyle name="Comma 8 2 9 2 4" xfId="14023" xr:uid="{75B336AD-7CB9-43A6-9D44-CD378662D920}"/>
    <cellStyle name="Comma 8 2 9 3" xfId="2250" xr:uid="{00107E19-B3BE-4787-BD0A-31707FC213FD}"/>
    <cellStyle name="Comma 8 2 9 3 2" xfId="3948" xr:uid="{BD06E92B-C69B-49BF-B788-89838A4987FD}"/>
    <cellStyle name="Comma 8 2 9 3 2 2" xfId="16088" xr:uid="{E4D1D757-82FF-4928-B905-1F82ED2CAC3E}"/>
    <cellStyle name="Comma 8 2 9 3 3" xfId="14462" xr:uid="{F30E4F9C-2FFE-48CD-AFB7-3982331AF150}"/>
    <cellStyle name="Comma 8 2 9 4" xfId="3238" xr:uid="{743601ED-FBE6-48FA-A940-83E0AA464D2B}"/>
    <cellStyle name="Comma 8 2 9 4 2" xfId="15383" xr:uid="{F23CAE8A-D7DC-4978-B8C3-6DB7B140821C}"/>
    <cellStyle name="Comma 8 2 9 5" xfId="13760" xr:uid="{A032B1EF-22B6-4B24-8E02-6AD518137CCD}"/>
    <cellStyle name="Comma 8 20" xfId="409" xr:uid="{C401201A-D19B-45DF-9F84-EDDB4FBA0EBE}"/>
    <cellStyle name="Comma 8 21" xfId="9376" xr:uid="{C07B4F95-FE30-445D-9DF6-24AE6E70948B}"/>
    <cellStyle name="Comma 8 22" xfId="11205" xr:uid="{BCE48974-CCA9-4897-B04E-1ACB402D50B7}"/>
    <cellStyle name="Comma 8 23" xfId="16677" xr:uid="{9613DF15-5053-47B9-9DFB-68A7274AE6AA}"/>
    <cellStyle name="Comma 8 3" xfId="791" xr:uid="{22A2ADFF-59BB-4DA3-B10D-3958AF162262}"/>
    <cellStyle name="Comma 8 3 2" xfId="1174" xr:uid="{06AD7702-AF38-4D63-B3CC-F27598D6B64A}"/>
    <cellStyle name="Comma 8 3 2 2" xfId="2548" xr:uid="{D0CCA8F7-C40D-4502-85B6-34646B958CE3}"/>
    <cellStyle name="Comma 8 3 2 2 2" xfId="4246" xr:uid="{4CA8393F-44AB-48F7-84B4-2C099F2D3C77}"/>
    <cellStyle name="Comma 8 3 2 2 2 2" xfId="16383" xr:uid="{E5E2ECEF-FC61-45DD-AC86-88A514564F87}"/>
    <cellStyle name="Comma 8 3 2 2 3" xfId="12538" xr:uid="{81A2F4AE-896B-47F4-BE66-FB99793332D4}"/>
    <cellStyle name="Comma 8 3 2 2 4" xfId="14756" xr:uid="{AA2A1753-6AF8-4153-A262-16132925F8CB}"/>
    <cellStyle name="Comma 8 3 2 3" xfId="2986" xr:uid="{85C0F6B5-0B59-46C8-ACED-5444B7761CC2}"/>
    <cellStyle name="Comma 8 3 2 3 2" xfId="15134" xr:uid="{5EDC91B0-B90A-41BF-8EB4-5289C9BF5028}"/>
    <cellStyle name="Comma 8 3 2 4" xfId="11499" xr:uid="{86A08A55-EF80-41FC-BA9D-E516A088A6A3}"/>
    <cellStyle name="Comma 8 3 2 5" xfId="13523" xr:uid="{291AA149-BC68-433F-BC58-3C1A33023BBE}"/>
    <cellStyle name="Comma 8 3 3" xfId="2029" xr:uid="{4178B696-2B1C-467D-8925-E4F540ED4CE6}"/>
    <cellStyle name="Comma 8 3 3 2" xfId="3727" xr:uid="{A5887FA5-C820-460F-A147-8DCE49C77D94}"/>
    <cellStyle name="Comma 8 3 3 2 2" xfId="12724" xr:uid="{44E921E8-1C48-4EFC-BC4E-FD84A1BCA9F4}"/>
    <cellStyle name="Comma 8 3 3 2 3" xfId="15869" xr:uid="{29DB59C5-0F7E-4B14-8EC0-0AF5437AB86C}"/>
    <cellStyle name="Comma 8 3 3 3" xfId="11685" xr:uid="{BD00AB02-91D6-492B-9AEF-1BBAA9E1BF97}"/>
    <cellStyle name="Comma 8 3 3 4" xfId="14243" xr:uid="{9772A63F-B4B8-4CFA-B00F-A4C0B114AD3D}"/>
    <cellStyle name="Comma 8 3 4" xfId="2849" xr:uid="{E6B54E38-2CDC-4051-92C1-421224322FDD}"/>
    <cellStyle name="Comma 8 3 4 2" xfId="12355" xr:uid="{7491C117-9C31-4FB6-A50C-84DF086CAEE8}"/>
    <cellStyle name="Comma 8 3 4 3" xfId="15006" xr:uid="{E66CE6B3-038A-424A-A734-67D6F087BD15}"/>
    <cellStyle name="Comma 8 3 5" xfId="9378" xr:uid="{B8D77173-7593-4DDB-96B3-053C1C8B99BF}"/>
    <cellStyle name="Comma 8 3 6" xfId="11317" xr:uid="{5896EE26-F853-4B11-A5CA-343E6F5FE683}"/>
    <cellStyle name="Comma 8 3 7" xfId="13232" xr:uid="{72378356-C8C4-45E6-ACD4-994E73595643}"/>
    <cellStyle name="Comma 8 4" xfId="1103" xr:uid="{7B77CFE0-469F-4726-989A-C3B3FFD14724}"/>
    <cellStyle name="Comma 8 4 2" xfId="1784" xr:uid="{C1B8E107-0F74-4491-AF45-8A561B080B56}"/>
    <cellStyle name="Comma 8 4 2 2" xfId="2549" xr:uid="{1891DA0F-BFD0-4DAD-A18F-4EADF1F6C57B}"/>
    <cellStyle name="Comma 8 4 2 2 2" xfId="4247" xr:uid="{5C85FB74-8207-4909-BD8D-CA240CD7CB8D}"/>
    <cellStyle name="Comma 8 4 2 2 2 2" xfId="16384" xr:uid="{2C3928B8-4D42-47C8-AAA3-8548EE96BAC7}"/>
    <cellStyle name="Comma 8 4 2 2 3" xfId="14757" xr:uid="{F4AEEAA8-AF16-4B68-8020-11C6D9D1BD33}"/>
    <cellStyle name="Comma 8 4 2 3" xfId="3507" xr:uid="{5D876C47-8C54-427F-A8EF-BFD7C73AD945}"/>
    <cellStyle name="Comma 8 4 2 3 2" xfId="15652" xr:uid="{2F30C4FA-5243-4793-8880-FDF2DF68FEA6}"/>
    <cellStyle name="Comma 8 4 2 4" xfId="12416" xr:uid="{585C1EDD-9C65-44C0-BCCC-0392D9655C98}"/>
    <cellStyle name="Comma 8 4 2 5" xfId="14024" xr:uid="{DB71FEA3-4266-4EFB-9083-DD99637AF83D}"/>
    <cellStyle name="Comma 8 4 3" xfId="2251" xr:uid="{90C75986-75A0-465D-B00D-F17FBDF6D4D8}"/>
    <cellStyle name="Comma 8 4 3 2" xfId="3949" xr:uid="{500BDA02-088D-4B1F-BF78-0075935928E5}"/>
    <cellStyle name="Comma 8 4 3 2 2" xfId="16089" xr:uid="{7871EFB5-24BE-4F62-ACAE-6BDDA3F5B4BF}"/>
    <cellStyle name="Comma 8 4 3 3" xfId="14463" xr:uid="{AFE6FE94-07A3-4CBB-8F66-93F14613FF16}"/>
    <cellStyle name="Comma 8 4 4" xfId="2926" xr:uid="{251B3C3C-05DD-4CF9-8E95-2E866CC227D7}"/>
    <cellStyle name="Comma 8 4 4 2" xfId="15076" xr:uid="{D8B7410A-2216-47F4-B986-60098CCFF54D}"/>
    <cellStyle name="Comma 8 4 5" xfId="9379" xr:uid="{064F51ED-9956-4C61-84B0-1229C1B03047}"/>
    <cellStyle name="Comma 8 4 6" xfId="11379" xr:uid="{0CDC3AD2-404A-40A1-9C28-869A4D0BFD23}"/>
    <cellStyle name="Comma 8 4 7" xfId="13464" xr:uid="{C1866333-7555-42C0-8E63-0B72A89CB9E1}"/>
    <cellStyle name="Comma 8 5" xfId="1455" xr:uid="{011BA759-544B-4710-B21F-32140F874B8B}"/>
    <cellStyle name="Comma 8 5 2" xfId="1785" xr:uid="{D50FC8EC-3829-4950-9D60-FE5140A38717}"/>
    <cellStyle name="Comma 8 5 2 2" xfId="2550" xr:uid="{75BFB7D0-B6ED-4B8A-9660-57A375E272C7}"/>
    <cellStyle name="Comma 8 5 2 2 2" xfId="4248" xr:uid="{0105342C-60A0-49FD-A77E-8C3F9E226472}"/>
    <cellStyle name="Comma 8 5 2 2 2 2" xfId="16385" xr:uid="{190519A7-8C54-4BB0-9C37-BB9A974C967B}"/>
    <cellStyle name="Comma 8 5 2 2 3" xfId="14758" xr:uid="{2E77C04C-9F11-43BA-869C-1ABB40531F8B}"/>
    <cellStyle name="Comma 8 5 2 3" xfId="3508" xr:uid="{8E225126-2721-4495-A8AA-FB3EF759ACC2}"/>
    <cellStyle name="Comma 8 5 2 3 2" xfId="15653" xr:uid="{947FC1C0-1B0C-4CF7-89DD-002F98AE88B0}"/>
    <cellStyle name="Comma 8 5 2 4" xfId="12602" xr:uid="{89180584-8C0F-4225-A432-9C26DFED42AF}"/>
    <cellStyle name="Comma 8 5 2 5" xfId="14025" xr:uid="{2A115955-4653-4D58-99BC-6F11E0FA9634}"/>
    <cellStyle name="Comma 8 5 3" xfId="2252" xr:uid="{27D02648-C398-4B8A-9C3C-91C344A4D2A4}"/>
    <cellStyle name="Comma 8 5 3 2" xfId="3950" xr:uid="{BD56068F-B51B-4F6F-8F75-BF4625A50AA2}"/>
    <cellStyle name="Comma 8 5 3 2 2" xfId="16090" xr:uid="{D1D62585-FB4F-4032-B614-2097816E2E27}"/>
    <cellStyle name="Comma 8 5 3 3" xfId="14464" xr:uid="{7A513308-3CF3-415A-85FC-7769400C723C}"/>
    <cellStyle name="Comma 8 5 4" xfId="3239" xr:uid="{BE327318-B765-4027-9C6A-88AD760AE940}"/>
    <cellStyle name="Comma 8 5 4 2" xfId="15384" xr:uid="{5D8129C0-0B94-4398-966A-00EB72662C15}"/>
    <cellStyle name="Comma 8 5 5" xfId="11563" xr:uid="{954B4357-F77D-425D-BB59-DCBB8185D0D4}"/>
    <cellStyle name="Comma 8 5 6" xfId="13761" xr:uid="{B5F821D2-8C52-4806-857C-B4F85E0E04EB}"/>
    <cellStyle name="Comma 8 6" xfId="1456" xr:uid="{6B52817C-1C44-423E-809E-E5F87D3B965D}"/>
    <cellStyle name="Comma 8 6 2" xfId="1786" xr:uid="{1BD90091-4445-4ECB-84CC-15AF5CE79892}"/>
    <cellStyle name="Comma 8 6 2 2" xfId="2551" xr:uid="{B2BBB786-A580-457D-91D9-F88CA36CE13A}"/>
    <cellStyle name="Comma 8 6 2 2 2" xfId="4249" xr:uid="{BFB77896-5951-4555-89E1-E26A4AD35E4D}"/>
    <cellStyle name="Comma 8 6 2 2 2 2" xfId="16386" xr:uid="{CB1255C7-DE20-4C05-89A2-F2F1A07BCA37}"/>
    <cellStyle name="Comma 8 6 2 2 3" xfId="14759" xr:uid="{0E59B582-0B1A-49C5-BE54-20CCD04D7486}"/>
    <cellStyle name="Comma 8 6 2 3" xfId="3509" xr:uid="{52C51F1B-C734-477D-9C25-1CE7FE401DE0}"/>
    <cellStyle name="Comma 8 6 2 3 2" xfId="15654" xr:uid="{3FD3FD39-B285-4983-A51E-504AC6DBD163}"/>
    <cellStyle name="Comma 8 6 2 4" xfId="12755" xr:uid="{919F14BD-2A24-4FE9-A833-42C00FAF69E7}"/>
    <cellStyle name="Comma 8 6 3" xfId="2253" xr:uid="{10C0B648-5871-43EA-8B2E-6B873F77A8A4}"/>
    <cellStyle name="Comma 8 6 3 2" xfId="3951" xr:uid="{668F5C06-2DF8-4177-ABB0-23A7D7C58B3D}"/>
    <cellStyle name="Comma 8 6 3 2 2" xfId="16091" xr:uid="{36308A44-156A-4FEB-99B5-AB8033F65FB2}"/>
    <cellStyle name="Comma 8 6 3 3" xfId="14465" xr:uid="{0CFF7DF2-6D83-4DCD-A06B-30BA33C6C738}"/>
    <cellStyle name="Comma 8 6 4" xfId="3240" xr:uid="{F5BF788C-148C-4DE7-816E-41706585E1C5}"/>
    <cellStyle name="Comma 8 6 4 2" xfId="15385" xr:uid="{D098E916-E083-4756-BD27-B89BFF54D064}"/>
    <cellStyle name="Comma 8 6 5" xfId="11723" xr:uid="{A289D957-3E30-46BB-B15C-BB3A28C95BFF}"/>
    <cellStyle name="Comma 8 7" xfId="1457" xr:uid="{D54D8D65-4832-4203-950A-71F67D0ADBDE}"/>
    <cellStyle name="Comma 8 7 2" xfId="1787" xr:uid="{4AE5D2DC-E8DD-45EF-9DCF-44663B396116}"/>
    <cellStyle name="Comma 8 7 2 2" xfId="2552" xr:uid="{3C3EF0DE-7F6B-4958-854E-A8599FF89F6F}"/>
    <cellStyle name="Comma 8 7 2 2 2" xfId="4250" xr:uid="{38BDC8CE-598E-439D-A29B-162DA175AFE7}"/>
    <cellStyle name="Comma 8 7 2 2 2 2" xfId="16387" xr:uid="{0C5B5E5E-19B2-416E-9BC8-699001E60470}"/>
    <cellStyle name="Comma 8 7 2 2 3" xfId="14760" xr:uid="{A9843D6E-44F4-41A6-A765-7B738C4F4C61}"/>
    <cellStyle name="Comma 8 7 2 3" xfId="3510" xr:uid="{3A4A88D8-F383-4826-A076-98F2CBFE13F6}"/>
    <cellStyle name="Comma 8 7 2 3 2" xfId="15655" xr:uid="{5D2F7D55-9F4B-4C86-8C5C-366CA0F873F3}"/>
    <cellStyle name="Comma 8 7 2 4" xfId="14026" xr:uid="{FEFA0B49-EAE8-4FFB-AFB6-6DFE96A8782A}"/>
    <cellStyle name="Comma 8 7 3" xfId="2254" xr:uid="{9E2F4642-E43A-4866-B14F-5148489F08BE}"/>
    <cellStyle name="Comma 8 7 3 2" xfId="3952" xr:uid="{C29E08CC-7DF1-4718-A038-4F41EE81E398}"/>
    <cellStyle name="Comma 8 7 3 2 2" xfId="16092" xr:uid="{7C643436-E380-4273-85A6-A5C0B3968F94}"/>
    <cellStyle name="Comma 8 7 3 3" xfId="14466" xr:uid="{F564476D-F1CE-440A-A6CB-69AD0C249074}"/>
    <cellStyle name="Comma 8 7 4" xfId="3241" xr:uid="{B5417F4F-D2D3-413E-BCE4-C15684E64303}"/>
    <cellStyle name="Comma 8 7 4 2" xfId="15386" xr:uid="{1ED8095E-A57E-4C19-BE07-7BF34108A218}"/>
    <cellStyle name="Comma 8 7 5" xfId="12236" xr:uid="{73073044-E152-49AA-8440-BE93E6EC4836}"/>
    <cellStyle name="Comma 8 7 6" xfId="13762" xr:uid="{F310C817-77BC-4991-8FB9-A003D8C9F017}"/>
    <cellStyle name="Comma 8 8" xfId="1458" xr:uid="{27B13C65-5624-40C7-A148-C7DA5A7CC627}"/>
    <cellStyle name="Comma 8 8 2" xfId="1788" xr:uid="{B09E8FFC-A16E-4EA2-BF81-4B0ECD489CA2}"/>
    <cellStyle name="Comma 8 8 2 2" xfId="2553" xr:uid="{EDF7BBBC-6958-409C-9EF9-080A574F7AC4}"/>
    <cellStyle name="Comma 8 8 2 2 2" xfId="4251" xr:uid="{2023B15F-6C34-4D83-98DC-784284BCD466}"/>
    <cellStyle name="Comma 8 8 2 2 2 2" xfId="16388" xr:uid="{B4C831D4-5B82-4380-9515-4A141331EB8F}"/>
    <cellStyle name="Comma 8 8 2 2 3" xfId="14761" xr:uid="{FAB1911E-BA3E-4DF0-8044-4C25F631F5E6}"/>
    <cellStyle name="Comma 8 8 2 3" xfId="3511" xr:uid="{E8786E70-9652-44A1-B0E7-F2500F70A0E0}"/>
    <cellStyle name="Comma 8 8 2 3 2" xfId="15656" xr:uid="{D348066A-70CD-4280-9E43-4705F3C939F2}"/>
    <cellStyle name="Comma 8 8 2 4" xfId="14027" xr:uid="{6166DD38-2F38-48CB-8696-E08BFBC937A1}"/>
    <cellStyle name="Comma 8 8 3" xfId="2255" xr:uid="{51D21399-6240-4AAF-AA7E-0639D37D3A84}"/>
    <cellStyle name="Comma 8 8 3 2" xfId="3953" xr:uid="{67DADDDE-F6D6-4905-912E-5825D5A94759}"/>
    <cellStyle name="Comma 8 8 3 2 2" xfId="16093" xr:uid="{705D8DAC-BA87-49E5-8073-AF3B4E300A34}"/>
    <cellStyle name="Comma 8 8 3 3" xfId="14467" xr:uid="{EC7924D3-B61A-40E2-9F0A-30D098BB22F9}"/>
    <cellStyle name="Comma 8 8 4" xfId="3242" xr:uid="{BF3CBBE9-0990-457D-8881-B5EF59D873FB}"/>
    <cellStyle name="Comma 8 8 4 2" xfId="15387" xr:uid="{DB42D256-9F03-4E46-BA53-77D9C17E44E6}"/>
    <cellStyle name="Comma 8 8 5" xfId="13763" xr:uid="{DF7287D3-B5D2-4D4D-8C25-9BF7E66BEC5E}"/>
    <cellStyle name="Comma 8 9" xfId="1459" xr:uid="{659D891F-9B41-4357-A925-BCA9846F5840}"/>
    <cellStyle name="Comma 8 9 2" xfId="1789" xr:uid="{FD41033F-54E6-484E-8DAA-C12D30D71BDB}"/>
    <cellStyle name="Comma 8 9 2 2" xfId="2554" xr:uid="{3E435590-EF5C-420B-A6A2-2D9E0CF6E174}"/>
    <cellStyle name="Comma 8 9 2 2 2" xfId="4252" xr:uid="{FC89088E-2C6E-49DE-B11C-5B8641BA7B83}"/>
    <cellStyle name="Comma 8 9 2 2 2 2" xfId="16389" xr:uid="{C3A215B9-D23A-4DEA-BB7F-AD147CDF0C05}"/>
    <cellStyle name="Comma 8 9 2 2 3" xfId="14762" xr:uid="{25D28FB6-D6A5-4292-85F7-B54DFEF016BD}"/>
    <cellStyle name="Comma 8 9 2 3" xfId="3512" xr:uid="{1A94415E-9D89-4B48-B2E7-4368AE627160}"/>
    <cellStyle name="Comma 8 9 2 3 2" xfId="15657" xr:uid="{A8E8ECEE-36D2-41F7-BF65-94B52F543B48}"/>
    <cellStyle name="Comma 8 9 2 4" xfId="14028" xr:uid="{AF802650-7C9B-447E-9A02-14C0E94D5959}"/>
    <cellStyle name="Comma 8 9 3" xfId="2256" xr:uid="{66B7DD61-D6D7-4FCC-8D3C-A553559185EA}"/>
    <cellStyle name="Comma 8 9 3 2" xfId="3954" xr:uid="{3F4D803E-2B59-4EBB-92B4-C6841262D7EF}"/>
    <cellStyle name="Comma 8 9 3 2 2" xfId="16094" xr:uid="{9A63C69E-1ED3-4D6D-B71C-E7C985E875C8}"/>
    <cellStyle name="Comma 8 9 3 3" xfId="14468" xr:uid="{563E51D5-3E46-437F-A766-03DB9B37B535}"/>
    <cellStyle name="Comma 8 9 4" xfId="3243" xr:uid="{598B13A5-A0FF-4918-94D2-7C29EE39603B}"/>
    <cellStyle name="Comma 8 9 4 2" xfId="15388" xr:uid="{0E1BF4BC-2630-47CF-AAC7-8CB6733100FF}"/>
    <cellStyle name="Comma 8 9 5" xfId="13764" xr:uid="{FDADF7BC-90B6-40F0-8047-AE7498AE0797}"/>
    <cellStyle name="Comma 80" xfId="11948" xr:uid="{2DF09D1B-7733-4699-8DD4-3BA7671525E5}"/>
    <cellStyle name="Comma 80 2" xfId="12980" xr:uid="{E9EF7EC8-5FE6-481E-B07F-8E0F66407E7E}"/>
    <cellStyle name="Comma 81" xfId="11949" xr:uid="{FA3610BA-157B-4404-BDDF-FF39051A9E0E}"/>
    <cellStyle name="Comma 81 2" xfId="12981" xr:uid="{E36BD147-97B0-4F55-94CB-190CC541A342}"/>
    <cellStyle name="Comma 82" xfId="11950" xr:uid="{60A12CA2-98D6-4CBC-B3ED-EFAB17161555}"/>
    <cellStyle name="Comma 82 2" xfId="12982" xr:uid="{7D2ABD13-89AD-4FDA-BB6F-328C23AA8023}"/>
    <cellStyle name="Comma 83" xfId="11951" xr:uid="{C4C98320-5EB3-4CBE-AB95-23727E8671FE}"/>
    <cellStyle name="Comma 83 2" xfId="12983" xr:uid="{88A39735-933E-4067-8B6E-618BEFAB773A}"/>
    <cellStyle name="Comma 84" xfId="11952" xr:uid="{12BCF3FF-DAF0-41E3-AE41-F538468530EF}"/>
    <cellStyle name="Comma 84 2" xfId="12984" xr:uid="{4B74A2B2-8AB2-4A38-A48A-59E867A9AAD7}"/>
    <cellStyle name="Comma 85" xfId="11953" xr:uid="{CAE3BA3A-1189-46F6-A4F3-574494244F94}"/>
    <cellStyle name="Comma 85 2" xfId="12985" xr:uid="{E706B18C-75E9-4AD3-ADE2-21696A840CFF}"/>
    <cellStyle name="Comma 86" xfId="11954" xr:uid="{FF10FDDF-60ED-4BE1-A063-F58C9CACE9EA}"/>
    <cellStyle name="Comma 86 2" xfId="12986" xr:uid="{D3A8EFE1-EE38-4AB1-9C1E-A7E64D0A84E1}"/>
    <cellStyle name="Comma 87" xfId="11955" xr:uid="{9556906C-AB9C-4D4E-92BF-B3DDD74CCA2D}"/>
    <cellStyle name="Comma 87 2" xfId="12987" xr:uid="{56132D5A-7C7A-4562-8185-0D243972BFF1}"/>
    <cellStyle name="Comma 88" xfId="11956" xr:uid="{03EA8B96-23AD-4137-A2E6-62EDC57011FB}"/>
    <cellStyle name="Comma 88 2" xfId="12988" xr:uid="{14659233-6361-460E-AD3E-2CEEEF57AD0D}"/>
    <cellStyle name="Comma 89" xfId="11957" xr:uid="{89CF424B-61C9-48D1-88BD-B321CB3A5B3A}"/>
    <cellStyle name="Comma 89 2" xfId="8616" xr:uid="{689F0B63-872B-4F5F-B280-B0873B9B3E45}"/>
    <cellStyle name="Comma 89 2 2" xfId="12989" xr:uid="{18710202-C325-4476-95CB-CC2FFAE6CD78}"/>
    <cellStyle name="Comma 89 2 3" xfId="17762" xr:uid="{C0E497A9-1EC2-4EB1-B400-ACFE2589EC43}"/>
    <cellStyle name="Comma 9" xfId="221" xr:uid="{CE2BF890-4E66-49A3-A7BE-C265C4573034}"/>
    <cellStyle name="Comma 9 10" xfId="1460" xr:uid="{E41D4614-825D-480B-AECD-063C59749920}"/>
    <cellStyle name="Comma 9 10 2" xfId="1790" xr:uid="{B65906AA-96EB-4E9A-8971-77DB27A179A8}"/>
    <cellStyle name="Comma 9 10 2 2" xfId="2555" xr:uid="{FBF4DA55-7DD0-49FD-8B83-1FCFB434AFBE}"/>
    <cellStyle name="Comma 9 10 2 2 2" xfId="4253" xr:uid="{2DC9BB61-DC75-430B-9FA0-2BB0DD7BC221}"/>
    <cellStyle name="Comma 9 10 2 2 2 2" xfId="16390" xr:uid="{F40CE838-FA5C-449E-8479-0559678EDE4E}"/>
    <cellStyle name="Comma 9 10 2 2 3" xfId="14763" xr:uid="{291A3B4B-67C7-4D29-897A-BE2F673F96A5}"/>
    <cellStyle name="Comma 9 10 2 3" xfId="3513" xr:uid="{3189537C-469F-492E-9096-383E8908A6E0}"/>
    <cellStyle name="Comma 9 10 2 3 2" xfId="15658" xr:uid="{27A2371A-CDF9-45FB-99BD-A15853CEDB5B}"/>
    <cellStyle name="Comma 9 10 2 4" xfId="14029" xr:uid="{3C629F2C-C7B8-4375-8E89-D3988E488585}"/>
    <cellStyle name="Comma 9 10 3" xfId="2258" xr:uid="{811E6C90-73A3-4295-BE1D-21FA8C9CE6D8}"/>
    <cellStyle name="Comma 9 10 3 2" xfId="3956" xr:uid="{B4413484-C721-42AE-BFEA-BBD74470B692}"/>
    <cellStyle name="Comma 9 10 3 2 2" xfId="16096" xr:uid="{A199B9E2-1448-46EF-9037-F0A11325B847}"/>
    <cellStyle name="Comma 9 10 3 3" xfId="14470" xr:uid="{DAF708FE-30AB-464A-858F-2454123A6827}"/>
    <cellStyle name="Comma 9 10 4" xfId="3244" xr:uid="{E99BF358-8CAF-4CAC-AB99-7E2770A655D1}"/>
    <cellStyle name="Comma 9 10 4 2" xfId="15389" xr:uid="{82B3539E-CEA2-492A-94AF-F6035549292E}"/>
    <cellStyle name="Comma 9 10 5" xfId="13765" xr:uid="{A2C86FD4-901E-48BF-99D5-FF0398ADC069}"/>
    <cellStyle name="Comma 9 11" xfId="192" xr:uid="{A404D18A-364B-40C1-8213-7E9B0F2E71B0}"/>
    <cellStyle name="Comma 9 11 2" xfId="2556" xr:uid="{E56C647C-F4E6-420C-B626-E5E3DA4990A4}"/>
    <cellStyle name="Comma 9 11 2 2" xfId="4254" xr:uid="{BD640B81-1AD6-4E48-BA54-57F7A673E7FF}"/>
    <cellStyle name="Comma 9 11 2 2 2" xfId="16391" xr:uid="{69CEDFE4-76F2-41DD-BF68-1D3D04773E6C}"/>
    <cellStyle name="Comma 9 11 2 3" xfId="14764" xr:uid="{D479BB4C-134A-4794-A482-C18204CA3461}"/>
    <cellStyle name="Comma 9 11 3" xfId="3514" xr:uid="{B3F90D98-1B5F-43C9-91CF-9F552A125EBF}"/>
    <cellStyle name="Comma 9 11 3 2" xfId="15659" xr:uid="{DD880D02-F2C1-49B5-BE45-CD0FFBAF1367}"/>
    <cellStyle name="Comma 9 11 4" xfId="1791" xr:uid="{CCCC42F5-7C4D-4B00-A5DD-BD2FAAF96086}"/>
    <cellStyle name="Comma 9 11 5" xfId="14030" xr:uid="{ADC88898-4B21-40B3-ACC3-2D6C53726C56}"/>
    <cellStyle name="Comma 9 12" xfId="1831" xr:uid="{1FA1793B-425D-4230-B41A-2331FFC5F55A}"/>
    <cellStyle name="Comma 9 12 2" xfId="2710" xr:uid="{2568FFE6-AF92-424B-871B-D100C29C00D5}"/>
    <cellStyle name="Comma 9 12 2 2" xfId="4388" xr:uid="{81883302-497F-4AFE-ACF9-48139BB1CD5C}"/>
    <cellStyle name="Comma 9 12 2 2 2" xfId="5550" xr:uid="{33624642-BC0C-4EA1-8939-FD2890132350}"/>
    <cellStyle name="Comma 9 12 2 2 2 2" xfId="16524" xr:uid="{BCBFD0BF-294B-4081-A9E2-7C8D508DC752}"/>
    <cellStyle name="Comma 9 12 2 2 2 3" xfId="18782" xr:uid="{C07ECF28-89C2-4FDD-9782-7F8BA41E267D}"/>
    <cellStyle name="Comma 9 12 2 2 3" xfId="6531" xr:uid="{6A48409B-A812-4429-ABA0-C0176335B38D}"/>
    <cellStyle name="Comma 9 12 2 2 4" xfId="7528" xr:uid="{7427D787-EF43-4262-A443-CC95F406CDC8}"/>
    <cellStyle name="Comma 9 12 2 2 5" xfId="8480" xr:uid="{C8D26192-E627-49E2-8430-A2ABD6DD79FB}"/>
    <cellStyle name="Comma 9 12 2 2 6" xfId="17641" xr:uid="{F2A07142-4BE9-45A9-A3CF-0F1DFB9130E4}"/>
    <cellStyle name="Comma 9 12 2 3" xfId="5273" xr:uid="{F53A32F4-9F1A-4F7B-A959-74DDFCDEEDFB}"/>
    <cellStyle name="Comma 9 12 2 3 2" xfId="14896" xr:uid="{DFD50C80-1FEB-4949-A9FE-3DB36FDAD3B6}"/>
    <cellStyle name="Comma 9 12 2 3 3" xfId="18522" xr:uid="{075C64F8-B23A-4FF6-BD03-9020FDAC73E7}"/>
    <cellStyle name="Comma 9 12 2 4" xfId="6254" xr:uid="{220D9548-8376-4533-B655-6C5755983194}"/>
    <cellStyle name="Comma 9 12 2 5" xfId="7245" xr:uid="{7634FEAB-A717-4EAA-B092-AAF06D2F4B96}"/>
    <cellStyle name="Comma 9 12 2 6" xfId="8214" xr:uid="{77A02572-348D-4DED-9D04-00D5C82592F0}"/>
    <cellStyle name="Comma 9 12 2 7" xfId="17375" xr:uid="{4E660028-49B3-4C7E-B730-8AE9F56EE062}"/>
    <cellStyle name="Comma 9 12 3" xfId="3536" xr:uid="{33DA7301-5359-4099-BE6D-D791785FCEE0}"/>
    <cellStyle name="Comma 9 12 3 2" xfId="5406" xr:uid="{35AD4116-B89C-4FAC-8340-B11DA18BF8B3}"/>
    <cellStyle name="Comma 9 12 3 2 2" xfId="15681" xr:uid="{909317AD-823B-4D7D-AE78-CFA076A947FC}"/>
    <cellStyle name="Comma 9 12 3 2 3" xfId="18647" xr:uid="{4AE4DCD4-4D20-408D-B19B-BC398898B1C2}"/>
    <cellStyle name="Comma 9 12 3 3" xfId="6390" xr:uid="{1B08B797-F8DF-4270-800D-196D47F8A6E2}"/>
    <cellStyle name="Comma 9 12 3 4" xfId="7381" xr:uid="{2908FE52-2C45-442E-B2FC-4E1B66DF0048}"/>
    <cellStyle name="Comma 9 12 3 5" xfId="8343" xr:uid="{4640A3EA-6534-4D5A-ADCF-F10424A48120}"/>
    <cellStyle name="Comma 9 12 3 6" xfId="17504" xr:uid="{39E7082F-8CFA-46E8-8C7A-A3BBA8399E6C}"/>
    <cellStyle name="Comma 9 12 4" xfId="5124" xr:uid="{09B3EC09-6C73-4039-957A-82456CF5472B}"/>
    <cellStyle name="Comma 9 12 4 2" xfId="14054" xr:uid="{67215691-4ABA-477E-8777-83D5AB12E5C5}"/>
    <cellStyle name="Comma 9 12 4 3" xfId="18385" xr:uid="{0EDE7530-4250-43C1-AB8B-5C2F98C391C1}"/>
    <cellStyle name="Comma 9 12 5" xfId="6108" xr:uid="{DF789F07-A412-4850-9CF7-218AE7955C78}"/>
    <cellStyle name="Comma 9 12 6" xfId="7096" xr:uid="{646322BD-8317-4897-A230-228079560515}"/>
    <cellStyle name="Comma 9 12 7" xfId="8075" xr:uid="{50CF2E88-C59A-40B3-8EA4-42B48B4504B2}"/>
    <cellStyle name="Comma 9 12 8" xfId="17236" xr:uid="{0A64410A-B45D-47B1-9BB9-EE355264014E}"/>
    <cellStyle name="Comma 9 13" xfId="1933" xr:uid="{7B3F5976-9D68-4301-AF89-DE8F8B7FF776}"/>
    <cellStyle name="Comma 9 13 2" xfId="3631" xr:uid="{094485C1-A724-44F6-81C6-0406C99093E7}"/>
    <cellStyle name="Comma 9 13 2 2" xfId="15774" xr:uid="{C159F7A2-21E5-432F-B047-633D40A430E7}"/>
    <cellStyle name="Comma 9 13 3" xfId="14148" xr:uid="{41B2758B-3247-4A03-BB29-566B72E93EF3}"/>
    <cellStyle name="Comma 9 14" xfId="2788" xr:uid="{D6113838-5C97-4DD1-A080-81A140B00C2D}"/>
    <cellStyle name="Comma 9 14 2" xfId="14947" xr:uid="{E682C4C2-BB6F-4237-9684-2FF1F32142C5}"/>
    <cellStyle name="Comma 9 15" xfId="4416" xr:uid="{22B20D96-C6E7-4702-904F-76F45672F62C}"/>
    <cellStyle name="Comma 9 15 2" xfId="16551" xr:uid="{B23C6AC3-F602-4630-8E61-FAD69B26754D}"/>
    <cellStyle name="Comma 9 16" xfId="4454" xr:uid="{20D5285A-6B76-4E64-A192-0AA7D523503B}"/>
    <cellStyle name="Comma 9 16 2" xfId="16581" xr:uid="{886F1CEF-15DD-43EA-B724-D68C47E68D0C}"/>
    <cellStyle name="Comma 9 17" xfId="677" xr:uid="{D7FBC980-89DF-4FD3-8425-FD67EC502974}"/>
    <cellStyle name="Comma 9 18" xfId="414" xr:uid="{91443A53-5B39-4BCB-A65F-11FBC07E59C7}"/>
    <cellStyle name="Comma 9 19" xfId="9380" xr:uid="{6D114569-8895-4FC9-AFBB-1A6FE4F9DA68}"/>
    <cellStyle name="Comma 9 2" xfId="801" xr:uid="{E2373E30-1454-4488-A589-0EAC3E285838}"/>
    <cellStyle name="Comma 9 2 2" xfId="35" xr:uid="{57174101-DAEF-4693-982B-02D5E25B3CCA}"/>
    <cellStyle name="Comma 9 2 2 2" xfId="2557" xr:uid="{752C14A1-F16E-4B4A-9A9C-383C36AC27A4}"/>
    <cellStyle name="Comma 9 2 2 2 2" xfId="4255" xr:uid="{05BD4FA7-7E05-449B-997F-E4324043910D}"/>
    <cellStyle name="Comma 9 2 2 2 2 2" xfId="16392" xr:uid="{2CEE53EF-FDED-47A2-B581-A7C9445C21DD}"/>
    <cellStyle name="Comma 9 2 2 2 3" xfId="14765" xr:uid="{A89CA54D-D344-4E02-9552-DE33AF88FAF9}"/>
    <cellStyle name="Comma 9 2 2 3" xfId="2992" xr:uid="{3DBE90F3-3D2A-464F-AE6A-3DF16CEEB919}"/>
    <cellStyle name="Comma 9 2 2 3 2" xfId="15140" xr:uid="{C116EAC4-DCFE-4412-A3F4-453BE7822F26}"/>
    <cellStyle name="Comma 9 2 2 4" xfId="1180" xr:uid="{7EB86B73-38BA-4000-8AA0-C465B7A570C9}"/>
    <cellStyle name="Comma 9 2 2 5" xfId="9382" xr:uid="{73293E0C-6B84-4EA6-BC75-4951F681846E}"/>
    <cellStyle name="Comma 9 2 2 6" xfId="12990" xr:uid="{39D62492-0527-40E6-9615-FC1519A57B02}"/>
    <cellStyle name="Comma 9 2 3" xfId="1832" xr:uid="{0262DBEE-1C78-412A-9EC6-F43F63A1AB1D}"/>
    <cellStyle name="Comma 9 2 3 2" xfId="2711" xr:uid="{98BF96EF-32D3-46B9-8E95-DE1569382C5E}"/>
    <cellStyle name="Comma 9 2 3 2 2" xfId="4389" xr:uid="{D3C6BAA1-BEFD-4760-83A7-CB2A9DF3C4C3}"/>
    <cellStyle name="Comma 9 2 3 2 2 2" xfId="5551" xr:uid="{92803941-0FCE-4A1F-B492-9D70F58C8753}"/>
    <cellStyle name="Comma 9 2 3 2 2 2 2" xfId="16525" xr:uid="{78BE0388-85E0-4F7D-8A4F-84CA873558FF}"/>
    <cellStyle name="Comma 9 2 3 2 2 2 3" xfId="18783" xr:uid="{C1B3E2BC-E039-4BB2-BF79-9910C6216B85}"/>
    <cellStyle name="Comma 9 2 3 2 2 3" xfId="6532" xr:uid="{0623E120-5031-4106-92C2-EC71D86814E3}"/>
    <cellStyle name="Comma 9 2 3 2 2 4" xfId="7529" xr:uid="{4EDBAFF1-0CFB-404A-A83E-6FB0CFED446B}"/>
    <cellStyle name="Comma 9 2 3 2 2 5" xfId="8481" xr:uid="{9BE6BCE5-26DA-47A9-A969-E0A41E5453AA}"/>
    <cellStyle name="Comma 9 2 3 2 2 6" xfId="17642" xr:uid="{4A35D7A8-E8D9-4CA3-AF38-836BD430220B}"/>
    <cellStyle name="Comma 9 2 3 2 3" xfId="5274" xr:uid="{CCAA9DAE-831E-4A79-B30C-611CC5C79A14}"/>
    <cellStyle name="Comma 9 2 3 2 3 2" xfId="14897" xr:uid="{21FEBB60-5A25-43A6-BDD2-A207C84AAFA6}"/>
    <cellStyle name="Comma 9 2 3 2 3 3" xfId="18523" xr:uid="{AF01AA5A-4FAD-4805-98E5-F20E03531E44}"/>
    <cellStyle name="Comma 9 2 3 2 4" xfId="6255" xr:uid="{7C6F64CD-FFCD-4050-AB18-A9C123ED055F}"/>
    <cellStyle name="Comma 9 2 3 2 5" xfId="7246" xr:uid="{39DD158B-181F-4577-8E5D-83DE9B796FC3}"/>
    <cellStyle name="Comma 9 2 3 2 6" xfId="8215" xr:uid="{4FAA80CC-8489-4615-9919-1B4259C11227}"/>
    <cellStyle name="Comma 9 2 3 2 7" xfId="17376" xr:uid="{AF198965-5A15-4E5F-A159-9C4DE46AE8DE}"/>
    <cellStyle name="Comma 9 2 3 3" xfId="3537" xr:uid="{37570CBA-4DC3-480D-BD42-152237304E86}"/>
    <cellStyle name="Comma 9 2 3 3 2" xfId="5407" xr:uid="{14F0C100-83F4-40BD-B51F-B4B44BD3A904}"/>
    <cellStyle name="Comma 9 2 3 3 2 2" xfId="15682" xr:uid="{A20FD1B2-C570-438D-B56E-2EE095C37269}"/>
    <cellStyle name="Comma 9 2 3 3 2 3" xfId="18648" xr:uid="{D8143215-50D1-44B8-8DD1-91665A7FA39C}"/>
    <cellStyle name="Comma 9 2 3 3 3" xfId="6391" xr:uid="{0D90EF3C-5DB2-4376-84BF-0939489A0E12}"/>
    <cellStyle name="Comma 9 2 3 3 4" xfId="7382" xr:uid="{85FEFF65-63AF-41BC-B743-21A15319F274}"/>
    <cellStyle name="Comma 9 2 3 3 5" xfId="8344" xr:uid="{975A0365-375C-4BA7-9A49-6DDAF613660E}"/>
    <cellStyle name="Comma 9 2 3 3 6" xfId="17505" xr:uid="{4F2921B9-BA15-4D4C-9623-82E8F9D76514}"/>
    <cellStyle name="Comma 9 2 3 4" xfId="5125" xr:uid="{DC6A7209-A68D-4977-85E0-ADBF0CD464EA}"/>
    <cellStyle name="Comma 9 2 3 4 2" xfId="9383" xr:uid="{6F164BA6-7CC8-4DFE-9119-756DA6F72F2E}"/>
    <cellStyle name="Comma 9 2 3 5" xfId="6109" xr:uid="{B59F71C0-8C0E-4854-B531-23C8ED02D470}"/>
    <cellStyle name="Comma 9 2 3 5 2" xfId="14055" xr:uid="{F068D468-19B8-4B0A-A5BB-2D9FA871E4A0}"/>
    <cellStyle name="Comma 9 2 3 5 3" xfId="18386" xr:uid="{16BE8F26-1D83-4FE4-92DC-D932754C3B60}"/>
    <cellStyle name="Comma 9 2 3 6" xfId="7097" xr:uid="{076568F7-0F94-43D9-8001-443BC82F066B}"/>
    <cellStyle name="Comma 9 2 3 7" xfId="8076" xr:uid="{23F0C49C-D2A8-4523-B8BD-0A7693903505}"/>
    <cellStyle name="Comma 9 2 3 8" xfId="17237" xr:uid="{9B2C6C51-5541-4620-9C1C-E914D00536A0}"/>
    <cellStyle name="Comma 9 2 4" xfId="2038" xr:uid="{7543EAB5-FFB1-4643-AD35-8849C1A1002D}"/>
    <cellStyle name="Comma 9 2 4 2" xfId="3736" xr:uid="{9512C31C-75D2-49DE-860E-3FCC9E2A409B}"/>
    <cellStyle name="Comma 9 2 4 2 2" xfId="15878" xr:uid="{F3100D15-05AF-4A2F-9993-415F53756630}"/>
    <cellStyle name="Comma 9 2 4 3" xfId="14252" xr:uid="{64EB30C9-5297-46E7-AECC-D54D8164BDA7}"/>
    <cellStyle name="Comma 9 2 5" xfId="2855" xr:uid="{904DACD1-9A26-4E71-B912-7DDF5104FDEC}"/>
    <cellStyle name="Comma 9 2 5 2" xfId="15012" xr:uid="{280038BD-BD04-480A-9302-79EAAD5A9F82}"/>
    <cellStyle name="Comma 9 2 6" xfId="9381" xr:uid="{C605FFBE-83FC-4FD3-9EF0-FAF316E4393B}"/>
    <cellStyle name="Comma 9 2 7" xfId="11958" xr:uid="{B8A8CCF8-DC2C-461C-A207-63BF816F4AEB}"/>
    <cellStyle name="Comma 9 2 8" xfId="13042" xr:uid="{DC516BC0-BD91-4B56-88F4-17FE1B57F56B}"/>
    <cellStyle name="Comma 9 20" xfId="10987" xr:uid="{A02334C5-8B5B-41C0-98EE-2CD5EFF5B830}"/>
    <cellStyle name="Comma 9 21" xfId="13080" xr:uid="{7F59F188-88A9-491A-945B-8BED64D262EB}"/>
    <cellStyle name="Comma 9 22" xfId="16681" xr:uid="{CDEB19DE-A61E-4ABD-B00F-05BCDC0FB868}"/>
    <cellStyle name="Comma 9 3" xfId="1109" xr:uid="{2E1C66C2-CD54-44E3-8D7A-E0F32A38D807}"/>
    <cellStyle name="Comma 9 3 2" xfId="1792" xr:uid="{B46E268B-9A76-405C-B1FE-F812BC15E3FD}"/>
    <cellStyle name="Comma 9 3 2 2" xfId="2558" xr:uid="{FE1C99C0-9D75-4166-936F-73D50D367D00}"/>
    <cellStyle name="Comma 9 3 2 2 2" xfId="4256" xr:uid="{8367BA54-C391-4969-9E7E-9B02C08CB64F}"/>
    <cellStyle name="Comma 9 3 2 2 2 2" xfId="16393" xr:uid="{A9FC634F-9514-4D7E-BA1B-3E64AACCAD18}"/>
    <cellStyle name="Comma 9 3 2 2 3" xfId="14766" xr:uid="{B76887D2-39DB-4546-8BFF-546600BE6672}"/>
    <cellStyle name="Comma 9 3 2 3" xfId="3515" xr:uid="{4C021560-37E5-4096-AFA2-28B7631A4204}"/>
    <cellStyle name="Comma 9 3 2 3 2" xfId="15660" xr:uid="{D53D52BA-6BF9-4C29-8F62-362C328E48FD}"/>
    <cellStyle name="Comma 9 3 2 4" xfId="14031" xr:uid="{4240CF61-7F48-4E9A-BB06-7C7FDBD2F433}"/>
    <cellStyle name="Comma 9 3 3" xfId="2259" xr:uid="{E61BD28D-DCB7-40F8-B395-F78D368ED495}"/>
    <cellStyle name="Comma 9 3 3 2" xfId="3957" xr:uid="{300802C7-6EAC-49F9-A24B-B773B00A9D79}"/>
    <cellStyle name="Comma 9 3 3 2 2" xfId="16097" xr:uid="{28F55807-9294-4D06-BF1A-B71B3382ABAA}"/>
    <cellStyle name="Comma 9 3 3 3" xfId="14471" xr:uid="{3B3C0B4D-2672-485E-9C57-8EB94D8D2F7E}"/>
    <cellStyle name="Comma 9 3 4" xfId="83" xr:uid="{0948CFEC-1AE6-456D-8ECC-61BBECFB4C7D}"/>
    <cellStyle name="Comma 9 3 4 2" xfId="2929" xr:uid="{703BDA0E-E29A-4847-A4BC-C684CA3D39DD}"/>
    <cellStyle name="Comma 9 3 5" xfId="9384" xr:uid="{24A255E3-D204-4160-9241-639A00101C1A}"/>
    <cellStyle name="Comma 9 3 6" xfId="13059" xr:uid="{FC86E962-A196-4909-8EDF-164178049CEC}"/>
    <cellStyle name="Comma 9 3 7" xfId="13467" xr:uid="{87F6F5E1-7437-4622-AF96-30C83B395AED}"/>
    <cellStyle name="Comma 9 4" xfId="1461" xr:uid="{B5709483-E496-4A72-A270-F4A5835B3D3E}"/>
    <cellStyle name="Comma 9 4 2" xfId="1793" xr:uid="{55808DFD-A019-4CE6-96CF-30530E4893FC}"/>
    <cellStyle name="Comma 9 4 2 2" xfId="2559" xr:uid="{29A2AEA5-5378-42BB-8E6B-4EF6007D3978}"/>
    <cellStyle name="Comma 9 4 2 2 2" xfId="4257" xr:uid="{532690BC-F0E3-4600-A40F-53EA937117AA}"/>
    <cellStyle name="Comma 9 4 2 2 2 2" xfId="16394" xr:uid="{E6B31A6D-7494-4D9D-B91A-A396DC0A0E73}"/>
    <cellStyle name="Comma 9 4 2 2 3" xfId="14767" xr:uid="{8E785BDD-8FA9-437F-84B2-5422A11565F7}"/>
    <cellStyle name="Comma 9 4 2 3" xfId="3516" xr:uid="{599AA924-6FDE-4BB5-A9EA-14EF49E98A2D}"/>
    <cellStyle name="Comma 9 4 2 3 2" xfId="15661" xr:uid="{2C95FD85-6C40-4A46-B7C3-652AE5F170F5}"/>
    <cellStyle name="Comma 9 4 2 4" xfId="14032" xr:uid="{35214706-99B1-4436-8151-8B454E50498F}"/>
    <cellStyle name="Comma 9 4 3" xfId="2260" xr:uid="{6050EC4C-F3FE-499D-90A8-A80ADC572CAB}"/>
    <cellStyle name="Comma 9 4 3 2" xfId="3958" xr:uid="{16160DC8-D60B-404A-94DB-FDBB1A5B4C27}"/>
    <cellStyle name="Comma 9 4 3 2 2" xfId="16098" xr:uid="{3DAD18DA-4760-4B8A-AB73-36E86732B559}"/>
    <cellStyle name="Comma 9 4 3 3" xfId="14472" xr:uid="{F23F0175-4053-44E1-B6B9-610EE3C6FFD5}"/>
    <cellStyle name="Comma 9 4 4" xfId="3245" xr:uid="{BCD3FF33-0881-476E-89F9-99383817F3E7}"/>
    <cellStyle name="Comma 9 4 4 2" xfId="15390" xr:uid="{9EDD5FF2-6338-4C71-A6B1-74491967FFBE}"/>
    <cellStyle name="Comma 9 4 5" xfId="9385" xr:uid="{F59AF362-FE40-40ED-ABCA-954FFE2A7CEC}"/>
    <cellStyle name="Comma 9 4 6" xfId="13766" xr:uid="{64275A57-79F1-4304-A0CE-673A7B19997B}"/>
    <cellStyle name="Comma 9 5" xfId="1462" xr:uid="{21D95F0F-AEAA-4FAC-9284-579447F5A9C0}"/>
    <cellStyle name="Comma 9 5 2" xfId="1794" xr:uid="{A51C1436-D60B-43AB-839D-952A75B24C32}"/>
    <cellStyle name="Comma 9 5 2 2" xfId="2560" xr:uid="{220D3AF8-2A48-4823-8213-B5260FD62C75}"/>
    <cellStyle name="Comma 9 5 2 2 2" xfId="4258" xr:uid="{C996113F-1455-4861-BFD9-37958C7AB527}"/>
    <cellStyle name="Comma 9 5 2 2 2 2" xfId="16395" xr:uid="{5283F089-8DDF-4DD2-BAD0-E5CE4178B1E7}"/>
    <cellStyle name="Comma 9 5 2 2 3" xfId="14768" xr:uid="{970483FD-904D-42C0-B554-3FC57043A198}"/>
    <cellStyle name="Comma 9 5 2 3" xfId="3517" xr:uid="{0049395A-3A57-4DA8-AE04-96025234B098}"/>
    <cellStyle name="Comma 9 5 2 3 2" xfId="15662" xr:uid="{EF964091-6444-442E-A8C8-081FDCE74752}"/>
    <cellStyle name="Comma 9 5 2 4" xfId="14033" xr:uid="{BBD1586E-5D44-461B-8A8E-24B0C8949271}"/>
    <cellStyle name="Comma 9 5 3" xfId="2261" xr:uid="{2CB6A632-F445-44F4-B0C8-74432A07A748}"/>
    <cellStyle name="Comma 9 5 3 2" xfId="3959" xr:uid="{E89CD05D-A648-4028-A631-8073C77AE2C2}"/>
    <cellStyle name="Comma 9 5 3 2 2" xfId="16099" xr:uid="{99205E08-BD7F-4173-BF40-21071C61A2CB}"/>
    <cellStyle name="Comma 9 5 3 3" xfId="14473" xr:uid="{4D43EB75-EEBC-4FEA-A213-83AFFC2D79E4}"/>
    <cellStyle name="Comma 9 5 4" xfId="3246" xr:uid="{CC777AD9-9041-4FEA-9701-D4416F360F16}"/>
    <cellStyle name="Comma 9 5 4 2" xfId="15391" xr:uid="{D014C69E-4BD7-463A-BDA1-1BDFC3B01642}"/>
    <cellStyle name="Comma 9 5 5" xfId="9386" xr:uid="{6D5A577E-FCF6-492D-99BD-813740D7BFB7}"/>
    <cellStyle name="Comma 9 5 6" xfId="13767" xr:uid="{6A4DD7AB-93B4-4301-AA8A-21B35D0C948D}"/>
    <cellStyle name="Comma 9 6" xfId="1463" xr:uid="{4859F45D-976D-4386-8169-8D25213EC8E1}"/>
    <cellStyle name="Comma 9 6 2" xfId="1795" xr:uid="{73553A60-D746-406D-950C-798927CD3E48}"/>
    <cellStyle name="Comma 9 6 2 2" xfId="2561" xr:uid="{87FEB317-4D85-4924-AF87-61B78F870AF7}"/>
    <cellStyle name="Comma 9 6 2 2 2" xfId="4259" xr:uid="{C8C20251-3C2C-4F76-9524-563729DC69D9}"/>
    <cellStyle name="Comma 9 6 2 2 2 2" xfId="16396" xr:uid="{18268F7C-19A6-450C-802B-50E191FA87EB}"/>
    <cellStyle name="Comma 9 6 2 2 3" xfId="14769" xr:uid="{E97DD2B6-2ECC-4EF3-89E4-6576514A2398}"/>
    <cellStyle name="Comma 9 6 2 3" xfId="3518" xr:uid="{0BFE37BC-CD63-44C3-B3C7-0A0808C08DC2}"/>
    <cellStyle name="Comma 9 6 2 3 2" xfId="15663" xr:uid="{87D3DB12-AE73-455E-8EDC-E37425EE9ADB}"/>
    <cellStyle name="Comma 9 6 2 4" xfId="14034" xr:uid="{0E0DBBC6-911C-459A-A814-EF7BF905FD3F}"/>
    <cellStyle name="Comma 9 6 3" xfId="2262" xr:uid="{EF791513-6218-4D6F-992C-47E8EB9EFA02}"/>
    <cellStyle name="Comma 9 6 3 2" xfId="3960" xr:uid="{3B37D94F-4DC1-4137-B4A5-A432BC57E575}"/>
    <cellStyle name="Comma 9 6 3 2 2" xfId="16100" xr:uid="{BE790E6F-EB09-4196-8295-E2F274EF2D4B}"/>
    <cellStyle name="Comma 9 6 3 3" xfId="14474" xr:uid="{4995B637-E72C-4DDF-8B97-14495553AB5C}"/>
    <cellStyle name="Comma 9 6 4" xfId="3247" xr:uid="{F96F1579-9B3D-4D78-BA70-900C420A3EAA}"/>
    <cellStyle name="Comma 9 6 4 2" xfId="15392" xr:uid="{CD07A465-504D-4C6A-9897-BC8285A3234D}"/>
    <cellStyle name="Comma 9 6 5" xfId="9387" xr:uid="{2B0878A2-528C-40B5-A29F-64F82761526E}"/>
    <cellStyle name="Comma 9 6 6" xfId="13768" xr:uid="{862696EF-CA7A-495D-9120-6A34AFAB56BF}"/>
    <cellStyle name="Comma 9 7" xfId="1464" xr:uid="{72D4E3B3-A899-472F-8FB2-A3590E7CAC9D}"/>
    <cellStyle name="Comma 9 7 2" xfId="1796" xr:uid="{E0A55012-A528-4942-A562-F07E0A5168BA}"/>
    <cellStyle name="Comma 9 7 2 2" xfId="2562" xr:uid="{6FD2CEB2-40EE-48D9-B07D-A571199FD9AC}"/>
    <cellStyle name="Comma 9 7 2 2 2" xfId="4260" xr:uid="{8E69CDF2-B8F1-4B2B-9400-9ADE44E16A0A}"/>
    <cellStyle name="Comma 9 7 2 2 2 2" xfId="16397" xr:uid="{63743372-585A-442F-9A07-D4447C3F2DCA}"/>
    <cellStyle name="Comma 9 7 2 2 3" xfId="14770" xr:uid="{E5492344-2D47-4EC5-AE14-9441F2063A1D}"/>
    <cellStyle name="Comma 9 7 2 3" xfId="3519" xr:uid="{32A41F11-9F5F-4EDC-BA80-60B63BB09142}"/>
    <cellStyle name="Comma 9 7 2 3 2" xfId="15664" xr:uid="{8FA3133C-71E6-4A6D-8B9B-9AE21B27E34C}"/>
    <cellStyle name="Comma 9 7 2 4" xfId="14035" xr:uid="{11903997-4DF3-4E57-999D-57815085FD9F}"/>
    <cellStyle name="Comma 9 7 3" xfId="2263" xr:uid="{004EFAAA-DD63-463D-9C31-59E74467CE8A}"/>
    <cellStyle name="Comma 9 7 3 2" xfId="3961" xr:uid="{2CC355B2-056C-49E2-9E04-D21D36980E0B}"/>
    <cellStyle name="Comma 9 7 3 2 2" xfId="16101" xr:uid="{88E2A074-EB8D-4182-93D8-E2AF26256E1E}"/>
    <cellStyle name="Comma 9 7 3 3" xfId="14475" xr:uid="{A541DB24-54FF-498F-86D4-AC7E36926818}"/>
    <cellStyle name="Comma 9 7 4" xfId="3248" xr:uid="{2239C079-99EB-410E-8A0B-7CDFA5A7A704}"/>
    <cellStyle name="Comma 9 7 4 2" xfId="15393" xr:uid="{A4B484E9-DBA1-49A3-AC57-4C8885A9F7D4}"/>
    <cellStyle name="Comma 9 7 5" xfId="11162" xr:uid="{4B06924F-168A-4C71-BC0B-1FE26C6FCCEF}"/>
    <cellStyle name="Comma 9 7 5 2" xfId="17934" xr:uid="{95DC6346-4BD9-43DE-B2DF-B2B6D24F59E9}"/>
    <cellStyle name="Comma 9 7 6" xfId="13769" xr:uid="{1FB5EDE0-D9C1-4EEF-8B19-B71C846DADB4}"/>
    <cellStyle name="Comma 9 8" xfId="1465" xr:uid="{F96D96BC-5E79-4910-89F6-258CBEA5496B}"/>
    <cellStyle name="Comma 9 8 2" xfId="1797" xr:uid="{270C81CD-FFCD-44E0-BA1B-72B7771172A1}"/>
    <cellStyle name="Comma 9 8 2 2" xfId="2563" xr:uid="{CEA133FD-D693-4880-A153-1D882D032811}"/>
    <cellStyle name="Comma 9 8 2 2 2" xfId="4261" xr:uid="{278F4F7A-B22B-495C-A675-7496B2D7DAF6}"/>
    <cellStyle name="Comma 9 8 2 2 2 2" xfId="16398" xr:uid="{84A78300-96CF-416D-B920-A93975D80C00}"/>
    <cellStyle name="Comma 9 8 2 2 3" xfId="14771" xr:uid="{21B5B8F0-74E8-491A-B7FC-DBAFE028CCB7}"/>
    <cellStyle name="Comma 9 8 2 3" xfId="3520" xr:uid="{836769D8-2FF3-4983-8639-63CC31BE62C6}"/>
    <cellStyle name="Comma 9 8 2 3 2" xfId="15665" xr:uid="{CC711CC4-0AD5-4102-AA06-0B1291C2C476}"/>
    <cellStyle name="Comma 9 8 2 4" xfId="14036" xr:uid="{14A8638D-A7DA-40B0-8764-328A655517DE}"/>
    <cellStyle name="Comma 9 8 3" xfId="2264" xr:uid="{5A243EF9-A9CD-48E9-B48F-3D852AA20CAA}"/>
    <cellStyle name="Comma 9 8 3 2" xfId="3962" xr:uid="{2793C6FE-5E0A-4DEB-86B6-CA4A2C6C6DB2}"/>
    <cellStyle name="Comma 9 8 3 2 2" xfId="16102" xr:uid="{D3214CDC-A97C-4E31-AD9B-341F7AD38181}"/>
    <cellStyle name="Comma 9 8 3 3" xfId="14476" xr:uid="{A9C8F7CB-2A41-456E-AF2C-BF18EADC46F4}"/>
    <cellStyle name="Comma 9 8 4" xfId="3249" xr:uid="{7901B08D-51C0-4618-AC8A-95D8738FA7AC}"/>
    <cellStyle name="Comma 9 8 4 2" xfId="15394" xr:uid="{7B1175C7-25AB-479C-81B2-DFCA5BE6F25D}"/>
    <cellStyle name="Comma 9 8 5" xfId="11166" xr:uid="{5C58C879-E814-4B2A-91EB-64E76C60AFBA}"/>
    <cellStyle name="Comma 9 8 5 2" xfId="17937" xr:uid="{87F0127C-CAF2-474D-83D1-757D62D836BE}"/>
    <cellStyle name="Comma 9 8 6" xfId="13770" xr:uid="{FD357443-E74B-4268-9783-6192CC1654E5}"/>
    <cellStyle name="Comma 9 9" xfId="1466" xr:uid="{C6336C73-7688-4115-89DA-722B3BD72F95}"/>
    <cellStyle name="Comma 9 9 2" xfId="1798" xr:uid="{844F1D0D-3692-42FB-9148-7F450D7E84D2}"/>
    <cellStyle name="Comma 9 9 2 2" xfId="2564" xr:uid="{FE8456B5-23E2-4DFC-B705-D5A6ACD03737}"/>
    <cellStyle name="Comma 9 9 2 2 2" xfId="4262" xr:uid="{3A2F4E90-7B8B-486E-95ED-10445D063012}"/>
    <cellStyle name="Comma 9 9 2 2 2 2" xfId="16399" xr:uid="{C1061C37-E692-4440-9DE4-52B78AE24663}"/>
    <cellStyle name="Comma 9 9 2 2 3" xfId="14772" xr:uid="{35B2243C-54FB-4C1B-8EBA-31273D0CA424}"/>
    <cellStyle name="Comma 9 9 2 3" xfId="3521" xr:uid="{11037AFF-CAEA-460F-9780-D477F1BBAA82}"/>
    <cellStyle name="Comma 9 9 2 3 2" xfId="15666" xr:uid="{AF8EA15C-D4DF-41B5-B85A-3E8DF45F4EA4}"/>
    <cellStyle name="Comma 9 9 2 4" xfId="14037" xr:uid="{49B84191-389C-4AFF-857F-80BEB883B271}"/>
    <cellStyle name="Comma 9 9 3" xfId="2265" xr:uid="{26039441-2B63-4A4F-84BA-C43E69D08411}"/>
    <cellStyle name="Comma 9 9 3 2" xfId="3963" xr:uid="{8405A60B-BA25-4B87-AB1B-A7AC7D6E536F}"/>
    <cellStyle name="Comma 9 9 3 2 2" xfId="16103" xr:uid="{E672802A-0CA3-481B-A197-9362232B3C4A}"/>
    <cellStyle name="Comma 9 9 3 3" xfId="14477" xr:uid="{73CE1C42-C1B4-446D-A7DE-6D821E8B3817}"/>
    <cellStyle name="Comma 9 9 4" xfId="3250" xr:uid="{4FF62341-2D06-453A-BD6D-18D01CF9AF9E}"/>
    <cellStyle name="Comma 9 9 4 2" xfId="15395" xr:uid="{D08AF1DD-7C29-41AD-B4BA-5DE82D566EC6}"/>
    <cellStyle name="Comma 9 9 5" xfId="11063" xr:uid="{88F103B8-B68C-4D75-BA6F-7EB7F4BBAF79}"/>
    <cellStyle name="Comma 9 9 6" xfId="13771" xr:uid="{21F265D2-6F65-49A8-A226-E1959ABB1122}"/>
    <cellStyle name="Comma 9_IFEC Q3_09_Nual" xfId="9388" xr:uid="{1E572F3C-2CB7-4015-8E5F-0AAF70EC5CD5}"/>
    <cellStyle name="Comma 90" xfId="11959" xr:uid="{9D4C1331-4DF8-42D0-BCE3-DFCD31F281A5}"/>
    <cellStyle name="Comma 90 2" xfId="12991" xr:uid="{929F2C4C-2DD7-40C0-ABD0-D4E338A4C9B3}"/>
    <cellStyle name="Comma 91" xfId="11960" xr:uid="{C6B25086-EEDA-4288-BB1F-F90B7707F8F1}"/>
    <cellStyle name="Comma 91 2" xfId="12992" xr:uid="{30CEF2E2-A1B8-4490-82F2-6A5F6A79578A}"/>
    <cellStyle name="Comma 92" xfId="11961" xr:uid="{9E008340-E947-40B8-9B83-D945539F22FA}"/>
    <cellStyle name="Comma 92 2" xfId="12993" xr:uid="{18892E2E-EC69-4275-BD2B-827C2893B4D6}"/>
    <cellStyle name="Comma 93" xfId="11962" xr:uid="{E2091AFE-3B45-4AEE-AE64-6414AC4CD00B}"/>
    <cellStyle name="Comma 93 2" xfId="12994" xr:uid="{C6FE9741-2F0A-40B1-B781-0A3434CA4137}"/>
    <cellStyle name="Comma 94" xfId="11963" xr:uid="{C4B2DE5E-FBF0-4C71-B82D-DC154AB58245}"/>
    <cellStyle name="Comma 94 2" xfId="12995" xr:uid="{F70B9C41-00D2-469D-B5AD-EC79C09BEFC6}"/>
    <cellStyle name="Comma 95" xfId="11964" xr:uid="{1BBEBD73-EC31-46B2-916D-CD84E216B3E7}"/>
    <cellStyle name="Comma 95 2" xfId="12996" xr:uid="{73868C5A-CC5C-4750-849B-8346ABAF275B}"/>
    <cellStyle name="Comma 96" xfId="11965" xr:uid="{71E2C166-B694-40E7-9427-65F8F7E4CA98}"/>
    <cellStyle name="Comma 96 2" xfId="12997" xr:uid="{CD80C8C9-8363-43C7-A820-75B4A8ACB886}"/>
    <cellStyle name="Comma 97" xfId="11966" xr:uid="{4238470D-B8D9-4672-9AB3-CD2C13422D7A}"/>
    <cellStyle name="Comma 97 2" xfId="12998" xr:uid="{A370992F-1313-49CD-862B-73E39B0361F1}"/>
    <cellStyle name="Comma 98" xfId="11967" xr:uid="{A43AC138-D43B-4990-8A2C-E0EEE1ED6926}"/>
    <cellStyle name="Comma 98 2" xfId="12999" xr:uid="{0F53CDE2-4161-46E8-9EA8-625E920E2F38}"/>
    <cellStyle name="Comma 99" xfId="11968" xr:uid="{AB445475-B9D6-4FD1-A6DE-7ED8B6F310B8}"/>
    <cellStyle name="Comma 99 2" xfId="13000" xr:uid="{976F095D-8A9C-405E-8347-2C2101E086D4}"/>
    <cellStyle name="comma zerodec" xfId="633" xr:uid="{775962DD-8B6E-4BF9-B109-F438E934C004}"/>
    <cellStyle name="comma zerodec 2" xfId="9390" xr:uid="{427C8CF7-6645-4BD3-B3D8-4663121D728D}"/>
    <cellStyle name="comma zerodec 3" xfId="9391" xr:uid="{8AF973C8-8A27-4C74-8B96-53B07D93D796}"/>
    <cellStyle name="comma zerodec 4" xfId="9392" xr:uid="{B09C5D5B-1A0B-4179-82E9-47641FF0B3B0}"/>
    <cellStyle name="comma zerodec 5" xfId="9389" xr:uid="{862B1C18-E4A2-4BBB-9675-3172B02E3BBE}"/>
    <cellStyle name="Currency [00]" xfId="9393" xr:uid="{F4DDAD47-CC06-47FE-BE10-BED90DEFC3CB}"/>
    <cellStyle name="Currency 10" xfId="9394" xr:uid="{3B568FC3-8B97-4749-B501-B59CEB7D9720}"/>
    <cellStyle name="Currency 10 2" xfId="9395" xr:uid="{25FEFFD9-556E-4CFB-B97F-CA16677859A2}"/>
    <cellStyle name="Currency 10 3" xfId="9396" xr:uid="{71276F1A-19D0-416A-B9BD-61244F41C14A}"/>
    <cellStyle name="Currency 11" xfId="9397" xr:uid="{36E470B9-3FBF-4589-9FF1-268BAA98F5D1}"/>
    <cellStyle name="Currency 11 2" xfId="9398" xr:uid="{E810DBC1-0C6F-4B3E-B28B-6EFF7087E477}"/>
    <cellStyle name="Currency 11 3" xfId="9399" xr:uid="{1B93020A-B92C-4716-AE77-D8490D0D554A}"/>
    <cellStyle name="Currency 12" xfId="9400" xr:uid="{516341BC-E8C6-4DB2-AEE7-20A8BEEA771D}"/>
    <cellStyle name="Currency 12 2" xfId="9401" xr:uid="{3AD1F09A-A00F-4104-9A17-23A28DDD8FBB}"/>
    <cellStyle name="Currency 12 3" xfId="9402" xr:uid="{0061D728-0056-4DAF-BC27-AE5D26368A59}"/>
    <cellStyle name="Currency 13" xfId="9403" xr:uid="{8198D679-9A1D-4DDF-A3B3-457E088BDFA0}"/>
    <cellStyle name="Currency 13 2" xfId="9404" xr:uid="{FD59642E-5A8D-4558-9858-CEABBFA3291F}"/>
    <cellStyle name="Currency 13 3" xfId="9405" xr:uid="{628BF2FD-2B1B-4059-8BB8-EF8AE441565E}"/>
    <cellStyle name="Currency 14" xfId="9406" xr:uid="{EAA2AD84-2B89-4FBB-9F25-EBC65C4908E9}"/>
    <cellStyle name="Currency 14 2" xfId="9407" xr:uid="{1552F23B-BE0A-42C6-B905-CCA655D99BBE}"/>
    <cellStyle name="Currency 14 3" xfId="9408" xr:uid="{34FB570D-6664-41A5-A1F0-48F79332DF18}"/>
    <cellStyle name="Currency 15" xfId="9409" xr:uid="{5D9C844C-E4A4-4CD4-96B1-4F74A466688B}"/>
    <cellStyle name="Currency 15 2" xfId="9410" xr:uid="{60EE6BD2-142B-4900-B4D4-2ADC25811603}"/>
    <cellStyle name="Currency 15 3" xfId="9411" xr:uid="{B7ED0EBE-E85B-4B28-BB4B-62030BBE6887}"/>
    <cellStyle name="Currency 16" xfId="9412" xr:uid="{D3F2FC1E-7DDE-48D3-8E89-9BD45788ED07}"/>
    <cellStyle name="Currency 16 2" xfId="9413" xr:uid="{3030AD77-4405-4AB6-8632-BD0C29EAD1CB}"/>
    <cellStyle name="Currency 16 3" xfId="9414" xr:uid="{6B4E73A8-436B-47DC-890B-7ABC6154119D}"/>
    <cellStyle name="Currency 2" xfId="22" xr:uid="{E61AB9EC-61C6-4410-A795-63DD19596D88}"/>
    <cellStyle name="Currency 2 2" xfId="9416" xr:uid="{01A39E29-8088-46A2-B1CC-B2E718BBDFBB}"/>
    <cellStyle name="Currency 2 2 2" xfId="9417" xr:uid="{7A620DEF-91A5-4FBC-9EAF-B06ED98C9EF6}"/>
    <cellStyle name="Currency 2 2 3" xfId="12743" xr:uid="{D0CB9058-E06C-4652-B267-10D188C9B3ED}"/>
    <cellStyle name="Currency 2 3" xfId="9418" xr:uid="{345EBA57-F848-4DC7-A29D-A6C651B88E05}"/>
    <cellStyle name="Currency 2 4" xfId="9419" xr:uid="{E15FF342-FCE3-4504-9324-FE866EB2526C}"/>
    <cellStyle name="Currency 2 5" xfId="9415" xr:uid="{8C0984D9-2568-4E6B-BC2D-C7149B5C0DAF}"/>
    <cellStyle name="Currency 2 6" xfId="11704" xr:uid="{8F059FF4-7FB1-4C02-8943-AD818C08E17C}"/>
    <cellStyle name="Currency 2_CSI_Q3'52_M" xfId="9420" xr:uid="{2F9F1772-8193-44FD-B608-C0D8DBCCD55A}"/>
    <cellStyle name="Currency 3" xfId="9421" xr:uid="{82DD7E76-5A68-47B6-A1B0-062C2E77D4D4}"/>
    <cellStyle name="Currency 3 2" xfId="9422" xr:uid="{E7ED5C75-989A-4C92-A3AB-BDAB6D3FF619}"/>
    <cellStyle name="Currency 3 3" xfId="9423" xr:uid="{9392960F-6689-4D20-9497-ACCA97923E28}"/>
    <cellStyle name="Currency 4" xfId="9424" xr:uid="{E8916086-EE80-433D-8118-3517CC13A339}"/>
    <cellStyle name="Currency 4 2" xfId="9425" xr:uid="{235B5B2C-FD41-4B6B-895F-CD2941C13EA6}"/>
    <cellStyle name="Currency 4 3" xfId="9426" xr:uid="{7613E799-7EC3-4924-B66F-042D5AB1B65E}"/>
    <cellStyle name="Currency 5" xfId="9427" xr:uid="{54D55EF3-2F16-4317-8B5B-D59712B34105}"/>
    <cellStyle name="Currency 5 2" xfId="9428" xr:uid="{0ADCCCAB-8FAC-4D85-A18C-BA9909A7C05D}"/>
    <cellStyle name="Currency 5 3" xfId="9429" xr:uid="{BC13B466-216D-472B-A6AE-44E90E7FF849}"/>
    <cellStyle name="Currency 6" xfId="9430" xr:uid="{E060C5CD-2A68-47CA-B65E-D5FA7A5E0A2C}"/>
    <cellStyle name="Currency 6 2" xfId="9431" xr:uid="{3A96D425-35DD-4EF4-AC59-CE30D1886093}"/>
    <cellStyle name="Currency 6 3" xfId="9432" xr:uid="{B73A6EC6-BFAA-4C0E-9A69-AF6839D4B5CD}"/>
    <cellStyle name="Currency 7" xfId="9433" xr:uid="{AC031023-7B00-4607-998E-BC1FE580F049}"/>
    <cellStyle name="Currency 7 2" xfId="9434" xr:uid="{079C1027-ACBC-41D0-BE00-78C8EDD47EE0}"/>
    <cellStyle name="Currency 7 3" xfId="9435" xr:uid="{CD16243E-441E-4FA0-A69D-833BAAC22EF2}"/>
    <cellStyle name="Currency 8" xfId="9436" xr:uid="{F36A7CA7-7388-4880-9B13-5410D7B5C18D}"/>
    <cellStyle name="Currency 8 2" xfId="9437" xr:uid="{DD239E67-A36C-4C68-A679-A8FC3753F249}"/>
    <cellStyle name="Currency 8 3" xfId="9438" xr:uid="{4162E033-48C1-452F-AABD-13042F46CF7D}"/>
    <cellStyle name="Currency 9" xfId="9439" xr:uid="{FB6EA0B2-E6C5-461F-95E7-9E46F4783799}"/>
    <cellStyle name="Currency 9 2" xfId="9440" xr:uid="{D9EFC666-7B71-41AC-9835-64C795B39EBD}"/>
    <cellStyle name="Currency 9 3" xfId="9441" xr:uid="{4675F18F-D47F-4B4F-9197-09EC80CE6E5D}"/>
    <cellStyle name="Currency1" xfId="634" xr:uid="{7627CB7F-CB31-4CF2-9811-84C70B10E214}"/>
    <cellStyle name="Currency1 2" xfId="9443" xr:uid="{651E020E-E6F6-4D50-9123-26912839900C}"/>
    <cellStyle name="Currency1 3" xfId="9444" xr:uid="{E2E09B0C-02DB-40E3-BD88-6F1DB1850B5C}"/>
    <cellStyle name="Currency1 4" xfId="9445" xr:uid="{F6B94EE2-1EFE-4FF4-93D2-940746E979DD}"/>
    <cellStyle name="Currency1 5" xfId="9442" xr:uid="{84FDA112-6C7A-4996-8102-0942012CF72D}"/>
    <cellStyle name="Dan" xfId="635" xr:uid="{F9EAA607-DB5F-4932-9FFB-32D3D9282E8E}"/>
    <cellStyle name="Date" xfId="9446" xr:uid="{602F89FE-8D76-462D-B204-8BC3D7634B2F}"/>
    <cellStyle name="Date Short" xfId="9447" xr:uid="{CD03863A-C120-46FE-8E59-B63E390EA3E4}"/>
    <cellStyle name="Debit" xfId="9448" xr:uid="{21211757-59C0-4BFB-A408-601962EEC5DD}"/>
    <cellStyle name="Debit Total" xfId="9449" xr:uid="{D1D8C1F0-A73B-4A0D-9E15-0CDAA272AF15}"/>
    <cellStyle name="Dezimal [0]_AR-Bilanzen9901" xfId="9450" xr:uid="{B04291C7-5F05-47D0-81C2-33EFB52769FF}"/>
    <cellStyle name="Dezimal_AR-Bilanzen9901" xfId="9451" xr:uid="{FE5024A0-3731-4238-896B-B6FD6790F22F}"/>
    <cellStyle name="Dollar (zero dec)" xfId="636" xr:uid="{404BDC9C-2BE0-429D-841C-9A2A292BBA39}"/>
    <cellStyle name="Dollar (zero dec) 2" xfId="9453" xr:uid="{F37D9E93-14CB-4589-8C0C-64C90A57F551}"/>
    <cellStyle name="Dollar (zero dec) 3" xfId="9454" xr:uid="{08CE5285-3578-4D13-9697-5FAF94E004F4}"/>
    <cellStyle name="Dollar (zero dec) 4" xfId="9452" xr:uid="{94B960D0-65FF-4CCA-B41C-AEA7EFDDE0F1}"/>
    <cellStyle name="E&amp;Y House" xfId="9455" xr:uid="{4A713536-138E-4CC2-A0B3-8D27A6955574}"/>
    <cellStyle name="Emphasis 1" xfId="9456" xr:uid="{43BF1309-D584-4892-9898-D877F3ADC559}"/>
    <cellStyle name="Emphasis 2" xfId="9457" xr:uid="{BED0BB7E-C01A-47AC-BBDE-040300E26601}"/>
    <cellStyle name="Emphasis 3" xfId="9458" xr:uid="{7A9F6257-A287-493A-A0AA-E57D307C47BA}"/>
    <cellStyle name="Enter Currency (0)" xfId="9459" xr:uid="{C13BC6AB-FB2B-4700-94B0-F65716656AA5}"/>
    <cellStyle name="Enter Currency (2)" xfId="9460" xr:uid="{90834C63-6634-4A07-8F94-3651543BB624}"/>
    <cellStyle name="Enter Units (0)" xfId="9461" xr:uid="{6B33242B-7015-4B39-83E1-C33778A187FB}"/>
    <cellStyle name="Enter Units (1)" xfId="9462" xr:uid="{4A310655-BC75-4745-8CE8-4575A8BBEE2A}"/>
    <cellStyle name="Enter Units (2)" xfId="9463" xr:uid="{9F09BF17-F888-4B64-A238-53290D0465A3}"/>
    <cellStyle name="Euro" xfId="9464" xr:uid="{E7C49FDB-FA9E-4029-A6C3-48BF25162643}"/>
    <cellStyle name="Euro 2" xfId="9465" xr:uid="{AFEC4855-9D5A-4866-8394-195F3D642973}"/>
    <cellStyle name="Excel Built-in Explanatory Text" xfId="2717" xr:uid="{FFF5E850-F32B-46BB-9DBC-33A92546F500}"/>
    <cellStyle name="Explanatory Text 2" xfId="830" xr:uid="{16149184-A49D-40C6-84D4-8C221372AB7D}"/>
    <cellStyle name="Explanatory Text 2 2" xfId="1467" xr:uid="{B0463B96-A070-4F98-BFD1-2696E1E9BF91}"/>
    <cellStyle name="Explanatory Text 2 3" xfId="9466" xr:uid="{05D53488-9321-4411-986C-F802D13E12A8}"/>
    <cellStyle name="Explanatory Text 3" xfId="975" xr:uid="{115D26C1-D662-4B90-BB9F-DB3632E707C9}"/>
    <cellStyle name="Explanatory Text 3 2" xfId="9467" xr:uid="{80C03087-143E-4108-9821-26790C9A4036}"/>
    <cellStyle name="Explanatory Text 4" xfId="9468" xr:uid="{4232A4F5-BE69-474A-A975-7BF64749C648}"/>
    <cellStyle name="Explanatory Text 5" xfId="10957" xr:uid="{DBC3DA38-5BDB-4945-AA03-7F383F09B1C0}"/>
    <cellStyle name="Fixed" xfId="9469" xr:uid="{570AAD7E-0F8C-41F5-B51E-33612A382445}"/>
    <cellStyle name="Followed Hyperlink" xfId="25" xr:uid="{D500A6A3-27E8-4942-9BF9-718B7A7A1F68}"/>
    <cellStyle name="Followed Hyperlink 2" xfId="252" xr:uid="{D58FB4D1-B83E-4C7B-981B-9E06C2DADB5B}"/>
    <cellStyle name="Format Number Column" xfId="637" xr:uid="{34DA9372-086B-4BFB-9230-79F35C5BC486}"/>
    <cellStyle name="Good 2" xfId="1468" xr:uid="{67EDB3ED-2772-4E5F-B718-79E7915F33D0}"/>
    <cellStyle name="Good 2 2" xfId="9470" xr:uid="{6BA2EBDD-0CEE-4754-BA53-3C69C44CCDDD}"/>
    <cellStyle name="Good 3" xfId="967" xr:uid="{B7A2BE96-8E96-4770-8ADF-CB4EFAE54E59}"/>
    <cellStyle name="Good 3 2" xfId="9471" xr:uid="{68B1AC28-A59A-4F1E-AC98-1E5BCD514750}"/>
    <cellStyle name="Good 4" xfId="9472" xr:uid="{BB542F2A-B339-4E66-A38E-1C1A7D70E618}"/>
    <cellStyle name="Good 5" xfId="10948" xr:uid="{4C114A6E-4A9F-4BB7-903F-276C9B5119DB}"/>
    <cellStyle name="Grey" xfId="638" xr:uid="{3EBD3452-1ACA-469C-9EA8-D8293B371074}"/>
    <cellStyle name="HEADER" xfId="9473" xr:uid="{AB5CE5CC-189A-411D-AAB2-A53B3EA720B8}"/>
    <cellStyle name="Header - Style1" xfId="9474" xr:uid="{E1A02B2B-5128-463D-ADBB-DB066EB7B09A}"/>
    <cellStyle name="Header1" xfId="9475" xr:uid="{549E2F74-3630-40E5-8499-B85E7A5E425D}"/>
    <cellStyle name="Header2" xfId="9476" xr:uid="{1F1AC136-3D2F-4C65-BBC2-6D00C21796FC}"/>
    <cellStyle name="Header2 2" xfId="9477" xr:uid="{94020367-64D7-4DFD-8FDB-76644F3422AF}"/>
    <cellStyle name="Header2 2 2" xfId="11065" xr:uid="{6AB829A6-D1BE-423E-8834-8BE2BC02C091}"/>
    <cellStyle name="Header2 2 2 2" xfId="13099" xr:uid="{E2B3308D-3C40-4329-8EBB-4C704F37ACB7}"/>
    <cellStyle name="Header2 2 3" xfId="13003" xr:uid="{AFABDE1A-1798-4570-997E-85CEA116C4E4}"/>
    <cellStyle name="Header2 3" xfId="9478" xr:uid="{FF7B6179-008F-4C30-AC0A-C6D69C06B4C1}"/>
    <cellStyle name="Header2 3 2" xfId="11066" xr:uid="{9E5EEE68-DD34-438A-A17B-BCEC3B1669C9}"/>
    <cellStyle name="Header2 3 2 2" xfId="13100" xr:uid="{96ADD02B-E36E-44B1-BB92-6F2E3B00AAF2}"/>
    <cellStyle name="Header2 3 3" xfId="13004" xr:uid="{DE1EA9F6-5D34-4030-A0D9-DB587CCA6459}"/>
    <cellStyle name="Header2 4" xfId="11064" xr:uid="{DBB2B573-36CD-48DC-9F85-7D4654E1CEC2}"/>
    <cellStyle name="Header2 4 2" xfId="13098" xr:uid="{601A5D32-0BA4-4938-A683-B3E584D96F30}"/>
    <cellStyle name="Header2 5" xfId="13002" xr:uid="{C4BF4E5B-436D-4956-94C2-8026FC9C17AC}"/>
    <cellStyle name="Heading" xfId="639" xr:uid="{8F3ABF44-E68A-4EC2-9467-936F8DD6E923}"/>
    <cellStyle name="Heading 1" xfId="247" builtinId="16" customBuiltin="1"/>
    <cellStyle name="Heading 1 2" xfId="1469" xr:uid="{1F9D729A-0856-4407-8D11-D5B059FEA399}"/>
    <cellStyle name="Heading 1 2 2" xfId="9480" xr:uid="{73B4EDD0-728B-4BB6-AA13-89C53B810191}"/>
    <cellStyle name="Heading 1 3" xfId="9481" xr:uid="{57C328E2-EDDF-432F-A087-C44048AAE398}"/>
    <cellStyle name="Heading 1 4" xfId="9482" xr:uid="{9116306B-A4AE-4E05-9B24-2CB59C2FE6F2}"/>
    <cellStyle name="Heading 1 5" xfId="10944" xr:uid="{66667D7A-418B-4A70-976B-56F95BCAC4A0}"/>
    <cellStyle name="Heading 2" xfId="248" builtinId="17" customBuiltin="1"/>
    <cellStyle name="Heading 2 2" xfId="1470" xr:uid="{60F84709-EB1C-44BC-9476-D3DEB5DD8BF1}"/>
    <cellStyle name="Heading 2 2 2" xfId="9483" xr:uid="{6221E7DB-B221-4E7E-8F90-4645CC34BC9A}"/>
    <cellStyle name="Heading 2 3" xfId="9484" xr:uid="{23093EF2-E977-4460-9D36-EC4105A1CD47}"/>
    <cellStyle name="Heading 2 4" xfId="9485" xr:uid="{0233C388-770A-415B-BA9F-D66496CC17E8}"/>
    <cellStyle name="Heading 2 5" xfId="10945" xr:uid="{37E29352-B0E9-4063-AE8E-AACB3E085C88}"/>
    <cellStyle name="Heading 3" xfId="249" builtinId="18" customBuiltin="1"/>
    <cellStyle name="Heading 3 2" xfId="1471" xr:uid="{77B4066E-E3E1-4689-95CB-2673F3BBCF13}"/>
    <cellStyle name="Heading 3 2 2" xfId="9486" xr:uid="{1A46CD4A-9807-4DA3-878D-BBE0741E2A9B}"/>
    <cellStyle name="Heading 3 3" xfId="9487" xr:uid="{19455B66-B51D-4438-9F9D-0C3F2C19505C}"/>
    <cellStyle name="Heading 3 4" xfId="9488" xr:uid="{92DFFCE4-1311-4ACB-8F63-1C5C2BF1AF91}"/>
    <cellStyle name="Heading 3 5" xfId="10946" xr:uid="{49ECB45D-8F13-40B6-963E-339C04A33CA7}"/>
    <cellStyle name="Heading 4" xfId="250" builtinId="19" customBuiltin="1"/>
    <cellStyle name="Heading 4 2" xfId="1472" xr:uid="{E0BDCD7C-A628-401A-89AA-C02CC819963B}"/>
    <cellStyle name="Heading 4 2 2" xfId="9489" xr:uid="{9DCBE9D8-6E45-42A7-9F5D-34E11B5132C2}"/>
    <cellStyle name="Heading 4 3" xfId="9490" xr:uid="{C5F79B66-FD56-4A40-8A14-DA4C0BA2704A}"/>
    <cellStyle name="Heading 4 4" xfId="9491" xr:uid="{5B247FDA-D19E-47AC-9321-93A14AA1AD1D}"/>
    <cellStyle name="Heading 4 5" xfId="10947" xr:uid="{93C8D088-DC24-4F3F-9E1D-EAD4ED72A2E2}"/>
    <cellStyle name="Heading 5" xfId="9479" xr:uid="{89420C8B-6508-406C-BB7D-DD0B1C35E816}"/>
    <cellStyle name="Hyperlink" xfId="27" xr:uid="{02977480-945D-46BB-9DC1-2201672DC65B}"/>
    <cellStyle name="Hyperlink 2" xfId="204" xr:uid="{9AB35D36-6DE5-4556-A43F-DF547B1905B9}"/>
    <cellStyle name="Hyperlink 2 2" xfId="1473" xr:uid="{48C35EE6-BD6E-455C-AB6A-C257CE7C3F28}"/>
    <cellStyle name="Hyperlink 2 3" xfId="253" xr:uid="{A49F51E2-201E-4851-977D-0B1342CA005F}"/>
    <cellStyle name="Hyperlink 2 3 2" xfId="10989" xr:uid="{D415DA57-9351-4175-AFE0-2D21A3FB8BF3}"/>
    <cellStyle name="Hyperlink 3" xfId="52" xr:uid="{F1679FDB-1E2F-4DFF-9763-30349C8886A7}"/>
    <cellStyle name="Hyperlink 3 2" xfId="189" xr:uid="{DFDD9A4D-BF5F-4E70-BD7B-33EB15D357A3}"/>
    <cellStyle name="Hyperlink 3 2 2" xfId="283" xr:uid="{1C47D000-4E93-45AD-A15D-5BFB863B237E}"/>
    <cellStyle name="Hyperlink 3 2 2 2" xfId="8611" xr:uid="{0C14194B-F7FE-4D59-AA7F-38CAC8DCA0F7}"/>
    <cellStyle name="Hyperlink 3 3" xfId="279" xr:uid="{833D2F35-5F54-4C9A-B4DC-0FC3E44876A8}"/>
    <cellStyle name="Hyperlink 3 4" xfId="1474" xr:uid="{75FB3345-5472-4871-AB12-28BB3B2E057D}"/>
    <cellStyle name="Hyperlink 4" xfId="236" xr:uid="{3A9927F8-7BF7-4FA4-B996-6BCCB3639BE9}"/>
    <cellStyle name="Hyperlink 4 2" xfId="8706" xr:uid="{13965692-8465-4A9D-9E77-E1603DB305B7}"/>
    <cellStyle name="Hyperlink 6" xfId="293" xr:uid="{E5229250-6B92-4D5A-AD68-964A4D07F2F3}"/>
    <cellStyle name="Hyperlink 8" xfId="8604" xr:uid="{7782A926-BEF0-4DE2-B300-76E57C60FA8D}"/>
    <cellStyle name="Hyperlink 9" xfId="128" xr:uid="{BF4F0ACC-26B3-4184-AE9F-BDFB63F22A24}"/>
    <cellStyle name="Indent" xfId="640" xr:uid="{5A556CDF-4540-4FC5-9B41-446814F57CFA}"/>
    <cellStyle name="Input [yellow]" xfId="641" xr:uid="{6AE4E0ED-7E34-48CF-8462-82D2F1D0D402}"/>
    <cellStyle name="Input [yellow] 2" xfId="9492" xr:uid="{45B66631-B879-4C4D-A921-A9BA97369A94}"/>
    <cellStyle name="Input [yellow] 2 2" xfId="11068" xr:uid="{F6E827AA-0D80-48FA-9DE9-6153DAF3E994}"/>
    <cellStyle name="Input [yellow] 2 2 2" xfId="13102" xr:uid="{7849AFA5-20FB-4506-B787-BE9EC9EC6D34}"/>
    <cellStyle name="Input [yellow] 2 2 2 2" xfId="18051" xr:uid="{C1243DF7-51EC-4022-B2A4-EAF4B9A7C16D}"/>
    <cellStyle name="Input [yellow] 2 2 3" xfId="17931" xr:uid="{E4C9B67F-3096-4FA2-8122-1F8150212495}"/>
    <cellStyle name="Input [yellow] 2 3" xfId="13006" xr:uid="{54091D01-1560-46F6-AFDA-021DDDF0043F}"/>
    <cellStyle name="Input [yellow] 2 3 2" xfId="18015" xr:uid="{A4356BD8-3197-40D7-85E7-82DB29756F02}"/>
    <cellStyle name="Input [yellow] 2 4" xfId="17878" xr:uid="{458006FE-2F45-45E2-B9BB-715AF9BF98BE}"/>
    <cellStyle name="Input [yellow] 3" xfId="9493" xr:uid="{D72758CE-04D1-4EF1-94A1-259DDDDD6FCC}"/>
    <cellStyle name="Input [yellow] 3 2" xfId="11069" xr:uid="{B469E81B-DC49-4355-A2DE-2FE8FAEE20F7}"/>
    <cellStyle name="Input [yellow] 3 2 2" xfId="13103" xr:uid="{58489AE1-7F4A-4B4C-9403-46025F21EA42}"/>
    <cellStyle name="Input [yellow] 3 2 2 2" xfId="18052" xr:uid="{22B9AF3D-EF55-4600-B973-D3E1D89A55FA}"/>
    <cellStyle name="Input [yellow] 3 2 3" xfId="17932" xr:uid="{C4D52DD4-004E-4921-8551-A4153D951DF4}"/>
    <cellStyle name="Input [yellow] 3 3" xfId="13007" xr:uid="{451623C9-E2DC-4FCF-99E8-13596A621F67}"/>
    <cellStyle name="Input [yellow] 3 3 2" xfId="18016" xr:uid="{A19B511C-8600-4946-BFA1-584F6AF66CC3}"/>
    <cellStyle name="Input [yellow] 3 4" xfId="17879" xr:uid="{673D2C0B-5D4F-485F-B45B-4513C0C07EB0}"/>
    <cellStyle name="Input [yellow] 4" xfId="11067" xr:uid="{B43FF663-91FA-4D9F-861D-23440010AC95}"/>
    <cellStyle name="Input [yellow] 4 2" xfId="13101" xr:uid="{064A4553-3FA5-4EB8-A3A3-7BEF8B4DB0E3}"/>
    <cellStyle name="Input [yellow] 4 2 2" xfId="18050" xr:uid="{2D1F6586-C7D8-41FF-8DCD-E2B26B9D8732}"/>
    <cellStyle name="Input [yellow] 4 3" xfId="17930" xr:uid="{C0312590-4047-4101-8CF2-D754FBBB060C}"/>
    <cellStyle name="Input [yellow] 5" xfId="13005" xr:uid="{8A834BE4-5CE0-4BC0-B8F5-2269C7E2404C}"/>
    <cellStyle name="Input [yellow] 5 2" xfId="18014" xr:uid="{4CDB98E8-012B-4DD6-9F7E-DF154384D086}"/>
    <cellStyle name="Input [yellow] 6" xfId="13175" xr:uid="{B210B050-AD5F-4113-B1E3-76A3D8971E7B}"/>
    <cellStyle name="Input 2" xfId="1475" xr:uid="{4CE73E95-69B8-4772-9B9E-2B7289F4ADE0}"/>
    <cellStyle name="Input 2 2" xfId="9495" xr:uid="{203B00AF-C836-4FF8-A365-46828E08A179}"/>
    <cellStyle name="Input 2 2 2" xfId="11071" xr:uid="{009BC12B-4495-416B-8254-B32C17FE16E3}"/>
    <cellStyle name="Input 2 3" xfId="11070" xr:uid="{89438411-9857-4352-980A-0EB52A4FEF56}"/>
    <cellStyle name="Input 2 4" xfId="9494" xr:uid="{8A242696-F13B-4532-A7CF-3968AEE9CB7B}"/>
    <cellStyle name="Input 3" xfId="969" xr:uid="{59CD84C8-235E-4788-943E-6D4499ED82A0}"/>
    <cellStyle name="Input 3 2" xfId="9497" xr:uid="{1F7AFC3C-CCDC-4072-8796-B6C3F4A2DE4F}"/>
    <cellStyle name="Input 3 2 2" xfId="11073" xr:uid="{C20F8158-5E02-4955-BD10-27BAC20DCD78}"/>
    <cellStyle name="Input 3 3" xfId="11072" xr:uid="{5FBACA40-3DB1-470B-B3F1-FF68BE91867B}"/>
    <cellStyle name="Input 3 4" xfId="9496" xr:uid="{EF4A2224-9E95-4167-9F66-8641A79C72D9}"/>
    <cellStyle name="Input 4" xfId="4587" xr:uid="{57C5DD8D-9DE5-4348-BCD3-2E3D722A97C9}"/>
    <cellStyle name="Input 4 2" xfId="9499" xr:uid="{3AA7F639-52DC-4D32-9EBA-2677C7F87D20}"/>
    <cellStyle name="Input 4 2 2" xfId="11075" xr:uid="{4142407D-D681-47DD-AE61-5D92050A2430}"/>
    <cellStyle name="Input 4 3" xfId="11074" xr:uid="{21CF9279-8BBB-4EAE-812D-2BA44600C1C0}"/>
    <cellStyle name="Input 4 4" xfId="9498" xr:uid="{66D9C60D-9B58-4A74-9FC4-5F8290769613}"/>
    <cellStyle name="Input 5" xfId="10951" xr:uid="{A8C0A846-CE98-4EB3-A1F0-97B5822DEB2C}"/>
    <cellStyle name="KPMG Heading 1" xfId="642" xr:uid="{B28129D2-B79E-4129-9B02-AF4B8346A73D}"/>
    <cellStyle name="KPMG Heading 2" xfId="643" xr:uid="{E502BDF5-F655-4172-A6AE-C994DFEEFD68}"/>
    <cellStyle name="KPMG Heading 3" xfId="644" xr:uid="{8CF9530B-58D6-4D2B-A364-28738DD1D820}"/>
    <cellStyle name="KPMG Heading 4" xfId="645" xr:uid="{478A9DE2-B768-469C-8FE5-D38C69153F60}"/>
    <cellStyle name="KPMG Normal" xfId="646" xr:uid="{2E489B36-2023-4C7B-8805-52508F5B5898}"/>
    <cellStyle name="KPMG Normal Text" xfId="647" xr:uid="{67D9CC49-48ED-4EB6-9B92-3F75CE4461CC}"/>
    <cellStyle name="LINEAL - Style2" xfId="9500" xr:uid="{7054D38B-DCF1-461F-B8EF-69B6D2AA6C33}"/>
    <cellStyle name="LINEAL - Style2 2" xfId="9501" xr:uid="{F293BC47-43BE-4E14-95F5-A9EBD92B11E4}"/>
    <cellStyle name="LINEAL - Style2 2 2" xfId="11077" xr:uid="{0A75E675-BDC5-4665-8909-ACF536EB99E2}"/>
    <cellStyle name="LINEAL - Style2 3" xfId="11076" xr:uid="{E9AFCAE8-8CDD-46D4-8676-AFADC3A796E0}"/>
    <cellStyle name="Link Currency (0)" xfId="9502" xr:uid="{E93ACEBC-0BAA-4A7D-844F-D38B29BECA6C}"/>
    <cellStyle name="Link Currency (2)" xfId="9503" xr:uid="{A0A16F22-AE9B-40E5-BF46-5A38F501EDEF}"/>
    <cellStyle name="Link Units (0)" xfId="9504" xr:uid="{1E15EAEC-D636-4EB3-B074-A9E7F72A90B2}"/>
    <cellStyle name="Link Units (1)" xfId="9505" xr:uid="{15729459-DC29-4054-99EE-541E47E850E8}"/>
    <cellStyle name="Link Units (2)" xfId="9506" xr:uid="{1388E40D-A05C-4C0D-A0A3-22E8517DF2FF}"/>
    <cellStyle name="Linked Cell 2" xfId="1476" xr:uid="{08358586-E4AB-44E2-ABF6-65BA9E580F8F}"/>
    <cellStyle name="Linked Cell 2 2" xfId="9507" xr:uid="{412313D0-7358-4B9E-880B-982949F207C5}"/>
    <cellStyle name="Linked Cell 3" xfId="972" xr:uid="{22978BD6-BB72-4D14-8B6C-7DF26B57BC04}"/>
    <cellStyle name="Linked Cell 3 2" xfId="9508" xr:uid="{7502590E-BCAB-4073-879E-ED10F14A7C7B}"/>
    <cellStyle name="Linked Cell 4" xfId="9509" xr:uid="{67685474-DBC7-4213-B5F4-655D23B06CDF}"/>
    <cellStyle name="Linked Cell 5" xfId="10954" xr:uid="{D6EF3A6D-7453-48D3-934F-AA40347057C1}"/>
    <cellStyle name="Model" xfId="9510" xr:uid="{E006F6F8-0F51-4690-BD59-7C36A576968E}"/>
    <cellStyle name="Neutral 2" xfId="1478" xr:uid="{07394FE2-C3FC-4E9C-B69B-D861DCAE550B}"/>
    <cellStyle name="Neutral 2 2" xfId="9511" xr:uid="{C4224717-FD47-4E3F-8B9B-3F7A09985230}"/>
    <cellStyle name="Neutral 3" xfId="1479" xr:uid="{8764B81E-8E6A-4DBE-8B2F-4D90A6C12EDB}"/>
    <cellStyle name="Neutral 3 2" xfId="9512" xr:uid="{76DE9300-ACF7-482E-83D4-2127D18CA1DC}"/>
    <cellStyle name="Neutral 4" xfId="1477" xr:uid="{3F0869D2-BCDC-4001-A8B5-96EF7A270C9F}"/>
    <cellStyle name="Neutral 4 2" xfId="9513" xr:uid="{1EE854D4-47F9-4DF3-936F-D7DF2DBC59E1}"/>
    <cellStyle name="Neutral 5" xfId="11002" xr:uid="{725314C6-F1C3-442D-8208-B898F6982C03}"/>
    <cellStyle name="Neutral 6" xfId="10950" xr:uid="{20DDE476-8341-43F0-85A1-7C20817600C4}"/>
    <cellStyle name="no dec" xfId="648" xr:uid="{489CA3D5-F924-467B-B147-8C86C4748CBE}"/>
    <cellStyle name="Normal" xfId="0" builtinId="0"/>
    <cellStyle name="Normal - Style1" xfId="649" xr:uid="{67D625E2-2B40-440C-BC77-BFDEF8001DAE}"/>
    <cellStyle name="Normal - Style1 2" xfId="9516" xr:uid="{2AAFC814-531B-4184-91BB-454767AD7254}"/>
    <cellStyle name="Normal - Style1 3" xfId="9517" xr:uid="{D2198E5E-98C8-421C-A8EF-488360C248CE}"/>
    <cellStyle name="Normal - Style1 4" xfId="9518" xr:uid="{EEC3F688-2EB5-4A2A-9D96-586872C3468E}"/>
    <cellStyle name="Normal - Style1 5" xfId="9515" xr:uid="{44B48322-EDCE-4FA3-AEE3-CA191E143D10}"/>
    <cellStyle name="Normal 10" xfId="462" xr:uid="{FD4BAD46-F010-41EF-A7E3-944504B60C03}"/>
    <cellStyle name="Normal 10 10" xfId="8959" xr:uid="{4E1E5C54-985B-4489-9EC8-E6C6A57E6F31}"/>
    <cellStyle name="Normal 10 11" xfId="8950" xr:uid="{A23F9C0A-87D4-4CB0-9060-F1AF15D9D369}"/>
    <cellStyle name="Normal 10 11 2" xfId="9520" xr:uid="{7BC37D67-A6EC-4949-BC9A-A09B7A10769F}"/>
    <cellStyle name="Normal 10 11 2 2" xfId="11078" xr:uid="{82901183-296A-4AD3-9B61-D26F97294C8B}"/>
    <cellStyle name="Normal 10 11 3" xfId="11026" xr:uid="{429ED345-AA1E-4528-94C7-E9775617716C}"/>
    <cellStyle name="Normal 10 12" xfId="16878" xr:uid="{CF72A677-EFBB-40D3-BEAE-9302BFC6AC6D}"/>
    <cellStyle name="Normal 10 2" xfId="574" xr:uid="{8D164D1E-66A6-4B16-B722-4D342B9807F2}"/>
    <cellStyle name="Normal 10 2 2" xfId="59" xr:uid="{FEF2ADC7-F3D2-45D0-B897-C3A635EE71CC}"/>
    <cellStyle name="Normal 10 2 2 2" xfId="61" xr:uid="{A40EF873-B65D-4798-A9CA-958CF7869D38}"/>
    <cellStyle name="Normal 10 2 2 2 2" xfId="1481" xr:uid="{63FE42A5-F97D-4185-BA4A-9E5DE2C93D03}"/>
    <cellStyle name="Normal 10 2 2 2 2 2" xfId="8957" xr:uid="{75CF3593-6FE2-4629-AD97-BF34B748F0F9}"/>
    <cellStyle name="Normal 10 2 2 3" xfId="9522" xr:uid="{A4982B72-96B3-4B59-ADC7-2F12F341875F}"/>
    <cellStyle name="Normal 10 2 3" xfId="2782" xr:uid="{20141EDF-3324-415F-B3CA-1014D78AA72B}"/>
    <cellStyle name="Normal 10 2 3 2" xfId="8707" xr:uid="{F372CB73-9349-48E2-8BC2-399866EBDB14}"/>
    <cellStyle name="Normal 10 2 3 2 2" xfId="9524" xr:uid="{4E943AFC-7092-4AD3-84E1-AF606BFA02AE}"/>
    <cellStyle name="Normal 10 2 3 3" xfId="9523" xr:uid="{38966D22-452A-4A87-BA84-78E13615CCD2}"/>
    <cellStyle name="Normal 10 2 4" xfId="9521" xr:uid="{82B17553-4F19-47FB-A803-3956B8B0A753}"/>
    <cellStyle name="Normal 10 2 5" xfId="11969" xr:uid="{FDEB2866-6C43-41DC-AF15-4C5F3855BEC3}"/>
    <cellStyle name="Normal 10 3" xfId="1480" xr:uid="{DA396EBB-72DE-48FE-90D5-24A736D38FD3}"/>
    <cellStyle name="Normal 10 3 2" xfId="32" xr:uid="{03856A63-C874-4460-B1AA-C8332AA46524}"/>
    <cellStyle name="Normal 10 3 2 2" xfId="11079" xr:uid="{1497FFC0-C824-465E-BD6A-7AA103B539F6}"/>
    <cellStyle name="Normal 10 3 3" xfId="9525" xr:uid="{67F707E1-DC34-4A0A-A3EF-D8FDB3AB5547}"/>
    <cellStyle name="Normal 10 4" xfId="2865" xr:uid="{8F328430-CF0C-4E95-B432-D33FD86BC495}"/>
    <cellStyle name="Normal 10 5" xfId="591" xr:uid="{A47FD4A6-365C-4688-8232-604241797CED}"/>
    <cellStyle name="Normal 10 5 2" xfId="319" xr:uid="{B36682B5-85FE-4D9A-83AD-54E96FA0D3FE}"/>
    <cellStyle name="Normal 10 5 2 2" xfId="323" xr:uid="{338EBBA7-B4ED-41F7-9500-1BEF60770213}"/>
    <cellStyle name="Normal 10 5 2 2 2" xfId="4673" xr:uid="{2DF66AC3-882D-46AA-8A1B-A18136E9B10A}"/>
    <cellStyle name="Normal 10 5 2 2 2 2" xfId="8554" xr:uid="{6C288085-575C-43ED-8D00-CAFD5A88F5AD}"/>
    <cellStyle name="Normal 10 5 2 2 2 3" xfId="17715" xr:uid="{50679DDA-B8B5-4456-BA72-9492EAD157A0}"/>
    <cellStyle name="Normal 10 5 2 2 3" xfId="5654" xr:uid="{EEA4EE55-924E-4F5D-8334-324EDC9D1726}"/>
    <cellStyle name="Normal 10 5 2 2 4" xfId="6636" xr:uid="{9F604CBF-CD30-4D02-B656-1FE442B55692}"/>
    <cellStyle name="Normal 10 5 2 2 5" xfId="7632" xr:uid="{2927E024-6A83-49B1-A2FE-1E637A3175CE}"/>
    <cellStyle name="Normal 10 5 2 2 6" xfId="16791" xr:uid="{3262C543-8A7B-42B4-8C37-851F3A42DB0E}"/>
    <cellStyle name="Normal 10 5 2 3" xfId="360" xr:uid="{852D5BCF-7B3B-4E12-BF28-4AB9B9575897}"/>
    <cellStyle name="Normal 10 5 2 3 2" xfId="4697" xr:uid="{6DDCB01A-046E-41D3-B20B-363021794BB4}"/>
    <cellStyle name="Normal 10 5 2 3 3" xfId="5678" xr:uid="{758FE208-4BE1-479B-B6AC-E8CBD5D10EF2}"/>
    <cellStyle name="Normal 10 5 2 3 4" xfId="6661" xr:uid="{0B9E748D-F216-407D-9F13-D5726B06085A}"/>
    <cellStyle name="Normal 10 5 2 3 5" xfId="7656" xr:uid="{60A24B87-D223-4976-A2F7-F2AEEBAFF45E}"/>
    <cellStyle name="Normal 10 5 2 3 6" xfId="16816" xr:uid="{E4687A27-2A88-411B-9DFB-3597924CB5D3}"/>
    <cellStyle name="Normal 10 5 2 4" xfId="4670" xr:uid="{4B25C08D-C86B-4ADB-9914-B63CEF541E1C}"/>
    <cellStyle name="Normal 10 5 2 5" xfId="5651" xr:uid="{98117979-DA79-45AA-95EB-860945CCC0CE}"/>
    <cellStyle name="Normal 10 5 2 6" xfId="6633" xr:uid="{83084B9D-9869-4916-8A36-2F2267231C51}"/>
    <cellStyle name="Normal 10 5 2 7" xfId="7629" xr:uid="{76377077-76A4-43E0-9D07-83A69DD83D5C}"/>
    <cellStyle name="Normal 10 5 2 8" xfId="16788" xr:uid="{8A3F6BE9-968D-496E-B29F-29D13A6EFC32}"/>
    <cellStyle name="Normal 10 6" xfId="4758" xr:uid="{0517C51B-1BAC-4C5C-BFE5-FAA1052D34AD}"/>
    <cellStyle name="Normal 10 6 2" xfId="11724" xr:uid="{DF0D723A-6C52-44AF-A926-1B5B27B038CE}"/>
    <cellStyle name="Normal 10 7" xfId="5739" xr:uid="{56F1575C-3625-46E1-BAEB-F63E0230EE9F}"/>
    <cellStyle name="Normal 10 7 2" xfId="8618" xr:uid="{D39D6BF8-2EB4-460D-9007-7186955B03EF}"/>
    <cellStyle name="Normal 10 8" xfId="6722" xr:uid="{47386C5C-54BE-46C3-983A-11E127C5DF0D}"/>
    <cellStyle name="Normal 10 8 2" xfId="16722" xr:uid="{8DC8EDDD-EF9C-4C89-A0E5-361511D40E28}"/>
    <cellStyle name="Normal 10 8 3" xfId="18896" xr:uid="{E66B36E0-B0D3-4163-B0C1-F7168929012F}"/>
    <cellStyle name="Normal 10 9" xfId="7717" xr:uid="{B3A525E4-E734-4EB8-83C5-3DA9B800708A}"/>
    <cellStyle name="Normal 10_WK_TKCB_08_By_golf" xfId="9526" xr:uid="{BBCA5957-18A5-4D45-8ECF-6A733065298D}"/>
    <cellStyle name="Normal 100" xfId="4481" xr:uid="{83F05B91-6588-41E0-A283-6C84F5104654}"/>
    <cellStyle name="Normal 100 2" xfId="5580" xr:uid="{E722D419-19D4-49E7-A634-CE3D67A76F0B}"/>
    <cellStyle name="Normal 100 2 2" xfId="11970" xr:uid="{0B40A364-6B9F-4059-91F6-F72F9946D8DB}"/>
    <cellStyle name="Normal 100 3" xfId="6561" xr:uid="{5918B082-08D0-4599-B64C-24A9F73E9678}"/>
    <cellStyle name="Normal 100 3 2" xfId="16596" xr:uid="{B9E623A7-E7E8-447E-88AF-A679D697D751}"/>
    <cellStyle name="Normal 100 3 3" xfId="18813" xr:uid="{6EB8A78C-385C-4448-9C04-92D89FA5E477}"/>
    <cellStyle name="Normal 100 4" xfId="7558" xr:uid="{380A2E77-7D74-4A6B-8D6C-9B916E307376}"/>
    <cellStyle name="Normal 100 5" xfId="8510" xr:uid="{C2711EE4-DB32-48BA-8E00-5384A1D0C2D4}"/>
    <cellStyle name="Normal 100 6" xfId="17671" xr:uid="{8D9C1FE1-8805-49F7-8E82-0FCF22E3C7A2}"/>
    <cellStyle name="Normal 101" xfId="4478" xr:uid="{05F92D17-C877-425D-BA6F-10D2F1A97147}"/>
    <cellStyle name="Normal 101 2" xfId="4526" xr:uid="{B19F2F1D-63BC-4B71-90F7-7C68DFD716BC}"/>
    <cellStyle name="Normal 101 3" xfId="11971" xr:uid="{1E8DF28F-1D37-49E8-B019-3E4386992722}"/>
    <cellStyle name="Normal 102" xfId="4484" xr:uid="{90A5A634-D9C4-46EB-A8EF-E67F55C2ED67}"/>
    <cellStyle name="Normal 102 2" xfId="5582" xr:uid="{8EDE0777-3C94-4CBA-B840-D7AE668332BF}"/>
    <cellStyle name="Normal 102 2 2" xfId="11972" xr:uid="{5F7ED097-D573-485C-872F-17A61E019D2B}"/>
    <cellStyle name="Normal 102 3" xfId="6563" xr:uid="{5520B7D1-F229-4C69-97B3-CB0D2FC6B0D8}"/>
    <cellStyle name="Normal 102 3 2" xfId="16599" xr:uid="{9D997F84-5642-4054-BA30-F8035494DD69}"/>
    <cellStyle name="Normal 102 3 3" xfId="18815" xr:uid="{BB69A39C-B787-4C8B-8B60-1FE587D997B4}"/>
    <cellStyle name="Normal 102 4" xfId="7560" xr:uid="{0FF4DC96-B080-4EC3-9F79-04E58A8964F6}"/>
    <cellStyle name="Normal 102 5" xfId="8512" xr:uid="{4ABAFE6A-D302-41E1-BFBB-009A3AB285E1}"/>
    <cellStyle name="Normal 102 6" xfId="17673" xr:uid="{1D38AA4E-327A-4677-8C2F-B891201DA5D5}"/>
    <cellStyle name="Normal 103" xfId="4480" xr:uid="{00A2DBCF-EE13-4893-8B6A-6C2C4512E1AC}"/>
    <cellStyle name="Normal 103 2" xfId="11973" xr:uid="{A3608DC8-8393-40E8-8520-9670AA060217}"/>
    <cellStyle name="Normal 104" xfId="96" xr:uid="{605E9A94-3BF1-4E9A-A3CB-B86CF7AFEC3C}"/>
    <cellStyle name="Normal 104 2" xfId="4528" xr:uid="{445949DF-7983-4337-A080-70053328CBA4}"/>
    <cellStyle name="Normal 104 3" xfId="11974" xr:uid="{08726072-FCEE-4F97-9BE8-92FBF809F25F}"/>
    <cellStyle name="Normal 105" xfId="4529" xr:uid="{64E7E779-1B0E-43D5-99F7-B5F74193BCC1}"/>
    <cellStyle name="Normal 105 2" xfId="11975" xr:uid="{9CC5C56F-CF1E-4750-B60D-C4C48FD1D8EE}"/>
    <cellStyle name="Normal 106" xfId="4530" xr:uid="{5B64F204-2B0D-45E1-BA10-15C089B0F7A1}"/>
    <cellStyle name="Normal 106 2" xfId="11976" xr:uid="{06602C71-D742-4CC2-B14C-4938FCA414FF}"/>
    <cellStyle name="Normal 107" xfId="4531" xr:uid="{E135FEF2-19D0-4E5B-861A-B2340C6DFA13}"/>
    <cellStyle name="Normal 107 2" xfId="11977" xr:uid="{92D45CCE-447C-4DE5-84EC-CCDDEAA0F91A}"/>
    <cellStyle name="Normal 108" xfId="9" xr:uid="{57635FE7-A2A5-4F79-B46B-DD71C19290A1}"/>
    <cellStyle name="Normal 108 2" xfId="12" xr:uid="{F4202FCF-7446-4842-B754-91695B4E0887}"/>
    <cellStyle name="Normal 108 2 2" xfId="11978" xr:uid="{F29D97AF-3BF4-4F32-A1C6-1E86598EC45E}"/>
    <cellStyle name="Normal 108 3" xfId="4532" xr:uid="{15B53313-29A7-4EC3-ACB9-575D9D2F9C0C}"/>
    <cellStyle name="Normal 109" xfId="4533" xr:uid="{FEC87DA0-0E00-4024-A875-7A5AE4021B9B}"/>
    <cellStyle name="Normal 109 2" xfId="11979" xr:uid="{1E609671-BCD6-4F81-A301-14B20A8C418B}"/>
    <cellStyle name="Normal 11" xfId="463" xr:uid="{A0C685C8-C406-4508-BB4B-C719BCCA3267}"/>
    <cellStyle name="Normal 11 10" xfId="7718" xr:uid="{F19F5094-DDE3-4762-94FE-41B49F667E79}"/>
    <cellStyle name="Normal 11 11" xfId="16879" xr:uid="{7C245396-612B-41A8-AB72-DA9520778EBC}"/>
    <cellStyle name="Normal 11 2" xfId="1483" xr:uid="{82C31076-ED3B-4801-803A-0D6CC5A94A0A}"/>
    <cellStyle name="Normal 11 2 2" xfId="9529" xr:uid="{52FF1A8F-0AA2-4B50-B8AD-F7DEC928CE65}"/>
    <cellStyle name="Normal 11 2 3" xfId="9528" xr:uid="{1A1A88DA-8A6E-40A9-B437-17C55F95A5D7}"/>
    <cellStyle name="Normal 11 2 7" xfId="13" xr:uid="{5F0C6713-DC08-4B79-A121-E5B5050101B7}"/>
    <cellStyle name="Normal 11 3" xfId="1482" xr:uid="{0D6B785F-9A41-4AE1-AA30-D45887AAAA60}"/>
    <cellStyle name="Normal 11 3 2" xfId="11080" xr:uid="{D1D8301A-5F91-407B-B2D8-D837CC0954DD}"/>
    <cellStyle name="Normal 11 3 3" xfId="9530" xr:uid="{39DF136B-9136-4B5E-A096-45140FAD1ECF}"/>
    <cellStyle name="Normal 11 4" xfId="1815" xr:uid="{9C655748-98D8-4E7A-A1CB-E0727478264F}"/>
    <cellStyle name="Normal 11 5" xfId="2781" xr:uid="{CBBF0795-6383-488C-8757-789AFAB98654}"/>
    <cellStyle name="Normal 11 6" xfId="650" xr:uid="{29FE181A-F827-4CF6-B7EC-48511305EF4E}"/>
    <cellStyle name="Normal 11 7" xfId="4759" xr:uid="{3BA5CB44-E772-4506-A932-25DD72798670}"/>
    <cellStyle name="Normal 11 7 2" xfId="8809" xr:uid="{CCA0CDB8-A26C-4FD5-8CAF-F63723513675}"/>
    <cellStyle name="Normal 11 7 3" xfId="17839" xr:uid="{2E3A36DB-EDCF-4D13-AB7B-1839A897C6DF}"/>
    <cellStyle name="Normal 11 8" xfId="5740" xr:uid="{81D81BB9-8B73-4D77-840F-743D7336EC0C}"/>
    <cellStyle name="Normal 11 8 2" xfId="16723" xr:uid="{1D848FD2-009E-44BE-9AD7-5EE2CC9CFF96}"/>
    <cellStyle name="Normal 11 8 3" xfId="18897" xr:uid="{2206CEF6-9551-4910-B5D6-E8DF6B2B582C}"/>
    <cellStyle name="Normal 11 9" xfId="6723" xr:uid="{9DC5AEAC-0240-4ACE-821E-102290C49E54}"/>
    <cellStyle name="Normal 110" xfId="4549" xr:uid="{ADE5C54D-02BE-4B2E-B682-0BC48269759B}"/>
    <cellStyle name="Normal 110 2" xfId="11980" xr:uid="{90339DEC-C230-4C69-B6B2-C8DD3960E2A5}"/>
    <cellStyle name="Normal 111" xfId="4553" xr:uid="{F5427A65-93AC-4F81-90FA-2EA1E4714E10}"/>
    <cellStyle name="Normal 111 2" xfId="11981" xr:uid="{89BDD21C-2907-44B6-83B0-E7B09636BA16}"/>
    <cellStyle name="Normal 112" xfId="4550" xr:uid="{18AA8467-B669-4ECC-B22C-AED0FB313478}"/>
    <cellStyle name="Normal 112 2" xfId="11982" xr:uid="{497BED2E-EF17-4491-8279-A916492B2CAF}"/>
    <cellStyle name="Normal 113" xfId="4554" xr:uid="{2DD86E0E-430E-4A45-85FB-BAAA54856C42}"/>
    <cellStyle name="Normal 113 2" xfId="11983" xr:uid="{0C802FBB-F42D-4F53-823E-4602EFD35849}"/>
    <cellStyle name="Normal 114" xfId="4564" xr:uid="{99FAD3F1-FDAB-4C13-99DE-C6B95017FDA1}"/>
    <cellStyle name="Normal 114 2" xfId="11984" xr:uid="{86637D3E-D8BC-4FD7-A709-D55CE5B47125}"/>
    <cellStyle name="Normal 115" xfId="4566" xr:uid="{B4F9CCAC-108E-4DEE-A473-201D084E97FD}"/>
    <cellStyle name="Normal 115 2" xfId="11985" xr:uid="{F24A1971-924C-4893-8AEF-5048E57B7A1E}"/>
    <cellStyle name="Normal 116" xfId="4565" xr:uid="{933B490A-7C1E-49E9-B4B4-DD725B957F26}"/>
    <cellStyle name="Normal 116 2" xfId="11986" xr:uid="{BA3BB535-3D30-4674-BDA2-58D25DD16155}"/>
    <cellStyle name="Normal 117" xfId="4571" xr:uid="{0E40FE96-E8B7-46B9-AE44-E1E0260CB0DC}"/>
    <cellStyle name="Normal 117 2" xfId="11987" xr:uid="{15804700-3C82-4444-80D3-A734FD90FE48}"/>
    <cellStyle name="Normal 118" xfId="4572" xr:uid="{D7CA32BD-F661-4A09-BCF8-523AA818CEF1}"/>
    <cellStyle name="Normal 118 2" xfId="11988" xr:uid="{21DADE78-C8CD-437A-850F-62D0B34D0F12}"/>
    <cellStyle name="Normal 119" xfId="4573" xr:uid="{FB7BD8D6-52A7-4BE1-BFD8-D64BF93432C7}"/>
    <cellStyle name="Normal 119 2" xfId="11989" xr:uid="{F4DC3D0B-4D66-46D3-A147-B8736B871E83}"/>
    <cellStyle name="Normal 12" xfId="314" xr:uid="{DB49EAF5-DF0D-49F5-A098-AC7D53F3BCF5}"/>
    <cellStyle name="Normal 12 13 2" xfId="10999" xr:uid="{1FDF7B7E-FCC4-4CE9-BA21-B5C38B5B3A35}"/>
    <cellStyle name="Normal 12 13 2 2" xfId="17929" xr:uid="{26BD158C-B9A7-4683-9E10-53841E51FF11}"/>
    <cellStyle name="Normal 12 2" xfId="651" xr:uid="{5CFB0AAC-68C9-410C-AAF7-1DD04A203DF3}"/>
    <cellStyle name="Normal 12 2 2" xfId="794" xr:uid="{56BB9C5F-DB9B-4093-9EA9-584C57B0F5A4}"/>
    <cellStyle name="Normal 12 2 2 2" xfId="4486" xr:uid="{0B66291F-7667-427A-B0C1-CB87B16789EB}"/>
    <cellStyle name="Normal 12 2 2 2 2" xfId="13095" xr:uid="{70245A81-8E90-40CA-BE39-2CB72F00D389}"/>
    <cellStyle name="Normal 12 2 2 2 2 2" xfId="18047" xr:uid="{621B332C-A107-421C-AC51-378E5CE87CAD}"/>
    <cellStyle name="Normal 12 2 2 3" xfId="9533" xr:uid="{3E79CA2B-8920-48F0-9CF7-DE7D9190FE7B}"/>
    <cellStyle name="Normal 12 2 3" xfId="1485" xr:uid="{41A91367-F247-44FA-BF19-C1F1F12024A5}"/>
    <cellStyle name="Normal 12 2 4" xfId="4451" xr:uid="{881F3BD6-A052-45C2-A162-39DFBC8FF159}"/>
    <cellStyle name="Normal 12 2 5" xfId="9532" xr:uid="{2F95FA3C-AEA0-4C2F-AE6E-7537FE58AE2F}"/>
    <cellStyle name="Normal 12 3" xfId="525" xr:uid="{9E80C59B-2A41-450A-A8DF-2EDC59F35AB3}"/>
    <cellStyle name="Normal 12 3 2" xfId="4568" xr:uid="{62B043A3-DE6B-4F4F-B8E2-CAC14CBAC5AE}"/>
    <cellStyle name="Normal 12 3 3" xfId="1484" xr:uid="{D7519C94-BEB4-4E3C-8A64-15AFFEBC1EE1}"/>
    <cellStyle name="Normal 12 3 4" xfId="9534" xr:uid="{C5756FCE-9801-48CB-90D8-E824CECC4CD0}"/>
    <cellStyle name="Normal 12 4" xfId="1814" xr:uid="{C56BECB3-76AA-4D7C-B814-28CA5F8EB9B7}"/>
    <cellStyle name="Normal 12 4 2" xfId="9535" xr:uid="{D7CFD7A2-13AE-4936-8365-A61C89A05BC0}"/>
    <cellStyle name="Normal 12 4 4" xfId="140" xr:uid="{0B6E6542-2B1D-4D05-9B05-8D08204FD69B}"/>
    <cellStyle name="Normal 12 5" xfId="2619" xr:uid="{2C69B66E-037A-4422-9F33-528765FC1880}"/>
    <cellStyle name="Normal 12 6" xfId="2861" xr:uid="{6A60A075-877C-4260-9EBD-3F3D8F6C3777}"/>
    <cellStyle name="Normal 12 7" xfId="9531" xr:uid="{38751087-E545-40BB-943C-309FF6CE898E}"/>
    <cellStyle name="Normal 12 7 2" xfId="17880" xr:uid="{A25876D1-0C8E-4320-A5FA-FF2BD4235B4F}"/>
    <cellStyle name="Normal 120" xfId="4575" xr:uid="{35094F26-F664-4084-B6BB-2574A73DED46}"/>
    <cellStyle name="Normal 120 2" xfId="11990" xr:uid="{94D60100-1B5C-40D3-AF0C-7D2A47CF9071}"/>
    <cellStyle name="Normal 121" xfId="4581" xr:uid="{9A03A854-BCA0-4975-B055-284E90DAD419}"/>
    <cellStyle name="Normal 121 2" xfId="11991" xr:uid="{07991406-F8BD-427D-8CC6-CE4F7E7F8967}"/>
    <cellStyle name="Normal 122" xfId="4580" xr:uid="{E156DAAA-F551-483C-8513-0B99A15ABAAD}"/>
    <cellStyle name="Normal 122 2" xfId="11992" xr:uid="{83191D2D-3BD2-4A5E-AA29-0EA1B59A6FED}"/>
    <cellStyle name="Normal 123" xfId="4574" xr:uid="{A07111AA-21DC-4CD9-8E13-4D07820D6769}"/>
    <cellStyle name="Normal 123 2" xfId="11993" xr:uid="{DA585BB5-DB5F-4670-9287-592D1E333A4B}"/>
    <cellStyle name="Normal 124" xfId="4576" xr:uid="{C3EDE97D-6979-4579-9A6A-1B6AD2606645}"/>
    <cellStyle name="Normal 124 2" xfId="11994" xr:uid="{33DA2495-1FB2-48C4-9933-5DE0F2232C9C}"/>
    <cellStyle name="Normal 125" xfId="4582" xr:uid="{52374021-CE16-4FE0-90CF-B94A1A360761}"/>
    <cellStyle name="Normal 125 2" xfId="11995" xr:uid="{4F822E0F-AFAC-45B0-AB88-FE1B24F847AB}"/>
    <cellStyle name="Normal 126" xfId="995" xr:uid="{18611224-7512-4176-B847-F2B2DEB9D150}"/>
    <cellStyle name="Normal 126 2" xfId="4966" xr:uid="{610515B4-3D07-4180-A853-1463E3CFEC5C}"/>
    <cellStyle name="Normal 126 2 2" xfId="11996" xr:uid="{10746625-B85F-4DC9-86FD-7B9940014816}"/>
    <cellStyle name="Normal 126 3" xfId="5947" xr:uid="{B6D1957A-2BEE-4615-BCAB-114EFB13B163}"/>
    <cellStyle name="Normal 126 3 2" xfId="13363" xr:uid="{A36AE0F2-AC12-4BB4-8BAA-E4ADEEFB87CC}"/>
    <cellStyle name="Normal 126 3 3" xfId="18233" xr:uid="{CA59F834-A30A-4DB3-93D4-1B2499A7A922}"/>
    <cellStyle name="Normal 126 4" xfId="6932" xr:uid="{55516ED5-9E09-4924-B7E8-92B9B64B2199}"/>
    <cellStyle name="Normal 126 5" xfId="7920" xr:uid="{8F421A2C-DC0B-4E69-BF8E-E5FB973D1CCF}"/>
    <cellStyle name="Normal 126 6" xfId="17081" xr:uid="{65643BAB-F88E-41B6-A5B9-91A78DC6789D}"/>
    <cellStyle name="Normal 127" xfId="1021" xr:uid="{E94722C7-461F-4D41-AC98-2E4398AEBC93}"/>
    <cellStyle name="Normal 127 2" xfId="11997" xr:uid="{4D524A2F-578E-494F-A607-F39DA53B4035}"/>
    <cellStyle name="Normal 128" xfId="4585" xr:uid="{F2CE0883-5EF8-4DA2-98CD-5632080D4F54}"/>
    <cellStyle name="Normal 128 2" xfId="11998" xr:uid="{0FE2981E-26C3-4265-A9B0-8D46A7B2A9FF}"/>
    <cellStyle name="Normal 129" xfId="539" xr:uid="{084A17BD-3D83-4357-BC7E-0E864743D117}"/>
    <cellStyle name="Normal 129 2" xfId="11999" xr:uid="{0B00FA02-E3C0-4039-A068-1B6798B1767B}"/>
    <cellStyle name="Normal 13" xfId="6" xr:uid="{DD4A6CD8-7C81-40A9-814C-81F639B68759}"/>
    <cellStyle name="Normal 13 2" xfId="267" xr:uid="{1130335D-1904-4715-8D08-C19D07773018}"/>
    <cellStyle name="Normal 13 2 2" xfId="49" xr:uid="{B307F961-257D-4831-925B-4E33165875C5}"/>
    <cellStyle name="Normal 13 2 2 2" xfId="925" xr:uid="{8FA1FB20-A855-443C-A2D7-F0E1B70686A0}"/>
    <cellStyle name="Normal 13 2 2 2 2" xfId="4426" xr:uid="{3D231D5D-50AC-4303-A37C-581332EB25AC}"/>
    <cellStyle name="Normal 13 2 2 2 2 2" xfId="5565" xr:uid="{15CB8DA9-69AB-4B81-B372-E599492198B2}"/>
    <cellStyle name="Normal 13 2 2 2 2 2 2" xfId="16560" xr:uid="{EBDA4863-0ABD-4221-AAE6-3C3ADD29E1E7}"/>
    <cellStyle name="Normal 13 2 2 2 2 2 3" xfId="18797" xr:uid="{D4A4775B-9EC3-4DDD-9A60-C2E7BF030FB0}"/>
    <cellStyle name="Normal 13 2 2 2 2 3" xfId="6546" xr:uid="{BBB10019-4458-4788-9D6A-C90EA4C2C58A}"/>
    <cellStyle name="Normal 13 2 2 2 2 4" xfId="7543" xr:uid="{7CEC7E8C-7AB7-41B3-BF28-5B5A1B30F7BA}"/>
    <cellStyle name="Normal 13 2 2 2 2 5" xfId="8495" xr:uid="{9F012A72-2338-470E-8698-D2A4EF3186A2}"/>
    <cellStyle name="Normal 13 2 2 2 2 6" xfId="17656" xr:uid="{79F4EB08-F157-48C2-B4E7-5DB0C668C566}"/>
    <cellStyle name="Normal 13 2 2 2 3" xfId="4919" xr:uid="{D4C04F9C-2DC4-4DBC-B332-BB2ACC569D8A}"/>
    <cellStyle name="Normal 13 2 2 2 3 2" xfId="13317" xr:uid="{48C0B185-F30B-4F13-B0F5-AA9DB699725C}"/>
    <cellStyle name="Normal 13 2 2 2 3 3" xfId="18188" xr:uid="{1E0915F2-17FB-47FF-BC59-9FB7D00E60B6}"/>
    <cellStyle name="Normal 13 2 2 2 4" xfId="5900" xr:uid="{273BE651-5585-4244-A0EA-B889B05620D9}"/>
    <cellStyle name="Normal 13 2 2 2 5" xfId="6885" xr:uid="{AD0D0602-1453-43E7-A953-9E19B1426F48}"/>
    <cellStyle name="Normal 13 2 2 2 6" xfId="7873" xr:uid="{EC89844D-31EC-4277-871E-8667405513C0}"/>
    <cellStyle name="Normal 13 2 2 2 7" xfId="17034" xr:uid="{7AF8BB2F-16BA-4DD7-9A4C-F24502E69205}"/>
    <cellStyle name="Normal 13 2 2 3" xfId="1486" xr:uid="{1FD037F9-16DA-4A18-8774-262AA12C3C12}"/>
    <cellStyle name="Normal 13 2 2 4" xfId="752" xr:uid="{B1E0D316-AE9F-4C6C-9499-CEC865137CAE}"/>
    <cellStyle name="Normal 13 2 2 4 2" xfId="13198" xr:uid="{1D8467B5-DFBA-47B0-8521-EBF6188845AE}"/>
    <cellStyle name="Normal 13 2 2 4 3" xfId="18113" xr:uid="{E3CAED54-B26E-4B2D-A33C-0C732EB1C765}"/>
    <cellStyle name="Normal 13 2 2 5" xfId="4834" xr:uid="{A9D1580C-E380-427C-9B99-F57EDD96251E}"/>
    <cellStyle name="Normal 13 2 2 6" xfId="5815" xr:uid="{4337F831-7639-4081-BB49-E48C6B13C290}"/>
    <cellStyle name="Normal 13 2 2 7" xfId="6800" xr:uid="{FBF7DD2C-1052-4DBA-8192-DEC917430116}"/>
    <cellStyle name="Normal 13 2 2 8" xfId="7789" xr:uid="{410A7E7E-F16B-4B69-AC20-0B3BAA5C535A}"/>
    <cellStyle name="Normal 13 2 2 9" xfId="16950" xr:uid="{AD6D0590-7AD3-495B-889F-FF8E56A116ED}"/>
    <cellStyle name="Normal 13 2 3" xfId="879" xr:uid="{ABCF8259-8B67-4554-86AD-88441E6577A7}"/>
    <cellStyle name="Normal 13 2 3 2" xfId="2890" xr:uid="{E9B01A79-EF39-4E1B-BA39-E73CAB3C469A}"/>
    <cellStyle name="Normal 13 2 3 2 2" xfId="5322" xr:uid="{E1B0BE5A-369B-487B-894D-A79133D3E3EB}"/>
    <cellStyle name="Normal 13 2 3 2 2 2" xfId="15042" xr:uid="{8AB06A71-8A6A-463F-A304-B3B10A4D36F1}"/>
    <cellStyle name="Normal 13 2 3 2 2 3" xfId="18567" xr:uid="{D173ADED-4B25-4078-9DAA-04A19BF2267D}"/>
    <cellStyle name="Normal 13 2 3 2 3" xfId="6304" xr:uid="{525E675F-E23D-427B-BFD3-D42994AA97B4}"/>
    <cellStyle name="Normal 13 2 3 2 4" xfId="7295" xr:uid="{66546971-EB6F-4238-A216-53DD5FA2983C}"/>
    <cellStyle name="Normal 13 2 3 2 5" xfId="8262" xr:uid="{B98E1FAD-D7D8-4092-8C10-DCDAA2DE6BA7}"/>
    <cellStyle name="Normal 13 2 3 2 6" xfId="17423" xr:uid="{02335670-45AE-46A3-837F-4E81B6DB9D79}"/>
    <cellStyle name="Normal 13 2 3 3" xfId="4876" xr:uid="{BB11AE97-55AE-4872-83D5-89B0BF0D142F}"/>
    <cellStyle name="Normal 13 2 3 3 2" xfId="13276" xr:uid="{71BDA161-FCFC-4FDD-9A50-83730D37BAF3}"/>
    <cellStyle name="Normal 13 2 3 3 3" xfId="18148" xr:uid="{860238D6-9751-48AF-AD2B-2EB1FD74B66D}"/>
    <cellStyle name="Normal 13 2 3 4" xfId="5857" xr:uid="{A8B6B8CB-AE7D-404F-A9BC-DAFA93A1547D}"/>
    <cellStyle name="Normal 13 2 3 5" xfId="6842" xr:uid="{CD8F0027-6FBB-4B53-B285-6A5C8E06EA43}"/>
    <cellStyle name="Normal 13 2 3 6" xfId="7830" xr:uid="{FC1AF2C6-7BA4-404E-B565-2EDD684BD20F}"/>
    <cellStyle name="Normal 13 2 3 7" xfId="16991" xr:uid="{D2B6B00E-C44D-4CCD-A67C-A839D0EFF21F}"/>
    <cellStyle name="Normal 13 2 4" xfId="4476" xr:uid="{C2F5C242-BBD5-4596-A3F5-B390DC0EEF61}"/>
    <cellStyle name="Normal 13 2 4 2" xfId="4542" xr:uid="{C595FF7D-CD76-4E26-9B76-2956CE7A8448}"/>
    <cellStyle name="Normal 13 2 4 2 2" xfId="5586" xr:uid="{62DC03E7-D23D-47B5-83E6-2B9569C8FC43}"/>
    <cellStyle name="Normal 13 2 4 2 2 2" xfId="16615" xr:uid="{BBCCD047-525A-4DE5-B81B-3CD4BED575CB}"/>
    <cellStyle name="Normal 13 2 4 2 2 3" xfId="18818" xr:uid="{62644027-C266-4B8B-80DA-D603AC0215D4}"/>
    <cellStyle name="Normal 13 2 4 2 3" xfId="6567" xr:uid="{62A72540-8561-44F5-B08D-F815E7820299}"/>
    <cellStyle name="Normal 13 2 4 2 4" xfId="7564" xr:uid="{1D8527C7-9FAE-4DF4-A780-4CD7123B9BE7}"/>
    <cellStyle name="Normal 13 2 4 2 5" xfId="8516" xr:uid="{7CD1793D-56B2-4A88-9212-21468D107BEC}"/>
    <cellStyle name="Normal 13 2 4 2 6" xfId="17677" xr:uid="{1DDAEC68-5C9B-4D17-B0D5-20F981A860F2}"/>
    <cellStyle name="Normal 13 2 4 3" xfId="5579" xr:uid="{B75FF8A7-469E-43E2-860B-89AFDA84360B}"/>
    <cellStyle name="Normal 13 2 4 3 2" xfId="16593" xr:uid="{E39AAAB1-8613-43A2-B005-6AF806D106F6}"/>
    <cellStyle name="Normal 13 2 4 3 3" xfId="18811" xr:uid="{93536585-31B6-4A36-9EC8-B56499533C71}"/>
    <cellStyle name="Normal 13 2 4 4" xfId="6560" xr:uid="{C7E69481-BFC8-44E4-B166-16EDDA6D70E4}"/>
    <cellStyle name="Normal 13 2 4 5" xfId="7557" xr:uid="{8633F6BF-9F91-4D22-8A20-C11723182489}"/>
    <cellStyle name="Normal 13 2 4 6" xfId="8509" xr:uid="{AF61A251-457E-4522-BED6-39581B52566C}"/>
    <cellStyle name="Normal 13 2 4 7" xfId="17670" xr:uid="{777E1357-09B7-4902-9F65-085175F93439}"/>
    <cellStyle name="Normal 13 2 5" xfId="1041" xr:uid="{9AB1C555-3122-4843-BF6F-78EF015761E0}"/>
    <cellStyle name="Normal 13 2 5 2" xfId="5001" xr:uid="{40819AF0-7318-477D-949B-48240AD5D5F4}"/>
    <cellStyle name="Normal 13 2 5 2 2" xfId="13408" xr:uid="{C378BFDF-0390-4657-B3B3-142E182B63F3}"/>
    <cellStyle name="Normal 13 2 5 2 3" xfId="18268" xr:uid="{B54F78B2-A552-4532-BC3C-E82A1D64C64F}"/>
    <cellStyle name="Normal 13 2 5 3" xfId="5982" xr:uid="{1493A719-EE8B-4931-8738-7B6516E531C9}"/>
    <cellStyle name="Normal 13 2 5 4" xfId="6967" xr:uid="{AD053FF1-AE67-4614-BA3E-57D0C7DA7BAD}"/>
    <cellStyle name="Normal 13 2 5 5" xfId="7955" xr:uid="{4F2B9992-4A16-44B6-B001-15881C31123F}"/>
    <cellStyle name="Normal 13 2 5 6" xfId="17116" xr:uid="{06D7AC0E-64D6-4245-AB61-DB433ADB34C0}"/>
    <cellStyle name="Normal 13 2 6" xfId="569" xr:uid="{3289D6C2-5F3F-40BC-8A0A-DB653FC4354A}"/>
    <cellStyle name="Normal 13 2 6 2" xfId="4794" xr:uid="{D6B3536C-2A66-4176-B326-D03DF02E7FE7}"/>
    <cellStyle name="Normal 13 2 6 3" xfId="5775" xr:uid="{B5018B6F-6FDF-40F4-9B49-3926A5114AC8}"/>
    <cellStyle name="Normal 13 2 6 4" xfId="6759" xr:uid="{CC74A4A2-5F6D-4048-8D69-CB513B5C3C25}"/>
    <cellStyle name="Normal 13 2 6 5" xfId="7753" xr:uid="{F47876C9-C0A9-4558-B071-55797613BA00}"/>
    <cellStyle name="Normal 13 2 6 6" xfId="16914" xr:uid="{EC653EED-3EE3-4447-AB21-0EDDB7971C22}"/>
    <cellStyle name="Normal 13 2 7" xfId="9537" xr:uid="{1F238E0F-7038-4232-ACCA-C872401B3858}"/>
    <cellStyle name="Normal 13 2 8" xfId="13141" xr:uid="{B06920EB-5F30-429B-A281-D1EA867E8D4F}"/>
    <cellStyle name="Normal 13 2 8 2" xfId="18083" xr:uid="{26CD86A7-B2F6-446A-A7CB-3C6D1D938F2F}"/>
    <cellStyle name="Normal 13 3" xfId="678" xr:uid="{5D3F1C14-85C1-4EB7-B794-06032DD39E1E}"/>
    <cellStyle name="Normal 13 3 2" xfId="9538" xr:uid="{47FBFCDB-6091-4220-9BC0-B36379F61A53}"/>
    <cellStyle name="Normal 13 4" xfId="872" xr:uid="{7EB2FE45-9A1C-430D-89D6-BD85538B4451}"/>
    <cellStyle name="Normal 13 4 2" xfId="2785" xr:uid="{839FB6B9-183E-4F4A-8702-E0F641AA727B}"/>
    <cellStyle name="Normal 13 4 3" xfId="4870" xr:uid="{CE3E875A-6D41-4A2E-B733-F274124B2525}"/>
    <cellStyle name="Normal 13 4 3 2" xfId="13270" xr:uid="{8137CD85-B640-4A72-ABC6-A41ED67E54ED}"/>
    <cellStyle name="Normal 13 4 3 3" xfId="18142" xr:uid="{86F07604-DAB7-41F7-A7F7-97B6E3A5DB98}"/>
    <cellStyle name="Normal 13 4 4" xfId="5851" xr:uid="{084AEDB7-355D-46DC-96E2-71B8E0D28A5A}"/>
    <cellStyle name="Normal 13 4 5" xfId="6836" xr:uid="{1FD379EE-D560-486C-9EC8-CFE0817C2CBF}"/>
    <cellStyle name="Normal 13 4 6" xfId="7824" xr:uid="{AF9F153F-E93A-45A1-BD09-B0B5B9A669DD}"/>
    <cellStyle name="Normal 13 4 7" xfId="16985" xr:uid="{C5287FBF-43E4-4728-94DE-D7CAD752C627}"/>
    <cellStyle name="Normal 13 5" xfId="559" xr:uid="{3DFF8469-98CD-474C-8D09-E207EE36FBF0}"/>
    <cellStyle name="Normal 13 5 2" xfId="4788" xr:uid="{F9B9FE49-6D57-4CF5-A391-EB21A2A74CBB}"/>
    <cellStyle name="Normal 13 5 3" xfId="5769" xr:uid="{3FEE5E06-7CD0-4A13-8A1C-F68FCA41EA00}"/>
    <cellStyle name="Normal 13 5 4" xfId="6753" xr:uid="{B0E1480C-3EC8-4E46-911E-2730CC041DCF}"/>
    <cellStyle name="Normal 13 5 5" xfId="7747" xr:uid="{616370D7-B195-4F04-A180-F79F42379E7A}"/>
    <cellStyle name="Normal 13 5 6" xfId="16908" xr:uid="{AF5ADFC5-BA0A-410C-A781-A32F3987E4F4}"/>
    <cellStyle name="Normal 13 6" xfId="481" xr:uid="{7E3F67E8-2D73-4017-9F1A-8A7CF8740D88}"/>
    <cellStyle name="Normal 13 6 2" xfId="9536" xr:uid="{B37B77FA-F208-4F14-AEE1-238FEB149D49}"/>
    <cellStyle name="Normal 13 6 3" xfId="17881" xr:uid="{CC95F357-D8D5-4DD0-BB1D-824E551088F5}"/>
    <cellStyle name="Normal 130" xfId="4590" xr:uid="{817912AD-9CBF-4386-989B-CFC9CBF883B1}"/>
    <cellStyle name="Normal 130 2" xfId="12000" xr:uid="{36443D9A-B6A4-4791-8804-07E6120E2A40}"/>
    <cellStyle name="Normal 131" xfId="4592" xr:uid="{645C18E3-F408-4A2B-805C-B94D18ACC98C}"/>
    <cellStyle name="Normal 131 2" xfId="12001" xr:uid="{481C956E-C728-45C8-8E80-EE338BA6E603}"/>
    <cellStyle name="Normal 132" xfId="266" xr:uid="{69560364-CCFB-4B5B-A3F0-1BD24991E5BD}"/>
    <cellStyle name="Normal 132 2" xfId="12002" xr:uid="{AD7E4453-5035-4917-AA6E-A5EFA0797C12}"/>
    <cellStyle name="Normal 132 3" xfId="8619" xr:uid="{8902E919-6B5E-4C70-93C6-C6F66FB4D697}"/>
    <cellStyle name="Normal 132 4" xfId="17763" xr:uid="{46BE40E9-9792-46C4-9214-3DDCE58E21FB}"/>
    <cellStyle name="Normal 133" xfId="4597" xr:uid="{14D4A14B-CCB7-4E0E-A487-02B1027D9F98}"/>
    <cellStyle name="Normal 133 2" xfId="12003" xr:uid="{EEA2988F-CA66-4911-8B5F-3B1B3BA55560}"/>
    <cellStyle name="Normal 133 3" xfId="8692" xr:uid="{1EB414DA-0384-4E6F-9C7A-C8317EE1FBE6}"/>
    <cellStyle name="Normal 134" xfId="4603" xr:uid="{B8EACF5C-665E-49BB-AF8B-9B59581E904B}"/>
    <cellStyle name="Normal 134 2" xfId="12004" xr:uid="{5640AAC1-55B8-4552-A463-225D1FC27E91}"/>
    <cellStyle name="Normal 134 3" xfId="8724" xr:uid="{D19D06FE-BE0F-42CA-9800-4376A2176C61}"/>
    <cellStyle name="Normal 134 4" xfId="17792" xr:uid="{96059B15-450D-4B9C-8122-389F703F12CE}"/>
    <cellStyle name="Normal 135" xfId="4602" xr:uid="{FFB030B9-2E5E-4F56-9582-A8C3AF24ECA4}"/>
    <cellStyle name="Normal 135 2" xfId="12005" xr:uid="{C56A4F56-1D6A-417D-A155-CFCBB3DE605C}"/>
    <cellStyle name="Normal 135 3" xfId="8871" xr:uid="{AC26B2CB-6CDE-4F9B-B18A-597F5E21A93C}"/>
    <cellStyle name="Normal 135 4" xfId="17860" xr:uid="{ACE4146C-83B7-4CD2-9059-D094F1039521}"/>
    <cellStyle name="Normal 136" xfId="4613" xr:uid="{D2A8563A-C389-4FF7-9EDC-DB22D075E086}"/>
    <cellStyle name="Normal 136 2" xfId="12006" xr:uid="{69B5DF1D-4921-4EF4-BC53-CA637E5315F0}"/>
    <cellStyle name="Normal 137" xfId="4608" xr:uid="{D12F0D90-9EE5-4B71-9E4F-868BC82DDE95}"/>
    <cellStyle name="Normal 137 2" xfId="12007" xr:uid="{FADC8759-9C4A-4557-AB98-B3A1A720C732}"/>
    <cellStyle name="Normal 138" xfId="4604" xr:uid="{1A04BBEF-2C9D-478D-901A-40592B44EA05}"/>
    <cellStyle name="Normal 138 2" xfId="12008" xr:uid="{8B290503-2426-4AD1-AEF0-7041A06E9DCA}"/>
    <cellStyle name="Normal 139" xfId="4632" xr:uid="{E7639836-0E6F-4F03-B915-566757DF5042}"/>
    <cellStyle name="Normal 139 2" xfId="12009" xr:uid="{40FE562C-7B3F-4CE4-BE1B-B491137F04BA}"/>
    <cellStyle name="Normal 14" xfId="129" xr:uid="{DF3CD39B-35EF-4977-A53D-C66141FCC2A0}"/>
    <cellStyle name="Normal 14 2" xfId="183" xr:uid="{868642AA-6BFB-484E-ABA7-D4C7DAB0FACA}"/>
    <cellStyle name="Normal 14 2 2" xfId="1488" xr:uid="{6C745355-C979-47A1-AE04-D9C54F813E78}"/>
    <cellStyle name="Normal 14 2 2 2 2" xfId="604" xr:uid="{301B6B2F-C428-454C-84D0-CD6EC2E8A609}"/>
    <cellStyle name="Normal 14 2 2 2 2 2" xfId="897" xr:uid="{50133576-C381-4FCF-A592-44519F630EE4}"/>
    <cellStyle name="Normal 14 2 2 2 2 2 2" xfId="4891" xr:uid="{5D1A1D18-CDD1-456B-A9E0-186F85047F7F}"/>
    <cellStyle name="Normal 14 2 2 2 2 2 2 2" xfId="13289" xr:uid="{A7C1341C-E5B1-4D0E-BC12-E1479E71FD8E}"/>
    <cellStyle name="Normal 14 2 2 2 2 2 2 3" xfId="18161" xr:uid="{94567574-6B2B-4979-BDD1-8BE2E58DEA4B}"/>
    <cellStyle name="Normal 14 2 2 2 2 2 3" xfId="5872" xr:uid="{59C895E0-DAA3-4D20-BD7F-0F75011B852C}"/>
    <cellStyle name="Normal 14 2 2 2 2 2 4" xfId="6857" xr:uid="{15A86DD6-2300-4A4F-B9F8-D17A57A07003}"/>
    <cellStyle name="Normal 14 2 2 2 2 2 5" xfId="7845" xr:uid="{9320301C-20E2-4218-82D2-CF5FAD250D79}"/>
    <cellStyle name="Normal 14 2 2 2 2 2 6" xfId="17006" xr:uid="{D77D687C-B78D-4AEA-845F-1AC5D8241C7D}"/>
    <cellStyle name="Normal 14 2 2 2 2 3" xfId="1007" xr:uid="{8517EE8C-FB42-4EA4-A126-D2FB59B0538F}"/>
    <cellStyle name="Normal 14 2 2 2 2 3 2" xfId="4973" xr:uid="{946F8047-3657-4D3E-B097-AAC4F19F0AEB}"/>
    <cellStyle name="Normal 14 2 2 2 2 3 2 2" xfId="13375" xr:uid="{E8779E76-B081-4F37-B038-64DDD1957E5A}"/>
    <cellStyle name="Normal 14 2 2 2 2 3 2 3" xfId="18240" xr:uid="{9746E91F-245E-4117-9A78-5DA407161D39}"/>
    <cellStyle name="Normal 14 2 2 2 2 3 3" xfId="5954" xr:uid="{EA358053-DF1E-478C-ADF5-BA1F51922F24}"/>
    <cellStyle name="Normal 14 2 2 2 2 3 4" xfId="6939" xr:uid="{EDF60812-D589-4E86-859C-364E6D2A78F3}"/>
    <cellStyle name="Normal 14 2 2 2 2 3 5" xfId="7927" xr:uid="{E25631EB-94C3-4F3C-AF44-7DA0626E5EA1}"/>
    <cellStyle name="Normal 14 2 2 2 2 3 6" xfId="17088" xr:uid="{33873F07-3DE8-412A-978A-448C357D49D7}"/>
    <cellStyle name="Normal 14 2 2 2 2 4" xfId="4808" xr:uid="{9394F12F-7FAB-4701-A58A-D25380362E1D}"/>
    <cellStyle name="Normal 14 2 2 2 2 4 2" xfId="8646" xr:uid="{A118637D-8DE9-4F55-B8A5-9B8BE95EC8F8}"/>
    <cellStyle name="Normal 14 2 2 2 2 4 3" xfId="17772" xr:uid="{E4CB108A-6319-4060-AB10-A7106F57E4C7}"/>
    <cellStyle name="Normal 14 2 2 2 2 5" xfId="5787" xr:uid="{0423FC1C-9AE6-458B-AFC6-6BCB8D98F773}"/>
    <cellStyle name="Normal 14 2 2 2 2 6" xfId="6771" xr:uid="{CCBECC89-EBE6-4899-A920-D0892415EBCD}"/>
    <cellStyle name="Normal 14 2 2 2 2 7" xfId="7765" xr:uid="{A652A838-B3DC-40D6-BC92-D9EA0AE50617}"/>
    <cellStyle name="Normal 14 2 2 2 2 8" xfId="16926" xr:uid="{F130E4CB-5331-463E-B2BF-FFB02F0C572C}"/>
    <cellStyle name="Normal 14 2 3" xfId="331" xr:uid="{A3949AFB-FB6F-4E10-B59C-9CA8B3B86871}"/>
    <cellStyle name="Normal 14 2 3 2" xfId="8577" xr:uid="{618CF875-1EAB-4C6F-ACF6-2E4BA1105068}"/>
    <cellStyle name="Normal 14 2 3 3" xfId="17732" xr:uid="{9B2A19D2-4644-4244-AC8E-7AF60D29B8A3}"/>
    <cellStyle name="Normal 14 2 4" xfId="4678" xr:uid="{244098A5-1739-4D05-90B8-08D8AA59B585}"/>
    <cellStyle name="Normal 14 2 4 2" xfId="9540" xr:uid="{58C2D3C2-E396-46BD-A6C5-8E0065239423}"/>
    <cellStyle name="Normal 14 2 5" xfId="5659" xr:uid="{91974F1E-DCF1-4EAA-A8F1-DA4C2B2EA8F0}"/>
    <cellStyle name="Normal 14 2 6" xfId="6641" xr:uid="{16B7B833-3E8C-40BC-9E4A-C2BA2F977222}"/>
    <cellStyle name="Normal 14 2 7" xfId="7637" xr:uid="{FE2E6CDD-EEB9-470D-B877-2F5F242C287F}"/>
    <cellStyle name="Normal 14 2 8" xfId="16796" xr:uid="{680A7AE0-8238-4E14-ADF5-0E6197EFE88F}"/>
    <cellStyle name="Normal 14 3" xfId="1487" xr:uid="{C863D3CB-6409-491F-8C60-01DFDAEB7DE5}"/>
    <cellStyle name="Normal 14 4" xfId="679" xr:uid="{D8E5E37D-0172-4D83-A617-A082ACEBCFC2}"/>
    <cellStyle name="Normal 14 4 2" xfId="6828" xr:uid="{F98F37AE-9C7E-4B6E-85FF-BC1615693E23}"/>
    <cellStyle name="Normal 14 5" xfId="482" xr:uid="{77EF2036-191D-482C-8470-9CF2F2AC1CBC}"/>
    <cellStyle name="Normal 140" xfId="4615" xr:uid="{11723253-FD5A-400D-BCCB-1A47F27C3731}"/>
    <cellStyle name="Normal 140 2" xfId="12010" xr:uid="{EC353ACB-5BA6-43BB-B7C3-5A9C6C9328A5}"/>
    <cellStyle name="Normal 141" xfId="4598" xr:uid="{3D0D15F2-A618-4FE7-9CE0-48DD5BB1CF8B}"/>
    <cellStyle name="Normal 141 2" xfId="12011" xr:uid="{DD204D04-C7E6-480F-94C5-B421F6BADF3E}"/>
    <cellStyle name="Normal 142" xfId="4636" xr:uid="{1B9F3F98-8ED6-4983-A31C-0EA5C56A699F}"/>
    <cellStyle name="Normal 142 2" xfId="12012" xr:uid="{BDFF4F2B-BB41-4870-8D61-50C376290ABE}"/>
    <cellStyle name="Normal 143" xfId="4635" xr:uid="{7F40F816-15AA-44CA-86B9-18C2602EA2BB}"/>
    <cellStyle name="Normal 143 2" xfId="12013" xr:uid="{CC6A2885-B735-4053-9B8F-08D952637AD6}"/>
    <cellStyle name="Normal 144" xfId="4614" xr:uid="{E3CA87F3-CE59-400F-A1AF-8E66490F5A54}"/>
    <cellStyle name="Normal 144 2" xfId="12014" xr:uid="{3746763D-2FD0-4B18-98DD-E1128E2A46FF}"/>
    <cellStyle name="Normal 144 3" xfId="8621" xr:uid="{79979EF1-994D-43B7-AF50-EB336D3C373D}"/>
    <cellStyle name="Normal 145" xfId="4628" xr:uid="{76821E58-B172-4B7D-8190-EC8D2975545D}"/>
    <cellStyle name="Normal 145 2" xfId="12015" xr:uid="{A078732B-B821-47B3-9985-A7DDA33E1AC0}"/>
    <cellStyle name="Normal 145 3" xfId="8627" xr:uid="{28E2DC8D-4126-438B-98A3-B48F33790BBB}"/>
    <cellStyle name="Normal 146" xfId="4607" xr:uid="{DF99E72F-7737-4805-AD0C-DEED2A222432}"/>
    <cellStyle name="Normal 146 2" xfId="12016" xr:uid="{BDB56ACD-2B44-496A-BB49-E140F9298EA2}"/>
    <cellStyle name="Normal 147" xfId="4619" xr:uid="{3FCABAE8-EC29-40D2-AFCE-D1A55E329959}"/>
    <cellStyle name="Normal 147 2" xfId="12017" xr:uid="{11EAE9F4-1EB8-4967-9790-FEE75E20211C}"/>
    <cellStyle name="Normal 148" xfId="92" xr:uid="{FF3BDDBA-0000-4AA3-9857-F7DE9F0CA22F}"/>
    <cellStyle name="Normal 148 2" xfId="12018" xr:uid="{B76A0B2B-9F87-46EE-8624-1E8CD7D70F53}"/>
    <cellStyle name="Normal 148 3" xfId="8671" xr:uid="{1D9E35B8-B2D7-4449-BD3D-CF375EDA4CD3}"/>
    <cellStyle name="Normal 149" xfId="4621" xr:uid="{9D010401-4095-4648-AE92-305FBB5EE2C0}"/>
    <cellStyle name="Normal 149 2" xfId="12019" xr:uid="{BDAE19D2-0738-4B46-966A-A3C931A8A891}"/>
    <cellStyle name="Normal 149 3" xfId="8673" xr:uid="{C916C48A-1566-448F-8FF4-FC1034863425}"/>
    <cellStyle name="Normal 15" xfId="1" xr:uid="{97A1F4A6-6C3F-42B2-84B9-7F0E6C2B9255}"/>
    <cellStyle name="Normal 15 2" xfId="368" xr:uid="{C610B436-EF6B-4ECF-8232-13ECB20242DA}"/>
    <cellStyle name="Normal 15 2 2" xfId="9542" xr:uid="{F9419A6F-3301-41EF-99F4-C4D42DF3E1EA}"/>
    <cellStyle name="Normal 15 3" xfId="47" xr:uid="{CED4CCAE-C2DE-4575-9050-3379197463E5}"/>
    <cellStyle name="Normal 15 3 2" xfId="680" xr:uid="{B430D5A3-1B81-4496-BF15-1EAA1930A43E}"/>
    <cellStyle name="Normal 15 3 9 2 2" xfId="42" xr:uid="{9CA58406-F4A7-459C-B73A-E77206BBC1BD}"/>
    <cellStyle name="Normal 15 3 9 2 2 2" xfId="43" xr:uid="{DADAADE8-DC63-42BC-A348-1E8C2FFCD772}"/>
    <cellStyle name="Normal 15 3 9 2 2 2 2" xfId="348" xr:uid="{6EA7F6F2-DB2F-4783-A123-DB422AB1EBE7}"/>
    <cellStyle name="Normal 15 3 9 2 2 2 2 2" xfId="4692" xr:uid="{6FF2E3ED-F4DB-4354-91A8-750BD1871410}"/>
    <cellStyle name="Normal 15 3 9 2 2 2 2 2 2" xfId="8539" xr:uid="{BE72C831-6947-42A1-A323-D921B9FF36F5}"/>
    <cellStyle name="Normal 15 3 9 2 2 2 2 2 3" xfId="17700" xr:uid="{D4DBF04F-A1C9-454E-BBB8-C50019B72ADB}"/>
    <cellStyle name="Normal 15 3 9 2 2 2 2 3" xfId="5673" xr:uid="{263816FE-C017-4291-AAD4-EF58E77A71D5}"/>
    <cellStyle name="Normal 15 3 9 2 2 2 2 4" xfId="6655" xr:uid="{05210F27-9CB4-465A-96F8-860645A45449}"/>
    <cellStyle name="Normal 15 3 9 2 2 2 2 5" xfId="7651" xr:uid="{613699A2-967E-4CDF-B1A0-5D4AB4ADACC6}"/>
    <cellStyle name="Normal 15 3 9 2 2 2 2 6" xfId="16810" xr:uid="{D103D081-A449-4A52-902B-D767A1D79352}"/>
    <cellStyle name="Normal 15 3 9 2 2 2 3" xfId="261" xr:uid="{D2877196-FA68-40F3-B382-86D1A6592253}"/>
    <cellStyle name="Normal 15 3 9 2 2 2 4" xfId="4642" xr:uid="{C5662273-FBCB-4AA6-BD39-38806611064A}"/>
    <cellStyle name="Normal 15 3 9 2 2 2 5" xfId="5622" xr:uid="{CCEA6A1D-B4BC-4F5D-8043-D8AE656B3C5F}"/>
    <cellStyle name="Normal 15 3 9 2 2 2 6" xfId="6603" xr:uid="{1B0E6919-6CFB-4E08-B709-502859B7BBA2}"/>
    <cellStyle name="Normal 15 3 9 2 2 2 7" xfId="7601" xr:uid="{0F76A902-81BC-4853-88BE-903ECFBF9765}"/>
    <cellStyle name="Normal 15 3 9 2 2 2 8" xfId="16760" xr:uid="{02DC7A85-1C21-4D7D-8DF4-A8F09B639544}"/>
    <cellStyle name="Normal 15 4" xfId="1833" xr:uid="{D14EA347-37F6-486C-92FD-B94003232E83}"/>
    <cellStyle name="Normal 15 4 2" xfId="5126" xr:uid="{B36771F4-AEED-409E-86B9-750F837D6BEF}"/>
    <cellStyle name="Normal 15 4 2 2" xfId="14056" xr:uid="{4513630E-FDDC-4AA2-9D2E-C83CC8CB3584}"/>
    <cellStyle name="Normal 15 4 2 3" xfId="18387" xr:uid="{F7354BBB-94A4-48F0-850C-0EE81C85EB00}"/>
    <cellStyle name="Normal 15 4 3" xfId="6110" xr:uid="{3418419F-AB3F-4A3E-8587-6560B97B78A0}"/>
    <cellStyle name="Normal 15 4 4" xfId="7098" xr:uid="{F0F3F8D8-467B-4B62-B210-1CFF7E02686D}"/>
    <cellStyle name="Normal 15 4 5" xfId="8077" xr:uid="{3C1A62F7-69E2-443F-B52A-289259A3C48B}"/>
    <cellStyle name="Normal 15 4 6" xfId="17238" xr:uid="{08BB7E34-B6F6-4F86-8A0A-635F77C3CCA5}"/>
    <cellStyle name="Normal 15 5" xfId="352" xr:uid="{D119BED5-7810-4D41-9095-DB55494CF082}"/>
    <cellStyle name="Normal 15 5 3 2" xfId="44" xr:uid="{1D00F2E3-9B0A-4D9F-813C-3C67BEC07981}"/>
    <cellStyle name="Normal 15 5 3 2 2" xfId="345" xr:uid="{F2000A95-A5BF-4EA7-BBAC-5F470A812A8C}"/>
    <cellStyle name="Normal 15 5 3 2 2 2" xfId="4689" xr:uid="{A086A8E2-D084-4300-95B5-46D1B9A28240}"/>
    <cellStyle name="Normal 15 5 3 2 2 2 2" xfId="8541" xr:uid="{B5498136-BEB1-4357-9367-3C5C30C74505}"/>
    <cellStyle name="Normal 15 5 3 2 2 2 3" xfId="17702" xr:uid="{F38536C3-DDF1-4041-BE86-A94D1B8760F6}"/>
    <cellStyle name="Normal 15 5 3 2 2 3" xfId="5670" xr:uid="{545006DC-759F-4FC7-A098-7C35D9E76412}"/>
    <cellStyle name="Normal 15 5 3 2 2 4" xfId="6652" xr:uid="{72771104-AFB0-4F76-B585-467810752B66}"/>
    <cellStyle name="Normal 15 5 3 2 2 5" xfId="7648" xr:uid="{1D9C68C4-FDC3-44A7-8CAC-77E9130254DA}"/>
    <cellStyle name="Normal 15 5 3 2 2 6" xfId="16807" xr:uid="{54458A35-6228-403D-89B0-EA262581C09F}"/>
    <cellStyle name="Normal 15 5 3 2 3" xfId="263" xr:uid="{54B6F7F7-1DB7-4D4C-82BE-D23C71F1C807}"/>
    <cellStyle name="Normal 15 5 3 2 3 2" xfId="48" xr:uid="{6BB3E607-1691-42BF-B314-EA93BB04E613}"/>
    <cellStyle name="Normal 15 5 3 2 3 2 2" xfId="346" xr:uid="{66781ACA-BB62-4192-8A60-5F9D9E731FF9}"/>
    <cellStyle name="Normal 15 5 3 2 3 2 2 2" xfId="4690" xr:uid="{451C3451-172C-46DA-8451-2021E04A9001}"/>
    <cellStyle name="Normal 15 5 3 2 3 2 2 2 2" xfId="8542" xr:uid="{AFE9A3D3-47D1-4925-A6F1-87ED0BB10DD9}"/>
    <cellStyle name="Normal 15 5 3 2 3 2 2 2 3" xfId="17703" xr:uid="{5D436326-6A2F-4389-B824-988869783980}"/>
    <cellStyle name="Normal 15 5 3 2 3 2 2 3" xfId="5671" xr:uid="{34A16654-7F33-4A79-8ADC-A952FC5BF68F}"/>
    <cellStyle name="Normal 15 5 3 2 3 2 2 4" xfId="6653" xr:uid="{F2A020C7-39F1-4AC3-AB8A-709B69607E88}"/>
    <cellStyle name="Normal 15 5 3 2 3 2 2 5" xfId="7649" xr:uid="{A09958F3-D0EE-4EA7-AE82-18AB468AD3E5}"/>
    <cellStyle name="Normal 15 5 3 2 3 2 2 6" xfId="16808" xr:uid="{BBF49087-B5A1-443F-96F2-92FD2F034973}"/>
    <cellStyle name="Normal 15 5 3 2 3 2 3" xfId="265" xr:uid="{F6A5FE43-A6A0-4AEB-97BD-4111D5A27F67}"/>
    <cellStyle name="Normal 15 5 3 2 3 2 4" xfId="4645" xr:uid="{9C488A15-6304-4572-928C-7DBF8F0AA04E}"/>
    <cellStyle name="Normal 15 5 3 2 3 2 5" xfId="5625" xr:uid="{24F07537-2C7B-4A90-A2E0-60C62C7C0EC0}"/>
    <cellStyle name="Normal 15 5 3 2 3 2 6" xfId="6606" xr:uid="{174818D9-A7D9-46F8-95AE-09DA5AD79A73}"/>
    <cellStyle name="Normal 15 5 3 2 3 2 7" xfId="7604" xr:uid="{8CD7E3FE-59DB-487D-A477-FF58073A17CE}"/>
    <cellStyle name="Normal 15 5 3 2 3 2 8" xfId="16763" xr:uid="{AFFA0C52-F4BF-4E8A-AA29-366F33E4C20B}"/>
    <cellStyle name="Normal 15 5 3 2 4" xfId="4644" xr:uid="{254D104F-ECE8-473A-967D-B1D818F10748}"/>
    <cellStyle name="Normal 15 5 3 2 5" xfId="5624" xr:uid="{F88FA46C-204A-416D-BF8A-21AC4DDC1862}"/>
    <cellStyle name="Normal 15 5 3 2 6" xfId="6605" xr:uid="{73C87BEA-EE12-418F-B17D-47EE50C5AFF4}"/>
    <cellStyle name="Normal 15 5 3 2 7" xfId="7603" xr:uid="{2EAF56BB-A449-41E6-8D2B-F30E5556AC5E}"/>
    <cellStyle name="Normal 15 5 3 2 8" xfId="16762" xr:uid="{4B954CB2-C29A-4598-BBBB-3BDEC6460800}"/>
    <cellStyle name="Normal 15 5 5 2" xfId="56" xr:uid="{3A09D62D-CA82-47C0-AD7A-9AF465C579D0}"/>
    <cellStyle name="Normal 15 5 5 2 2" xfId="272" xr:uid="{1E29B426-356D-49A4-B945-A41DE9AF2AD1}"/>
    <cellStyle name="Normal 15 5 5 2 2 2" xfId="8546" xr:uid="{63A5530B-8FBD-4D43-9018-F6D7005D283F}"/>
    <cellStyle name="Normal 15 5 5 2 2 3" xfId="17707" xr:uid="{6BCAD07C-C69C-4A2F-B16D-204F47AC8C99}"/>
    <cellStyle name="Normal 15 5 5 2 3" xfId="4649" xr:uid="{D20C3F27-75F3-4A9B-91DD-6495FE7E6EC0}"/>
    <cellStyle name="Normal 15 5 5 2 4" xfId="5629" xr:uid="{DA40165B-76B8-44F2-BD71-A341319AE306}"/>
    <cellStyle name="Normal 15 5 5 2 5" xfId="6610" xr:uid="{0355D58B-6BB2-4D5F-9BCD-1178E0B3085E}"/>
    <cellStyle name="Normal 15 5 5 2 6" xfId="7608" xr:uid="{EBEED990-D26A-459D-8D53-38F35B001D1B}"/>
    <cellStyle name="Normal 15 5 5 2 7" xfId="16767" xr:uid="{8797AA0A-8294-4BDB-A85A-B8CC6C51509A}"/>
    <cellStyle name="Normal 15 5 6 2" xfId="50" xr:uid="{E03679EF-4C5B-4DD6-B0FA-C94D62542F65}"/>
    <cellStyle name="Normal 15 5 6 2 2" xfId="347" xr:uid="{34BD8FF5-E43F-47A1-BB20-BA40BFB6CCA9}"/>
    <cellStyle name="Normal 15 5 6 2 2 2" xfId="4691" xr:uid="{4C8986AD-1A77-4DBA-BADE-2D6E6B7D93E8}"/>
    <cellStyle name="Normal 15 5 6 2 2 2 2" xfId="8543" xr:uid="{BD19171E-7A16-4D43-9CEA-BA223574786A}"/>
    <cellStyle name="Normal 15 5 6 2 2 2 3" xfId="17704" xr:uid="{D0B1CE89-85B6-4A6B-AF08-6440125D4312}"/>
    <cellStyle name="Normal 15 5 6 2 2 3" xfId="5672" xr:uid="{65F8FFF0-5F89-4B9D-8B19-8079816C55F8}"/>
    <cellStyle name="Normal 15 5 6 2 2 4" xfId="6654" xr:uid="{4E051914-F97B-4194-A1FA-1355210F9BF4}"/>
    <cellStyle name="Normal 15 5 6 2 2 5" xfId="7650" xr:uid="{23672256-17D0-4BFD-BA3E-0213E32D07B3}"/>
    <cellStyle name="Normal 15 5 6 2 2 6" xfId="16809" xr:uid="{F874BAC3-775E-4D86-AC70-14A0D1CDAB9C}"/>
    <cellStyle name="Normal 15 5 6 2 3" xfId="268" xr:uid="{E965F6D4-0452-4112-B5B9-B8279BFB1364}"/>
    <cellStyle name="Normal 15 5 6 2 4" xfId="4646" xr:uid="{37567FB3-8A2E-44D0-806D-8756ABE175A5}"/>
    <cellStyle name="Normal 15 5 6 2 5" xfId="5626" xr:uid="{B091C31C-8A87-4256-A9ED-7BA5D676B282}"/>
    <cellStyle name="Normal 15 5 6 2 6" xfId="6607" xr:uid="{E7FDA66B-4B91-4605-B6AB-9BBCED19C659}"/>
    <cellStyle name="Normal 15 5 6 2 7" xfId="7605" xr:uid="{7EB1CB01-1A7E-4E43-BB05-FF7CEB6D33AA}"/>
    <cellStyle name="Normal 15 5 6 2 8" xfId="16764" xr:uid="{AA2600B3-499B-4EC5-AC68-4F78D707308E}"/>
    <cellStyle name="Normal 15 6" xfId="8" xr:uid="{4FE3CA73-3522-4D44-90C1-48D6366440A2}"/>
    <cellStyle name="Normal 15 7" xfId="10" xr:uid="{8A2D105D-9FF5-40BD-9155-B0014937FCC5}"/>
    <cellStyle name="Normal 150" xfId="4611" xr:uid="{1A9BEF6B-BBBE-4D46-A500-D2F63C40F467}"/>
    <cellStyle name="Normal 150 2" xfId="12020" xr:uid="{68459EBE-1F31-4F41-9CA1-5BBF89210975}"/>
    <cellStyle name="Normal 151" xfId="4625" xr:uid="{91C9C6B4-FBB1-4D6D-801A-65C3498291D1}"/>
    <cellStyle name="Normal 151 2" xfId="12021" xr:uid="{177E1A87-01B4-4A51-B4CF-A43C298D9028}"/>
    <cellStyle name="Normal 152" xfId="127" xr:uid="{6EB3A733-7562-4458-8FAE-04D2E37649C4}"/>
    <cellStyle name="Normal 152 2" xfId="12022" xr:uid="{5EEBC722-5FB2-4AEE-9421-B6831C5DFD8C}"/>
    <cellStyle name="Normal 153" xfId="4612" xr:uid="{41742E1A-1984-4461-9A1F-A5A030292BF7}"/>
    <cellStyle name="Normal 153 2" xfId="12023" xr:uid="{00BF7657-658D-4383-BFDA-F555F56140D6}"/>
    <cellStyle name="Normal 154" xfId="4605" xr:uid="{C3A04F5B-9A8E-45C5-9074-FB88848625C9}"/>
    <cellStyle name="Normal 154 2" xfId="12024" xr:uid="{FE5C40C7-AF91-4619-9819-388C1DC1FB6E}"/>
    <cellStyle name="Normal 155" xfId="4637" xr:uid="{2EC7F42D-21E0-4560-A96C-2391F8E45562}"/>
    <cellStyle name="Normal 155 2" xfId="12025" xr:uid="{2A76D272-BD05-4F1A-B763-FBD8D11CAED9}"/>
    <cellStyle name="Normal 156" xfId="4819" xr:uid="{57EC4747-4004-4BA6-9752-1979FA0528F4}"/>
    <cellStyle name="Normal 156 2" xfId="12026" xr:uid="{EF23FC85-D922-40BE-9090-FDBC31B98187}"/>
    <cellStyle name="Normal 157" xfId="5276" xr:uid="{253C9571-5090-4507-B677-C5B6AC79E48C}"/>
    <cellStyle name="Normal 157 2" xfId="12027" xr:uid="{89D5B544-00BE-4D88-93D8-02E129935FDD}"/>
    <cellStyle name="Normal 158" xfId="2" xr:uid="{A52F5D23-2F6B-4D52-8A57-43E582F2F561}"/>
    <cellStyle name="Normal 158 2" xfId="12028" xr:uid="{8AC206C2-04D7-4B3F-8EF9-0468165B4BE1}"/>
    <cellStyle name="Normal 159" xfId="5378" xr:uid="{46ECA9B9-916C-416B-8CE5-93F668B4D7CA}"/>
    <cellStyle name="Normal 159 2" xfId="12029" xr:uid="{ABE7A98F-828D-4C1B-8A24-3141D9B12754}"/>
    <cellStyle name="Normal 16" xfId="370" xr:uid="{EB509E46-7C50-4231-A470-A4FF311B906D}"/>
    <cellStyle name="Normal 16 2" xfId="413" xr:uid="{E112C352-2D02-4C30-874D-1759F821C2A8}"/>
    <cellStyle name="Normal 16 2 2" xfId="681" xr:uid="{AAA246CD-8FA0-4464-AC98-0B6CA0FE1572}"/>
    <cellStyle name="Normal 16 2 2 2" xfId="11082" xr:uid="{93A88492-B3FA-4727-9998-94364973F761}"/>
    <cellStyle name="Normal 16 2 2 3" xfId="9544" xr:uid="{20A23F80-526A-4E6E-A28F-878A5FE7731F}"/>
    <cellStyle name="Normal 16 2 3" xfId="11081" xr:uid="{F9923E8A-54DF-44DA-9416-D63DB71F8CAA}"/>
    <cellStyle name="Normal 16 2 4" xfId="9543" xr:uid="{5C097F87-FF0A-4604-AC17-30D6B88AC947}"/>
    <cellStyle name="Normal 16 3" xfId="609" xr:uid="{08B1F0B1-832E-4BD4-82EF-BC4864613986}"/>
    <cellStyle name="Normal 16 3 2" xfId="11083" xr:uid="{49523488-826E-445C-9F59-8111F28978DE}"/>
    <cellStyle name="Normal 16 3 3" xfId="9545" xr:uid="{CF882AE3-7BD7-4231-A211-9C02E963A84D}"/>
    <cellStyle name="Normal 16 3 7 2 2" xfId="53" xr:uid="{CF8EDCCE-66AB-440B-818E-C1459CDB25F5}"/>
    <cellStyle name="Normal 16 3 7 2 2 2" xfId="270" xr:uid="{98C394E0-CDB4-4D56-B0D9-D07B929B77C3}"/>
    <cellStyle name="Normal 16 3 7 2 2 2 2" xfId="8544" xr:uid="{7B38DE85-28BE-4499-B3F0-7DE9880785AC}"/>
    <cellStyle name="Normal 16 3 7 2 2 2 2 2 3 2" xfId="57" xr:uid="{18830F2F-18D8-4C9C-84FD-80AA8B5284B7}"/>
    <cellStyle name="Normal 16 3 7 2 2 2 2 2 3 2 2" xfId="273" xr:uid="{091A6B3A-F162-41E4-A396-FC7ED384ADF8}"/>
    <cellStyle name="Normal 16 3 7 2 2 2 2 2 3 2 2 2" xfId="8547" xr:uid="{5470CD5F-D4C4-411C-A02A-3076DB5D5ABF}"/>
    <cellStyle name="Normal 16 3 7 2 2 2 2 2 3 2 2 3" xfId="17708" xr:uid="{521AA3F5-522B-44C7-9F83-E198DAF4F561}"/>
    <cellStyle name="Normal 16 3 7 2 2 2 2 2 3 2 3" xfId="4650" xr:uid="{D3EDE49E-5122-4340-A4D9-AF24E41CD2BC}"/>
    <cellStyle name="Normal 16 3 7 2 2 2 2 2 3 2 4" xfId="5630" xr:uid="{8CBF6B06-F1E8-4E68-AACD-DC2B01C24E96}"/>
    <cellStyle name="Normal 16 3 7 2 2 2 2 2 3 2 5" xfId="6611" xr:uid="{27BABF66-1729-44D0-A57F-73E0F5B9A1E0}"/>
    <cellStyle name="Normal 16 3 7 2 2 2 2 2 3 2 6" xfId="7609" xr:uid="{9BBCD01E-7BD4-4A92-8D02-3979D3EBE75E}"/>
    <cellStyle name="Normal 16 3 7 2 2 2 2 2 3 2 7" xfId="16768" xr:uid="{9CC0E297-28F2-45ED-8362-DC7A744E360A}"/>
    <cellStyle name="Normal 16 3 7 2 2 2 3" xfId="17705" xr:uid="{F3148B28-4686-4214-A9F2-650838CEB218}"/>
    <cellStyle name="Normal 16 3 7 2 2 3" xfId="4647" xr:uid="{5F27BE10-27C1-425B-8E01-C25465EB2AEC}"/>
    <cellStyle name="Normal 16 3 7 2 2 4" xfId="5627" xr:uid="{C9DEC91A-4CE7-4A38-B962-BF5F0511A904}"/>
    <cellStyle name="Normal 16 3 7 2 2 5" xfId="6608" xr:uid="{81A7F206-40C1-412B-93BC-2B3378E09BD1}"/>
    <cellStyle name="Normal 16 3 7 2 2 6" xfId="7606" xr:uid="{FD7A4F39-C3E6-4EE8-8305-2F4E227128F8}"/>
    <cellStyle name="Normal 16 3 7 2 2 7" xfId="16765" xr:uid="{B7A3C517-3C6A-4849-9410-EF27150829AB}"/>
    <cellStyle name="Normal 16 4" xfId="1489" xr:uid="{8591C903-F243-4E11-93D9-E925039A3C38}"/>
    <cellStyle name="Normal 16 4 2" xfId="5090" xr:uid="{11934EF7-2C05-4039-A243-7331EC05B724}"/>
    <cellStyle name="Normal 16 4 2 2" xfId="13772" xr:uid="{CB34BD5F-B3DF-448E-9BF1-D6031CAF4D3C}"/>
    <cellStyle name="Normal 16 4 2 3" xfId="18354" xr:uid="{FBD94FFA-E3E0-4AF9-8A58-0E7B628EDAE6}"/>
    <cellStyle name="Normal 16 4 3" xfId="6073" xr:uid="{685A6228-D4D8-469A-B43F-79D484568114}"/>
    <cellStyle name="Normal 16 4 4" xfId="7060" xr:uid="{9F7B8D78-B0B9-4EF1-A142-DF26636B11B7}"/>
    <cellStyle name="Normal 16 4 5" xfId="8043" xr:uid="{72865793-DBD6-4F89-AE68-5AEA58549435}"/>
    <cellStyle name="Normal 16 4 6" xfId="17204" xr:uid="{5D226961-C01C-4A4F-A39C-DAB2C718BCFE}"/>
    <cellStyle name="Normal 16 5" xfId="300" xr:uid="{E8DE57E6-82D1-412D-B7D6-E06FC5DB65FB}"/>
    <cellStyle name="Normal 16 5 2 2 2" xfId="54" xr:uid="{D98B5BE2-358D-4532-82B1-0EB8FD76B916}"/>
    <cellStyle name="Normal 16 5 2 2 2 2" xfId="271" xr:uid="{F641AD86-CBB1-411A-8CD9-EFC664EB2FE7}"/>
    <cellStyle name="Normal 16 5 2 2 2 2 2" xfId="8545" xr:uid="{99DC4E90-57DC-4086-B5E3-BED75A8C40E6}"/>
    <cellStyle name="Normal 16 5 2 2 2 2 3" xfId="17706" xr:uid="{0EF31428-C6C1-450B-BFAF-4105FDDF73C7}"/>
    <cellStyle name="Normal 16 5 2 2 2 3" xfId="4648" xr:uid="{35557037-BE74-406A-9840-D6078BBC0D3F}"/>
    <cellStyle name="Normal 16 5 2 2 2 4" xfId="5628" xr:uid="{F4183965-C882-4DC5-B1B4-F59BA0DC5776}"/>
    <cellStyle name="Normal 16 5 2 2 2 5" xfId="6609" xr:uid="{5413E805-388B-4311-B0B4-FD3277A01EE6}"/>
    <cellStyle name="Normal 16 5 2 2 2 6" xfId="7607" xr:uid="{37688938-0C22-49B1-A482-A1E4064FBBC7}"/>
    <cellStyle name="Normal 16 5 2 2 2 7" xfId="16766" xr:uid="{F69391DF-6D59-418E-A035-CA9D84195202}"/>
    <cellStyle name="Normal 160" xfId="5489" xr:uid="{2CFF186C-D799-4B8F-91AD-56B2F4F9CFBD}"/>
    <cellStyle name="Normal 160 2" xfId="8632" xr:uid="{CBF1FBD6-5045-4471-9E57-2E7CA868DF27}"/>
    <cellStyle name="Normal 160 2 2" xfId="17766" xr:uid="{452CB42D-4204-4089-8105-C9354BB04941}"/>
    <cellStyle name="Normal 160 3" xfId="9546" xr:uid="{2A0825A3-8F22-4C78-9266-1E540D9950A1}"/>
    <cellStyle name="Normal 160 3 2" xfId="17882" xr:uid="{4D908640-ABC5-4FDA-B7B4-46DA1F722D6E}"/>
    <cellStyle name="Normal 160 4" xfId="12030" xr:uid="{B4C1A160-DE9A-4EAB-8A8C-8E839BC2B3C5}"/>
    <cellStyle name="Normal 160 4 2" xfId="9547" xr:uid="{CF498853-0215-4FF4-844A-D372D1785C86}"/>
    <cellStyle name="Normal 160 4 2 2" xfId="17883" xr:uid="{E0016217-AC7B-4D0E-BE2D-F14075A58DD9}"/>
    <cellStyle name="Normal 160 5" xfId="11177" xr:uid="{F6DF08B5-B6AF-446A-A655-08FEDF78D1D9}"/>
    <cellStyle name="Normal 160 5 2" xfId="17941" xr:uid="{1C4D9CA4-9AA6-4706-97F9-DCB7F1CE2C44}"/>
    <cellStyle name="Normal 160 6" xfId="8952" xr:uid="{E3C7CC2C-2013-4296-8E65-D49F21C500C9}"/>
    <cellStyle name="Normal 160 7" xfId="17863" xr:uid="{7855C866-2B68-4587-A609-7483AF96380D}"/>
    <cellStyle name="Normal 161" xfId="5214" xr:uid="{BF352350-F2C6-4F8C-A53B-2E171A967FE1}"/>
    <cellStyle name="Normal 161 2" xfId="12031" xr:uid="{66E2FC01-ECA0-42E8-810E-F42A195374CE}"/>
    <cellStyle name="Normal 162" xfId="5197" xr:uid="{BA33606D-BF23-4224-B548-13D771918AED}"/>
    <cellStyle name="Normal 162 2" xfId="12032" xr:uid="{8D1C04DD-ACA0-46D4-9C51-EDD9E10FBE8D}"/>
    <cellStyle name="Normal 163" xfId="4800" xr:uid="{72140C32-1B0F-41A4-AF5A-5EA3D5378462}"/>
    <cellStyle name="Normal 163 2" xfId="12033" xr:uid="{2423DB83-4D16-486D-8FFC-C995A0471C1B}"/>
    <cellStyle name="Normal 164" xfId="5612" xr:uid="{5C5FE101-CDB0-4E42-9B95-394A5E9D180B}"/>
    <cellStyle name="Normal 164 2" xfId="12034" xr:uid="{6FE8EC96-06BE-43AE-9517-1795BF7FC243}"/>
    <cellStyle name="Normal 165" xfId="5254" xr:uid="{A8D6FC81-FC9F-4EDA-A6DD-719C18EA1CEF}"/>
    <cellStyle name="Normal 165 2" xfId="12035" xr:uid="{DD0A8749-DE1C-4CE3-9D7C-81C15C1CC26D}"/>
    <cellStyle name="Normal 165 3" xfId="8677" xr:uid="{3DAE188E-47EC-4F7B-81D9-980677256412}"/>
    <cellStyle name="Normal 166" xfId="4837" xr:uid="{8A352CD7-4356-4662-B1F6-1B82E7E708A9}"/>
    <cellStyle name="Normal 166 2" xfId="12036" xr:uid="{ECBF9C40-84B4-4BB7-BFBE-28517E97E733}"/>
    <cellStyle name="Normal 167" xfId="5616" xr:uid="{7D62DC1A-A530-475E-BCF5-8F662CBC84E8}"/>
    <cellStyle name="Normal 167 2" xfId="12037" xr:uid="{37FCC086-6FF3-41D4-B21A-92841F15821A}"/>
    <cellStyle name="Normal 168" xfId="486" xr:uid="{5F90EF60-578B-4ECE-BA3C-9C7797A78391}"/>
    <cellStyle name="Normal 168 2" xfId="12038" xr:uid="{D4EA777D-F35F-4B9B-A900-C0D696128EE8}"/>
    <cellStyle name="Normal 169" xfId="166" xr:uid="{1748CDD5-94EC-486A-A5D9-4FA26EEBF3CA}"/>
    <cellStyle name="Normal 169 2" xfId="913" xr:uid="{4399C91E-63A7-42E8-97F5-192FA1348270}"/>
    <cellStyle name="Normal 169 2 2" xfId="4907" xr:uid="{47AB3119-3142-4E37-AED5-67D57AC5B244}"/>
    <cellStyle name="Normal 169 2 2 2" xfId="13305" xr:uid="{12CCC17B-F44C-4E57-9DFE-117E3563E6D7}"/>
    <cellStyle name="Normal 169 2 2 3" xfId="18176" xr:uid="{19F31674-E9F5-44D7-A820-8CAF597CF68C}"/>
    <cellStyle name="Normal 169 2 3" xfId="5888" xr:uid="{C8ACE210-58FA-48C8-8868-E0EE3734BB51}"/>
    <cellStyle name="Normal 169 2 4" xfId="6873" xr:uid="{7FB688F4-397D-4FAB-BF15-1C2BDCABD6C9}"/>
    <cellStyle name="Normal 169 2 5" xfId="7861" xr:uid="{8163A1D1-9304-444F-B3A8-EF600497E20E}"/>
    <cellStyle name="Normal 169 2 6" xfId="17022" xr:uid="{0A411A8B-A772-4837-84D8-B35E6BE11756}"/>
    <cellStyle name="Normal 169 3" xfId="1026" xr:uid="{AB0603FF-9339-42A0-B44F-61450167FE59}"/>
    <cellStyle name="Normal 169 3 2" xfId="4989" xr:uid="{C38A5109-C337-4D07-A42E-7FF985863F90}"/>
    <cellStyle name="Normal 169 3 2 2" xfId="13393" xr:uid="{98296FB7-61BF-4EB5-9A3E-8AAF7320703B}"/>
    <cellStyle name="Normal 169 3 2 3" xfId="18256" xr:uid="{275C8016-919D-4F14-A647-C425126104C5}"/>
    <cellStyle name="Normal 169 3 3" xfId="5970" xr:uid="{12DC56B0-EB62-4C0C-B194-F05DCBC46013}"/>
    <cellStyle name="Normal 169 3 4" xfId="6955" xr:uid="{5D4AB80D-CEE9-4684-855C-8FF443E49F60}"/>
    <cellStyle name="Normal 169 3 5" xfId="7943" xr:uid="{9B397633-D5E0-4FD9-8984-6E2722748581}"/>
    <cellStyle name="Normal 169 3 6" xfId="17104" xr:uid="{7CBD0C81-CDD5-48E4-BE97-9A125B0B19F0}"/>
    <cellStyle name="Normal 169 4" xfId="490" xr:uid="{E6BCD087-2666-4787-A97E-2AD2120B793B}"/>
    <cellStyle name="Normal 169 4 2" xfId="8826" xr:uid="{451CC829-FBC7-4B26-8508-15581BEF4162}"/>
    <cellStyle name="Normal 169 4 3" xfId="17843" xr:uid="{92F0F130-2C7C-4F6B-B9E9-F5A5FB6C6AB1}"/>
    <cellStyle name="Normal 169 5" xfId="4763" xr:uid="{819ED5D8-55DB-4CDD-98AC-BA58F46D4742}"/>
    <cellStyle name="Normal 169 5 2" xfId="12039" xr:uid="{59F7EB92-ACBD-4B4A-AE9B-B73789E5584B}"/>
    <cellStyle name="Normal 169 6" xfId="5744" xr:uid="{B6798CC7-B7FE-4E54-A08A-CE8D50F52D9C}"/>
    <cellStyle name="Normal 169 6 2" xfId="16733" xr:uid="{EF833B54-EE33-4D02-9D11-960DE9D59770}"/>
    <cellStyle name="Normal 169 6 3" xfId="18901" xr:uid="{D60B9EAF-B4AA-440A-8925-0736D1614EE2}"/>
    <cellStyle name="Normal 169 7" xfId="6728" xr:uid="{EE56FC0F-6A6A-4078-8AED-D30BC45E8466}"/>
    <cellStyle name="Normal 169 8" xfId="7722" xr:uid="{DF537BE6-984F-447F-9283-98A76EA8D052}"/>
    <cellStyle name="Normal 169 9" xfId="16883" xr:uid="{50D81BC3-CE79-447D-808C-79D1552AB822}"/>
    <cellStyle name="Normal 17" xfId="173" xr:uid="{5BFA3E91-F64E-4F4B-A3B9-CC0B4BFA686B}"/>
    <cellStyle name="Normal 17 2" xfId="682" xr:uid="{40DB20C3-980A-4D93-9B18-266A59AF97FA}"/>
    <cellStyle name="Normal 17 2 2" xfId="11084" xr:uid="{1339E5A1-DC19-4E57-897E-0F05EDC1F8E5}"/>
    <cellStyle name="Normal 17 2 3" xfId="9549" xr:uid="{0C6A3E2E-A33F-4B7A-981A-9D55A51C7CE1}"/>
    <cellStyle name="Normal 17 3" xfId="601" xr:uid="{26D024AC-F70A-43CC-A7B1-C1AB173D7907}"/>
    <cellStyle name="Normal 17 4" xfId="9548" xr:uid="{2386E579-5B3E-4916-A76F-4BDDF2BC041F}"/>
    <cellStyle name="Normal 17 4 2" xfId="17884" xr:uid="{D4D33F22-00C4-4177-AED3-38B01DCA5D54}"/>
    <cellStyle name="Normal 170" xfId="492" xr:uid="{AC6A8DB9-915F-4C3E-B5C0-BB8FECF26727}"/>
    <cellStyle name="Normal 170 2" xfId="906" xr:uid="{34C58C28-D60F-4FBF-A8B0-D38700535906}"/>
    <cellStyle name="Normal 170 2 2" xfId="4900" xr:uid="{3BE78150-ACBA-4D6C-B400-1A742DB34061}"/>
    <cellStyle name="Normal 170 2 2 2" xfId="13298" xr:uid="{CBCFACF8-C8D2-47C0-9F1D-B7A963E03B59}"/>
    <cellStyle name="Normal 170 2 2 3" xfId="18170" xr:uid="{7218693F-196E-47F6-B61D-A7353AA93D53}"/>
    <cellStyle name="Normal 170 2 3" xfId="5881" xr:uid="{DDC791C0-0A61-4C28-B130-708A2A508ECC}"/>
    <cellStyle name="Normal 170 2 4" xfId="6866" xr:uid="{FD212BD4-65E7-4C85-90C3-4FE6ACD79D57}"/>
    <cellStyle name="Normal 170 2 5" xfId="7577" xr:uid="{7D886C02-6275-4B61-AEFE-2433E99BAF72}"/>
    <cellStyle name="Normal 170 2 6" xfId="7854" xr:uid="{22C32FAF-793A-4310-AA11-8EF294415D71}"/>
    <cellStyle name="Normal 170 2 7" xfId="17015" xr:uid="{E30941C4-F30D-4127-A55C-63704ED765E1}"/>
    <cellStyle name="Normal 170 3" xfId="1018" xr:uid="{F860880B-B11D-4BB0-9F3D-8ACC735BD32B}"/>
    <cellStyle name="Normal 170 3 2" xfId="4982" xr:uid="{6662A0C3-7F93-45EA-BE9C-A423C8CCBA64}"/>
    <cellStyle name="Normal 170 3 2 2" xfId="13386" xr:uid="{068636E1-4D42-4233-A321-9990317E5C71}"/>
    <cellStyle name="Normal 170 3 2 3" xfId="18249" xr:uid="{F414A06E-3AFC-48B5-9AED-0429023498D5}"/>
    <cellStyle name="Normal 170 3 3" xfId="5963" xr:uid="{53448356-DD10-4325-9B22-18E38E63200C}"/>
    <cellStyle name="Normal 170 3 4" xfId="6948" xr:uid="{DACAD87F-F8A6-4426-999C-FE7941534BDD}"/>
    <cellStyle name="Normal 170 3 5" xfId="7936" xr:uid="{4C402124-D1CE-499A-8BAE-DD4B44CEE487}"/>
    <cellStyle name="Normal 170 3 6" xfId="17097" xr:uid="{04A1A583-5F1C-4FDA-811A-A06B507F461C}"/>
    <cellStyle name="Normal 170 4" xfId="652" xr:uid="{A0D2A6C5-7033-4BE6-B219-D37EFB7D5578}"/>
    <cellStyle name="Normal 170 4 2" xfId="4817" xr:uid="{C5030C11-B070-4E7E-A637-501E243B36E9}"/>
    <cellStyle name="Normal 170 4 3" xfId="5796" xr:uid="{36ED9717-ADCE-480C-A0B5-3B22A6EE8CEB}"/>
    <cellStyle name="Normal 170 4 4" xfId="6782" xr:uid="{1E1B6A02-6241-43DE-8BBD-8FB4D881E267}"/>
    <cellStyle name="Normal 170 4 5" xfId="7774" xr:uid="{5E49791D-A55A-4DB4-A21F-D80714ABD6C2}"/>
    <cellStyle name="Normal 170 4 6" xfId="16935" xr:uid="{EDC94795-A258-4CDB-AE0D-0C3986FDA038}"/>
    <cellStyle name="Normal 170 5" xfId="12040" xr:uid="{6E5835D4-4E01-4320-9C02-C0470BD465F1}"/>
    <cellStyle name="Normal 170 6" xfId="13177" xr:uid="{2EFC973A-FEE0-42CF-9F10-3DA958CB43F0}"/>
    <cellStyle name="Normal 170 6 2" xfId="18099" xr:uid="{6C90755E-7589-4530-99C4-32BCDAE4A170}"/>
    <cellStyle name="Normal 171" xfId="147" xr:uid="{DE5951D0-A44E-464B-BB26-3B7A1475B0DF}"/>
    <cellStyle name="Normal 171 2" xfId="12041" xr:uid="{37D77629-D267-4CB4-97FB-BDF75858ED6E}"/>
    <cellStyle name="Normal 172" xfId="653" xr:uid="{3B015DBB-9917-4D23-A597-599A97C1935B}"/>
    <cellStyle name="Normal 172 2" xfId="12042" xr:uid="{C3BDDD05-C46C-4336-A0A6-061DE51C1BC6}"/>
    <cellStyle name="Normal 173" xfId="5615" xr:uid="{B6278FAC-3528-4CC3-8795-5483B24629BC}"/>
    <cellStyle name="Normal 173 2" xfId="12043" xr:uid="{BD9FEA1C-9CD4-4644-BE15-8D91EFF9434B}"/>
    <cellStyle name="Normal 174" xfId="5263" xr:uid="{F6096A76-E008-425C-964A-1ACA55063D97}"/>
    <cellStyle name="Normal 174 2" xfId="12044" xr:uid="{04082D43-4EA7-49A4-AA8A-1BF22925B963}"/>
    <cellStyle name="Normal 175" xfId="188" xr:uid="{F95DA712-A32F-47EE-B4B0-E59638F46B92}"/>
    <cellStyle name="Normal 175 2" xfId="12045" xr:uid="{B9FA66B4-B1ED-4E26-8326-8E1A9DDE1E99}"/>
    <cellStyle name="Normal 176" xfId="5608" xr:uid="{A521C26E-D358-4139-8382-0AEF2AD8E0EA}"/>
    <cellStyle name="Normal 176 2" xfId="12046" xr:uid="{87524039-33CD-43BA-BB0D-C67FEA3E3169}"/>
    <cellStyle name="Normal 177" xfId="73" xr:uid="{C778A7A5-5E23-42A8-A76B-416F7C449FE0}"/>
    <cellStyle name="Normal 177 2" xfId="12047" xr:uid="{938BA6E0-375B-4668-8D83-5FDE21A07AC4}"/>
    <cellStyle name="Normal 178" xfId="5175" xr:uid="{380D14D4-A972-4120-8460-81DDC7AEDFF0}"/>
    <cellStyle name="Normal 178 2" xfId="12048" xr:uid="{7CB0BD9D-9F44-4077-8370-FE82595433C8}"/>
    <cellStyle name="Normal 179" xfId="5514" xr:uid="{3E312E35-E3FA-4C54-BB59-A8236F456346}"/>
    <cellStyle name="Normal 179 2" xfId="12049" xr:uid="{1B885500-DA7E-4524-8FED-A5CE1ED585B2}"/>
    <cellStyle name="Normal 18" xfId="498" xr:uid="{64AE78FF-2108-4E70-9966-71AE5F062DF3}"/>
    <cellStyle name="Normal 18 2" xfId="1490" xr:uid="{57A05596-0FB5-4507-AC84-BEEE11D7CEAB}"/>
    <cellStyle name="Normal 18 2 2" xfId="11085" xr:uid="{09A29B4D-5157-4888-8994-D3465C21A9A2}"/>
    <cellStyle name="Normal 18 2 3" xfId="9551" xr:uid="{6B90FA19-5E34-4707-B9A0-B309427F3465}"/>
    <cellStyle name="Normal 18 3" xfId="1834" xr:uid="{9F25A133-7F07-4E00-BC4C-C1852260EC1C}"/>
    <cellStyle name="Normal 18 3 2" xfId="5127" xr:uid="{0FF516AF-968A-4CA8-8424-66CC7EB355C8}"/>
    <cellStyle name="Normal 18 3 2 2" xfId="14057" xr:uid="{AE4FF671-FBF8-430B-A108-316E1D8395D0}"/>
    <cellStyle name="Normal 18 3 2 3" xfId="18388" xr:uid="{79862AF8-FAC8-4629-91B5-4F5F6C7763F9}"/>
    <cellStyle name="Normal 18 3 3" xfId="6111" xr:uid="{DA6BE222-2F5E-4376-9136-FAC8E0E51989}"/>
    <cellStyle name="Normal 18 3 4" xfId="7099" xr:uid="{48F431ED-D7A1-450F-AF60-BF7B1AF7418E}"/>
    <cellStyle name="Normal 18 3 5" xfId="8078" xr:uid="{59D6777A-598F-43B2-BE8A-DB706B3CAE34}"/>
    <cellStyle name="Normal 18 3 6" xfId="17239" xr:uid="{C00624D0-0699-4D7D-996D-A7A7EDF316C8}"/>
    <cellStyle name="Normal 18 4" xfId="683" xr:uid="{A9D9A582-E549-466D-90E5-F5A21A647EB7}"/>
    <cellStyle name="Normal 18 5" xfId="9550" xr:uid="{4C321DA6-8999-443D-8FD6-E6AE058F34EE}"/>
    <cellStyle name="Normal 18 5 2" xfId="17885" xr:uid="{6697266F-3251-4372-988B-2765B0B06BD7}"/>
    <cellStyle name="Normal 180" xfId="4805" xr:uid="{27AF472B-10AB-4421-BCFC-7AF77B387AE1}"/>
    <cellStyle name="Normal 180 2" xfId="12050" xr:uid="{4982D4BC-8C8B-4349-8B8B-BF5B74F2A231}"/>
    <cellStyle name="Normal 181" xfId="5389" xr:uid="{9C83C1B9-187C-4552-978B-17AB0745E442}"/>
    <cellStyle name="Normal 181 2" xfId="12051" xr:uid="{1FAD68A2-F46C-4CA4-9DB8-8DF97E27AA33}"/>
    <cellStyle name="Normal 182" xfId="5134" xr:uid="{7C3E3797-4423-4F45-A4D9-5D10F46B74AE}"/>
    <cellStyle name="Normal 182 2" xfId="12052" xr:uid="{EA4F857F-1370-46D7-8D22-70E685F0A3DD}"/>
    <cellStyle name="Normal 183" xfId="5475" xr:uid="{0D47DED6-1590-4581-8799-F49D59ABDCB0}"/>
    <cellStyle name="Normal 183 2" xfId="12053" xr:uid="{5AB39877-B3DB-47C1-96ED-84215E99956F}"/>
    <cellStyle name="Normal 184" xfId="5617" xr:uid="{225D1CBB-13F8-48EB-A47D-105AA7388A38}"/>
    <cellStyle name="Normal 184 2" xfId="12054" xr:uid="{66BFCBA8-1CEA-43E9-ADC8-4AB1CEFBBB2D}"/>
    <cellStyle name="Normal 185" xfId="5798" xr:uid="{FA6D7CDC-5D85-42AE-A174-AB5BEF84C5F9}"/>
    <cellStyle name="Normal 185 2" xfId="12055" xr:uid="{B947875B-41A9-45F9-BE41-96A064EB19F8}"/>
    <cellStyle name="Normal 186" xfId="6257" xr:uid="{78AF8223-9BC1-4A88-B3EB-25444C90CA5C}"/>
    <cellStyle name="Normal 186 2" xfId="12056" xr:uid="{46424015-EA39-4328-A0B5-D202C4033680}"/>
    <cellStyle name="Normal 187" xfId="6360" xr:uid="{C5CA254F-00BA-46A4-A9C1-D5D2EDB5BF48}"/>
    <cellStyle name="Normal 187 2" xfId="12057" xr:uid="{8DC0E5A5-31EB-4892-BE57-732F554A5C51}"/>
    <cellStyle name="Normal 188" xfId="6472" xr:uid="{DED60B2D-1299-4E21-B087-C2C8CF2A3340}"/>
    <cellStyle name="Normal 188 2" xfId="12058" xr:uid="{5F2D781C-BF2B-4406-994B-022A0679A34F}"/>
    <cellStyle name="Normal 189" xfId="6194" xr:uid="{E8A9B49D-9704-4110-828F-04EF17F98B49}"/>
    <cellStyle name="Normal 189 2" xfId="12059" xr:uid="{915D85AF-265A-412C-94C8-90D3384733BB}"/>
    <cellStyle name="Normal 19" xfId="501" xr:uid="{1FF8B090-C4FE-4854-84F5-E9DCB3C5AC73}"/>
    <cellStyle name="Normal 19 2" xfId="1491" xr:uid="{DCB1A2F4-8820-42BF-B985-F4E01799494D}"/>
    <cellStyle name="Normal 19 2 2" xfId="9553" xr:uid="{E85CA9AE-37F4-41B6-B622-CC8CF613F174}"/>
    <cellStyle name="Normal 19 3" xfId="4540" xr:uid="{E73CB30E-9BC8-4792-9E37-01412A1ACFC4}"/>
    <cellStyle name="Normal 19 3 2" xfId="5584" xr:uid="{6CE34B6A-C836-49A8-B2FB-889C0E659871}"/>
    <cellStyle name="Normal 19 3 2 2" xfId="16614" xr:uid="{99937EC2-025B-42B1-B8C5-C620B654CEC8}"/>
    <cellStyle name="Normal 19 3 2 3" xfId="18817" xr:uid="{0AEF385F-CDEA-4A95-8E63-0716A4C2B63F}"/>
    <cellStyle name="Normal 19 3 3" xfId="6565" xr:uid="{68B1E723-440B-40BD-9616-98DE7A3A878E}"/>
    <cellStyle name="Normal 19 3 4" xfId="7562" xr:uid="{D1CE8151-2137-4847-997F-E46883E33EA4}"/>
    <cellStyle name="Normal 19 3 5" xfId="8514" xr:uid="{8B7146C4-C62D-43BE-9EEA-356C06A25864}"/>
    <cellStyle name="Normal 19 3 6" xfId="17675" xr:uid="{448981CF-9AC2-4DA8-B8B5-93DE3D0C4203}"/>
    <cellStyle name="Normal 19 4" xfId="684" xr:uid="{145EBD3F-EA0F-4812-8D64-788FB589F4D6}"/>
    <cellStyle name="Normal 19 5" xfId="9552" xr:uid="{B68B645D-2C9C-4FE7-85F2-92D70F633FE1}"/>
    <cellStyle name="Normal 19 5 2" xfId="17886" xr:uid="{9D0E1615-ABCB-4F82-A872-C895BB53E779}"/>
    <cellStyle name="Normal 190" xfId="5799" xr:uid="{9C4370CF-9EBC-49DF-AD7D-DAF20BB4EDEB}"/>
    <cellStyle name="Normal 190 2" xfId="12060" xr:uid="{639EDD9E-BF62-41CC-B5AB-733541B194F2}"/>
    <cellStyle name="Normal 191" xfId="6287" xr:uid="{A50F3BA4-F460-4A7E-A623-3CBFF2D02172}"/>
    <cellStyle name="Normal 191 2" xfId="12061" xr:uid="{9DA16AF6-CDCE-490D-9069-3569FE33676C}"/>
    <cellStyle name="Normal 192" xfId="6439" xr:uid="{DBE75E92-C152-4F09-AF67-A42A2EC1D332}"/>
    <cellStyle name="Normal 192 2" xfId="12062" xr:uid="{4E14E349-20A9-41FA-B5A4-16C4522D015E}"/>
    <cellStyle name="Normal 193" xfId="161" xr:uid="{C7FF23AD-B0B1-4A8A-B0EA-BDAAFE420D97}"/>
    <cellStyle name="Normal 193 2" xfId="12063" xr:uid="{FD4B6598-DC59-45FC-B748-BA3A43D3062B}"/>
    <cellStyle name="Normal 194" xfId="107" xr:uid="{25601DEB-78BA-4486-A2C6-F1557C645477}"/>
    <cellStyle name="Normal 194 2" xfId="12064" xr:uid="{91F4BCB5-27CC-4774-B089-7413E7C8EDFD}"/>
    <cellStyle name="Normal 195" xfId="109" xr:uid="{DEFDAA9D-3443-4E9D-93AF-84D67ED32D27}"/>
    <cellStyle name="Normal 195 2" xfId="12065" xr:uid="{E5BC1A25-F691-4F21-AA6B-69BAA7318EB8}"/>
    <cellStyle name="Normal 196" xfId="6594" xr:uid="{966B41DC-689C-4478-827F-337F6B952723}"/>
    <cellStyle name="Normal 196 2" xfId="12066" xr:uid="{3EAF9880-B6D4-45D4-9C0A-DC7D9365F721}"/>
    <cellStyle name="Normal 197" xfId="5830" xr:uid="{52DF4ADD-D5B1-43B4-B95C-D671C5ED10FF}"/>
    <cellStyle name="Normal 197 2" xfId="12067" xr:uid="{0EAC4268-86B4-4087-A42D-DB7066F53591}"/>
    <cellStyle name="Normal 198" xfId="6421" xr:uid="{B62F3BE6-79EE-4E7B-8D89-14C86EF2DE55}"/>
    <cellStyle name="Normal 198 2" xfId="12068" xr:uid="{32FC27B8-0A7E-4860-A3C7-50EB9810EFC3}"/>
    <cellStyle name="Normal 199" xfId="6020" xr:uid="{4D2C3BE6-D891-4BE1-8B99-D694F236272C}"/>
    <cellStyle name="Normal 199 2" xfId="12069" xr:uid="{22E9C469-6221-442C-9B85-DE525DCB4E81}"/>
    <cellStyle name="Normal 2" xfId="17" xr:uid="{AC77B379-A218-4108-AA23-63B6C6B3B04B}"/>
    <cellStyle name="Normal 2 10" xfId="2784" xr:uid="{5597B509-B931-496B-B51B-0AADF1BF3019}"/>
    <cellStyle name="Normal 2 10 2" xfId="9555" xr:uid="{F97D59E8-B6C3-4242-A668-D6715C1C04BB}"/>
    <cellStyle name="Normal 2 10 3" xfId="9554" xr:uid="{24F23836-4451-4128-9CA3-0A1C1E23A3DB}"/>
    <cellStyle name="Normal 2 11" xfId="295" xr:uid="{BA3C8F86-CCDB-4C4B-9283-2F88FAE8A7D6}"/>
    <cellStyle name="Normal 2 11 2" xfId="9557" xr:uid="{86F5FEA6-7A83-4261-8092-037D1AAEEDED}"/>
    <cellStyle name="Normal 2 11 3" xfId="9556" xr:uid="{AD848FA0-BD51-4A2E-A2EF-A08562FF89CD}"/>
    <cellStyle name="Normal 2 12" xfId="9558" xr:uid="{B4C1D023-C00C-4ABD-94EC-AC07124F3ACA}"/>
    <cellStyle name="Normal 2 12 2" xfId="9559" xr:uid="{36278AFF-FB0E-48E6-9963-1286D116AC20}"/>
    <cellStyle name="Normal 2 13" xfId="9560" xr:uid="{BC250000-3004-4591-9AB4-5737345CBECC}"/>
    <cellStyle name="Normal 2 13 2" xfId="9561" xr:uid="{FFD7AB9F-898C-408A-9510-8CB372FEA686}"/>
    <cellStyle name="Normal 2 14" xfId="9562" xr:uid="{97406639-85DD-42E4-AA4F-68488FD8279B}"/>
    <cellStyle name="Normal 2 14 2" xfId="9563" xr:uid="{02566666-452B-40A1-8711-74F8177346EA}"/>
    <cellStyle name="Normal 2 15" xfId="9564" xr:uid="{0C89C454-0864-47AB-AF2B-23A26C7851D8}"/>
    <cellStyle name="Normal 2 15 2" xfId="9565" xr:uid="{99C52173-93D4-4763-94F0-EC04616173FC}"/>
    <cellStyle name="Normal 2 16" xfId="9566" xr:uid="{8A1EB70B-FEE7-4D39-9A6E-21F48AE32287}"/>
    <cellStyle name="Normal 2 16 2" xfId="9567" xr:uid="{71F13656-DFB0-4E8D-9721-A3D085AF24C4}"/>
    <cellStyle name="Normal 2 17" xfId="9568" xr:uid="{6A51675B-4682-41FB-B053-6062F05C88B8}"/>
    <cellStyle name="Normal 2 17 2" xfId="9569" xr:uid="{EFF08BCA-5D57-4C0B-9121-96722D64414F}"/>
    <cellStyle name="Normal 2 18" xfId="9570" xr:uid="{EE93AB67-E794-4E4F-8202-C49F459B0348}"/>
    <cellStyle name="Normal 2 19" xfId="9571" xr:uid="{44777F8A-C027-408A-B605-BEACC5B2608E}"/>
    <cellStyle name="Normal 2 2" xfId="23" xr:uid="{5BFB0BE4-CEDF-4EF1-8EB1-6AD91475FDB5}"/>
    <cellStyle name="Normal 2 2 10 2" xfId="260" xr:uid="{89043BA9-B78C-42E8-80DB-A1C37B3C4BCC}"/>
    <cellStyle name="Normal 2 2 10 2 2" xfId="4641" xr:uid="{1448F834-C674-4607-B512-8068E47B3AB1}"/>
    <cellStyle name="Normal 2 2 10 2 2 2" xfId="8538" xr:uid="{4A6B8B29-C02A-4F81-8CDC-712C4342C2F3}"/>
    <cellStyle name="Normal 2 2 10 2 2 3" xfId="17699" xr:uid="{603B5204-8A16-4B2E-B771-4D3982BF27BA}"/>
    <cellStyle name="Normal 2 2 10 2 3" xfId="5621" xr:uid="{7A20FCDA-F2FF-461A-8D9E-2CF4707668BD}"/>
    <cellStyle name="Normal 2 2 10 2 4" xfId="6602" xr:uid="{12B037CE-75D9-4DF7-8AC7-8CE6AA9B88D9}"/>
    <cellStyle name="Normal 2 2 10 2 5" xfId="7600" xr:uid="{6F5C7213-D49B-46A6-AD5F-6DDDFBA1A8E7}"/>
    <cellStyle name="Normal 2 2 10 2 6" xfId="16759" xr:uid="{64C00524-52D4-445D-AA1B-1A8E7857FD86}"/>
    <cellStyle name="Normal 2 2 11" xfId="38" xr:uid="{DD8A2CA9-A3F4-4688-AE8D-192A6504ADD0}"/>
    <cellStyle name="Normal 2 2 11 2" xfId="258" xr:uid="{0B4DE69F-4BDD-4BDE-8A24-0D5DEE8F8A44}"/>
    <cellStyle name="Normal 2 2 11 2 2" xfId="4639" xr:uid="{8E1A6D60-E20E-4CF6-9DE8-8796CA37397B}"/>
    <cellStyle name="Normal 2 2 11 2 2 2" xfId="8536" xr:uid="{3708345F-8A71-46C6-959F-A722D92B51A3}"/>
    <cellStyle name="Normal 2 2 11 2 2 3" xfId="17697" xr:uid="{E7EA3BE6-9739-4A5A-9247-3FEE6B2F4E3D}"/>
    <cellStyle name="Normal 2 2 11 2 3" xfId="5619" xr:uid="{59C4E1AE-CF32-453D-8704-88FDBCC74B46}"/>
    <cellStyle name="Normal 2 2 11 2 4" xfId="6600" xr:uid="{9461646B-BF8B-460B-8FDF-C808A80E9EF2}"/>
    <cellStyle name="Normal 2 2 11 2 5" xfId="7598" xr:uid="{B7E2A04B-BFA7-4811-B012-DBC37C7D3E69}"/>
    <cellStyle name="Normal 2 2 11 2 6" xfId="16757" xr:uid="{324D3D17-2EC4-4E58-A8EE-6B49BBAB0FAF}"/>
    <cellStyle name="Normal 2 2 13 2" xfId="60" xr:uid="{4DBC88CD-8965-4F55-A481-ECBC72246CE8}"/>
    <cellStyle name="Normal 2 2 14" xfId="34" xr:uid="{ED8B2D44-0202-4893-9AF0-7817083B9F56}"/>
    <cellStyle name="Normal 2 2 2" xfId="208" xr:uid="{9CE6398D-F97D-4BD4-A96D-07F2B122267D}"/>
    <cellStyle name="Normal 2 2 2 2" xfId="14" xr:uid="{379DE558-34D8-4D3C-8D37-054372D25311}"/>
    <cellStyle name="Normal 2 2 2 2 2" xfId="62" xr:uid="{998F28B0-1544-416D-A30B-C718BCC6C50E}"/>
    <cellStyle name="Normal 2 2 2 2 2 2" xfId="386" xr:uid="{D19713ED-8DC9-4900-813B-6179B4989F50}"/>
    <cellStyle name="Normal 2 2 2 2 3" xfId="758" xr:uid="{D49C4DC2-3462-4A86-8815-39499BB3B0C6}"/>
    <cellStyle name="Normal 2 2 2 2 4" xfId="316" xr:uid="{2C58CAED-B325-4437-BE39-8DD1F660C6AF}"/>
    <cellStyle name="Normal 2 2 2 3" xfId="602" xr:uid="{2959F1DA-EDFB-42D6-8D15-8ED5FF2EFA82}"/>
    <cellStyle name="Normal 2 2 2 3 2" xfId="8685" xr:uid="{F3AD5089-7053-4D25-A802-46D56A4445C7}"/>
    <cellStyle name="Normal 2 2 2 4" xfId="294" xr:uid="{E3C3D71A-BF96-48F4-B35C-B10F93593791}"/>
    <cellStyle name="Normal 2 2 2 4 2" xfId="10994" xr:uid="{DC28802D-4691-4DC8-BFE2-AC68866F9CEF}"/>
    <cellStyle name="Normal 2 2 2 4 3" xfId="17925" xr:uid="{1CBD9660-BC37-4DAD-B2F2-E7E5DF0E316A}"/>
    <cellStyle name="Normal 2 2 2 5" xfId="9573" xr:uid="{4C2E7F3B-EE69-4396-BE2F-820EC4359DCC}"/>
    <cellStyle name="Normal 2 2 2 5 2" xfId="17887" xr:uid="{23E48CF2-0950-4971-9CE8-2BD3E27B8CF3}"/>
    <cellStyle name="Normal 2 2 3" xfId="434" xr:uid="{FB3586CF-7049-4D95-A067-4BA4BD55216F}"/>
    <cellStyle name="Normal 2 2 3 2" xfId="1492" xr:uid="{DF3749B5-DB43-484F-A96F-273F008C5587}"/>
    <cellStyle name="Normal 2 2 3 2 2" xfId="8711" xr:uid="{D09A7B9A-8874-4543-B68B-00F5803AC895}"/>
    <cellStyle name="Normal 2 2 3 3" xfId="654" xr:uid="{58DFFA4A-932D-46A0-AE1A-ED4A36A7903D}"/>
    <cellStyle name="Normal 2 2 3 4" xfId="4736" xr:uid="{CEDBFF9C-574E-457C-A425-DE75B356530F}"/>
    <cellStyle name="Normal 2 2 3 4 2" xfId="8661" xr:uid="{B2BB7D18-4681-4A5B-A4A9-D0144AA9F22F}"/>
    <cellStyle name="Normal 2 2 3 5" xfId="5717" xr:uid="{8C0E4B0A-D44B-4D3C-8039-5A9AFE11176D}"/>
    <cellStyle name="Normal 2 2 3 5 2" xfId="8782" xr:uid="{6FC73951-D4C4-4AA7-9B5F-24DC6322E4E0}"/>
    <cellStyle name="Normal 2 2 3 5 3" xfId="17819" xr:uid="{0347B5DC-12C8-42EB-8398-2A4450C4F7E1}"/>
    <cellStyle name="Normal 2 2 3 6" xfId="6700" xr:uid="{7826C210-3FE2-404A-81EB-B9A7ECBD9E73}"/>
    <cellStyle name="Normal 2 2 3 6 2" xfId="9574" xr:uid="{F8FF02BD-CCCB-4B5C-BFC8-42DA7BCDA3E1}"/>
    <cellStyle name="Normal 2 2 3 7" xfId="16698" xr:uid="{9A73AAE2-8AA6-47ED-8ABE-64934ACC2EF5}"/>
    <cellStyle name="Normal 2 2 3 7 2" xfId="18874" xr:uid="{8CF68807-8083-4B60-B6C9-DF062516E192}"/>
    <cellStyle name="Normal 2 2 3 8" xfId="7695" xr:uid="{F024A663-093F-4867-81DD-E566E032C523}"/>
    <cellStyle name="Normal 2 2 3 9" xfId="16856" xr:uid="{A5C0A62D-07E7-4FC0-98F7-B45E662C56D8}"/>
    <cellStyle name="Normal 2 2 4" xfId="365" xr:uid="{7B7F1A77-C60B-4086-AF49-9C80549C97A6}"/>
    <cellStyle name="Normal 2 2 4 2" xfId="399" xr:uid="{9852A870-A822-4920-86B9-08E5374487AB}"/>
    <cellStyle name="Normal 2 2 4 3" xfId="9575" xr:uid="{D2A8CF6E-0147-4938-87CB-AE0A9BF95FC4}"/>
    <cellStyle name="Normal 2 2 5" xfId="2798" xr:uid="{68E9F7B0-3B47-4141-BF45-4C4620736215}"/>
    <cellStyle name="Normal 2 2 5 2" xfId="9576" xr:uid="{41580D80-2AA8-46E7-9B66-9D0E8A5E5E96}"/>
    <cellStyle name="Normal 2 2 6" xfId="587" xr:uid="{5FC34891-A641-4821-AEEB-398B7102D954}"/>
    <cellStyle name="Normal 2 2 6 2" xfId="9577" xr:uid="{C1ED4745-0410-44F6-96A3-444A707F9E69}"/>
    <cellStyle name="Normal 2 2 7" xfId="530" xr:uid="{287CD91F-59A5-4696-8654-9F9A9193E9BD}"/>
    <cellStyle name="Normal 2 2 7 2" xfId="9572" xr:uid="{64B118CE-E506-4887-81A1-09BB228BFF36}"/>
    <cellStyle name="Normal 2 2 8" xfId="317" xr:uid="{7842B7A1-03D1-4FA0-AC76-6C1634072099}"/>
    <cellStyle name="Normal 2 2 8 2" xfId="262" xr:uid="{663BE264-BF07-450B-9DAB-2AA766CCD8C1}"/>
    <cellStyle name="Normal 2 2 8 2 2" xfId="4643" xr:uid="{665B1F5D-6F54-426B-B745-F6D4D9D4E56B}"/>
    <cellStyle name="Normal 2 2 8 2 2 2" xfId="8540" xr:uid="{9B113CB4-81DB-4FBB-8542-48DA66F3C53C}"/>
    <cellStyle name="Normal 2 2 8 2 2 3" xfId="17701" xr:uid="{8017B0D7-2353-4BE5-91D9-D797E498D465}"/>
    <cellStyle name="Normal 2 2 8 2 3" xfId="5623" xr:uid="{45C6C2E1-FD64-4086-9954-F4DB2DC72536}"/>
    <cellStyle name="Normal 2 2 8 2 4" xfId="6604" xr:uid="{7E857F53-47DB-4C5D-A1FA-21A555CE7524}"/>
    <cellStyle name="Normal 2 2 8 2 5" xfId="7602" xr:uid="{F8B5C395-6473-4FC4-B79C-F9CBB9F8A644}"/>
    <cellStyle name="Normal 2 2 8 2 6" xfId="16761" xr:uid="{89CAA02D-5C78-4BE5-97D4-0185BB894760}"/>
    <cellStyle name="Normal 2 2 8 3" xfId="13130" xr:uid="{ED48BE29-CE4A-49A0-B700-B8773AA4F57D}"/>
    <cellStyle name="Normal 2 20" xfId="9578" xr:uid="{BF47D5B5-95FE-4113-894B-61D7E3C4E047}"/>
    <cellStyle name="Normal 2 20 2" xfId="11086" xr:uid="{F787489D-EBFB-4601-A856-37A3216C84DD}"/>
    <cellStyle name="Normal 2 21" xfId="9579" xr:uid="{4F2D66FF-C554-4F26-BF75-D4ECBA6DC105}"/>
    <cellStyle name="Normal 2 22" xfId="8945" xr:uid="{40F25A8A-A5AA-43DC-80EF-F169A2DDC4CB}"/>
    <cellStyle name="Normal 2 23" xfId="301" xr:uid="{EE0C6762-C138-4B11-B6C2-D8D8505DA7CB}"/>
    <cellStyle name="Normal 2 24" xfId="16647" xr:uid="{CBB19072-E3C0-4C13-B63A-38B95399C5C3}"/>
    <cellStyle name="Normal 2 24 2" xfId="18835" xr:uid="{F817212D-FEE2-43C3-A359-162D8F01D509}"/>
    <cellStyle name="Normal 2 3" xfId="112" xr:uid="{ECFCDC43-BEAF-4D73-84B5-9B20FCDE8048}"/>
    <cellStyle name="Normal 2 3 2" xfId="242" xr:uid="{1ABA3D30-9F5D-4567-BF3E-0410147C8D32}"/>
    <cellStyle name="Normal 2 3 2 2" xfId="748" xr:uid="{9B0BF8ED-6786-4620-8B0D-BB5A22ED41E0}"/>
    <cellStyle name="Normal 2 3 2 3" xfId="442" xr:uid="{FC010FED-C188-4215-BAD8-F8F03B0B5F24}"/>
    <cellStyle name="Normal 2 3 2 3 2" xfId="8652" xr:uid="{7BF4BE4B-5E62-4CC3-B76C-C886B27929E3}"/>
    <cellStyle name="Normal 2 3 2 3 2 2" xfId="336" xr:uid="{5596440F-D9F2-4071-8C58-E51F91F02CE5}"/>
    <cellStyle name="Normal 2 3 2 3 2 2 2" xfId="4682" xr:uid="{C84318FB-D787-4F35-81DF-EFAC85D4055D}"/>
    <cellStyle name="Normal 2 3 2 3 2 2 2 2" xfId="8584" xr:uid="{FF20A8E5-4EE5-46BB-A6D6-FA138974D7F9}"/>
    <cellStyle name="Normal 2 3 2 3 2 2 2 3" xfId="17738" xr:uid="{14FE3420-C905-498F-A332-6585905D2348}"/>
    <cellStyle name="Normal 2 3 2 3 2 2 3" xfId="5663" xr:uid="{C0870622-45A9-40C6-BB71-8D32DEE31B93}"/>
    <cellStyle name="Normal 2 3 2 3 2 2 4" xfId="6645" xr:uid="{23DC4096-5690-450E-BA1C-A9F0B9617707}"/>
    <cellStyle name="Normal 2 3 2 3 2 2 5" xfId="7641" xr:uid="{A4DFF1AA-D9F9-4A6B-8D8B-655B9C890FA1}"/>
    <cellStyle name="Normal 2 3 2 3 2 2 6" xfId="16800" xr:uid="{52D8C9BC-A6DB-4726-8A87-C3D82EB353FB}"/>
    <cellStyle name="Normal 2 3 2 3 2 3" xfId="17775" xr:uid="{7D92136B-F9EE-424C-A1DE-3AF25E337D26}"/>
    <cellStyle name="Normal 2 3 2 3 3" xfId="8705" xr:uid="{5BFA439B-98B3-4AC9-8B66-690746045588}"/>
    <cellStyle name="Normal 2 3 2 3 3 2" xfId="1809" xr:uid="{A7F6DB51-FAB3-4513-B887-3C3DC778E9FF}"/>
    <cellStyle name="Normal 2 3 2 4" xfId="4741" xr:uid="{534AF439-75A6-48B6-88CB-A3B647D0C2AA}"/>
    <cellStyle name="Normal 2 3 2 4 2" xfId="11181" xr:uid="{508C8A15-4CED-4F6A-A946-367621FA33BB}"/>
    <cellStyle name="Normal 2 3 2 5" xfId="5722" xr:uid="{ED63BC92-E4C2-4E96-83CB-B5EB9CFCF701}"/>
    <cellStyle name="Normal 2 3 2 5 2" xfId="16704" xr:uid="{9E5D1EED-7328-4E9D-BCF5-3288691B4CF2}"/>
    <cellStyle name="Normal 2 3 2 5 3" xfId="18879" xr:uid="{72628929-B585-47FA-832D-0EDDF117D87A}"/>
    <cellStyle name="Normal 2 3 2 6" xfId="6705" xr:uid="{FE5133E4-A613-4EE2-A890-D464E8CE08A3}"/>
    <cellStyle name="Normal 2 3 2 7" xfId="7700" xr:uid="{A8583D06-5323-4E7B-B9BE-7D14FB652310}"/>
    <cellStyle name="Normal 2 3 2 8" xfId="16861" xr:uid="{040F674B-1582-49AF-B442-21994071EA85}"/>
    <cellStyle name="Normal 2 3 3" xfId="210" xr:uid="{6678ABA2-F44E-44E2-821F-22D9E37B17D1}"/>
    <cellStyle name="Normal 2 3 3 2" xfId="1493" xr:uid="{29097F01-7628-4704-ADA6-849BBEB266D5}"/>
    <cellStyle name="Normal 2 3 3 3" xfId="477" xr:uid="{FAD3A508-5A7D-4E2D-8DB3-7B09B74B4511}"/>
    <cellStyle name="Normal 2 3 3 3 2" xfId="9580" xr:uid="{1A1EC0F6-7922-49E8-B31A-D203B06F1C91}"/>
    <cellStyle name="Normal 2 3 4" xfId="7" xr:uid="{2C05189E-C62C-43FA-BD22-929025B516B6}"/>
    <cellStyle name="Normal 2 3 4 2" xfId="655" xr:uid="{160D0A67-3A36-4912-81EF-8BDE2E6AAD4B}"/>
    <cellStyle name="Normal 2 3 4 3" xfId="11173" xr:uid="{FF875CC0-FFFE-47C5-9C9F-8D3794528566}"/>
    <cellStyle name="Normal 2 3 5" xfId="373" xr:uid="{DB29FD98-F381-4432-9AEA-A0751003DC6B}"/>
    <cellStyle name="Normal 2 3 5 2" xfId="4700" xr:uid="{7C9CE1B1-DABF-4C66-A52F-CAE6F75AEBA0}"/>
    <cellStyle name="Normal 2 3 5 2 2" xfId="8586" xr:uid="{9A7AA02D-60C9-4BDE-9B63-86A8E51063DA}"/>
    <cellStyle name="Normal 2 3 5 2 3" xfId="17740" xr:uid="{222B426D-73F0-4358-BE98-81383E38A0DD}"/>
    <cellStyle name="Normal 2 3 5 3" xfId="5681" xr:uid="{FD13B521-C1EC-400B-92D7-FC39286579C3}"/>
    <cellStyle name="Normal 2 3 5 4" xfId="6664" xr:uid="{83E6DB70-7F22-481B-B91D-EEDCDF658CCE}"/>
    <cellStyle name="Normal 2 3 5 5" xfId="7659" xr:uid="{985D255A-B2C5-4839-B08D-EFE3786839E0}"/>
    <cellStyle name="Normal 2 3 5 6" xfId="16820" xr:uid="{90F95708-A8B7-4C2F-A83E-F9467BDFFF8D}"/>
    <cellStyle name="Normal 2 3 6" xfId="533" xr:uid="{E1187AAE-1037-4BD9-9240-A73A09810849}"/>
    <cellStyle name="Normal 2 3 7" xfId="16653" xr:uid="{7115AA96-846E-40AA-A695-827FB80335CF}"/>
    <cellStyle name="Normal 2 3 7 2" xfId="18838" xr:uid="{AB44038D-B885-4B5B-9773-2717CD3B043C}"/>
    <cellStyle name="Normal 2 4" xfId="143" xr:uid="{AF4C90B4-9E1A-4228-BF04-9D7CE4B1F47C}"/>
    <cellStyle name="Normal 2 4 10" xfId="7610" xr:uid="{02F8FC53-2F32-4B2E-963B-6144F8C58E4F}"/>
    <cellStyle name="Normal 2 4 11" xfId="16769" xr:uid="{312E8BCB-5678-4AC6-990D-621BB9EFF885}"/>
    <cellStyle name="Normal 2 4 2" xfId="227" xr:uid="{F586545D-1052-44F1-89CB-2A3378FA96D7}"/>
    <cellStyle name="Normal 2 4 2 2" xfId="657" xr:uid="{ED6A63DC-BE82-40A5-94B8-A8560B126773}"/>
    <cellStyle name="Normal 2 4 2 3" xfId="431" xr:uid="{867A8F22-B3D5-4144-A3FC-321C733A0089}"/>
    <cellStyle name="Normal 2 4 2 3 2" xfId="9581" xr:uid="{7515DD52-3D21-47CC-A565-98B6F0C85FB7}"/>
    <cellStyle name="Normal 2 4 2 4" xfId="4733" xr:uid="{357F051C-ED73-4700-92CC-31781A90EF23}"/>
    <cellStyle name="Normal 2 4 2 5" xfId="5714" xr:uid="{C24ED339-071C-434A-8F29-B1FA6298692F}"/>
    <cellStyle name="Normal 2 4 2 6" xfId="6697" xr:uid="{85B0F8BC-753C-4D1E-B7AC-B5067BE662E2}"/>
    <cellStyle name="Normal 2 4 2 7" xfId="7692" xr:uid="{63B54B59-DEEB-435D-8050-7F1104E8D5D2}"/>
    <cellStyle name="Normal 2 4 2 8" xfId="16853" xr:uid="{F3D29C42-4C6F-466C-8CB6-DF95DC5D244B}"/>
    <cellStyle name="Normal 2 4 3" xfId="656" xr:uid="{85DD5084-14FB-4CF6-940F-3D1BD42A9828}"/>
    <cellStyle name="Normal 2 4 3 2" xfId="9582" xr:uid="{49048C8A-48E8-450B-83FB-178A88942EA6}"/>
    <cellStyle name="Normal 2 4 4" xfId="1494" xr:uid="{6CD3055A-B776-42D1-8859-70F73731AE65}"/>
    <cellStyle name="Normal 2 4 4 2" xfId="11087" xr:uid="{C39B476C-B4FE-4805-AF2E-8B866A470C1B}"/>
    <cellStyle name="Normal 2 4 4 3" xfId="9583" xr:uid="{CA780EE4-30BE-49E4-A4C1-46E68F6219C5}"/>
    <cellStyle name="Normal 2 4 5" xfId="599" xr:uid="{EF053B53-00A0-47A4-9ED1-CEC2E7255121}"/>
    <cellStyle name="Normal 2 4 6" xfId="274" xr:uid="{112B201F-8932-48B6-B532-868C1C2BC7A2}"/>
    <cellStyle name="Normal 2 4 6 2" xfId="8548" xr:uid="{8387A8D0-8BDB-4194-8823-1C017C12486B}"/>
    <cellStyle name="Normal 2 4 6 3" xfId="17709" xr:uid="{A6045964-3D2B-4D6C-9950-71AC91F96AAB}"/>
    <cellStyle name="Normal 2 4 7" xfId="4651" xr:uid="{C5870A24-2A81-4454-BA0E-95E57D9379A9}"/>
    <cellStyle name="Normal 2 4 7 2" xfId="9539" xr:uid="{F8E0FEB5-44E9-45F5-AE9E-7D1D2A7D39A5}"/>
    <cellStyle name="Normal 2 4 8" xfId="5632" xr:uid="{37094539-9BE9-4262-8796-C713166B6399}"/>
    <cellStyle name="Normal 2 4 8 2" xfId="16695" xr:uid="{9F068DBC-6BF4-403C-BA4D-C2E7820BE838}"/>
    <cellStyle name="Normal 2 4 8 3" xfId="18871" xr:uid="{80D76BA6-0ABF-49EE-897A-DB25771F53E3}"/>
    <cellStyle name="Normal 2 4 9" xfId="6612" xr:uid="{30DB0370-272F-4B6C-AF15-3EFE0B4DE580}"/>
    <cellStyle name="Normal 2 5" xfId="309" xr:uid="{EFDED79B-606C-4A72-A8D8-63ACBB89920A}"/>
    <cellStyle name="Normal 2 5 2" xfId="97" xr:uid="{2C90B194-4C8B-4125-91CE-20132A5BF82C}"/>
    <cellStyle name="Normal 2 5 2 10" xfId="16900" xr:uid="{0644096E-0FBA-450E-848D-DEB52919A4A6}"/>
    <cellStyle name="Normal 2 5 2 2" xfId="923" xr:uid="{C4E68DE2-C522-470A-A964-CB16A79553A7}"/>
    <cellStyle name="Normal 2 5 2 2 2" xfId="4917" xr:uid="{FB408176-04DD-4172-A3C7-2F58D1657F5F}"/>
    <cellStyle name="Normal 2 5 2 2 2 2" xfId="13315" xr:uid="{00DFB8E8-4FFF-4FF8-A3F2-7929BC6B9524}"/>
    <cellStyle name="Normal 2 5 2 2 2 3" xfId="18186" xr:uid="{03D28B4A-6DC3-4F21-A043-4075C09E5663}"/>
    <cellStyle name="Normal 2 5 2 2 3" xfId="5898" xr:uid="{01AD70E1-0912-4235-865C-B5FB05558EAE}"/>
    <cellStyle name="Normal 2 5 2 2 4" xfId="6883" xr:uid="{17BD5179-AEE1-4220-9856-60CC538F1D79}"/>
    <cellStyle name="Normal 2 5 2 2 5" xfId="7871" xr:uid="{63D66BA2-295C-4901-AE22-553718070B99}"/>
    <cellStyle name="Normal 2 5 2 2 6" xfId="17032" xr:uid="{617DD1E4-EDEB-4592-B7CF-914EC3EE4B9A}"/>
    <cellStyle name="Normal 2 5 2 3" xfId="1038" xr:uid="{0CF51C43-19AB-487B-A38F-C2635CCD126A}"/>
    <cellStyle name="Normal 2 5 2 3 2" xfId="4999" xr:uid="{B9F185F8-251E-4A92-B272-F81E1A62AFE1}"/>
    <cellStyle name="Normal 2 5 2 3 2 2" xfId="13405" xr:uid="{AD0E9FB7-1045-4170-9691-8B5958A06123}"/>
    <cellStyle name="Normal 2 5 2 3 2 3" xfId="18266" xr:uid="{2E601D38-711F-425A-B695-BA42BDF662F0}"/>
    <cellStyle name="Normal 2 5 2 3 3" xfId="5980" xr:uid="{1357B88C-F7C0-4A50-A331-CA294582FC12}"/>
    <cellStyle name="Normal 2 5 2 3 4" xfId="6965" xr:uid="{CA48F877-5005-48A3-9659-4C5CB44096B5}"/>
    <cellStyle name="Normal 2 5 2 3 5" xfId="7953" xr:uid="{58FD3FD9-859E-42DF-88AF-B07A0F41856F}"/>
    <cellStyle name="Normal 2 5 2 3 6" xfId="17114" xr:uid="{A62AEE7F-E634-4F9F-B978-341EAD1A2123}"/>
    <cellStyle name="Normal 2 5 2 4" xfId="745" xr:uid="{84155AB1-158E-4544-AD46-5176137AEE26}"/>
    <cellStyle name="Normal 2 5 2 4 2" xfId="4833" xr:uid="{0F2DDE8A-BFA0-4135-A4C8-C4F36818097E}"/>
    <cellStyle name="Normal 2 5 2 4 2 2" xfId="13195" xr:uid="{ECE8B7BA-3441-475D-9B5F-9EFD4203110D}"/>
    <cellStyle name="Normal 2 5 2 4 2 3" xfId="18112" xr:uid="{B1A4B2E2-AB1D-4C17-821E-44C7CC358787}"/>
    <cellStyle name="Normal 2 5 2 4 3" xfId="5814" xr:uid="{10E8CED9-7A30-40A3-83EF-047BE11E5501}"/>
    <cellStyle name="Normal 2 5 2 4 4" xfId="6799" xr:uid="{D9C41D3B-E13C-4CB2-A0E4-6C8D27E326F4}"/>
    <cellStyle name="Normal 2 5 2 4 5" xfId="7788" xr:uid="{531BE7F8-29A1-4743-AC0A-08D4ECE5E191}"/>
    <cellStyle name="Normal 2 5 2 4 6" xfId="16949" xr:uid="{5509DCB9-D143-4F0A-ABC0-77F1788632EA}"/>
    <cellStyle name="Normal 2 5 2 5" xfId="541" xr:uid="{7D4A1BD6-F1EA-46C5-915D-ADA5196687EC}"/>
    <cellStyle name="Normal 2 5 2 5 2" xfId="8650" xr:uid="{A7991F07-E16A-4C26-9DB2-F12CAC9F48B8}"/>
    <cellStyle name="Normal 2 5 2 5 3" xfId="17773" xr:uid="{341FF16D-0CDD-48C2-A238-82781523A789}"/>
    <cellStyle name="Normal 2 5 2 6" xfId="4780" xr:uid="{F5DD06E9-384D-418C-B15F-F9EFEEFE591C}"/>
    <cellStyle name="Normal 2 5 2 6 2" xfId="9585" xr:uid="{EB7A110B-B478-4E78-A255-5D764523AC83}"/>
    <cellStyle name="Normal 2 5 2 7" xfId="5761" xr:uid="{75B579D1-0C1D-4B30-9128-1DC7D4F33BEA}"/>
    <cellStyle name="Normal 2 5 2 8" xfId="6745" xr:uid="{7FA88189-BEC7-4F26-98AF-FE1AA9FF2550}"/>
    <cellStyle name="Normal 2 5 2 9" xfId="7739" xr:uid="{7EB66467-DEE8-45E6-90ED-88B97D109D69}"/>
    <cellStyle name="Normal 2 5 3" xfId="169" xr:uid="{7D35DC76-8855-4F60-BEF9-5E981B6FA51A}"/>
    <cellStyle name="Normal 2 5 3 2" xfId="1801" xr:uid="{20E5E6BE-4DDE-437D-ADF0-D01022F65B6D}"/>
    <cellStyle name="Normal 2 5 3 3" xfId="922" xr:uid="{78DA271A-E84F-47A6-A32B-13F73FC1DB4A}"/>
    <cellStyle name="Normal 2 5 3 3 2" xfId="13314" xr:uid="{FC883588-70B2-410C-9586-421B63BC5435}"/>
    <cellStyle name="Normal 2 5 3 3 3" xfId="18185" xr:uid="{1C893A26-9423-473D-98C5-9F8567031903}"/>
    <cellStyle name="Normal 2 5 3 4" xfId="4916" xr:uid="{0ECB4229-6EAD-4759-9FDD-BEAA83E9FF55}"/>
    <cellStyle name="Normal 2 5 3 5" xfId="5897" xr:uid="{930C9069-9104-490F-BAB3-6E5673816EC0}"/>
    <cellStyle name="Normal 2 5 3 6" xfId="6882" xr:uid="{3E15785E-9D4D-4F25-92BC-32E0D485F35E}"/>
    <cellStyle name="Normal 2 5 3 7" xfId="7870" xr:uid="{570C0D07-ADBB-4D29-8B98-DBAAB0C1C436}"/>
    <cellStyle name="Normal 2 5 3 8" xfId="17031" xr:uid="{15E84C38-1A4C-4427-8B7C-AD7A8D86C009}"/>
    <cellStyle name="Normal 2 5 4" xfId="1037" xr:uid="{5042325E-663F-45CA-BB23-23704184A713}"/>
    <cellStyle name="Normal 2 5 4 2" xfId="4998" xr:uid="{49BBD508-1ACC-48DE-A815-112E08FB9964}"/>
    <cellStyle name="Normal 2 5 4 2 2" xfId="13404" xr:uid="{5199CFB2-1A1D-4E30-9EE7-E47E80038E8F}"/>
    <cellStyle name="Normal 2 5 4 2 3" xfId="18265" xr:uid="{A624274A-D67D-426D-95AF-C35CB12DF7C7}"/>
    <cellStyle name="Normal 2 5 4 3" xfId="5979" xr:uid="{8EF95182-E969-4013-922C-A9F3455DF5A6}"/>
    <cellStyle name="Normal 2 5 4 4" xfId="6964" xr:uid="{9BDAE572-A21B-48DE-8DB9-E5D3708EA9C0}"/>
    <cellStyle name="Normal 2 5 4 5" xfId="7952" xr:uid="{3763CB14-CD30-4232-BB06-93ADDB66C1B1}"/>
    <cellStyle name="Normal 2 5 4 6" xfId="17113" xr:uid="{BF94499A-3C6E-449C-83C9-E60C3F39CE6E}"/>
    <cellStyle name="Normal 2 5 5" xfId="744" xr:uid="{24E23427-8E04-47B8-8BD1-6C0A34879CA6}"/>
    <cellStyle name="Normal 2 5 5 2" xfId="4832" xr:uid="{A95CA5B8-5B10-467B-B257-5A702A6A9553}"/>
    <cellStyle name="Normal 2 5 5 2 2" xfId="13194" xr:uid="{31F59B9D-B96C-4640-A9D9-D7A29416A90C}"/>
    <cellStyle name="Normal 2 5 5 2 3" xfId="18111" xr:uid="{777F3020-275D-47E8-9C59-66ED10CAC1F2}"/>
    <cellStyle name="Normal 2 5 5 3" xfId="5813" xr:uid="{F06BAA6B-6303-46D4-9C3D-4B38BB23F972}"/>
    <cellStyle name="Normal 2 5 5 4" xfId="6798" xr:uid="{7FD8F9B7-9F0B-4873-97B3-2F9C8226F686}"/>
    <cellStyle name="Normal 2 5 5 5" xfId="7787" xr:uid="{4F72D9A8-CD1A-4574-AE63-3B5D7ACDB816}"/>
    <cellStyle name="Normal 2 5 5 6" xfId="16948" xr:uid="{C4F33838-68A2-4D35-B66A-53FCB114A455}"/>
    <cellStyle name="Normal 2 5 6" xfId="538" xr:uid="{BC8ECD1C-B90A-4E75-9609-FB7CEEB57468}"/>
    <cellStyle name="Normal 2 5 6 2" xfId="4779" xr:uid="{3B37AB2E-DEAD-4E6F-B7B0-75A5A48B33E4}"/>
    <cellStyle name="Normal 2 5 6 3" xfId="5760" xr:uid="{C9EC1CD1-0CDC-4943-B280-4FB5EFF2E2DF}"/>
    <cellStyle name="Normal 2 5 6 4" xfId="6744" xr:uid="{B13D125C-DD86-4426-BF3F-0DF59A943DDB}"/>
    <cellStyle name="Normal 2 5 6 5" xfId="7738" xr:uid="{1F2BBE6E-9DDD-4990-ABAC-A1811C51AD01}"/>
    <cellStyle name="Normal 2 5 6 6" xfId="16899" xr:uid="{985E22C3-950F-46EC-8793-3F275DA66876}"/>
    <cellStyle name="Normal 2 5 7" xfId="9584" xr:uid="{CA6F75BB-B2A9-4A90-95AC-0668FEAF2492}"/>
    <cellStyle name="Normal 2 5 8" xfId="11710" xr:uid="{86073496-3F6F-4358-992C-C33C3322E53A}"/>
    <cellStyle name="Normal 2 6" xfId="471" xr:uid="{9B9263B5-3D26-40CB-8C4F-5705B34DA389}"/>
    <cellStyle name="Normal 2 6 2" xfId="522" xr:uid="{002E0081-CAA2-4CAE-B744-D2ABC785459E}"/>
    <cellStyle name="Normal 2 6 2 2" xfId="9587" xr:uid="{A75CF392-9031-4AFC-8DCB-6A629AEB07C4}"/>
    <cellStyle name="Normal 2 6 3" xfId="552" xr:uid="{624E8FBA-D442-4739-99AA-91F1FD75B3C3}"/>
    <cellStyle name="Normal 2 6 4" xfId="9586" xr:uid="{CFFC9EDA-640A-40AF-8770-F1DD39328B97}"/>
    <cellStyle name="Normal 2 7" xfId="494" xr:uid="{2228B0F4-7F92-44F8-B5AA-7AE1EA8441BD}"/>
    <cellStyle name="Normal 2 7 2" xfId="583" xr:uid="{1180B1F8-D5C3-4F30-A213-82C71845922E}"/>
    <cellStyle name="Normal 2 7 2 2" xfId="9589" xr:uid="{E8626017-0021-447E-B91B-0D22EE720D0E}"/>
    <cellStyle name="Normal 2 7 3" xfId="9588" xr:uid="{E9E2E293-F1FB-4776-8FCC-A7962573EDE2}"/>
    <cellStyle name="Normal 2 8" xfId="355" xr:uid="{2D1E47E7-5237-4DF2-B6EB-9A79B163E470}"/>
    <cellStyle name="Normal 2 8 2" xfId="2658" xr:uid="{CA34B03B-5497-4EA5-8AA0-D4B6C23B9DED}"/>
    <cellStyle name="Normal 2 8 2 2" xfId="9591" xr:uid="{4D33FE38-BB93-499B-A648-651D5043A505}"/>
    <cellStyle name="Normal 2 8 3" xfId="4695" xr:uid="{C715FB2C-1360-4BC8-BA89-1CE549153D27}"/>
    <cellStyle name="Normal 2 8 3 2" xfId="9590" xr:uid="{C0AC78A3-7A93-4B41-9666-A1D5B813F496}"/>
    <cellStyle name="Normal 2 8 4" xfId="5676" xr:uid="{F3086925-5CF8-456E-9855-42C14AD6CD41}"/>
    <cellStyle name="Normal 2 8 5" xfId="6659" xr:uid="{8A242FD1-E749-4860-9355-B295A3C36031}"/>
    <cellStyle name="Normal 2 8 6" xfId="7654" xr:uid="{E4E3AFFB-BB83-4135-833D-50155AB2DA2A}"/>
    <cellStyle name="Normal 2 8 7" xfId="16814" xr:uid="{B97B1693-C764-4DFF-9884-A29E7B5B883F}"/>
    <cellStyle name="Normal 2 9" xfId="2716" xr:uid="{3EA09053-4C99-4D61-9933-38AE56E08314}"/>
    <cellStyle name="Normal 2 9 2" xfId="9593" xr:uid="{7A90FE0A-A667-45AB-915F-59CA2ECB05EB}"/>
    <cellStyle name="Normal 2 9 3" xfId="9592" xr:uid="{36F57E6F-E97B-4BDD-9B5D-D18F7AAD8846}"/>
    <cellStyle name="Normal 2_2007_Conso Mtech Group (8 co)" xfId="9594" xr:uid="{A1E2DBFE-5573-41DF-AEC9-B6FD30787D17}"/>
    <cellStyle name="Normal 20" xfId="503" xr:uid="{D9AC9A84-E183-4347-8CDF-1B06715B0046}"/>
    <cellStyle name="Normal 20 2" xfId="1495" xr:uid="{B4CC75CA-FCB5-46F1-B737-B7B90487C07C}"/>
    <cellStyle name="Normal 20 2 2" xfId="9597" xr:uid="{30D6B0BD-3AC5-4EA7-852F-8D320FB517C6}"/>
    <cellStyle name="Normal 20 2 2 2" xfId="11089" xr:uid="{F78A54FF-89B4-43AD-B1D7-E464F91C8370}"/>
    <cellStyle name="Normal 20 2 3" xfId="11088" xr:uid="{F7424B96-ABCA-454D-976E-DC1668A0F524}"/>
    <cellStyle name="Normal 20 2 4" xfId="9596" xr:uid="{78D2C6F3-1040-454E-BCEB-12F2E4BFB5A6}"/>
    <cellStyle name="Normal 20 3" xfId="685" xr:uid="{ED1BCEEA-693C-4F20-9D91-EB8C2400A584}"/>
    <cellStyle name="Normal 20 3 2" xfId="11090" xr:uid="{4B65EA45-D4CC-49E3-B230-9A4D25AA8223}"/>
    <cellStyle name="Normal 20 3 3" xfId="9598" xr:uid="{54120F75-AE94-488C-BC6D-84FCC69C8E15}"/>
    <cellStyle name="Normal 20 4" xfId="9599" xr:uid="{1A2614F0-E810-4B81-BDA2-41FD178B520F}"/>
    <cellStyle name="Normal 20 4 2" xfId="11091" xr:uid="{6DAC7023-BAAF-47D2-9D88-0272A96D3846}"/>
    <cellStyle name="Normal 20 5" xfId="9595" xr:uid="{4C08A5D6-DF5E-4ADC-A1DC-6B41903BAE53}"/>
    <cellStyle name="Normal 200" xfId="6133" xr:uid="{31078819-718C-48E0-A7B9-BC0A148CE6CA}"/>
    <cellStyle name="Normal 200 2" xfId="12070" xr:uid="{077FCBA0-19BB-4BA0-8B7C-25B82AE37A58}"/>
    <cellStyle name="Normal 201" xfId="6061" xr:uid="{BAFCFD83-85BA-4E92-95D2-BB4B6239A779}"/>
    <cellStyle name="Normal 201 2" xfId="12071" xr:uid="{9B54192E-67A4-41E1-8039-073AF751F459}"/>
    <cellStyle name="Normal 202" xfId="5801" xr:uid="{2766D719-FA35-4C58-AD2B-AE561169A803}"/>
    <cellStyle name="Normal 202 2" xfId="12072" xr:uid="{85204FFD-37CA-4330-8AB6-72FE0933DE8A}"/>
    <cellStyle name="Normal 203" xfId="6425" xr:uid="{6415A2E4-64E8-4572-9E90-3B8C80DAA965}"/>
    <cellStyle name="Normal 203 2" xfId="12073" xr:uid="{3C9B01FC-E315-47F2-A047-39581F544332}"/>
    <cellStyle name="Normal 204" xfId="6596" xr:uid="{17BE4EC6-E9C1-46CC-82B0-3A895BD7D75E}"/>
    <cellStyle name="Normal 204 2" xfId="12074" xr:uid="{4B7873A9-D75D-42C5-A9AF-09467C33D411}"/>
    <cellStyle name="Normal 205" xfId="6362" xr:uid="{CDD7DD30-C14C-497F-92EC-035E276D6343}"/>
    <cellStyle name="Normal 205 2" xfId="12075" xr:uid="{93C861EF-4C9D-4392-87BE-22F562C6C19B}"/>
    <cellStyle name="Normal 206" xfId="6592" xr:uid="{25A90326-06B1-4D2A-8989-D1EC4E1052E5}"/>
    <cellStyle name="Normal 206 2" xfId="12076" xr:uid="{5849E25A-B31C-4AB6-BD0A-89BF97C41A38}"/>
    <cellStyle name="Normal 207" xfId="6217" xr:uid="{7DCAEF59-EC84-4C2A-A8A2-3818A14B6181}"/>
    <cellStyle name="Normal 207 2" xfId="12077" xr:uid="{AE8B3BEF-8978-4ECD-B7BB-18D1D234E44F}"/>
    <cellStyle name="Normal 208" xfId="6597" xr:uid="{5C2BAF75-739C-4D99-A9D5-77591DA64BDD}"/>
    <cellStyle name="Normal 208 2" xfId="12078" xr:uid="{613291A3-AF08-442F-956D-6633284A15EB}"/>
    <cellStyle name="Normal 209" xfId="6784" xr:uid="{609F241A-2795-4982-98E5-559E32D1EA65}"/>
    <cellStyle name="Normal 209 2" xfId="12079" xr:uid="{01209DCA-536F-47C6-9198-34150970866D}"/>
    <cellStyle name="Normal 21" xfId="507" xr:uid="{864191E5-B803-4644-A0A3-6E1450A0E32E}"/>
    <cellStyle name="Normal 21 2" xfId="1496" xr:uid="{B02FF5F9-A1BF-46D8-8C16-D4800139D4EB}"/>
    <cellStyle name="Normal 21 2 2" xfId="4509" xr:uid="{E2C8587E-D2DB-4426-9F64-93EF9A19E112}"/>
    <cellStyle name="Normal 21 2 3" xfId="9601" xr:uid="{3D7FA890-B138-4BA0-9416-19CC6666E73B}"/>
    <cellStyle name="Normal 21 3" xfId="2722" xr:uid="{ACDCDC21-6C00-4D4F-A6C5-E59736E3A99F}"/>
    <cellStyle name="Normal 21 3 2" xfId="2724" xr:uid="{A8F6C332-7435-4F6B-92AB-0EFF93FB9112}"/>
    <cellStyle name="Normal 21 4" xfId="686" xr:uid="{8A3FD40F-4ECC-4B80-B919-4B776C3B3178}"/>
    <cellStyle name="Normal 21 5" xfId="9600" xr:uid="{2FFE6319-D8CC-4791-89D4-D192AD90801B}"/>
    <cellStyle name="Normal 21 5 2" xfId="17888" xr:uid="{E220077C-BDE9-4964-AF1A-7E489BEAA11B}"/>
    <cellStyle name="Normal 210" xfId="7240" xr:uid="{5095A3BD-A106-4CF2-A6B4-D5CA06E1D88F}"/>
    <cellStyle name="Normal 210 2" xfId="12080" xr:uid="{06BF90E6-61CB-472E-AB43-708D9FF4E6CE}"/>
    <cellStyle name="Normal 211" xfId="7087" xr:uid="{2D8662F9-8CE7-43B4-9ECB-EF782A752F23}"/>
    <cellStyle name="Normal 211 2" xfId="12081" xr:uid="{381396D2-F5DD-469E-969F-9C00478D7C7D}"/>
    <cellStyle name="Normal 212" xfId="7095" xr:uid="{12570493-61AC-488E-9B0D-E9C4518B05CC}"/>
    <cellStyle name="Normal 212 2" xfId="12082" xr:uid="{14F2AC5E-3A79-45E3-90C0-EC1B9E663973}"/>
    <cellStyle name="Normal 213" xfId="7076" xr:uid="{9A4C2AD3-9005-42F3-B496-1C68EE242A3B}"/>
    <cellStyle name="Normal 213 2" xfId="12083" xr:uid="{BA59AFA4-1712-4F8F-8690-C28A1BA4EAEA}"/>
    <cellStyle name="Normal 214" xfId="7588" xr:uid="{6AAAA888-93FE-4304-99FE-65C56A02ABF0}"/>
    <cellStyle name="Normal 214 2" xfId="12084" xr:uid="{F9BD29C4-E5E4-438E-BC0A-F6ED584736A3}"/>
    <cellStyle name="Normal 215" xfId="7593" xr:uid="{C1AC50C2-BA01-455D-BCCF-44B4D0188E48}"/>
    <cellStyle name="Normal 215 2" xfId="12085" xr:uid="{80CB0561-CBAF-4969-B8F0-3CDE4F90F876}"/>
    <cellStyle name="Normal 216" xfId="4" xr:uid="{EB01C7DF-0A6A-44C9-A137-9AA0CC4AE814}"/>
    <cellStyle name="Normal 216 2" xfId="12086" xr:uid="{63ED6708-A753-413B-A44F-AB6FB436C16A}"/>
    <cellStyle name="Normal 217" xfId="7065" xr:uid="{846E0878-54AF-4B52-9C52-EA55FB420BA4}"/>
    <cellStyle name="Normal 217 2" xfId="12087" xr:uid="{47C561A0-A60B-4370-9AC7-38A639CB8E8D}"/>
    <cellStyle name="Normal 218" xfId="6598" xr:uid="{121324C7-A597-43EC-8B12-A4054C40F19B}"/>
    <cellStyle name="Normal 218 2" xfId="12088" xr:uid="{790BAE0F-31B1-4E08-85B2-BB38D673B034}"/>
    <cellStyle name="Normal 219" xfId="7486" xr:uid="{4B097583-B0AB-490E-BE2D-5DF1598309E9}"/>
    <cellStyle name="Normal 219 2" xfId="12089" xr:uid="{9BC40662-2608-4E36-B16A-23490BFD396C}"/>
    <cellStyle name="Normal 22" xfId="687" xr:uid="{FEF9835C-7D31-45A3-8317-870EAC1BA6D4}"/>
    <cellStyle name="Normal 22 2" xfId="1498" xr:uid="{22C157AF-7F10-4B35-9F5E-4E6DDE5DD8CD}"/>
    <cellStyle name="Normal 22 2 2" xfId="9603" xr:uid="{D50CDB0C-AA8A-4A86-9FA5-8C4EA0F4705D}"/>
    <cellStyle name="Normal 22 3" xfId="1497" xr:uid="{2C804615-3339-475B-8938-1339B10199EB}"/>
    <cellStyle name="Normal 22 4" xfId="9602" xr:uid="{C26F7510-2AFA-4A15-B3D3-A59A6673B1C6}"/>
    <cellStyle name="Normal 22 4 2" xfId="17889" xr:uid="{E053FC78-6737-471A-88AC-544223B7851C}"/>
    <cellStyle name="Normal 220" xfId="12090" xr:uid="{7C7D6F72-E32C-4BA8-8887-7D244A3EBFA8}"/>
    <cellStyle name="Normal 221" xfId="12091" xr:uid="{E808E298-3BB4-4043-8AAB-103C85C06921}"/>
    <cellStyle name="Normal 222" xfId="12092" xr:uid="{C03629C0-110D-401A-8B2B-142CD08BF5F9}"/>
    <cellStyle name="Normal 223" xfId="12093" xr:uid="{A3E7B890-5F3A-4A35-88CE-72C73A8685C9}"/>
    <cellStyle name="Normal 224" xfId="12094" xr:uid="{41AA809C-530B-4540-BE80-D9535EC84088}"/>
    <cellStyle name="Normal 225" xfId="12095" xr:uid="{08F7815D-78C8-4CC8-9D58-7D749F3EDA38}"/>
    <cellStyle name="Normal 226" xfId="12096" xr:uid="{0D9BB8DB-FBFC-4059-82A1-9C0CD76A7334}"/>
    <cellStyle name="Normal 227" xfId="12097" xr:uid="{A7BEA1B8-23F4-44B2-BB12-7C0813BA2E12}"/>
    <cellStyle name="Normal 228" xfId="12098" xr:uid="{951B7852-C3C3-46AA-B687-41ACE098D88D}"/>
    <cellStyle name="Normal 229" xfId="12099" xr:uid="{4A49C9BF-9D13-47BA-BFDB-2F900E33DEB3}"/>
    <cellStyle name="Normal 23" xfId="383" xr:uid="{7D1E45BD-0C90-49A8-9F09-8CCE8E47AC86}"/>
    <cellStyle name="Normal 23 2" xfId="1499" xr:uid="{163AE9A4-C269-493C-A298-8C0638552751}"/>
    <cellStyle name="Normal 23 2 2" xfId="10997" xr:uid="{6FA58CEA-8DA4-4E8F-8CB3-88172202E1BF}"/>
    <cellStyle name="Normal 23 3" xfId="688" xr:uid="{2806A56E-C768-4262-B569-715782653051}"/>
    <cellStyle name="Normal 23 4" xfId="9604" xr:uid="{4824E314-C522-4855-803C-4C19E3FA5BC5}"/>
    <cellStyle name="Normal 23 4 2" xfId="17890" xr:uid="{8A3B65B5-2CE9-4426-81B7-9B02CD7BAE3B}"/>
    <cellStyle name="Normal 230" xfId="12100" xr:uid="{9F14CBD5-CFA8-4637-8D43-F8E5E249F536}"/>
    <cellStyle name="Normal 231" xfId="12101" xr:uid="{2243E1EA-4BE8-4833-83C9-D0EF944CA953}"/>
    <cellStyle name="Normal 232" xfId="12102" xr:uid="{51F98648-B04A-4846-9313-6E13AABCE610}"/>
    <cellStyle name="Normal 233" xfId="12103" xr:uid="{B0B4E5ED-8D53-4BAC-8509-60C1838FB740}"/>
    <cellStyle name="Normal 234" xfId="12104" xr:uid="{F3830B02-600B-49F2-AC36-C98699384E3C}"/>
    <cellStyle name="Normal 235" xfId="12105" xr:uid="{BA458B45-B623-4B2A-A5A1-32E02D851ED2}"/>
    <cellStyle name="Normal 236" xfId="12106" xr:uid="{19F76AB4-DEF2-4421-B54F-FB44F2F89DFE}"/>
    <cellStyle name="Normal 237" xfId="12107" xr:uid="{4364FC1B-4D35-4DB3-994F-F0FE6E48C460}"/>
    <cellStyle name="Normal 238" xfId="12108" xr:uid="{F06241F1-C84F-4C6B-97BD-EC198F38E894}"/>
    <cellStyle name="Normal 239" xfId="12109" xr:uid="{4820D527-75DC-47F3-B07D-2E6956176DC2}"/>
    <cellStyle name="Normal 24" xfId="689" xr:uid="{6D8B47EE-3C5C-4096-93A4-24A525CA8DC1}"/>
    <cellStyle name="Normal 24 2" xfId="1500" xr:uid="{9655997F-B4BF-430E-B923-A0045B52A5F6}"/>
    <cellStyle name="Normal 24 2 2" xfId="9606" xr:uid="{916F160E-96DD-4EF7-8215-BBE8DBC86C17}"/>
    <cellStyle name="Normal 24 3" xfId="9605" xr:uid="{94DFBD98-93CB-4C9D-A1AD-30B748B0013E}"/>
    <cellStyle name="Normal 24 3 2" xfId="17891" xr:uid="{0C84627E-C1C2-4561-B7AF-54CADDDCA0F0}"/>
    <cellStyle name="Normal 240" xfId="12110" xr:uid="{41B3AD34-C08D-494F-88CC-18C3B500CA92}"/>
    <cellStyle name="Normal 241" xfId="12111" xr:uid="{57D15F88-A85A-4415-AC30-924AE752A40B}"/>
    <cellStyle name="Normal 242" xfId="12112" xr:uid="{04B1C793-A7A4-4F4D-A2B1-ED4731887172}"/>
    <cellStyle name="Normal 243" xfId="12113" xr:uid="{B419269D-9C5D-4CAE-B7BE-73934EA7104E}"/>
    <cellStyle name="Normal 244" xfId="12114" xr:uid="{EFE6F986-F0E6-4212-9FE2-A15186A35FA3}"/>
    <cellStyle name="Normal 245" xfId="12115" xr:uid="{20BD9FBD-F542-4E76-8BFB-779CA63240E6}"/>
    <cellStyle name="Normal 246" xfId="12116" xr:uid="{5981E3D8-91AD-4D89-AD2C-851A49C65914}"/>
    <cellStyle name="Normal 247" xfId="12117" xr:uid="{932D79F3-3084-4D7A-9B22-DFCE967C9F23}"/>
    <cellStyle name="Normal 248" xfId="8640" xr:uid="{5A562A81-BF3B-4C11-A90C-496E3ABD7E8E}"/>
    <cellStyle name="Normal 249" xfId="11707" xr:uid="{08C99924-E236-46FF-9249-081BE6F803F6}"/>
    <cellStyle name="Normal 249 2" xfId="17976" xr:uid="{75881618-1A3D-4345-B80F-7A5E96C55BFF}"/>
    <cellStyle name="Normal 25" xfId="690" xr:uid="{C47ABC50-B9CC-42DA-A842-6CAC5A358F3B}"/>
    <cellStyle name="Normal 25 2" xfId="1501" xr:uid="{D93A50E9-1C4A-4AE1-B39A-BF25DFD8CF62}"/>
    <cellStyle name="Normal 25 2 2" xfId="9608" xr:uid="{B5541585-2E6F-4B31-9657-66D074AC6C54}"/>
    <cellStyle name="Normal 25 3" xfId="9607" xr:uid="{47641285-CCEB-4EA0-8160-557BF00D3DCD}"/>
    <cellStyle name="Normal 25 3 2" xfId="17892" xr:uid="{9005668C-B27D-4AEB-AFFE-DDACB44EB8BC}"/>
    <cellStyle name="Normal 250" xfId="13094" xr:uid="{DA34B088-125F-4A0E-AD6A-FBA4F2A91276}"/>
    <cellStyle name="Normal 251" xfId="13082" xr:uid="{4E84A859-87D0-4DC0-AB3E-9026889E5465}"/>
    <cellStyle name="Normal 252" xfId="13089" xr:uid="{0944C4ED-4716-4750-BAA0-08187926093E}"/>
    <cellStyle name="Normal 253" xfId="16638" xr:uid="{5F24C821-BB24-4A42-92B7-606CDE475EBF}"/>
    <cellStyle name="Normal 254" xfId="13304" xr:uid="{1872493D-0C23-4A9E-BDC7-0B77B3520932}"/>
    <cellStyle name="Normal 255" xfId="16636" xr:uid="{3996FA8E-D6B4-40E7-A0A0-9CB11D8F6D77}"/>
    <cellStyle name="Normal 256" xfId="13176" xr:uid="{C2A36C17-1580-4839-B3FC-2AF15356C853}"/>
    <cellStyle name="Normal 256 2" xfId="18098" xr:uid="{1BE8AB95-2EFF-4E9D-897F-196690B548FC}"/>
    <cellStyle name="Normal 257" xfId="16644" xr:uid="{4E6B1CAF-7103-4855-8C27-845CD5AD7EC8}"/>
    <cellStyle name="Normal 258" xfId="7596" xr:uid="{3BBCD100-5695-4F1D-BAC3-8A253D866977}"/>
    <cellStyle name="Normal 259" xfId="16755" xr:uid="{C15DEA0B-4764-4BCD-A36D-FBA49B5080A4}"/>
    <cellStyle name="Normal 26" xfId="676" xr:uid="{F505BC73-0405-42F8-BE3E-317290D7B5A8}"/>
    <cellStyle name="Normal 26 10" xfId="12118" xr:uid="{8F6EEC22-4370-4616-A1BD-407AAE0AF9E5}"/>
    <cellStyle name="Normal 26 2" xfId="707" xr:uid="{D1FDFC23-94FC-4498-8E4B-AD94512C0333}"/>
    <cellStyle name="Normal 26 2 2" xfId="809" xr:uid="{6FB2386B-1776-4279-BA31-3FF9A275C7F4}"/>
    <cellStyle name="Normal 26 2 2 2" xfId="4489" xr:uid="{317AD581-1C0E-4A0B-A64D-5107A8195578}"/>
    <cellStyle name="Normal 26 2 3" xfId="4456" xr:uid="{4B8606FE-7E87-4BE2-8A40-47BFF814B4E7}"/>
    <cellStyle name="Normal 26 3" xfId="708" xr:uid="{D77AC6AA-F2E4-4F44-A9E6-A588A2D0F8FE}"/>
    <cellStyle name="Normal 26 3 2" xfId="810" xr:uid="{CBFBE24F-1DAC-4CD8-89FE-D5B604173D6F}"/>
    <cellStyle name="Normal 26 3 2 2" xfId="4490" xr:uid="{373C4B96-C1B7-4C14-A4F9-41FC1E9667C7}"/>
    <cellStyle name="Normal 26 3 3" xfId="4457" xr:uid="{BA6FAF2D-9A7A-4CE4-A8D5-A68568AECD29}"/>
    <cellStyle name="Normal 26 4" xfId="715" xr:uid="{8518C91F-C70E-4FB0-B95D-2559B6FA3139}"/>
    <cellStyle name="Normal 26 4 2" xfId="814" xr:uid="{B249B1BB-332C-4C5B-838A-9023E1F5FE95}"/>
    <cellStyle name="Normal 26 4 2 2" xfId="4491" xr:uid="{BD5E0E26-7000-45AA-B0A3-F81CA3CDA424}"/>
    <cellStyle name="Normal 26 4 3" xfId="4461" xr:uid="{6A440F8B-78CA-4DF9-AD85-522E37871947}"/>
    <cellStyle name="Normal 26 5" xfId="304" xr:uid="{50F01EA9-4FE5-401D-A675-7F18B37CF624}"/>
    <cellStyle name="Normal 26 5 2" xfId="815" xr:uid="{910F018C-B7FD-4A9A-9F23-3D3CA354157E}"/>
    <cellStyle name="Normal 26 5 2 2" xfId="4492" xr:uid="{026637BA-6EF7-4C23-8C5F-3667B0F2E24D}"/>
    <cellStyle name="Normal 26 5 3" xfId="4462" xr:uid="{66F4DBC1-730C-4554-89C7-4C95AB237B9D}"/>
    <cellStyle name="Normal 26 6" xfId="800" xr:uid="{1BD97616-968B-4352-8DD1-9BA20A5FA15D}"/>
    <cellStyle name="Normal 26 6 2" xfId="4488" xr:uid="{8F3E13B0-893B-4CC0-9EC6-3D9207A9324F}"/>
    <cellStyle name="Normal 26 7" xfId="1804" xr:uid="{6B154F70-A880-42AD-8973-A6CB093F4B28}"/>
    <cellStyle name="Normal 26 7 2" xfId="8709" xr:uid="{820B393B-A759-43E2-BDD8-B2B71584E914}"/>
    <cellStyle name="Normal 26 8" xfId="4453" xr:uid="{ABACD4DD-2991-459B-A36A-E572CAC8989D}"/>
    <cellStyle name="Normal 26 9" xfId="9609" xr:uid="{40913365-6E7C-4865-BD8C-F6E6D470D843}"/>
    <cellStyle name="Normal 26 9 2" xfId="17893" xr:uid="{87EEC2CC-BAC1-4C85-95D6-7BAB2E4F0259}"/>
    <cellStyle name="Normal 27" xfId="513" xr:uid="{03B5133B-6B4F-42D4-906B-6EFD383EACFC}"/>
    <cellStyle name="Normal 27 2" xfId="11092" xr:uid="{769F7756-CDBC-47FB-BA06-E0A7EF4AC0F3}"/>
    <cellStyle name="Normal 27 2 2" xfId="12119" xr:uid="{B50DA91E-7843-4762-A611-4081C3A31DAB}"/>
    <cellStyle name="Normal 27 3" xfId="303" xr:uid="{6E87AE53-75F6-478D-9A82-463BEC42DEAC}"/>
    <cellStyle name="Normal 27 4" xfId="487" xr:uid="{B8D4E8EB-002C-428D-9C95-955689E6CB01}"/>
    <cellStyle name="Normal 27 5" xfId="9610" xr:uid="{A7FD6097-023B-4D1F-BF3D-002982E55F39}"/>
    <cellStyle name="Normal 27 6" xfId="11721" xr:uid="{D8A3CBA7-85AA-4220-A604-3F2646E31D37}"/>
    <cellStyle name="Normal 28" xfId="521" xr:uid="{45DE3C8B-1C7E-46F4-A9C6-B73D0BA728ED}"/>
    <cellStyle name="Normal 28 2" xfId="1805" xr:uid="{FBB80C80-592A-448F-A6C1-0A030DF0BCB0}"/>
    <cellStyle name="Normal 28 2 2" xfId="9612" xr:uid="{60FD5016-B6A1-4FF7-88FE-0CC520D7F1AA}"/>
    <cellStyle name="Normal 28 3" xfId="306" xr:uid="{582FADE1-811E-4A53-80CF-0511ECCCE5E9}"/>
    <cellStyle name="Normal 28 4" xfId="9611" xr:uid="{DA809680-2ACF-4941-B957-92DDD33FD6D2}"/>
    <cellStyle name="Normal 28 4 2" xfId="17894" xr:uid="{E6C29D05-406C-45B1-8D10-F76EE238FAE5}"/>
    <cellStyle name="Normal 29" xfId="527" xr:uid="{2D1631AA-57C5-4746-ADE9-7C4BDF0034BA}"/>
    <cellStyle name="Normal 29 2" xfId="9613" xr:uid="{61487E25-0021-468A-98E9-5961F6A3985A}"/>
    <cellStyle name="Normal 29 2 2" xfId="17895" xr:uid="{35DDAB0D-A967-4E4D-A45B-ADBED5A690DE}"/>
    <cellStyle name="Normal 29 3" xfId="12120" xr:uid="{81F41E2B-017C-4ED9-B05C-B95F8F25E081}"/>
    <cellStyle name="Normal 3" xfId="18" xr:uid="{45C013FC-D794-4599-86B4-6B8604CCB077}"/>
    <cellStyle name="Normal 3 10" xfId="500" xr:uid="{854A05F3-FCF2-4AD5-8D42-3C7E24B3C118}"/>
    <cellStyle name="Normal 3 10 2" xfId="151" xr:uid="{6F0F80FD-7F4A-4414-B0D7-253C3EA0CE97}"/>
    <cellStyle name="Normal 3 10 3" xfId="4427" xr:uid="{9C5FEAD6-FDB6-4F04-BF7D-DEE1D75BB011}"/>
    <cellStyle name="Normal 3 10 4" xfId="4768" xr:uid="{0D0E5872-82D0-45F7-8CEC-8D8E48BBFBE6}"/>
    <cellStyle name="Normal 3 10 4 2" xfId="8835" xr:uid="{3DF6B502-4E56-4731-936C-7920C32A38F7}"/>
    <cellStyle name="Normal 3 10 4 3" xfId="17848" xr:uid="{DC26A302-8FF0-4465-AFF4-FB56653752DA}"/>
    <cellStyle name="Normal 3 10 5" xfId="5749" xr:uid="{52DBA02E-463F-4E84-886E-66920EB3BCEF}"/>
    <cellStyle name="Normal 3 10 5 2" xfId="16738" xr:uid="{AF624105-B2E1-4BB8-8B95-50F8BDA991CE}"/>
    <cellStyle name="Normal 3 10 5 3" xfId="18906" xr:uid="{49E8AAF9-B42C-41F2-9A9A-035283D8DDB8}"/>
    <cellStyle name="Normal 3 10 6" xfId="6733" xr:uid="{EF4B9D28-3291-4EBD-B5A1-92B0013B1EBD}"/>
    <cellStyle name="Normal 3 10 7" xfId="7727" xr:uid="{A557EA39-2738-4214-80B3-2E2F20CC083C}"/>
    <cellStyle name="Normal 3 10 8" xfId="16888" xr:uid="{5358C467-ADD7-4BAA-9856-5CE3F48DD681}"/>
    <cellStyle name="Normal 3 11" xfId="305" xr:uid="{1B063787-E42C-4B04-A589-03337BCA5F98}"/>
    <cellStyle name="Normal 3 11 2" xfId="502" xr:uid="{77E1BC63-D827-418D-8B45-7CF70830803A}"/>
    <cellStyle name="Normal 3 11 2 2" xfId="4769" xr:uid="{D00040FB-F06B-4FD6-920C-E280DA543703}"/>
    <cellStyle name="Normal 3 11 2 3" xfId="5750" xr:uid="{ED830A27-67AB-447F-B4D8-6F5439408F14}"/>
    <cellStyle name="Normal 3 11 2 4" xfId="6734" xr:uid="{1330CA83-5C8B-418D-BD21-5A6B8D8E7E13}"/>
    <cellStyle name="Normal 3 11 2 5" xfId="7728" xr:uid="{4DBB63D4-84C5-4569-BBBC-7FC32649FB6C}"/>
    <cellStyle name="Normal 3 11 2 6" xfId="16889" xr:uid="{796EC743-EDA8-402E-B223-3A89D87482A5}"/>
    <cellStyle name="Normal 3 11 3" xfId="4433" xr:uid="{FACEA562-4A6E-4D02-8F19-31ED192B5A73}"/>
    <cellStyle name="Normal 3 11 4" xfId="8837" xr:uid="{84A54D60-BBCD-44FE-9037-BD1477EA5C07}"/>
    <cellStyle name="Normal 3 11 4 2" xfId="17849" xr:uid="{1F75D4BE-0618-49E7-AE0A-ED10E506D63D}"/>
    <cellStyle name="Normal 3 11 5" xfId="16739" xr:uid="{A39001E6-459A-4F2A-AC5E-51673C3363F2}"/>
    <cellStyle name="Normal 3 11 5 2" xfId="18907" xr:uid="{0B394630-10C5-44F3-BAD7-431F769C9FC0}"/>
    <cellStyle name="Normal 3 12" xfId="504" xr:uid="{56225D87-3C52-482D-BB6A-0DD25147DFB4}"/>
    <cellStyle name="Normal 3 12 2" xfId="4770" xr:uid="{E1430EAC-005F-42D6-8593-814D1DEFE32D}"/>
    <cellStyle name="Normal 3 12 2 2" xfId="8839" xr:uid="{73AA4016-B869-49E6-9584-782021113AB1}"/>
    <cellStyle name="Normal 3 12 2 3" xfId="17850" xr:uid="{360EBD20-422B-4E8E-9121-936DC319FE5A}"/>
    <cellStyle name="Normal 3 12 3" xfId="5751" xr:uid="{881BAC18-460C-4835-98AC-6B761AA3D2ED}"/>
    <cellStyle name="Normal 3 12 3 2" xfId="16740" xr:uid="{645EDCCE-F41E-4902-A510-0DEFE69B9363}"/>
    <cellStyle name="Normal 3 12 3 3" xfId="18908" xr:uid="{D020FA63-87DE-4CCB-A30F-78CC092D7ACC}"/>
    <cellStyle name="Normal 3 12 4" xfId="6735" xr:uid="{7EAEDE33-E5B4-46A2-9798-2DB27CC47F13}"/>
    <cellStyle name="Normal 3 12 5" xfId="7729" xr:uid="{B7FD6D8D-C2C0-4691-B446-98F19460DD5D}"/>
    <cellStyle name="Normal 3 12 6" xfId="16890" xr:uid="{9A2D3593-07E1-432F-A287-E6BE0AA7A242}"/>
    <cellStyle name="Normal 3 13" xfId="505" xr:uid="{383308C7-9F36-41FF-93AC-6A0364FB13FD}"/>
    <cellStyle name="Normal 3 13 2" xfId="4771" xr:uid="{882E5E81-69AB-4F37-8E8D-8914A7E54F90}"/>
    <cellStyle name="Normal 3 13 2 2" xfId="8840" xr:uid="{977E55CB-E935-4782-B03A-8D2D9FC90438}"/>
    <cellStyle name="Normal 3 13 2 3" xfId="17851" xr:uid="{8930B1E7-65A3-4404-98A4-C11ED2A00BE0}"/>
    <cellStyle name="Normal 3 13 3" xfId="5752" xr:uid="{338B3A36-4C26-48BB-90FA-78710F51DC71}"/>
    <cellStyle name="Normal 3 13 3 2" xfId="16741" xr:uid="{B12D81CF-E4B0-4015-AC18-54C8BD85CFB6}"/>
    <cellStyle name="Normal 3 13 3 3" xfId="18909" xr:uid="{50F33E82-157A-4F91-817C-022B13789B28}"/>
    <cellStyle name="Normal 3 13 4" xfId="6736" xr:uid="{8E2A731F-67E6-4FA9-A1CC-4C324B3AA9BD}"/>
    <cellStyle name="Normal 3 13 5" xfId="7730" xr:uid="{CB91328B-58EB-4178-9B47-2D1D64091E1F}"/>
    <cellStyle name="Normal 3 13 6" xfId="16891" xr:uid="{D6171DDC-C6FF-45E7-BE1B-0196139771CB}"/>
    <cellStyle name="Normal 3 14" xfId="506" xr:uid="{6C0B9544-B806-467F-AC39-1636C18E8F21}"/>
    <cellStyle name="Normal 3 14 2" xfId="4772" xr:uid="{33303847-B9EC-4918-A7BC-37310C9CBF77}"/>
    <cellStyle name="Normal 3 14 2 2" xfId="8841" xr:uid="{DB93D30E-E66F-427A-8071-79C801206374}"/>
    <cellStyle name="Normal 3 14 2 3" xfId="17852" xr:uid="{848649BD-A0B6-43E9-B278-1ABF580258A9}"/>
    <cellStyle name="Normal 3 14 3" xfId="5753" xr:uid="{53C28D1A-1B56-4262-9C00-8950BEA9D30C}"/>
    <cellStyle name="Normal 3 14 3 2" xfId="16742" xr:uid="{4FBCB4D0-2A67-42A3-B1E3-94F09147FD77}"/>
    <cellStyle name="Normal 3 14 3 3" xfId="18910" xr:uid="{BAEC6B1C-4BE6-4ED0-8CAB-892ECC0F107A}"/>
    <cellStyle name="Normal 3 14 4" xfId="6737" xr:uid="{F8801EE6-6A9C-45FE-B1BE-600642315DB6}"/>
    <cellStyle name="Normal 3 14 5" xfId="7731" xr:uid="{ED00C162-A952-41C2-8192-C9F8603CFB06}"/>
    <cellStyle name="Normal 3 14 6" xfId="16892" xr:uid="{19436A95-0ED4-4B0B-9E53-DCA8F3BAF9CF}"/>
    <cellStyle name="Normal 3 15" xfId="364" xr:uid="{FC5A720E-6377-4903-BB63-9F97425B56EE}"/>
    <cellStyle name="Normal 3 15 2" xfId="8843" xr:uid="{5F21788F-45F6-49C6-BC31-FB9E6F535856}"/>
    <cellStyle name="Normal 3 15 2 2" xfId="17853" xr:uid="{FB49862C-F04B-4197-8C42-2DCCF7930798}"/>
    <cellStyle name="Normal 3 15 3" xfId="16743" xr:uid="{CFBA02BE-31F5-4AA8-809E-076C811FFE66}"/>
    <cellStyle name="Normal 3 15 3 2" xfId="18911" xr:uid="{E63419E7-FF1E-4B3D-983B-05F6FC70D53E}"/>
    <cellStyle name="Normal 3 16" xfId="8635" xr:uid="{D652BF3A-6FD4-4906-8C6A-AD55FCCA7F69}"/>
    <cellStyle name="Normal 3 16 2" xfId="8660" xr:uid="{22EC4A26-AAAC-433D-BC92-172072E33476}"/>
    <cellStyle name="Normal 3 16 3" xfId="16744" xr:uid="{4500B07F-54CA-4301-83F8-C0679475E191}"/>
    <cellStyle name="Normal 3 16 3 2" xfId="18912" xr:uid="{98C39F33-BDEB-42BC-A8AB-20ACF0239D55}"/>
    <cellStyle name="Normal 3 16 4" xfId="17768" xr:uid="{E253956D-7C9B-448F-9D25-43835BEE3800}"/>
    <cellStyle name="Normal 3 17" xfId="8845" xr:uid="{C3D0995F-17B1-46AB-BECE-C3E289C427B6}"/>
    <cellStyle name="Normal 3 17 2" xfId="16745" xr:uid="{91FE5444-15FA-4558-89CC-CD4E1926FD74}"/>
    <cellStyle name="Normal 3 17 2 2" xfId="18913" xr:uid="{35014E0C-065B-43B7-90CC-8C4ED4179EEF}"/>
    <cellStyle name="Normal 3 17 3" xfId="17854" xr:uid="{F113BAB9-E74E-4DCA-A23C-C131AAA579F6}"/>
    <cellStyle name="Normal 3 18" xfId="8846" xr:uid="{07926F81-2881-4310-AB26-93B46B2A3BCF}"/>
    <cellStyle name="Normal 3 18 2" xfId="16746" xr:uid="{3820D141-CB2A-42A9-B869-9570553BA4E2}"/>
    <cellStyle name="Normal 3 18 2 2" xfId="18914" xr:uid="{B9773DE3-4F0B-4F9E-8CAA-33D293855AD0}"/>
    <cellStyle name="Normal 3 18 3" xfId="17855" xr:uid="{4C3C4D52-4225-446F-8121-2085126BC837}"/>
    <cellStyle name="Normal 3 19" xfId="8847" xr:uid="{FCC92009-FA54-4599-B1D4-BCAAB4CCEA70}"/>
    <cellStyle name="Normal 3 19 2" xfId="16747" xr:uid="{5CF324D5-5405-4CE4-BA82-4D3BFBE678BF}"/>
    <cellStyle name="Normal 3 19 2 2" xfId="18915" xr:uid="{46B71D65-0053-45FB-8C92-4A59929F6815}"/>
    <cellStyle name="Normal 3 19 3" xfId="17856" xr:uid="{73CBDAF8-B853-4A45-B2F1-FA8C45AB7AB2}"/>
    <cellStyle name="Normal 3 2" xfId="19" xr:uid="{1D75D128-A738-4234-B0E4-7BB72B372B06}"/>
    <cellStyle name="Normal 3 2 11" xfId="58" xr:uid="{BD618F33-1096-42E8-9626-E7E77F7AC557}"/>
    <cellStyle name="Normal 3 2 2" xfId="199" xr:uid="{6C8D2C23-9F53-4DC0-81CB-6B1A3919DEB3}"/>
    <cellStyle name="Normal 3 2 2 2" xfId="1503" xr:uid="{8B8A1BFA-91BE-433A-A6F9-EC5FC8332836}"/>
    <cellStyle name="Normal 3 2 2 2 2" xfId="9614" xr:uid="{D956DA80-677C-4B8A-A0DE-A749725F668C}"/>
    <cellStyle name="Normal 3 2 2 3" xfId="586" xr:uid="{0916F3E1-D010-4FAC-BB4F-C4BE2A0E1A8E}"/>
    <cellStyle name="Normal 3 2 2 4" xfId="410" xr:uid="{86C3243C-1185-40EC-8C2B-10859E45406E}"/>
    <cellStyle name="Normal 3 2 2 4 2" xfId="8761" xr:uid="{03F2E0F7-4DB7-4C18-B1E8-9BE7281EBC63}"/>
    <cellStyle name="Normal 3 2 2 4 3" xfId="17803" xr:uid="{7CBCCEDD-8CE4-432C-8AF9-8CD33BF99100}"/>
    <cellStyle name="Normal 3 2 2 5" xfId="4718" xr:uid="{B80093A3-6A4D-45C0-A60C-94ED20EA8450}"/>
    <cellStyle name="Normal 3 2 2 5 2" xfId="9256" xr:uid="{4966EC69-C928-4E4E-9D4C-F9E682643AA5}"/>
    <cellStyle name="Normal 3 2 2 6" xfId="5699" xr:uid="{0C1AAEC8-7A8F-4F71-BCC8-453834562A53}"/>
    <cellStyle name="Normal 3 2 2 6 2" xfId="16678" xr:uid="{2D1CB263-9281-4C59-BD27-15842F7C6A21}"/>
    <cellStyle name="Normal 3 2 2 6 3" xfId="18856" xr:uid="{F313FB60-AA21-4E1D-A343-7EEF3BB06F2C}"/>
    <cellStyle name="Normal 3 2 2 7" xfId="6682" xr:uid="{029C4217-2540-4881-A7AE-8F9F46BDBF77}"/>
    <cellStyle name="Normal 3 2 2 8" xfId="7677" xr:uid="{44FCBA21-1B0D-420C-B297-0F19FAF999D6}"/>
    <cellStyle name="Normal 3 2 2 9" xfId="16838" xr:uid="{9C3E3164-3F71-43BB-88B4-26AF5A369E53}"/>
    <cellStyle name="Normal 3 2 3" xfId="154" xr:uid="{ACFFB64E-D676-4C80-9F2D-4E36C6AA8BB2}"/>
    <cellStyle name="Normal 3 2 3 2" xfId="907" xr:uid="{3ECB4C0A-06A9-43C1-9700-B069B316A0A6}"/>
    <cellStyle name="Normal 3 2 3 2 2" xfId="4901" xr:uid="{0861B370-7544-4C57-B80F-AE37DC8FF182}"/>
    <cellStyle name="Normal 3 2 3 2 2 2" xfId="11158" xr:uid="{0EBFC291-107B-4CAB-B522-A0E95F8BEC08}"/>
    <cellStyle name="Normal 3 2 3 2 3" xfId="5882" xr:uid="{C0E8A829-DCC7-4D01-B30E-4EA76FF7398E}"/>
    <cellStyle name="Normal 3 2 3 2 3 2" xfId="13299" xr:uid="{1EB75D20-C764-48CF-9264-19FBC1A457EB}"/>
    <cellStyle name="Normal 3 2 3 2 3 3" xfId="18171" xr:uid="{E7F75B6F-BC2B-4745-84ED-5C9819EE0F40}"/>
    <cellStyle name="Normal 3 2 3 2 4" xfId="6867" xr:uid="{ADAA1AC2-0664-439C-8660-6AEC4F00C22F}"/>
    <cellStyle name="Normal 3 2 3 2 5" xfId="7855" xr:uid="{77FB7AC5-C488-4CA0-9846-18A87555EB99}"/>
    <cellStyle name="Normal 3 2 3 2 6" xfId="17016" xr:uid="{1342BB62-DFB3-4198-9723-D12C70016259}"/>
    <cellStyle name="Normal 3 2 3 3" xfId="1502" xr:uid="{37D5D9B6-FA29-4401-B1B0-44344BB0E2CB}"/>
    <cellStyle name="Normal 3 2 3 4" xfId="397" xr:uid="{E163E7E4-368E-4327-8323-E3C8CA3666CE}"/>
    <cellStyle name="Normal 3 2 3 4 2" xfId="8695" xr:uid="{6E0EF86E-F00B-438F-A9C9-0D44BDC42553}"/>
    <cellStyle name="Normal 3 2 3 5" xfId="4710" xr:uid="{84A23ADB-F960-4E6D-A771-4E8237EC70CF}"/>
    <cellStyle name="Normal 3 2 3 5 2" xfId="8752" xr:uid="{2941CEA9-E213-4685-B136-8E2A3AE8498E}"/>
    <cellStyle name="Normal 3 2 3 5 3" xfId="17797" xr:uid="{6F40A4E4-2AE3-4293-9874-D7AE7DDE8194}"/>
    <cellStyle name="Normal 3 2 3 6" xfId="5691" xr:uid="{337B35CE-9FE7-4351-B8E2-C70E5151CE74}"/>
    <cellStyle name="Normal 3 2 3 6 2" xfId="10988" xr:uid="{770CACCD-1F37-4461-8B13-2E9CDF119C6C}"/>
    <cellStyle name="Normal 3 2 3 7" xfId="6674" xr:uid="{ADFF427C-3E31-4AA8-8F7B-345751CA8C49}"/>
    <cellStyle name="Normal 3 2 3 7 2" xfId="16669" xr:uid="{1CD52D19-F6A2-401E-9834-D417ED154B5F}"/>
    <cellStyle name="Normal 3 2 3 7 3" xfId="18848" xr:uid="{61A0A477-B63E-459E-8554-2E0EFA36917E}"/>
    <cellStyle name="Normal 3 2 3 8" xfId="7669" xr:uid="{FFD17CD7-243E-4EC9-864B-6147281EEC4A}"/>
    <cellStyle name="Normal 3 2 3 9" xfId="16830" xr:uid="{2209815D-7BB9-428F-A410-FC5F626F4E2D}"/>
    <cellStyle name="Normal 3 2 4" xfId="444" xr:uid="{F428C5FF-4460-4BAF-BE46-F038F6294C54}"/>
    <cellStyle name="Normal 3 2 4 2" xfId="1819" xr:uid="{CE158D96-E8F4-4C98-A878-ADE9515C07FB}"/>
    <cellStyle name="Normal 3 2 4 3" xfId="4742" xr:uid="{293F3DEE-8555-4F2C-824B-9DF6D229EB47}"/>
    <cellStyle name="Normal 3 2 4 3 2" xfId="8792" xr:uid="{C417A293-B746-41DE-9878-14195E94FC79}"/>
    <cellStyle name="Normal 3 2 4 3 3" xfId="17824" xr:uid="{84956E62-C3C7-445C-BC11-7C511FCD58D6}"/>
    <cellStyle name="Normal 3 2 4 4" xfId="5723" xr:uid="{8211B045-C2E1-4C55-AD4D-EDAA01A63593}"/>
    <cellStyle name="Normal 3 2 4 4 2" xfId="16705" xr:uid="{EFEAB0EC-7E08-44AF-9F0D-C005818D3EB8}"/>
    <cellStyle name="Normal 3 2 4 4 3" xfId="18880" xr:uid="{E69B9DB1-181D-4C92-8B63-EE9937B21F10}"/>
    <cellStyle name="Normal 3 2 4 5" xfId="6706" xr:uid="{B57D225E-70AF-4F2F-9736-9601E2BF1887}"/>
    <cellStyle name="Normal 3 2 4 6" xfId="7701" xr:uid="{BE2C9430-0A04-41F4-9FCA-CE1096225DF2}"/>
    <cellStyle name="Normal 3 2 4 7" xfId="16862" xr:uid="{3EE07C84-0556-4003-BCF3-0864653B0D16}"/>
    <cellStyle name="Normal 3 2 5" xfId="371" xr:uid="{448722AC-9201-40C2-9C04-24E23487DDCD}"/>
    <cellStyle name="Normal 3 2 5 2" xfId="4699" xr:uid="{1E13A129-6BB0-4D6D-B126-3698D8D2699A}"/>
    <cellStyle name="Normal 3 2 5 2 2" xfId="14908" xr:uid="{5E9689DA-0768-4A4A-9EA1-DAD9C4193450}"/>
    <cellStyle name="Normal 3 2 5 2 3" xfId="18525" xr:uid="{A0AD47FB-F0CC-4D96-8482-E8DC3E930BFE}"/>
    <cellStyle name="Normal 3 2 5 3" xfId="5680" xr:uid="{9015E717-4072-4A7A-B15D-7FC204CF99E7}"/>
    <cellStyle name="Normal 3 2 5 4" xfId="6663" xr:uid="{D0E45385-F8D4-4DBA-81B1-5C3E920E1FB6}"/>
    <cellStyle name="Normal 3 2 5 5" xfId="7658" xr:uid="{27418059-FC21-4EEC-84AD-525A7707BAC5}"/>
    <cellStyle name="Normal 3 2 5 6" xfId="16819" xr:uid="{302879F4-0129-41DA-BAD3-B90058466647}"/>
    <cellStyle name="Normal 3 2 6" xfId="1019" xr:uid="{24550DE4-C005-4B90-892C-89C4CDBCC251}"/>
    <cellStyle name="Normal 3 2 6 2" xfId="4983" xr:uid="{0F97F243-6100-4C89-A4E1-DDA431CFCBA1}"/>
    <cellStyle name="Normal 3 2 6 2 2" xfId="13387" xr:uid="{8ECA993A-7388-4C6F-9471-48490EE7875D}"/>
    <cellStyle name="Normal 3 2 6 2 3" xfId="18250" xr:uid="{09726A62-89C8-4D2F-8BD0-6419F2FF6FDA}"/>
    <cellStyle name="Normal 3 2 6 3" xfId="5964" xr:uid="{5A941FAE-7388-4E3A-8239-BA67B3DB256A}"/>
    <cellStyle name="Normal 3 2 6 4" xfId="6949" xr:uid="{4C6D1EB3-B313-437A-AB3F-80582367A492}"/>
    <cellStyle name="Normal 3 2 6 5" xfId="7937" xr:uid="{376E6B00-A2AF-4F47-B5C0-622A3540777A}"/>
    <cellStyle name="Normal 3 2 6 6" xfId="17098" xr:uid="{F3B4ACE0-A43C-45FC-987D-5101ACAEC8AD}"/>
    <cellStyle name="Normal 3 2 7" xfId="557" xr:uid="{60CC0DA1-9D61-4341-B6AD-FA72548616A1}"/>
    <cellStyle name="Normal 3 2 7 2" xfId="4786" xr:uid="{E03FCF41-22E0-4068-BDB3-40D6E4424EDF}"/>
    <cellStyle name="Normal 3 2 7 2 2" xfId="13133" xr:uid="{08C4883A-045E-404D-8DCF-E3B2D46E6420}"/>
    <cellStyle name="Normal 3 2 7 2 3" xfId="18077" xr:uid="{AE7B8F2D-7A46-4974-A666-B002294D4006}"/>
    <cellStyle name="Normal 3 2 7 3" xfId="5767" xr:uid="{B2B224F4-6526-42A3-A478-151D43C8684D}"/>
    <cellStyle name="Normal 3 2 7 4" xfId="6751" xr:uid="{EBC70830-30AA-4BBE-8007-434BB30413A6}"/>
    <cellStyle name="Normal 3 2 7 5" xfId="7745" xr:uid="{A91D632D-1313-4047-8139-AE5EC3B61FA2}"/>
    <cellStyle name="Normal 3 2 7 6" xfId="16906" xr:uid="{FC866AFA-9441-437D-A249-882F90B96E11}"/>
    <cellStyle name="Normal 3 2 8" xfId="8666" xr:uid="{BE30CE7A-9BB8-4CFF-8AA1-3C83719626E6}"/>
    <cellStyle name="Normal 3 2 8 2" xfId="17779" xr:uid="{3E0111EE-3535-4430-840C-E98CA2222058}"/>
    <cellStyle name="Normal 3 2 9" xfId="16652" xr:uid="{CB9B1714-E070-46FA-A098-B653408B65CC}"/>
    <cellStyle name="Normal 3 2 9 2" xfId="18837" xr:uid="{6B291630-E1FB-403C-9C9D-E7A7B9B35255}"/>
    <cellStyle name="Normal 3 20" xfId="8848" xr:uid="{5D987CAC-40BE-46F7-B5BF-592D498728F0}"/>
    <cellStyle name="Normal 3 20 2" xfId="16748" xr:uid="{43F85538-70F7-4A19-BFF5-15AEC7164D5D}"/>
    <cellStyle name="Normal 3 20 2 2" xfId="18916" xr:uid="{D8DAEEBD-C960-4648-9C1F-F6AE306AF913}"/>
    <cellStyle name="Normal 3 20 3" xfId="17857" xr:uid="{D835997A-7069-4789-95DA-DE779BE69698}"/>
    <cellStyle name="Normal 3 21" xfId="8849" xr:uid="{3FD072BE-1E8B-4275-A8D2-6CCF5E351573}"/>
    <cellStyle name="Normal 3 21 2" xfId="16749" xr:uid="{C69F6224-6731-4B70-952D-1D43FBE70C16}"/>
    <cellStyle name="Normal 3 21 2 2" xfId="18917" xr:uid="{BA0A22E3-E090-4C4D-84D6-D026780DBED9}"/>
    <cellStyle name="Normal 3 21 3" xfId="17858" xr:uid="{57EAF7A4-99D0-4D71-8C33-C68E89DA4A77}"/>
    <cellStyle name="Normal 3 22" xfId="8954" xr:uid="{DF514F85-1937-401C-BE04-D8C8275C8007}"/>
    <cellStyle name="Normal 3 3" xfId="26" xr:uid="{453788C5-7265-42F5-BD16-19AD94CEEEA7}"/>
    <cellStyle name="Normal 3 3 2" xfId="187" xr:uid="{E0A1A8BA-92E0-4555-A012-BC831FEFA837}"/>
    <cellStyle name="Normal 3 3 2 2" xfId="660" xr:uid="{EB401EDF-C9D3-413C-966C-CDBE0BBBD8AC}"/>
    <cellStyle name="Normal 3 3 2 3" xfId="9616" xr:uid="{3CFC961C-5F63-422B-8D2F-6932F426FC17}"/>
    <cellStyle name="Normal 3 3 3" xfId="393" xr:uid="{ABB9C645-E9C4-48B9-8F4C-CBB383AB84BF}"/>
    <cellStyle name="Normal 3 3 3 2" xfId="1504" xr:uid="{1478E77B-F09F-4C40-B578-86207AEFF2C9}"/>
    <cellStyle name="Normal 3 3 3 3" xfId="659" xr:uid="{C969884F-4EF5-4F6A-ABD8-FE5D465E80F4}"/>
    <cellStyle name="Normal 3 3 3 4" xfId="4706" xr:uid="{DAF1C402-17CC-4FB2-8A27-CB65AEBC6470}"/>
    <cellStyle name="Normal 3 3 3 4 2" xfId="11093" xr:uid="{63CC6A2D-E0E7-4625-B953-DA2232FD3346}"/>
    <cellStyle name="Normal 3 3 3 5" xfId="5687" xr:uid="{6684E7FD-B0A2-4142-B77A-934DD714A773}"/>
    <cellStyle name="Normal 3 3 3 6" xfId="6670" xr:uid="{CECB6C3B-1CA2-4532-B095-5DC83A5AA4C7}"/>
    <cellStyle name="Normal 3 3 3 7" xfId="7665" xr:uid="{50216319-F4FE-430D-BCEF-31A3C1174ECF}"/>
    <cellStyle name="Normal 3 3 3 8" xfId="16826" xr:uid="{A65592D3-1835-4D72-8146-32856FAF01F5}"/>
    <cellStyle name="Normal 3 3 4" xfId="881" xr:uid="{137F9CE8-3F34-4963-9A14-A9C90DA373EE}"/>
    <cellStyle name="Normal 3 3 4 2" xfId="4877" xr:uid="{B9460392-06F6-4832-BAD0-06193A565270}"/>
    <cellStyle name="Normal 3 3 4 2 2" xfId="13277" xr:uid="{A9636A16-C3C6-449D-87D9-6E6064B59906}"/>
    <cellStyle name="Normal 3 3 4 2 3" xfId="18149" xr:uid="{34A6F8B8-CC13-4CF1-A236-50D733315AA8}"/>
    <cellStyle name="Normal 3 3 4 3" xfId="5858" xr:uid="{9F416B97-A40A-4D41-81E4-F2195DC1CC66}"/>
    <cellStyle name="Normal 3 3 4 4" xfId="6843" xr:uid="{7611BFB3-BED8-404E-865E-D26F8FA833D9}"/>
    <cellStyle name="Normal 3 3 4 5" xfId="7831" xr:uid="{64088735-A38E-4700-B616-B18BA1A97B1D}"/>
    <cellStyle name="Normal 3 3 4 6" xfId="16992" xr:uid="{D8EC4B97-8E79-44B0-9ECA-A04AE517E23D}"/>
    <cellStyle name="Normal 3 3 5" xfId="571" xr:uid="{1EB01003-2023-4496-B629-6E346962DC38}"/>
    <cellStyle name="Normal 3 3 5 2" xfId="4795" xr:uid="{997EABB3-FD79-4457-ADA2-6A6FCF2B2E0C}"/>
    <cellStyle name="Normal 3 3 5 2 2" xfId="13142" xr:uid="{A4ADBA07-11D2-4DD0-A007-2A1A690728AE}"/>
    <cellStyle name="Normal 3 3 5 2 3" xfId="18084" xr:uid="{04B3975F-CF74-456C-A1E0-6D4C809CFA61}"/>
    <cellStyle name="Normal 3 3 5 3" xfId="5776" xr:uid="{6F65F2F5-723C-40EE-81F3-03AE5BE26A3F}"/>
    <cellStyle name="Normal 3 3 5 4" xfId="6760" xr:uid="{B268DC48-370A-4E10-AF7C-FF33CBCB1DE2}"/>
    <cellStyle name="Normal 3 3 5 5" xfId="7754" xr:uid="{32FE4CF0-6D4C-4B19-B7A8-20C37C59F6FC}"/>
    <cellStyle name="Normal 3 3 5 6" xfId="16915" xr:uid="{800BDDD2-963E-42A1-9441-594A6CED952A}"/>
    <cellStyle name="Normal 3 3 6" xfId="8748" xr:uid="{B39F0944-779D-463B-B103-5C631A85356D}"/>
    <cellStyle name="Normal 3 3 6 2" xfId="17794" xr:uid="{488B35EA-BA9B-44C2-AA1D-6BC9E22C7502}"/>
    <cellStyle name="Normal 3 3 7" xfId="9615" xr:uid="{51A2CC68-F6FF-4C22-A0B1-7B93F60BF3C4}"/>
    <cellStyle name="Normal 3 3 8" xfId="12121" xr:uid="{68A7DD80-4548-46E1-A89A-B4BCD0E61413}"/>
    <cellStyle name="Normal 3 3 9" xfId="16665" xr:uid="{321E6621-5978-441D-A4DC-946DF285B5F4}"/>
    <cellStyle name="Normal 3 3 9 2" xfId="18844" xr:uid="{CC92B3B3-F741-47A2-B9FD-AA32ACF43A85}"/>
    <cellStyle name="Normal 3 4" xfId="433" xr:uid="{8C285DDD-7847-4B66-9E03-CA01A96342CA}"/>
    <cellStyle name="Normal 3 4 2" xfId="1800" xr:uid="{3C911E62-096D-43C8-93C1-C49A6E47FE82}"/>
    <cellStyle name="Normal 3 4 3" xfId="743" xr:uid="{D855A344-DA10-44BE-8432-0F29ABFF89D1}"/>
    <cellStyle name="Normal 3 4 4" xfId="4735" xr:uid="{1B5E4842-3171-4FC2-A62E-B857E64BB949}"/>
    <cellStyle name="Normal 3 4 4 2" xfId="8781" xr:uid="{2E86A6FB-782E-47B3-907B-DD972B7F6842}"/>
    <cellStyle name="Normal 3 4 4 3" xfId="17818" xr:uid="{E641BAA9-9420-4EF8-8B07-0EB708ECC3D9}"/>
    <cellStyle name="Normal 3 4 5" xfId="5716" xr:uid="{B34C7B27-DFCE-48E9-9947-3546305A9DBC}"/>
    <cellStyle name="Normal 3 4 5 2" xfId="9617" xr:uid="{9DBF1F1B-9A08-4D84-9C19-21336144D502}"/>
    <cellStyle name="Normal 3 4 5 3" xfId="17896" xr:uid="{67C16B2D-D9A6-4A90-A01A-99DA9DDA4412}"/>
    <cellStyle name="Normal 3 4 6" xfId="6699" xr:uid="{8E71C01B-0B02-49DB-9A18-A282C290785A}"/>
    <cellStyle name="Normal 3 4 6 2" xfId="16697" xr:uid="{30D34530-C012-4BCA-953D-6FD8FFF50F64}"/>
    <cellStyle name="Normal 3 4 6 3" xfId="18873" xr:uid="{5C921251-3584-43DF-92FD-AFEAE5ABF590}"/>
    <cellStyle name="Normal 3 4 7" xfId="7694" xr:uid="{C137C674-136D-42E8-9AA7-3E0E5AF5CF65}"/>
    <cellStyle name="Normal 3 4 8" xfId="16855" xr:uid="{43879E21-021D-4EDD-9196-59F6716CFEFA}"/>
    <cellStyle name="Normal 3 5" xfId="31" xr:uid="{FB64AE72-BCB3-4409-BA59-F9654754D3DA}"/>
    <cellStyle name="Normal 3 5 2" xfId="467" xr:uid="{EC5A3795-994C-4404-BA97-43F1091F0A9F}"/>
    <cellStyle name="Normal 3 5 2 2" xfId="11094" xr:uid="{E97C2729-AD3D-4C5B-BBA2-AA4E4E3E7A84}"/>
    <cellStyle name="Normal 3 5 3" xfId="658" xr:uid="{396B823E-0B58-4595-B5BB-D9C2B5B9ECAE}"/>
    <cellStyle name="Normal 3 5 4" xfId="9618" xr:uid="{BD2BBC96-536C-46B0-AB2F-8B9B51D77890}"/>
    <cellStyle name="Normal 3 6" xfId="478" xr:uid="{37EE2CAC-4C00-4F57-8DB5-502065E9ADE6}"/>
    <cellStyle name="Normal 3 6 2" xfId="888" xr:uid="{5569C83B-4611-4480-A2EE-5646BC754F2D}"/>
    <cellStyle name="Normal 3 6 2 2" xfId="4882" xr:uid="{557ABB91-6776-4303-841C-0CEAF5C17A79}"/>
    <cellStyle name="Normal 3 6 2 2 2" xfId="13282" xr:uid="{010F5515-A4B2-4916-A380-951D2320BFFF}"/>
    <cellStyle name="Normal 3 6 2 2 3" xfId="18154" xr:uid="{3D4CA2F8-F8C4-4A2A-BFCA-A9FCFCC9BCAF}"/>
    <cellStyle name="Normal 3 6 2 3" xfId="5863" xr:uid="{58ADE02D-AC57-4969-80FD-CE090C6EA005}"/>
    <cellStyle name="Normal 3 6 2 4" xfId="6848" xr:uid="{E63833AB-4EEE-4C01-9C53-580EC4A21457}"/>
    <cellStyle name="Normal 3 6 2 5" xfId="7836" xr:uid="{E65DED33-C4F5-4FB0-9CD8-60F7086A8408}"/>
    <cellStyle name="Normal 3 6 2 6" xfId="16997" xr:uid="{486942EC-1EF3-4191-A9DA-5B84D07D2BD5}"/>
    <cellStyle name="Normal 3 6 3" xfId="2573" xr:uid="{4059F6CB-3218-40B2-929A-D2E0CB53AF63}"/>
    <cellStyle name="Normal 3 6 4" xfId="578" xr:uid="{A55FFABB-87CF-47D7-89E9-C69D76C0BDC6}"/>
    <cellStyle name="Normal 3 6 4 2" xfId="4798" xr:uid="{9EF986E5-4E6E-4E60-BCAE-DC126F018ED8}"/>
    <cellStyle name="Normal 3 6 4 3" xfId="5779" xr:uid="{837BD7D4-D1F5-4CF2-9152-1A5E88FBC623}"/>
    <cellStyle name="Normal 3 6 4 4" xfId="6763" xr:uid="{6551D530-4912-499E-B00F-56223D3836F5}"/>
    <cellStyle name="Normal 3 6 4 5" xfId="7757" xr:uid="{72C79D39-8B8A-466B-9C30-034493B9FC0A}"/>
    <cellStyle name="Normal 3 6 4 6" xfId="16918" xr:uid="{88DF323D-8560-4F81-97AB-3CE7CD5F30DF}"/>
    <cellStyle name="Normal 3 6 5" xfId="9619" xr:uid="{6E2F0783-EE76-4938-BDEE-31E4578A7F1C}"/>
    <cellStyle name="Normal 3 6 5 2" xfId="17897" xr:uid="{F528A572-41B2-4309-AC44-FAF39DAB7955}"/>
    <cellStyle name="Normal 3 7" xfId="495" xr:uid="{88852A50-B24B-4F13-97C6-48862637279E}"/>
    <cellStyle name="Normal 3 7 2" xfId="2715" xr:uid="{F4E13D1F-68B0-4385-A631-612A3E29EF0F}"/>
    <cellStyle name="Normal 3 7 2 2" xfId="11157" xr:uid="{E49539A7-18A5-471F-8152-FEC7D99ED6E3}"/>
    <cellStyle name="Normal 3 7 3" xfId="870" xr:uid="{0A43CC71-7212-4643-A09B-9066972303E2}"/>
    <cellStyle name="Normal 3 7 3 2" xfId="4868" xr:uid="{04C16192-9408-4B83-A915-F1B6E9A0CE09}"/>
    <cellStyle name="Normal 3 7 3 3" xfId="5849" xr:uid="{4400443E-F981-4A45-9407-E46B1BD3EBF8}"/>
    <cellStyle name="Normal 3 7 3 4" xfId="6834" xr:uid="{D698FDF0-7002-4252-B2A1-9E77BDAF200F}"/>
    <cellStyle name="Normal 3 7 3 5" xfId="7822" xr:uid="{A257DBB0-B9AA-44B2-B9F0-8352B11585C2}"/>
    <cellStyle name="Normal 3 7 3 6" xfId="16983" xr:uid="{0D0B24DE-997D-45E6-B747-7B6BC8DF5D10}"/>
    <cellStyle name="Normal 3 7 4" xfId="13268" xr:uid="{C085D8B1-D164-4376-9526-49E9713B16D4}"/>
    <cellStyle name="Normal 3 7 4 2" xfId="18140" xr:uid="{E0839C9C-0079-4028-97A2-55004B7989A5}"/>
    <cellStyle name="Normal 3 8" xfId="497" xr:uid="{1008BB33-778C-4BF4-8E68-7B06F805C49D}"/>
    <cellStyle name="Normal 3 8 2" xfId="2727" xr:uid="{D0A449C5-0D10-4878-8A8C-F91B3BB4FAA7}"/>
    <cellStyle name="Normal 3 8 3" xfId="4766" xr:uid="{E2BC8ABB-8BB3-4A67-82A3-56F73448CF18}"/>
    <cellStyle name="Normal 3 8 3 2" xfId="8832" xr:uid="{A9A6B6A2-5293-44C2-8FE0-F2C6DEFC9E21}"/>
    <cellStyle name="Normal 3 8 3 3" xfId="17846" xr:uid="{901E000F-1770-40AE-B6BB-5794C0B3503B}"/>
    <cellStyle name="Normal 3 8 4" xfId="5747" xr:uid="{C72A4DC0-6AAC-4D98-BAB3-8A76A56E9C8E}"/>
    <cellStyle name="Normal 3 8 4 2" xfId="11165" xr:uid="{5A661098-3C07-480D-8471-E534DD28AAA5}"/>
    <cellStyle name="Normal 3 8 5" xfId="6731" xr:uid="{35201422-6DEB-4BBD-A23C-E70B987B1274}"/>
    <cellStyle name="Normal 3 8 5 2" xfId="16736" xr:uid="{C3859B0C-C73E-442B-8AD1-E390A296C14E}"/>
    <cellStyle name="Normal 3 8 5 3" xfId="18904" xr:uid="{C92FF478-1A6F-4D95-A883-4393579A646F}"/>
    <cellStyle name="Normal 3 8 6" xfId="7725" xr:uid="{ABBB5C3B-E102-4EFB-9131-DC80D23497FE}"/>
    <cellStyle name="Normal 3 8 7" xfId="16886" xr:uid="{45A1D106-A5CC-4151-9AC7-3E524F9B23FD}"/>
    <cellStyle name="Normal 3 9" xfId="499" xr:uid="{CEBE7E89-6C92-427A-B92E-63E023702957}"/>
    <cellStyle name="Normal 3 9 2" xfId="2739" xr:uid="{85D9BA66-2C85-4E27-A1F1-73778CFFA58E}"/>
    <cellStyle name="Normal 3 9 3" xfId="4767" xr:uid="{421F15B0-B62A-4C6F-8641-04A7C08B7798}"/>
    <cellStyle name="Normal 3 9 3 2" xfId="8834" xr:uid="{1A6C921D-AC38-4FC8-9253-775BFCF8A083}"/>
    <cellStyle name="Normal 3 9 3 3" xfId="17847" xr:uid="{65285E82-26EB-4E22-9387-E0ACA11C731B}"/>
    <cellStyle name="Normal 3 9 4" xfId="5748" xr:uid="{2EF94BCC-4F3E-4BC1-BB14-77D11CEC2ED6}"/>
    <cellStyle name="Normal 3 9 4 2" xfId="11028" xr:uid="{9CA27335-5580-4627-B5B0-A62826460F7A}"/>
    <cellStyle name="Normal 3 9 5" xfId="6732" xr:uid="{CCA5A6C5-7B7D-4810-A805-65DA90DC7451}"/>
    <cellStyle name="Normal 3 9 5 2" xfId="16737" xr:uid="{CA77ED21-2729-461F-8090-4821A863D15A}"/>
    <cellStyle name="Normal 3 9 5 3" xfId="18905" xr:uid="{14B047CA-7AC5-4C5D-8CBB-85FAB749A0CB}"/>
    <cellStyle name="Normal 3 9 6" xfId="7726" xr:uid="{35807DCA-3365-472B-B3BC-11AFBE7D8217}"/>
    <cellStyle name="Normal 3 9 7" xfId="16887" xr:uid="{E261F78E-BF8B-487F-B1CF-0E1FADE19A60}"/>
    <cellStyle name="Normal 3_2007_Conso Mtech Group (8 co)" xfId="9620" xr:uid="{54CC5DDA-BB35-4B8A-B28A-A30FB69DC30A}"/>
    <cellStyle name="Normal 30" xfId="390" xr:uid="{6B3DDD99-4B08-4EC0-81AE-4C1A3706E8BA}"/>
    <cellStyle name="Normal 30 2" xfId="719" xr:uid="{475F1C21-4C19-4F90-879B-BCBBA9E1DD1A}"/>
    <cellStyle name="Normal 30 2 2" xfId="516" xr:uid="{910B5B41-3716-4AD0-B742-8606BD063AD1}"/>
    <cellStyle name="Normal 30 2 2 2" xfId="543" xr:uid="{3FE699BF-9E37-4661-9B17-AB10ECD99371}"/>
    <cellStyle name="Normal 30 2 2 2 2" xfId="916" xr:uid="{83608343-553A-4BBF-98A5-C020CBAC609D}"/>
    <cellStyle name="Normal 30 2 2 2 2 2" xfId="4910" xr:uid="{7EE73DB5-56A1-4094-A2BE-00CE5359575C}"/>
    <cellStyle name="Normal 30 2 2 2 2 2 2" xfId="13308" xr:uid="{78824C1E-1FB6-436A-8B93-8B03F6E0C18E}"/>
    <cellStyle name="Normal 30 2 2 2 2 2 3" xfId="18179" xr:uid="{6444C2BE-37FF-4301-888E-606FD0D5D048}"/>
    <cellStyle name="Normal 30 2 2 2 2 3" xfId="5891" xr:uid="{2C6C12C7-077C-4D42-A53B-E143B830F78A}"/>
    <cellStyle name="Normal 30 2 2 2 2 4" xfId="6876" xr:uid="{B0E8DA26-6631-4AAB-8F17-1D1F24AEB121}"/>
    <cellStyle name="Normal 30 2 2 2 2 5" xfId="7864" xr:uid="{956E88C5-1BC4-4C9B-913A-2A8FC7A8E4C8}"/>
    <cellStyle name="Normal 30 2 2 2 2 6" xfId="17025" xr:uid="{67AD34A3-389B-4B3F-BB04-E9FB29E23CE0}"/>
    <cellStyle name="Normal 30 2 2 2 3" xfId="4782" xr:uid="{398DE6A1-1D44-4559-B070-D948090BE251}"/>
    <cellStyle name="Normal 30 2 2 2 3 2" xfId="13031" xr:uid="{A538DC70-BB16-4349-BC2B-3AE0E967BB4C}"/>
    <cellStyle name="Normal 30 2 2 2 3 3" xfId="18038" xr:uid="{C503C948-D0F4-437E-A67A-8B69575260C7}"/>
    <cellStyle name="Normal 30 2 2 2 4" xfId="5763" xr:uid="{12547185-19D2-4DB4-A27C-B3705CE05AA9}"/>
    <cellStyle name="Normal 30 2 2 2 5" xfId="6747" xr:uid="{4A2C5062-4172-492E-A670-B0C2A7DC1544}"/>
    <cellStyle name="Normal 30 2 2 2 6" xfId="7741" xr:uid="{ABCD7DBA-1466-47D4-9455-AB23E034CF13}"/>
    <cellStyle name="Normal 30 2 2 2 7" xfId="16902" xr:uid="{413566A9-4FD3-47A4-B229-8FEE404B6DAD}"/>
    <cellStyle name="Normal 30 2 2 3" xfId="1029" xr:uid="{E31DD7C0-E3CB-4322-81F2-6E214B37D1CE}"/>
    <cellStyle name="Normal 30 2 2 3 2" xfId="4992" xr:uid="{5E12F082-4842-46A5-8011-864F78F55188}"/>
    <cellStyle name="Normal 30 2 2 3 2 2" xfId="13396" xr:uid="{239878BF-EFC4-4700-A5A9-F390D39167C8}"/>
    <cellStyle name="Normal 30 2 2 3 2 3" xfId="18259" xr:uid="{70192CA5-F96D-4B7E-8467-E1E88091C60D}"/>
    <cellStyle name="Normal 30 2 2 3 3" xfId="5973" xr:uid="{5A1D76E3-FFCB-4428-A2DB-B63171C00E42}"/>
    <cellStyle name="Normal 30 2 2 3 4" xfId="6958" xr:uid="{C6B5732C-7DEA-48EE-B54B-C7B55AB87F0F}"/>
    <cellStyle name="Normal 30 2 2 3 5" xfId="7946" xr:uid="{35169900-9F95-45C5-A0E7-D44DC898F8C1}"/>
    <cellStyle name="Normal 30 2 2 3 6" xfId="17107" xr:uid="{C2B9F98F-DAB6-4017-BCDE-A37E2EC8AB18}"/>
    <cellStyle name="Normal 30 2 2 4" xfId="723" xr:uid="{5C302742-09F1-4174-A553-FF28FE04C750}"/>
    <cellStyle name="Normal 30 2 2 4 2" xfId="4827" xr:uid="{52C23D7F-FBC3-4C88-A741-1D19E110F37D}"/>
    <cellStyle name="Normal 30 2 2 4 2 2" xfId="13187" xr:uid="{52EBB36D-C087-4417-8347-07EB6E08010A}"/>
    <cellStyle name="Normal 30 2 2 4 2 3" xfId="18106" xr:uid="{E7BD01D6-FE31-40B7-B2EF-6ABD81D82D51}"/>
    <cellStyle name="Normal 30 2 2 4 3" xfId="5808" xr:uid="{8530C80A-F58F-4E39-ADEB-3728F6F2B8E4}"/>
    <cellStyle name="Normal 30 2 2 4 4" xfId="6792" xr:uid="{6784BC38-93C3-4413-A827-C5E36442411C}"/>
    <cellStyle name="Normal 30 2 2 4 5" xfId="7782" xr:uid="{D2063FE0-FF37-41F8-9AA7-1CB9F07F1BAD}"/>
    <cellStyle name="Normal 30 2 2 4 6" xfId="16943" xr:uid="{680C0EE5-7B83-44D9-AEC8-231E18A86A4B}"/>
    <cellStyle name="Normal 30 2 2 5" xfId="4774" xr:uid="{56C0CF12-50D0-4273-B232-90607F42CAFD}"/>
    <cellStyle name="Normal 30 2 2 5 2" xfId="13079" xr:uid="{CAA18052-6F62-4224-9637-C44B2FDB74B0}"/>
    <cellStyle name="Normal 30 2 2 5 3" xfId="18045" xr:uid="{A39E271D-3981-4A94-AD84-B405F8077FA0}"/>
    <cellStyle name="Normal 30 2 2 6" xfId="5755" xr:uid="{2CBFF5E5-CCE8-4A46-8DD3-8E1E55A19222}"/>
    <cellStyle name="Normal 30 2 2 7" xfId="6739" xr:uid="{03CA5D6C-14E1-4FE5-B2DF-9418A4C84688}"/>
    <cellStyle name="Normal 30 2 2 8" xfId="7733" xr:uid="{D1911A74-70BE-4693-A4B4-EDFBE7884F58}"/>
    <cellStyle name="Normal 30 2 2 9" xfId="16894" xr:uid="{066CC6B9-E1D3-4755-9AEC-E9E29EF8EE7B}"/>
    <cellStyle name="Normal 30 2 3" xfId="911" xr:uid="{D3F9D395-22F9-415D-A99F-318803A7F629}"/>
    <cellStyle name="Normal 30 2 3 2" xfId="4905" xr:uid="{D869FD21-A3BD-4CE5-A8F4-DB1FB14E5713}"/>
    <cellStyle name="Normal 30 2 3 2 2" xfId="13303" xr:uid="{6BE587BE-5199-47DA-96C5-C74D2763B567}"/>
    <cellStyle name="Normal 30 2 3 2 3" xfId="18175" xr:uid="{B150DEC8-F245-491F-A762-1A367DE16733}"/>
    <cellStyle name="Normal 30 2 3 3" xfId="5886" xr:uid="{47CB53FC-4C01-4E18-AD34-FE2C33B358D2}"/>
    <cellStyle name="Normal 30 2 3 4" xfId="6871" xr:uid="{7C8CFCC5-8483-4AAC-AB2D-A6A92C74FC35}"/>
    <cellStyle name="Normal 30 2 3 5" xfId="7859" xr:uid="{D9C7F01D-F1A6-47E4-9B48-A5966D7DF11E}"/>
    <cellStyle name="Normal 30 2 3 6" xfId="17020" xr:uid="{9FED74BE-FC38-4341-8B95-82C84A0ED5C6}"/>
    <cellStyle name="Normal 30 2 4" xfId="1024" xr:uid="{4520CEEB-3DC6-46E4-8B4C-3C1B4416BE32}"/>
    <cellStyle name="Normal 30 2 4 2" xfId="4987" xr:uid="{C6AF0DA8-A1D8-40B6-8E4D-73B250783808}"/>
    <cellStyle name="Normal 30 2 4 2 2" xfId="13391" xr:uid="{E2796FF1-4E33-4C9C-8BA4-A5067DB6EC9A}"/>
    <cellStyle name="Normal 30 2 4 2 3" xfId="18254" xr:uid="{5F2AFDCC-0249-4556-894B-771B56119673}"/>
    <cellStyle name="Normal 30 2 4 3" xfId="5968" xr:uid="{3213A9B9-2201-4A1A-B453-C6D8B5BF75E7}"/>
    <cellStyle name="Normal 30 2 4 4" xfId="6953" xr:uid="{95FEACFB-E53B-4C26-9C1D-AE9BCF61EF8E}"/>
    <cellStyle name="Normal 30 2 4 5" xfId="7941" xr:uid="{F4822351-09E7-407B-9072-8C6C9800F13C}"/>
    <cellStyle name="Normal 30 2 4 6" xfId="17102" xr:uid="{3864929B-DEB5-4584-941D-AEF7CAD77295}"/>
    <cellStyle name="Normal 30 2 5" xfId="4823" xr:uid="{6E9EAD31-63A3-4B39-B54F-8C42DA75B799}"/>
    <cellStyle name="Normal 30 2 5 2" xfId="13184" xr:uid="{BC045A95-26D7-498E-B194-D33CAFC86927}"/>
    <cellStyle name="Normal 30 2 5 3" xfId="18103" xr:uid="{0811C2A7-2302-40A9-8E50-04B5AB44AEDF}"/>
    <cellStyle name="Normal 30 2 6" xfId="5804" xr:uid="{F734813B-31F7-4B98-9FB8-87706D908B8C}"/>
    <cellStyle name="Normal 30 2 7" xfId="6788" xr:uid="{9E754CEC-2F04-4F1B-AD5A-4BB7725805F2}"/>
    <cellStyle name="Normal 30 2 8" xfId="7778" xr:uid="{4E29A5B4-3D29-4332-AD8E-B9F5096A7B3D}"/>
    <cellStyle name="Normal 30 2 9" xfId="16939" xr:uid="{45DEA1A5-CEAC-4C40-ACC8-93FE3073CEA2}"/>
    <cellStyle name="Normal 30 3" xfId="721" xr:uid="{2CA365A5-EF88-4DE6-B6E9-F626A6822A03}"/>
    <cellStyle name="Normal 30 3 2" xfId="307" xr:uid="{3D47C3C4-2BB9-43D7-99AD-ACD037EFB151}"/>
    <cellStyle name="Normal 30 3 2 10" xfId="16783" xr:uid="{D284CE7D-EFA9-4C18-8E08-1AE911D7C7A5}"/>
    <cellStyle name="Normal 30 3 2 2" xfId="542" xr:uid="{F24AF7E1-78C9-4090-BDA9-367436362563}"/>
    <cellStyle name="Normal 30 3 2 2 2" xfId="918" xr:uid="{6D3F8C11-7ED2-4ECD-8ECE-623B027020BE}"/>
    <cellStyle name="Normal 30 3 2 2 2 2" xfId="4912" xr:uid="{7F32F74D-69BC-4876-86DA-CA3AC2470D1D}"/>
    <cellStyle name="Normal 30 3 2 2 2 2 2" xfId="13310" xr:uid="{86B0CB45-4300-4B14-A192-4387F0705083}"/>
    <cellStyle name="Normal 30 3 2 2 2 2 3" xfId="18181" xr:uid="{75AB78BC-05AE-4866-B5C8-717A2821F048}"/>
    <cellStyle name="Normal 30 3 2 2 2 3" xfId="5893" xr:uid="{412ED6A6-F135-462C-994A-2E24B737C0AF}"/>
    <cellStyle name="Normal 30 3 2 2 2 4" xfId="6878" xr:uid="{40EF2AF3-9815-4C95-AF7C-E7C8C4AFA4FB}"/>
    <cellStyle name="Normal 30 3 2 2 2 5" xfId="7866" xr:uid="{550ED6ED-21AF-4046-B3D1-3DF915F4BD09}"/>
    <cellStyle name="Normal 30 3 2 2 2 6" xfId="17027" xr:uid="{5E227944-AA06-4D73-95F5-6F4FE1D55AD9}"/>
    <cellStyle name="Normal 30 3 2 2 3" xfId="4781" xr:uid="{FE548422-8764-4EC0-9654-7A556BC7037A}"/>
    <cellStyle name="Normal 30 3 2 2 3 2" xfId="13049" xr:uid="{B6482829-E62B-4FB1-BD48-3A96DF80AB13}"/>
    <cellStyle name="Normal 30 3 2 2 3 3" xfId="18040" xr:uid="{8D8A86B0-E0F7-452A-9C41-9DA162B4F69A}"/>
    <cellStyle name="Normal 30 3 2 2 4" xfId="5762" xr:uid="{367479FB-9436-476A-91BE-01E1DA0D901E}"/>
    <cellStyle name="Normal 30 3 2 2 5" xfId="6746" xr:uid="{BDCD5EC9-102B-445C-A6A3-C23CF0E6EBB2}"/>
    <cellStyle name="Normal 30 3 2 2 6" xfId="7740" xr:uid="{EFC670B1-02D3-45BE-AD88-5A0AF0E98093}"/>
    <cellStyle name="Normal 30 3 2 2 7" xfId="16901" xr:uid="{0B2269B2-DFAC-4492-9FAB-DF4715DD8530}"/>
    <cellStyle name="Normal 30 3 2 3" xfId="1031" xr:uid="{A6275806-BA30-49E5-B350-BC7A6A12A629}"/>
    <cellStyle name="Normal 30 3 2 3 2" xfId="4994" xr:uid="{539FE973-8D08-4EA3-9B0A-D3B052B25FC5}"/>
    <cellStyle name="Normal 30 3 2 3 2 2" xfId="13398" xr:uid="{2200732D-C73A-4E8D-8EFB-DA2B205B4E4B}"/>
    <cellStyle name="Normal 30 3 2 3 2 3" xfId="18261" xr:uid="{BDD7CAD9-B500-412A-A171-7820B6E599E5}"/>
    <cellStyle name="Normal 30 3 2 3 3" xfId="5975" xr:uid="{466B499A-BE98-4CFF-A2DA-F5500EFE6548}"/>
    <cellStyle name="Normal 30 3 2 3 4" xfId="6960" xr:uid="{8F4CDDB4-9DC3-4006-8859-841A2835817A}"/>
    <cellStyle name="Normal 30 3 2 3 5" xfId="7948" xr:uid="{1619FEB1-89DD-4145-A339-44ED1E59B4DE}"/>
    <cellStyle name="Normal 30 3 2 3 6" xfId="17109" xr:uid="{F095E026-1B45-4399-8A7D-8F3A9076C483}"/>
    <cellStyle name="Normal 30 3 2 4" xfId="725" xr:uid="{C69F4232-50CD-477D-BCA5-AEF7A50545E7}"/>
    <cellStyle name="Normal 30 3 2 4 2" xfId="4829" xr:uid="{1F314A8D-8ADA-4A9C-A387-71149CE183A6}"/>
    <cellStyle name="Normal 30 3 2 4 2 2" xfId="13189" xr:uid="{840640B8-3B43-4AAD-832C-D749AB4F2136}"/>
    <cellStyle name="Normal 30 3 2 4 2 3" xfId="18108" xr:uid="{5C5407F0-B2AE-40F1-9329-97CC2ECEC1C2}"/>
    <cellStyle name="Normal 30 3 2 4 3" xfId="5810" xr:uid="{29B3A7AD-C5C9-46B7-8DEA-6C0705E05C54}"/>
    <cellStyle name="Normal 30 3 2 4 4" xfId="6794" xr:uid="{7F17E00A-082A-41D0-8C01-D159B27327B7}"/>
    <cellStyle name="Normal 30 3 2 4 5" xfId="7784" xr:uid="{9741FE32-E5CC-4D9C-8280-7FBD09EEC2F5}"/>
    <cellStyle name="Normal 30 3 2 4 6" xfId="16945" xr:uid="{D57E2A44-4F3F-4199-9CDA-96D17BCDBAA1}"/>
    <cellStyle name="Normal 30 3 2 5" xfId="517" xr:uid="{364FA0B3-F645-4359-B9AF-BAAEFDADAB29}"/>
    <cellStyle name="Normal 30 3 2 5 2" xfId="4775" xr:uid="{18C80B69-9CF3-44BF-B7DB-DDB7080CF33F}"/>
    <cellStyle name="Normal 30 3 2 5 3" xfId="5756" xr:uid="{3D3C463B-77CC-4055-84CE-1FDEC1AA47DF}"/>
    <cellStyle name="Normal 30 3 2 5 4" xfId="6740" xr:uid="{9661E86E-FA5F-4F8F-9E44-3DD03EF23B28}"/>
    <cellStyle name="Normal 30 3 2 5 5" xfId="7734" xr:uid="{6E93EA11-944C-487A-B6E7-F9C1AF06156E}"/>
    <cellStyle name="Normal 30 3 2 5 6" xfId="16895" xr:uid="{9EFF9C8F-2BEA-47BC-8C37-40A1698947CC}"/>
    <cellStyle name="Normal 30 3 2 6" xfId="4665" xr:uid="{9729FD55-0BA0-4C74-BE1D-E48F31A9B755}"/>
    <cellStyle name="Normal 30 3 2 6 2" xfId="13066" xr:uid="{FB57D6DB-5AB9-4012-8687-DEB9B7BF3CB0}"/>
    <cellStyle name="Normal 30 3 2 6 3" xfId="18043" xr:uid="{9CE5D064-7C96-4AA2-B9DD-5D5A38E051E4}"/>
    <cellStyle name="Normal 30 3 2 7" xfId="5646" xr:uid="{6F96B8B8-A560-48BD-A281-2737B9386E9C}"/>
    <cellStyle name="Normal 30 3 2 8" xfId="6628" xr:uid="{D76AEB44-AC94-4261-99BD-FCECB5AF8466}"/>
    <cellStyle name="Normal 30 3 2 9" xfId="7624" xr:uid="{1FBFAB8E-1083-4274-A310-44512783447B}"/>
    <cellStyle name="Normal 30 3 3" xfId="914" xr:uid="{522E609C-6B30-4B1E-BC7E-CC0E8E1B1893}"/>
    <cellStyle name="Normal 30 3 3 2" xfId="4908" xr:uid="{6668AC9C-4C72-4A9E-9B77-C1BDF145BC1A}"/>
    <cellStyle name="Normal 30 3 3 2 2" xfId="13306" xr:uid="{4BDC99BE-1134-4D6C-A8C8-35D50389FCAF}"/>
    <cellStyle name="Normal 30 3 3 2 3" xfId="18177" xr:uid="{51D51210-7C69-48FC-BD85-A25A762E0C11}"/>
    <cellStyle name="Normal 30 3 3 3" xfId="5889" xr:uid="{35FF864C-E49F-4786-B234-D490E06D2DBF}"/>
    <cellStyle name="Normal 30 3 3 4" xfId="6874" xr:uid="{210F2096-F193-4E12-8AC2-C73027D84C94}"/>
    <cellStyle name="Normal 30 3 3 5" xfId="7862" xr:uid="{3847A560-6367-4400-A8F2-7DB5DC8B99D9}"/>
    <cellStyle name="Normal 30 3 3 6" xfId="17023" xr:uid="{8CE5AC3E-5FB0-437F-B85F-803BCE8A26AA}"/>
    <cellStyle name="Normal 30 3 4" xfId="1027" xr:uid="{0D9EF818-6E33-481C-96A3-8D5D98AB1379}"/>
    <cellStyle name="Normal 30 3 4 2" xfId="4990" xr:uid="{C82BDB2C-C542-44D0-A5E7-4D9153380713}"/>
    <cellStyle name="Normal 30 3 4 2 2" xfId="13394" xr:uid="{3C579EE9-8944-43C3-9585-D2032CF9DFAD}"/>
    <cellStyle name="Normal 30 3 4 2 3" xfId="18257" xr:uid="{8BF3AA04-2B33-4886-AE9A-1F4E8380D4FC}"/>
    <cellStyle name="Normal 30 3 4 3" xfId="5971" xr:uid="{67059974-523A-4FD7-B9AA-756531757510}"/>
    <cellStyle name="Normal 30 3 4 4" xfId="6956" xr:uid="{48531B26-6DB2-4827-9F83-42BB94C5BA85}"/>
    <cellStyle name="Normal 30 3 4 5" xfId="7944" xr:uid="{600F3980-F4B2-4BA7-AF31-9BC9D67C8191}"/>
    <cellStyle name="Normal 30 3 4 6" xfId="17105" xr:uid="{47E25093-8429-4699-9B1D-D7BF20B243E4}"/>
    <cellStyle name="Normal 30 3 5" xfId="4825" xr:uid="{78394E6B-3ED9-4266-963F-238196F819B3}"/>
    <cellStyle name="Normal 30 3 5 2" xfId="13185" xr:uid="{A75967FC-AD57-4EC1-B52F-77403929F00D}"/>
    <cellStyle name="Normal 30 3 5 3" xfId="18104" xr:uid="{315DAA34-2D75-4A69-9B61-5671D4D9C5BF}"/>
    <cellStyle name="Normal 30 3 6" xfId="5806" xr:uid="{220F9809-D4E6-4CA2-AA11-0EA626D3DFBF}"/>
    <cellStyle name="Normal 30 3 7" xfId="6790" xr:uid="{4552460F-4585-425C-9AFA-CF371E04F17C}"/>
    <cellStyle name="Normal 30 3 8" xfId="7780" xr:uid="{60A1EF5F-BA8F-469A-A809-E853F035CDCF}"/>
    <cellStyle name="Normal 30 3 9" xfId="16941" xr:uid="{D6C7313E-D6D2-4735-A1F2-11564225E408}"/>
    <cellStyle name="Normal 30 4" xfId="716" xr:uid="{E184509B-ACD0-4663-8245-C80769E39ED1}"/>
    <cellStyle name="Normal 30 4 2" xfId="910" xr:uid="{088AE5F8-89EF-4AF0-9E13-14C2F2908D40}"/>
    <cellStyle name="Normal 30 4 2 2" xfId="4904" xr:uid="{852A085F-136A-4CE1-BE55-40F8D2FBC34D}"/>
    <cellStyle name="Normal 30 4 2 2 2" xfId="13302" xr:uid="{AE53A6EB-BCA9-49AE-B73A-6C8C61B1C16A}"/>
    <cellStyle name="Normal 30 4 2 2 3" xfId="18174" xr:uid="{494D32E1-7118-41EB-A356-EA00F6AB4806}"/>
    <cellStyle name="Normal 30 4 2 3" xfId="5885" xr:uid="{4F88DFFC-58AF-4D70-A2FD-E94C761A0918}"/>
    <cellStyle name="Normal 30 4 2 4" xfId="6870" xr:uid="{FE124CEF-28ED-4CD9-91BC-37FB4D9D2445}"/>
    <cellStyle name="Normal 30 4 2 5" xfId="7858" xr:uid="{DDB1D4B4-3C20-4F69-9B03-29EC0D06982F}"/>
    <cellStyle name="Normal 30 4 2 6" xfId="17019" xr:uid="{B077769A-543D-4A9C-B282-E4FE7398CD96}"/>
    <cellStyle name="Normal 30 4 3" xfId="1023" xr:uid="{52E562B5-8651-46AA-BCE7-3DDE24461FD5}"/>
    <cellStyle name="Normal 30 4 3 2" xfId="4986" xr:uid="{540F6F44-7F97-429B-BA4F-E6A10BC71EA9}"/>
    <cellStyle name="Normal 30 4 3 2 2" xfId="13390" xr:uid="{37BEC773-34BC-42DF-A59A-73CB3CE0AAB0}"/>
    <cellStyle name="Normal 30 4 3 2 3" xfId="18253" xr:uid="{2FADB2A5-004B-44FC-85EA-6027075F0AEC}"/>
    <cellStyle name="Normal 30 4 3 3" xfId="5967" xr:uid="{2AA4EE99-9E5C-46EA-B6E6-C4DA0BC1C842}"/>
    <cellStyle name="Normal 30 4 3 4" xfId="6952" xr:uid="{3378C5B8-BEEF-461D-84C8-33494D4C5C02}"/>
    <cellStyle name="Normal 30 4 3 5" xfId="7940" xr:uid="{31EF9533-6713-4BB2-B962-42D9CE53F67A}"/>
    <cellStyle name="Normal 30 4 3 6" xfId="17101" xr:uid="{214AFF6B-AED0-40F8-92FB-9039FD4475D1}"/>
    <cellStyle name="Normal 30 4 4" xfId="4822" xr:uid="{DDA0B9E3-0F18-410A-834E-0C5AB358C84F}"/>
    <cellStyle name="Normal 30 4 4 2" xfId="13182" xr:uid="{9A638AE0-C05A-4284-B682-C13CC2046EAA}"/>
    <cellStyle name="Normal 30 4 4 3" xfId="18102" xr:uid="{09F9E790-200D-4E5F-9442-A80D11C16E2B}"/>
    <cellStyle name="Normal 30 4 5" xfId="5803" xr:uid="{D57DD64C-ADAA-4A76-AFCA-9570ED2C0ECC}"/>
    <cellStyle name="Normal 30 4 6" xfId="6787" xr:uid="{3910EE7F-C6E4-4A07-A00D-18A645355884}"/>
    <cellStyle name="Normal 30 4 7" xfId="7777" xr:uid="{BA46DA92-9003-4C01-B477-BBB900E180A2}"/>
    <cellStyle name="Normal 30 4 8" xfId="16938" xr:uid="{03A63ECC-C200-4FA7-B3F6-7CEA358BC86B}"/>
    <cellStyle name="Normal 30 5" xfId="9621" xr:uid="{58BB339F-4696-45FF-AB7C-66D762A21DE9}"/>
    <cellStyle name="Normal 30 6" xfId="12122" xr:uid="{E8412B88-09B1-43CF-A60E-C7B2F6CC3BEB}"/>
    <cellStyle name="Normal 31" xfId="514" xr:uid="{5A2FD00D-5B26-4880-82E7-C093004FEA27}"/>
    <cellStyle name="Normal 31 2" xfId="9623" xr:uid="{C41952B4-4578-4B3F-804E-FB0E2482BA2A}"/>
    <cellStyle name="Normal 31 2 2" xfId="11096" xr:uid="{96827E9A-1CDE-4D2D-A32C-F08147977931}"/>
    <cellStyle name="Normal 31 3" xfId="11095" xr:uid="{56F1AAAE-8BFC-4902-BB25-C25C16387C1D}"/>
    <cellStyle name="Normal 31 4" xfId="9622" xr:uid="{0D81CB08-D6E3-43D6-82E1-1725AC2F41DF}"/>
    <cellStyle name="Normal 31 5" xfId="12123" xr:uid="{7FF4C715-DBCD-4C94-86AA-E3E1F9B5C9FF}"/>
    <cellStyle name="Normal 32" xfId="728" xr:uid="{F37ABBD7-DD28-4E11-8444-5A3C11F36AA1}"/>
    <cellStyle name="Normal 32 2" xfId="9625" xr:uid="{66DE5FCD-5C10-4F17-9A50-AF4F09249F26}"/>
    <cellStyle name="Normal 32 2 2" xfId="11098" xr:uid="{40079CE2-1AB0-48A4-A6E8-5A4258AF2038}"/>
    <cellStyle name="Normal 32 3" xfId="11097" xr:uid="{88257557-4EE2-41AD-B32E-C78CE3C81091}"/>
    <cellStyle name="Normal 32 4" xfId="9624" xr:uid="{419ACA56-1862-43AC-8E73-EA22D32F48B9}"/>
    <cellStyle name="Normal 32 5" xfId="12124" xr:uid="{F5F7D750-D473-4651-805D-D2A3BB23F12C}"/>
    <cellStyle name="Normal 33" xfId="615" xr:uid="{B26CFF66-D564-42DB-931B-0BC03209B2D8}"/>
    <cellStyle name="Normal 33 2" xfId="9626" xr:uid="{7503C1BC-52D9-486D-B7D3-E938BCB55A04}"/>
    <cellStyle name="Normal 33 2 2" xfId="17898" xr:uid="{D787EAAD-95F1-4E64-9A1D-AD6062405E71}"/>
    <cellStyle name="Normal 33 3" xfId="12125" xr:uid="{FF8C1D57-9122-486A-A101-75B077EFEE36}"/>
    <cellStyle name="Normal 34" xfId="584" xr:uid="{52C30A67-F491-4258-AAF7-C5BC012484E5}"/>
    <cellStyle name="Normal 34 2" xfId="731" xr:uid="{C28A4DD0-CF32-47D8-A253-AA2FC18B5D80}"/>
    <cellStyle name="Normal 34 3" xfId="841" xr:uid="{14704DC3-4A7D-46F1-A5AE-F806479A394D}"/>
    <cellStyle name="Normal 34 4" xfId="9627" xr:uid="{2C28DB02-7320-4699-8F6A-173294715F42}"/>
    <cellStyle name="Normal 34 4 2" xfId="17899" xr:uid="{B91B5091-C1F1-4145-A3E0-401324743BA1}"/>
    <cellStyle name="Normal 34 5" xfId="12126" xr:uid="{F40F624F-2F00-42F5-B73C-CB3B2097000D}"/>
    <cellStyle name="Normal 35" xfId="616" xr:uid="{3EEC4521-6B30-4089-9476-B297F16A3473}"/>
    <cellStyle name="Normal 35 2" xfId="9628" xr:uid="{96879A70-0D6B-469F-AEF1-99816611EF43}"/>
    <cellStyle name="Normal 35 2 2" xfId="17900" xr:uid="{EE0D4DBA-F640-47B5-9DBA-97E05C2DC7CF}"/>
    <cellStyle name="Normal 35 3" xfId="12127" xr:uid="{902F958E-A528-4B0D-973C-2CB8D0B570C0}"/>
    <cellStyle name="Normal 36" xfId="68" xr:uid="{62E62EB9-F51C-4486-9398-2E11B5E3A605}"/>
    <cellStyle name="Normal 36 2" xfId="1125" xr:uid="{5EE53A8D-4148-47C8-9ADE-E13892A3B77B}"/>
    <cellStyle name="Normal 36 3" xfId="4527" xr:uid="{4A66C3B6-9D9F-4DBA-8780-21B1EEEEC2F2}"/>
    <cellStyle name="Normal 36 4" xfId="732" xr:uid="{BAC89D24-1994-4A7F-A02F-022F8CD56B9B}"/>
    <cellStyle name="Normal 36 4 2" xfId="9629" xr:uid="{B96B092C-1D2C-459B-9461-0C73C124819B}"/>
    <cellStyle name="Normal 36 4 3" xfId="17901" xr:uid="{84FAE522-6C71-4367-86D5-5C0625515E64}"/>
    <cellStyle name="Normal 36 5" xfId="7375" xr:uid="{5542F62A-72EF-4461-AC19-BE537758657E}"/>
    <cellStyle name="Normal 36 5 2" xfId="12128" xr:uid="{5EB859AE-BDE2-490F-A9C5-7E8ADAF4C8B2}"/>
    <cellStyle name="Normal 37" xfId="160" xr:uid="{EC846342-890A-41FC-9C10-8579DD88D3E5}"/>
    <cellStyle name="Normal 37 2" xfId="611" xr:uid="{FB08518A-D0FC-4771-A87A-BD08411E6B81}"/>
    <cellStyle name="Normal 37 2 2" xfId="7352" xr:uid="{B0097C97-B773-4822-9480-C9655E727CB8}"/>
    <cellStyle name="Normal 37 2 3" xfId="9630" xr:uid="{3FDF8E98-85AF-4CBC-89F8-50E652EFE3E1}"/>
    <cellStyle name="Normal 37 2 4" xfId="17902" xr:uid="{E6C24D4C-7573-4CA6-AC4E-A9E6F6E22D54}"/>
    <cellStyle name="Normal 37 3" xfId="12129" xr:uid="{7CFC192E-D094-4634-BCC9-5A0D6A80D8C2}"/>
    <cellStyle name="Normal 38" xfId="120" xr:uid="{AF81F5FE-C353-423D-AF2A-1022AAC0F895}"/>
    <cellStyle name="Normal 38 2" xfId="1127" xr:uid="{71762045-AA22-4AC9-9087-A853B535B8C8}"/>
    <cellStyle name="Normal 38 3" xfId="4567" xr:uid="{323F4C28-832C-4B94-A791-8CBC6FA2368D}"/>
    <cellStyle name="Normal 38 4" xfId="734" xr:uid="{CE65315D-F541-4B4C-B454-4A8B49B2DD5B}"/>
    <cellStyle name="Normal 38 4 2" xfId="9631" xr:uid="{FA0431BA-5856-45F7-9631-7244B237E13F}"/>
    <cellStyle name="Normal 38 4 3" xfId="17903" xr:uid="{C7B51253-3380-4E44-8FFA-99DA5F6D08BD}"/>
    <cellStyle name="Normal 38 5" xfId="7058" xr:uid="{D4798668-23A5-4772-9D25-3F62C8CC1298}"/>
    <cellStyle name="Normal 38 5 2" xfId="12130" xr:uid="{FC99B4F6-93D4-46B4-A916-A8B9E3F5B36B}"/>
    <cellStyle name="Normal 39" xfId="733" xr:uid="{DB39A288-D982-4998-AE2D-ADE679098D31}"/>
    <cellStyle name="Normal 39 2" xfId="1126" xr:uid="{7ED1FE67-55C7-47F3-810D-190B7B995FF5}"/>
    <cellStyle name="Normal 39 2 2" xfId="11031" xr:uid="{D069C33E-3FD7-4136-979F-9FF8C2972E80}"/>
    <cellStyle name="Normal 39 2 3" xfId="8958" xr:uid="{F39B0948-AC82-47D6-9828-E305A3C8339A}"/>
    <cellStyle name="Normal 39 3" xfId="4569" xr:uid="{138DEE40-097D-46A2-8CE9-044EFA72CA2A}"/>
    <cellStyle name="Normal 39 3 2" xfId="11099" xr:uid="{55B4CB93-149F-455A-B0D1-A355511B348E}"/>
    <cellStyle name="Normal 39 4" xfId="8868" xr:uid="{7A181E29-0FED-47BC-B866-A8DE9EF882D9}"/>
    <cellStyle name="Normal 39 5" xfId="12131" xr:uid="{59CE859D-A5CA-4D20-B4B7-0CCBAB8B11EC}"/>
    <cellStyle name="Normal 4" xfId="16" xr:uid="{3C7B66C5-27FF-4F39-AA47-593FD5DA6509}"/>
    <cellStyle name="Normal 4 10" xfId="251" xr:uid="{CB9AB157-7523-47C0-92B1-3DCB9CD36B23}"/>
    <cellStyle name="Normal 4 10 2" xfId="16662" xr:uid="{012F0D2E-0B39-47AC-A678-3D800B3CF1FE}"/>
    <cellStyle name="Normal 4 10 3" xfId="18843" xr:uid="{054BDEDF-3109-4308-A70E-CDC8E37E87D4}"/>
    <cellStyle name="Normal 4 2" xfId="148" xr:uid="{E2D6478E-CE93-41F5-876A-A7E3E35214C3}"/>
    <cellStyle name="Normal 4 2 2" xfId="81" xr:uid="{2F40FE1D-05C2-46A8-8A50-F2F9764AFF74}"/>
    <cellStyle name="Normal 4 2 2 2" xfId="175" xr:uid="{303D4FC7-0473-47A3-8F0D-5D6BE4A6A933}"/>
    <cellStyle name="Normal 4 2 2 2 2" xfId="184" xr:uid="{72A52A98-F7FF-41E6-BD71-FC6C2030E27F}"/>
    <cellStyle name="Normal 4 2 2 2 2 2" xfId="328" xr:uid="{F207C494-9EDE-4F4A-80D5-FFA01A542F34}"/>
    <cellStyle name="Normal 4 2 2 2 2 2 2" xfId="8574" xr:uid="{0EC011AF-C576-4FAE-834B-DC7A59077C0D}"/>
    <cellStyle name="Normal 4 2 2 2 2 2 3" xfId="17729" xr:uid="{AFD21CAD-DFD1-453B-8F7F-6A4DF1BDEEAD}"/>
    <cellStyle name="Normal 4 2 2 2 2 3" xfId="4675" xr:uid="{5B0AE32B-E660-4F84-A089-DED194FC48A9}"/>
    <cellStyle name="Normal 4 2 2 2 2 4" xfId="5656" xr:uid="{197346B6-82E9-4700-BC11-F38C039CE05B}"/>
    <cellStyle name="Normal 4 2 2 2 2 5" xfId="6638" xr:uid="{FFFF082B-3B1C-4939-BD07-8562A6F556F2}"/>
    <cellStyle name="Normal 4 2 2 2 2 6" xfId="7634" xr:uid="{5E5B0362-A276-48DB-8020-E697C7AADA66}"/>
    <cellStyle name="Normal 4 2 2 2 2 7" xfId="16793" xr:uid="{5F715BC1-D714-49AA-9E63-93D33CA4F12C}"/>
    <cellStyle name="Normal 4 2 2 2 3" xfId="926" xr:uid="{FEB7134A-4C7B-43A4-BBFD-B9216326CD4B}"/>
    <cellStyle name="Normal 4 2 2 2 4" xfId="4920" xr:uid="{883282F3-88C7-4E9C-8366-6747B5E83CFA}"/>
    <cellStyle name="Normal 4 2 2 2 5" xfId="5901" xr:uid="{C2E64736-F9E2-41F2-BF29-3D72E89DF806}"/>
    <cellStyle name="Normal 4 2 2 2 6" xfId="6886" xr:uid="{710E6722-0003-4EF2-B862-53EC80759D18}"/>
    <cellStyle name="Normal 4 2 2 2 7" xfId="7874" xr:uid="{DBF0770C-EEDD-4166-98D8-5E8851A87DA9}"/>
    <cellStyle name="Normal 4 2 2 2 8" xfId="17035" xr:uid="{8D731C85-B1DD-4541-8509-2DE98461C035}"/>
    <cellStyle name="Normal 4 2 2 3" xfId="162" xr:uid="{85B7F907-A823-490E-8848-2119E16E48A7}"/>
    <cellStyle name="Normal 4 2 2 3 2" xfId="1042" xr:uid="{8573B61D-9ECB-4129-9500-9B41CC7D7B05}"/>
    <cellStyle name="Normal 4 2 2 3 2 2" xfId="11172" xr:uid="{BF14A8BF-A864-4FB9-A696-7B9FD381CAEB}"/>
    <cellStyle name="Normal 4 2 2 3 3" xfId="5002" xr:uid="{8B4F0E4E-4A43-42D4-8BF2-4853D9ACA371}"/>
    <cellStyle name="Normal 4 2 2 3 3 2" xfId="13409" xr:uid="{3DBEC73E-36B3-4DE5-A6DE-1D4C9F6F663C}"/>
    <cellStyle name="Normal 4 2 2 3 3 3" xfId="18269" xr:uid="{AA6F9684-947B-4777-AB2E-C8364449F5A6}"/>
    <cellStyle name="Normal 4 2 2 3 4" xfId="5983" xr:uid="{9A55FFC6-8250-4097-86E9-AA801E6E110E}"/>
    <cellStyle name="Normal 4 2 2 3 5" xfId="6968" xr:uid="{17DF3169-5F80-4DBA-9570-F1C8D9BFB7E3}"/>
    <cellStyle name="Normal 4 2 2 3 6" xfId="7956" xr:uid="{8DE397BC-2061-4073-B470-7E94DBFBC3D6}"/>
    <cellStyle name="Normal 4 2 2 3 7" xfId="17117" xr:uid="{05666614-3D2F-4070-9D07-B37A05E1DDDF}"/>
    <cellStyle name="Normal 4 2 2 4" xfId="753" xr:uid="{504EC3EB-50A5-4CB5-A11A-FE715E1D9DF3}"/>
    <cellStyle name="Normal 4 2 2 4 2" xfId="4835" xr:uid="{372134EE-DFE7-4A01-AD0E-9CED281A2DFB}"/>
    <cellStyle name="Normal 4 2 2 4 3" xfId="5816" xr:uid="{46A3F0EF-BED6-403A-AB83-A5DFA8FEE29A}"/>
    <cellStyle name="Normal 4 2 2 4 4" xfId="6801" xr:uid="{85C92783-DB71-4E6D-9FB0-6BCE4F2C2E54}"/>
    <cellStyle name="Normal 4 2 2 4 5" xfId="7790" xr:uid="{5DA30BB1-224B-4557-B529-FD5FF2501A9A}"/>
    <cellStyle name="Normal 4 2 2 4 6" xfId="16951" xr:uid="{30D57231-BC21-4F56-84EB-F1BA3C52BCA6}"/>
    <cellStyle name="Normal 4 2 2 5" xfId="9633" xr:uid="{0BC3FC4E-3212-4446-95B6-CAFBB567271A}"/>
    <cellStyle name="Normal 4 2 3" xfId="229" xr:uid="{88CCB58B-2E46-4CD1-9D75-B68BAEF686B8}"/>
    <cellStyle name="Normal 4 2 3 2" xfId="182" xr:uid="{8DB2B1F2-5A14-49C0-9463-65D0895C61DE}"/>
    <cellStyle name="Normal 4 2 3 2 2" xfId="330" xr:uid="{FED58558-1EFA-4260-A6A6-3075F97B413C}"/>
    <cellStyle name="Normal 4 2 3 2 2 2" xfId="8576" xr:uid="{4DA46B78-D748-4C05-AD25-E3DB02E8E2CA}"/>
    <cellStyle name="Normal 4 2 3 2 2 3" xfId="17731" xr:uid="{65813160-48FF-46E3-B967-A6D686BF3A97}"/>
    <cellStyle name="Normal 4 2 3 2 3" xfId="4677" xr:uid="{F232349B-117B-4A08-84D1-F69662235785}"/>
    <cellStyle name="Normal 4 2 3 2 4" xfId="5658" xr:uid="{3C41CEFE-9BA5-4128-B2DD-880BC22979FF}"/>
    <cellStyle name="Normal 4 2 3 2 5" xfId="6640" xr:uid="{03A7F043-8A36-4C72-82BD-A89BF36FF8A8}"/>
    <cellStyle name="Normal 4 2 3 2 6" xfId="7636" xr:uid="{146728A2-B45C-4EE6-867A-FB1227450818}"/>
    <cellStyle name="Normal 4 2 3 2 7" xfId="16795" xr:uid="{DB1450C9-9E5C-444A-8C0A-DC110F9F1A03}"/>
    <cellStyle name="Normal 4 2 3 3" xfId="1808" xr:uid="{C19FA1D3-615B-4476-8432-AEF89F6969CD}"/>
    <cellStyle name="Normal 4 2 3 4" xfId="396" xr:uid="{C60DD78B-E44D-400D-AE08-DAB6AD97A316}"/>
    <cellStyle name="Normal 4 2 3 4 2" xfId="9634" xr:uid="{3C396097-BF40-4EFC-A2E3-C815669AEB2B}"/>
    <cellStyle name="Normal 4 2 3 5" xfId="4709" xr:uid="{2A8E3838-0EE4-403B-AF33-3EDFA5F5A20A}"/>
    <cellStyle name="Normal 4 2 3 6" xfId="5690" xr:uid="{EE645A0D-901B-4F36-8384-BAE3CE153AA8}"/>
    <cellStyle name="Normal 4 2 3 7" xfId="6673" xr:uid="{FA68010A-62AC-430E-A3F7-AEAF65C6517D}"/>
    <cellStyle name="Normal 4 2 3 8" xfId="7668" xr:uid="{866D84D7-22E0-4426-AAD4-4B49D0A2FE75}"/>
    <cellStyle name="Normal 4 2 3 9" xfId="16829" xr:uid="{C0DCA8EF-ACBE-4368-86B2-9276EDBF1A37}"/>
    <cellStyle name="Normal 4 2 4" xfId="2889" xr:uid="{79E07A9B-7553-4DCE-9E16-BA58B37EE302}"/>
    <cellStyle name="Normal 4 2 5" xfId="9632" xr:uid="{A790A66D-B9AE-477E-A6ED-ACE8CEE8370F}"/>
    <cellStyle name="Normal 4 2 6" xfId="11169" xr:uid="{E78790E5-E398-4940-9703-C7C0C6997358}"/>
    <cellStyle name="Normal 4 2 7" xfId="16668" xr:uid="{73AB24F6-6EBF-46EF-96F8-11D1EAB238BE}"/>
    <cellStyle name="Normal 4 2 7 2" xfId="18847" xr:uid="{AFDAF0E5-7E8C-4B6E-834D-7C82AE8A3337}"/>
    <cellStyle name="Normal 4 3" xfId="298" xr:uid="{134FC526-ED95-4412-B026-0DD665CAB89E}"/>
    <cellStyle name="Normal 4 3 2" xfId="11100" xr:uid="{417897BF-F48E-420C-BBC6-83878D660ECD}"/>
    <cellStyle name="Normal 4 3 3" xfId="9635" xr:uid="{F9A3A795-8082-4E1A-BE63-60203801B1CC}"/>
    <cellStyle name="Normal 4 4" xfId="465" xr:uid="{2FE8D4B8-DF2A-46C7-BAE9-DA6C95DAE043}"/>
    <cellStyle name="Normal 4 4 2" xfId="806" xr:uid="{3F3840FF-C727-408C-B347-713072E8B9C4}"/>
    <cellStyle name="Normal 4 4 2 2" xfId="9637" xr:uid="{0686E067-7286-4F9B-B3AF-241F4742E876}"/>
    <cellStyle name="Normal 4 4 3" xfId="9636" xr:uid="{93C06B86-A971-450F-8937-A821A6E0E1DD}"/>
    <cellStyle name="Normal 4 5" xfId="483" xr:uid="{C6114159-E6BD-46A1-8548-6BF9C9CD1029}"/>
    <cellStyle name="Normal 4 5 2" xfId="898" xr:uid="{98863BB7-3923-4FE2-96A1-94661CA4DBE6}"/>
    <cellStyle name="Normal 4 5 2 2" xfId="4892" xr:uid="{887E02EC-67BD-45E9-965E-EE1BAB53A586}"/>
    <cellStyle name="Normal 4 5 2 2 2" xfId="13290" xr:uid="{EEDB0632-E6AF-4448-96F5-157EBF971AC0}"/>
    <cellStyle name="Normal 4 5 2 2 3" xfId="18162" xr:uid="{747342CD-86CB-4A61-AD10-A20D46023D41}"/>
    <cellStyle name="Normal 4 5 2 3" xfId="5873" xr:uid="{5DAF88B5-F0D0-40C0-9660-866CDFE70392}"/>
    <cellStyle name="Normal 4 5 2 4" xfId="6858" xr:uid="{63C65796-2D7E-4632-BCDB-9B17D31E4DFB}"/>
    <cellStyle name="Normal 4 5 2 5" xfId="7846" xr:uid="{2F3C85B4-C2FD-4077-9C72-1FA5A6B6CA60}"/>
    <cellStyle name="Normal 4 5 2 6" xfId="17007" xr:uid="{AA709325-7ABB-41C1-82DA-8C0AD415A313}"/>
    <cellStyle name="Normal 4 5 3" xfId="2630" xr:uid="{6BABBE89-AF92-4445-B43F-6651368336AC}"/>
    <cellStyle name="Normal 4 5 4" xfId="613" xr:uid="{81114BB2-D32B-4867-BED9-0477A0C72E17}"/>
    <cellStyle name="Normal 4 5 4 2" xfId="4809" xr:uid="{B9C43253-EFD1-4157-877E-F6202433C778}"/>
    <cellStyle name="Normal 4 5 4 3" xfId="5788" xr:uid="{6855EABA-7916-41FE-9777-5F783A38E7CB}"/>
    <cellStyle name="Normal 4 5 4 4" xfId="6772" xr:uid="{ED78B6A4-715D-4A4D-AC1C-74FAC2D4E283}"/>
    <cellStyle name="Normal 4 5 4 5" xfId="7766" xr:uid="{54BD2B39-0329-46DF-8F5F-06D49B8809FC}"/>
    <cellStyle name="Normal 4 5 4 6" xfId="16927" xr:uid="{4A632770-F678-487A-B4B8-F1AD106BF117}"/>
    <cellStyle name="Normal 4 5 5" xfId="9638" xr:uid="{7489B55F-DFBB-4922-9E5B-3DB142DD5F3D}"/>
    <cellStyle name="Normal 4 5 6" xfId="13159" xr:uid="{6F10F370-8815-42B2-A4CC-64E5139DC58A}"/>
    <cellStyle name="Normal 4 5 6 2" xfId="18091" xr:uid="{D80B86E7-418B-4679-A7A5-3C776AE51478}"/>
    <cellStyle name="Normal 4 6" xfId="388" xr:uid="{CEA3C938-11C0-4072-BFC8-F09EE62F89C5}"/>
    <cellStyle name="Normal 4 6 2" xfId="2719" xr:uid="{5F9E0422-2162-4A4B-99CE-882669D3409B}"/>
    <cellStyle name="Normal 4 6 3" xfId="4705" xr:uid="{7358B2C9-6DE9-4096-A169-5D47EE9F2F34}"/>
    <cellStyle name="Normal 4 6 3 2" xfId="9639" xr:uid="{21AC400A-53FE-46BB-9636-A4B3D2E55FB2}"/>
    <cellStyle name="Normal 4 6 4" xfId="5686" xr:uid="{A650F247-B678-4628-8E4B-D746B977321E}"/>
    <cellStyle name="Normal 4 6 5" xfId="6669" xr:uid="{69BC9048-45D6-4569-B667-903CA08BCDD6}"/>
    <cellStyle name="Normal 4 6 6" xfId="7664" xr:uid="{508B949A-E531-4ACE-BFA4-E9E37D29A4DE}"/>
    <cellStyle name="Normal 4 6 7" xfId="16825" xr:uid="{B87B7E6E-DFE1-4330-B888-939EB61DAD5F}"/>
    <cellStyle name="Normal 4 7" xfId="104" xr:uid="{DFB5EF24-2D64-437D-B4CE-28230FED15D8}"/>
    <cellStyle name="Normal 4 7 2" xfId="2760" xr:uid="{991DC265-10AA-4418-AB3F-BC31D6AAC7A0}"/>
    <cellStyle name="Normal 4 7 2 2" xfId="9640" xr:uid="{BD7B010E-FAFD-4184-8341-B77731CA865E}"/>
    <cellStyle name="Normal 4 7 2 3" xfId="17904" xr:uid="{FF414781-1228-4EB1-BE42-886C28E49100}"/>
    <cellStyle name="Normal 4 7 3" xfId="5283" xr:uid="{6C6D82A3-C2D2-4BC3-9B5F-F6985CEAFC1F}"/>
    <cellStyle name="Normal 4 7 4" xfId="6264" xr:uid="{7DDD31C0-8570-4AAE-8AA4-58824DDEBB91}"/>
    <cellStyle name="Normal 4 7 5" xfId="7255" xr:uid="{27E45CBB-C0D1-42A7-99A9-F870BE948D71}"/>
    <cellStyle name="Normal 4 7 6" xfId="8223" xr:uid="{34794DF2-B08C-4A47-8FCE-938296BF4C34}"/>
    <cellStyle name="Normal 4 7 7" xfId="17384" xr:uid="{4E394402-BB1B-48B2-99A7-DB33A0BFAE09}"/>
    <cellStyle name="Normal 4 8" xfId="1009" xr:uid="{BB650E52-B405-4ED6-AF0F-EC6C681071AE}"/>
    <cellStyle name="Normal 4 8 2" xfId="4974" xr:uid="{2F044095-39FD-4FA7-A01B-F62FD11B62E3}"/>
    <cellStyle name="Normal 4 8 2 2" xfId="11029" xr:uid="{05323E20-DFDA-4EC8-A8AF-54101535A600}"/>
    <cellStyle name="Normal 4 8 3" xfId="5955" xr:uid="{770110D7-0324-406E-AE9C-640D5C3914EC}"/>
    <cellStyle name="Normal 4 8 3 2" xfId="13377" xr:uid="{70E7981C-F4C3-4867-A94B-92AF594140C0}"/>
    <cellStyle name="Normal 4 8 3 3" xfId="18241" xr:uid="{A31079F1-61D9-4189-9905-ABC4006E3004}"/>
    <cellStyle name="Normal 4 8 4" xfId="6940" xr:uid="{6043E8B9-4B2C-4DC0-8C41-DAFFED88C417}"/>
    <cellStyle name="Normal 4 8 5" xfId="7928" xr:uid="{04B94DB6-E45F-40FE-92FA-325312D9B8F1}"/>
    <cellStyle name="Normal 4 8 6" xfId="17089" xr:uid="{7909BD93-507A-4AE5-A7AE-9B0A1E1F01AF}"/>
    <cellStyle name="Normal 4 9" xfId="560" xr:uid="{1DC3CF9E-2D11-44A9-A122-FD935A3E6F43}"/>
    <cellStyle name="Normal 4_AA" xfId="9641" xr:uid="{021D9F25-2726-4711-A871-A9FA6A297D9C}"/>
    <cellStyle name="Normal 40" xfId="735" xr:uid="{D35479C8-597D-42A2-9CA5-8FD36C1EE78B}"/>
    <cellStyle name="Normal 40 2" xfId="11153" xr:uid="{1387672E-7A6C-4332-B856-0E4FD07E1B7F}"/>
    <cellStyle name="Normal 40 3" xfId="10983" xr:uid="{0AF08F76-D137-4987-81AA-6D961EC3F453}"/>
    <cellStyle name="Normal 40 4" xfId="12132" xr:uid="{4DB0F3E7-8F18-4A9D-A8D9-1FE030EDD172}"/>
    <cellStyle name="Normal 41" xfId="736" xr:uid="{6A9B3626-A8C5-4B2B-8327-047C6CB084B0}"/>
    <cellStyle name="Normal 41 2" xfId="7353" xr:uid="{CB962289-0789-4B9B-9A75-6532339EBF54}"/>
    <cellStyle name="Normal 41 2 2" xfId="11155" xr:uid="{B0E30B22-AFC2-4E2C-9D44-2C7C2179C493}"/>
    <cellStyle name="Normal 41 2 3" xfId="8713" xr:uid="{E28584EF-B1DE-425B-B2A7-A0764A8E7C3A}"/>
    <cellStyle name="Normal 41 3" xfId="8681" xr:uid="{29C4048B-EEB0-40A2-A516-7F2A4176C80A}"/>
    <cellStyle name="Normal 41 4" xfId="10985" xr:uid="{B26AA824-70CA-4FEE-850E-39738FE95700}"/>
    <cellStyle name="Normal 41 5" xfId="12133" xr:uid="{5DD12822-2E72-4D66-9E25-412C9998F8A6}"/>
    <cellStyle name="Normal 42" xfId="737" xr:uid="{5D7DBA8D-483A-4E58-86E1-D362585D552A}"/>
    <cellStyle name="Normal 42 2" xfId="379" xr:uid="{150D5BF8-442E-4760-B5CA-D4B6FA108591}"/>
    <cellStyle name="Normal 42 3" xfId="10993" xr:uid="{B47677ED-3848-432D-A30E-E0B85940295A}"/>
    <cellStyle name="Normal 42 4" xfId="12134" xr:uid="{5B945861-19B5-4474-9348-C74B157F112F}"/>
    <cellStyle name="Normal 42 4 2" xfId="122" xr:uid="{33A9EDB1-A74A-4A54-BC33-71DEED623946}"/>
    <cellStyle name="Normal 42 4 2 2" xfId="277" xr:uid="{11CB1993-3AA6-495E-882E-4944DD7B1266}"/>
    <cellStyle name="Normal 42 4 2 2 2" xfId="4654" xr:uid="{5B0127EE-51BA-4E28-8C5F-653924A0441E}"/>
    <cellStyle name="Normal 42 4 2 2 2 2" xfId="8559" xr:uid="{56DCE7A0-A4B3-4E29-B0C0-6EB88D1C4AC6}"/>
    <cellStyle name="Normal 42 4 2 2 2 3" xfId="17720" xr:uid="{95254895-C2A4-4B36-86F1-0F9194F3E909}"/>
    <cellStyle name="Normal 42 4 2 2 3" xfId="5635" xr:uid="{4B3E0D15-4745-4212-9921-8942F3329469}"/>
    <cellStyle name="Normal 42 4 2 2 4" xfId="6615" xr:uid="{663125AC-03AB-44AF-99FB-0C529E952996}"/>
    <cellStyle name="Normal 42 4 2 2 5" xfId="7613" xr:uid="{8E78D61C-714B-401F-B391-EDAC80525B9F}"/>
    <cellStyle name="Normal 42 4 2 2 6" xfId="16772" xr:uid="{DE3FE649-494C-4B9A-92E6-A356A0A2188F}"/>
    <cellStyle name="Normal 43" xfId="380" xr:uid="{3BA80BFF-9DAA-4056-B044-E4F1A816A13B}"/>
    <cellStyle name="Normal 43 2" xfId="11001" xr:uid="{92DFB0E0-45AF-4B95-B125-75A5B217A066}"/>
    <cellStyle name="Normal 43 3" xfId="12135" xr:uid="{12DE3F87-D025-43D0-B363-49013A78189E}"/>
    <cellStyle name="Normal 44" xfId="125" xr:uid="{8939C22E-0E0C-47E0-8CF1-5B4674F9EBA5}"/>
    <cellStyle name="Normal 44 2" xfId="608" xr:uid="{19CB9AC4-3D13-4E37-9477-9A18BF9CA22D}"/>
    <cellStyle name="Normal 44 3" xfId="738" xr:uid="{19E4EE8D-0F86-4132-9D80-D682C0104D2E}"/>
    <cellStyle name="Normal 44 3 2" xfId="11003" xr:uid="{B4B0D16E-3597-4A27-8616-46D9CA10ADC0}"/>
    <cellStyle name="Normal 44 4" xfId="7179" xr:uid="{0C8A405D-26A0-4881-9D71-5AC5997AF105}"/>
    <cellStyle name="Normal 44 4 2" xfId="12136" xr:uid="{9FCD865F-6A6D-4D20-8B3E-D035F5D11E5D}"/>
    <cellStyle name="Normal 45" xfId="116" xr:uid="{E2FE1963-1421-4B4F-9E78-0DA78C612E7E}"/>
    <cellStyle name="Normal 45 2" xfId="739" xr:uid="{18BD5DF2-F1BA-4853-ADFD-92547A62E0B0}"/>
    <cellStyle name="Normal 45 2 2" xfId="12137" xr:uid="{FB1B7CD6-BF9B-4255-A1BA-FE3B56305B07}"/>
    <cellStyle name="Normal 45 3" xfId="7591" xr:uid="{6160934C-F787-421F-A74D-1675C8E179D9}"/>
    <cellStyle name="Normal 45 3 2" xfId="13128" xr:uid="{AA7FA89C-616B-4969-A3D0-DA129D1A500E}"/>
    <cellStyle name="Normal 46" xfId="740" xr:uid="{E5A44C62-207E-4C57-9C1F-96420535D1FF}"/>
    <cellStyle name="Normal 46 2" xfId="12138" xr:uid="{C04AEB65-0392-4860-B479-E17B1FDA253C}"/>
    <cellStyle name="Normal 47" xfId="318" xr:uid="{6B44BBE9-D8B3-4B90-AF2F-A7BD1C6FAF4D}"/>
    <cellStyle name="Normal 47 2" xfId="320" xr:uid="{09B87ACE-D358-4A03-AA4D-BB26D47F7AF4}"/>
    <cellStyle name="Normal 47 2 2" xfId="4485" xr:uid="{AA215D63-0C31-4465-A959-674A05CCAD8E}"/>
    <cellStyle name="Normal 47 2 3" xfId="4671" xr:uid="{E555D4C2-103D-4B08-A9B9-D912C5B668DA}"/>
    <cellStyle name="Normal 47 2 3 2" xfId="8555" xr:uid="{56EC6B16-9F20-44A1-A532-C8CF2F9E2827}"/>
    <cellStyle name="Normal 47 2 3 3" xfId="17716" xr:uid="{3A2A3D0D-FA59-4090-8074-D1023CCB092D}"/>
    <cellStyle name="Normal 47 2 4" xfId="5652" xr:uid="{4734E007-9E7C-40C7-A448-CA2773C09313}"/>
    <cellStyle name="Normal 47 2 4 2" xfId="12139" xr:uid="{C3DD0E7E-5EE9-4287-B459-814DA3520150}"/>
    <cellStyle name="Normal 47 2 5" xfId="6634" xr:uid="{9285037B-47E1-4AB2-861D-539BA622C68B}"/>
    <cellStyle name="Normal 47 2 6" xfId="7630" xr:uid="{3B86D6FF-4F6B-4142-B523-1BC8D6FD2E80}"/>
    <cellStyle name="Normal 47 2 7" xfId="16789" xr:uid="{D4362531-BC3F-44C0-AEB9-E7D85BE9617F}"/>
    <cellStyle name="Normal 47 3" xfId="356" xr:uid="{57853AAE-8D50-416F-B525-3CFAA8F13DA4}"/>
    <cellStyle name="Normal 47 3 2" xfId="4696" xr:uid="{6F8298B8-2BD7-49B1-99FD-132304088B8F}"/>
    <cellStyle name="Normal 47 3 2 2" xfId="16595" xr:uid="{1242DDA8-E6F6-4353-987A-8DC53F99F889}"/>
    <cellStyle name="Normal 47 3 2 3" xfId="18812" xr:uid="{DC9F06EA-CF11-4099-AC1E-1104806734F1}"/>
    <cellStyle name="Normal 47 3 3" xfId="5677" xr:uid="{2187E764-C032-4BD1-82B6-BF1D8C5C5DDD}"/>
    <cellStyle name="Normal 47 3 4" xfId="6660" xr:uid="{10A5357D-1285-41C1-9428-7B48A05291A8}"/>
    <cellStyle name="Normal 47 3 5" xfId="7655" xr:uid="{DEA935E4-C3E8-4EE1-924E-02B8CA5B3BC8}"/>
    <cellStyle name="Normal 47 3 6" xfId="16815" xr:uid="{C668D557-A7E8-4E0E-9430-72BE1C9D1AA2}"/>
    <cellStyle name="Normal 47 4" xfId="741" xr:uid="{815DDAEA-DA6A-48A8-8F28-7843366E5C34}"/>
    <cellStyle name="Normal 48" xfId="755" xr:uid="{EF7F0C5B-01DE-4B31-9941-247DE5639BEA}"/>
    <cellStyle name="Normal 48 2" xfId="1139" xr:uid="{0A1EE514-6987-49CB-A275-B2AA44F2D708}"/>
    <cellStyle name="Normal 48 3" xfId="12140" xr:uid="{1582254A-DA90-4B7E-89BD-9AC1A783F0C7}"/>
    <cellStyle name="Normal 49" xfId="338" xr:uid="{F3DEB0FC-3CF3-4ACF-A3BC-6C4F9428081B}"/>
    <cellStyle name="Normal 49 2" xfId="12141" xr:uid="{D285009B-004E-434E-ACA2-A843778F1E82}"/>
    <cellStyle name="Normal 5" xfId="28" xr:uid="{9E274530-147E-4185-BDD6-755BD9125A8E}"/>
    <cellStyle name="Normal 5 10" xfId="4712" xr:uid="{19F9F8DE-2394-4ECD-918E-3C643B7B1BD0}"/>
    <cellStyle name="Normal 5 11" xfId="5693" xr:uid="{E4E26F53-51F2-47B6-A624-7C091FFABC68}"/>
    <cellStyle name="Normal 5 12" xfId="727" xr:uid="{999E3AD7-452D-4CC8-942E-CE0595AD9134}"/>
    <cellStyle name="Normal 5 13" xfId="6676" xr:uid="{2562E4F1-399C-4DBA-8D8A-403B27F41E54}"/>
    <cellStyle name="Normal 5 14" xfId="7671" xr:uid="{A7A77886-574F-43A3-8956-59CAB31251D7}"/>
    <cellStyle name="Normal 5 15" xfId="16832" xr:uid="{87847CEE-8ADE-4E95-8893-CBD2DE60858E}"/>
    <cellStyle name="Normal 5 2" xfId="269" xr:uid="{15BD82B6-5CDD-414B-A2E7-9A62BEADEDC0}"/>
    <cellStyle name="Normal 5 2 2" xfId="417" xr:uid="{B7B61770-4A30-4D55-AAE6-3B0094F57F92}"/>
    <cellStyle name="Normal 5 2 2 2" xfId="422" xr:uid="{667F1945-E38B-4B61-B838-0ED52767283C}"/>
    <cellStyle name="Normal 5 2 2 2 2" xfId="427" xr:uid="{BFE902FC-D236-456C-9659-F00185137E91}"/>
    <cellStyle name="Normal 5 2 2 2 2 2" xfId="455" xr:uid="{CA156C83-E7FB-417E-97A3-3C3C2C1DC6F3}"/>
    <cellStyle name="Normal 5 2 2 2 2 2 2" xfId="4753" xr:uid="{E5FDA5BE-D0E0-4676-90D0-E9332BE3F16D}"/>
    <cellStyle name="Normal 5 2 2 2 2 2 2 2" xfId="8803" xr:uid="{72FC8982-BB08-4035-A770-83DD0FCA4E65}"/>
    <cellStyle name="Normal 5 2 2 2 2 2 2 3" xfId="17835" xr:uid="{D4E0503C-F88E-4077-903B-8D60445BB8A8}"/>
    <cellStyle name="Normal 5 2 2 2 2 2 3" xfId="5734" xr:uid="{C54E7B0F-8B86-49A8-B0B9-C892F67C243D}"/>
    <cellStyle name="Normal 5 2 2 2 2 2 3 2" xfId="16716" xr:uid="{858B4823-F3DE-4FD4-8349-5EFDA9D2BB8E}"/>
    <cellStyle name="Normal 5 2 2 2 2 2 3 3" xfId="18891" xr:uid="{A7D8B031-AE64-4EFA-91FD-AC002D2F67A9}"/>
    <cellStyle name="Normal 5 2 2 2 2 2 4" xfId="6717" xr:uid="{3125A2C3-C6E5-499A-BF7F-A03E4FCED463}"/>
    <cellStyle name="Normal 5 2 2 2 2 2 5" xfId="7712" xr:uid="{60701D25-B8D2-481B-848F-503340678AD9}"/>
    <cellStyle name="Normal 5 2 2 2 2 2 6" xfId="16873" xr:uid="{88B816F7-2FCD-492E-A236-13DDD50FE3E0}"/>
    <cellStyle name="Normal 5 2 2 2 2 3" xfId="4730" xr:uid="{51B5629A-1407-417E-9157-CD62F7FD5FD0}"/>
    <cellStyle name="Normal 5 2 2 2 2 3 2" xfId="8776" xr:uid="{BEBF21DF-7342-4369-897B-CD21E62988FA}"/>
    <cellStyle name="Normal 5 2 2 2 2 3 3" xfId="17814" xr:uid="{FFEF98DD-CB6E-49BC-B6ED-61FB0722508E}"/>
    <cellStyle name="Normal 5 2 2 2 2 4" xfId="5711" xr:uid="{18D1FF7E-E419-4D2A-BA59-00CC0151023D}"/>
    <cellStyle name="Normal 5 2 2 2 2 4 2" xfId="16692" xr:uid="{66F60889-CD7F-4D71-9E70-E43F5ACFB6F3}"/>
    <cellStyle name="Normal 5 2 2 2 2 4 3" xfId="18868" xr:uid="{864B7914-4BDB-4BEF-8EA7-F8ECD02248DB}"/>
    <cellStyle name="Normal 5 2 2 2 2 5" xfId="6694" xr:uid="{6B25B9DA-07F2-41D9-8E9C-75C9F135104B}"/>
    <cellStyle name="Normal 5 2 2 2 2 6" xfId="7689" xr:uid="{A2ECFB53-EF26-4AE1-86B6-FBD93340EAA9}"/>
    <cellStyle name="Normal 5 2 2 2 2 7" xfId="16850" xr:uid="{A7459B8C-413B-4C48-B06E-20EE21CC3BA3}"/>
    <cellStyle name="Normal 5 2 2 2 3" xfId="451" xr:uid="{3E3E7320-FD5C-47D4-BE03-EECFFC7E22D9}"/>
    <cellStyle name="Normal 5 2 2 2 3 2" xfId="4749" xr:uid="{C40161AC-8F8F-4012-AB9F-9B7F15190292}"/>
    <cellStyle name="Normal 5 2 2 2 3 2 2" xfId="8799" xr:uid="{9D2E37D4-4C94-4381-B596-D92E21715D75}"/>
    <cellStyle name="Normal 5 2 2 2 3 2 3" xfId="17831" xr:uid="{2645BFEB-29BE-4CBF-A8D9-5B274C5D31C4}"/>
    <cellStyle name="Normal 5 2 2 2 3 3" xfId="5730" xr:uid="{6D62DA88-36C5-417A-ACB4-9A36F2677916}"/>
    <cellStyle name="Normal 5 2 2 2 3 3 2" xfId="16712" xr:uid="{CF9FC938-E454-44C9-89C7-D18D2F762398}"/>
    <cellStyle name="Normal 5 2 2 2 3 3 3" xfId="18887" xr:uid="{7B0E4F0A-51D0-4938-8B21-515426678566}"/>
    <cellStyle name="Normal 5 2 2 2 3 4" xfId="6713" xr:uid="{72184E8B-22CD-4919-9FDF-A57958892B6B}"/>
    <cellStyle name="Normal 5 2 2 2 3 5" xfId="7708" xr:uid="{D5BC7D9B-9F6C-4A14-A8BD-292153B36CE0}"/>
    <cellStyle name="Normal 5 2 2 2 3 6" xfId="16869" xr:uid="{1824C78B-25F1-4102-AE26-9D7F1008CBBC}"/>
    <cellStyle name="Normal 5 2 2 2 4" xfId="4726" xr:uid="{BFBE84C3-3844-46EB-BAF6-0FBA32FE0983}"/>
    <cellStyle name="Normal 5 2 2 2 4 2" xfId="8771" xr:uid="{CAA1203F-CC71-4FFA-BFD5-8693C00890A5}"/>
    <cellStyle name="Normal 5 2 2 2 4 3" xfId="17810" xr:uid="{9B080D1F-A44F-4EDC-AD68-A413434A657D}"/>
    <cellStyle name="Normal 5 2 2 2 5" xfId="5707" xr:uid="{1087E410-F2FC-41FD-958E-19C16848309E}"/>
    <cellStyle name="Normal 5 2 2 2 5 2" xfId="16688" xr:uid="{B3DEB233-4EC6-40E9-969A-3782994B7C47}"/>
    <cellStyle name="Normal 5 2 2 2 5 3" xfId="18864" xr:uid="{45182387-345D-4AFD-BF14-89884CB374D1}"/>
    <cellStyle name="Normal 5 2 2 2 6" xfId="6690" xr:uid="{2C48465E-281B-4E78-BDCB-8DA0C94EA37B}"/>
    <cellStyle name="Normal 5 2 2 2 7" xfId="7685" xr:uid="{65F69277-2141-40AD-BDBA-D831A5FC805F}"/>
    <cellStyle name="Normal 5 2 2 2 8" xfId="16846" xr:uid="{39E409F8-FEFE-46AE-B6E2-14A4365B52D1}"/>
    <cellStyle name="Normal 5 2 2 3" xfId="51" xr:uid="{69E3EA36-967D-426C-929B-79C6B05D0603}"/>
    <cellStyle name="Normal 5 2 2 3 2" xfId="447" xr:uid="{1D605CDF-02E5-44FC-9F4F-BDF6BAEB813E}"/>
    <cellStyle name="Normal 5 2 2 3 2 2" xfId="8795" xr:uid="{6EB4C66F-F1F3-480C-975D-4DFA38E5F599}"/>
    <cellStyle name="Normal 5 2 2 3 2 3" xfId="17827" xr:uid="{05ED8ABD-2D67-40B0-ADF6-B1B790CC0B81}"/>
    <cellStyle name="Normal 5 2 2 3 3" xfId="4745" xr:uid="{54B6EE86-724F-4FED-9F21-72309A1FA14C}"/>
    <cellStyle name="Normal 5 2 2 3 3 2" xfId="16708" xr:uid="{16A3E38A-23D3-45C7-84DD-8A310C79AE99}"/>
    <cellStyle name="Normal 5 2 2 3 3 3" xfId="18883" xr:uid="{DEF1039A-F087-4098-AF83-E1CD8F27EC4F}"/>
    <cellStyle name="Normal 5 2 2 3 4" xfId="5726" xr:uid="{9D3AFF88-E399-4694-828F-BFB3E8A8FC5B}"/>
    <cellStyle name="Normal 5 2 2 3 5" xfId="6709" xr:uid="{C00E5CEB-97D6-4EC4-B800-15098A0BB254}"/>
    <cellStyle name="Normal 5 2 2 3 6" xfId="7704" xr:uid="{249F32FA-6B4F-4F0C-BF1D-5820C90313FC}"/>
    <cellStyle name="Normal 5 2 2 3 7" xfId="16865" xr:uid="{825B3893-3753-47CC-937A-E1D0E7D1B28C}"/>
    <cellStyle name="Normal 5 2 2 4" xfId="714" xr:uid="{97DC8758-2549-435A-A446-92E7FFC77E4F}"/>
    <cellStyle name="Normal 5 2 2 5" xfId="4722" xr:uid="{08383A8A-500E-4F0B-BACF-5F6DD88CB926}"/>
    <cellStyle name="Normal 5 2 2 5 2" xfId="8767" xr:uid="{CA413614-F953-4E07-A831-D4A2A08710FD}"/>
    <cellStyle name="Normal 5 2 2 5 3" xfId="17807" xr:uid="{1964502B-FBDA-4AAA-A733-DF562B2058EC}"/>
    <cellStyle name="Normal 5 2 2 6" xfId="5703" xr:uid="{884E16B8-95F4-4FB1-938C-07DD81F10D89}"/>
    <cellStyle name="Normal 5 2 2 6 2" xfId="9643" xr:uid="{0C5A71AA-9233-44CC-B377-A94572037E33}"/>
    <cellStyle name="Normal 5 2 2 7" xfId="6686" xr:uid="{5AE2B4EB-E258-40BB-B57E-877B8FB8181A}"/>
    <cellStyle name="Normal 5 2 2 7 2" xfId="16684" xr:uid="{ABD5D615-5ACF-4310-9669-7273C7B58B17}"/>
    <cellStyle name="Normal 5 2 2 7 3" xfId="18860" xr:uid="{61964891-8716-4E94-B3E5-587BEE78335A}"/>
    <cellStyle name="Normal 5 2 2 8" xfId="7681" xr:uid="{78B78128-C0AB-4F8E-A60F-0C2D6F38240B}"/>
    <cellStyle name="Normal 5 2 2 9" xfId="16842" xr:uid="{6FBA3C99-68BD-4770-B318-5C7F2779A0EF}"/>
    <cellStyle name="Normal 5 2 3" xfId="423" xr:uid="{73FCB3A4-AC19-4F9C-B737-20B0AC614302}"/>
    <cellStyle name="Normal 5 2 3 2" xfId="4557" xr:uid="{A845BF36-F396-4DA6-8C43-2A3A23E96D92}"/>
    <cellStyle name="Normal 5 2 3 3" xfId="1506" xr:uid="{18568FDD-F127-42E9-8C21-488C455459EB}"/>
    <cellStyle name="Normal 5 2 3 4" xfId="9644" xr:uid="{9AE12876-1C12-4CBD-B9E6-FF95D5DD8823}"/>
    <cellStyle name="Normal 5 2 4" xfId="441" xr:uid="{FC171C14-8CEF-4195-B4F6-2D4E87B75670}"/>
    <cellStyle name="Normal 5 2 4 2" xfId="1821" xr:uid="{F7B96619-B33C-4087-9B15-D1C042365230}"/>
    <cellStyle name="Normal 5 2 4 2 2" xfId="5122" xr:uid="{18EF81ED-2DEC-44D3-B9C4-AEF90AF8E481}"/>
    <cellStyle name="Normal 5 2 4 2 2 2" xfId="14048" xr:uid="{F9B5EF29-D7A8-4A0A-97BF-C5609B5D7088}"/>
    <cellStyle name="Normal 5 2 4 2 2 3" xfId="18383" xr:uid="{FE9ACC10-33DE-4BF1-A8F7-ACF43042CEAE}"/>
    <cellStyle name="Normal 5 2 4 2 3" xfId="6106" xr:uid="{823E37F3-A5FE-49EA-9DD6-C56F7B5D2DBC}"/>
    <cellStyle name="Normal 5 2 4 2 4" xfId="7093" xr:uid="{0E8E8F21-CDAC-466C-8A47-835463F7ECE0}"/>
    <cellStyle name="Normal 5 2 4 2 5" xfId="8073" xr:uid="{4276F146-480E-46AB-9801-1080972E85C8}"/>
    <cellStyle name="Normal 5 2 4 2 6" xfId="17234" xr:uid="{7382A41D-3138-4EC3-A164-0660EDDF43C8}"/>
    <cellStyle name="Normal 5 2 4 3" xfId="662" xr:uid="{E0D552E1-8752-45D4-B1E8-730DF5A7DD5E}"/>
    <cellStyle name="Normal 5 2 4 4" xfId="4740" xr:uid="{F14C4BC8-160F-4C93-8E91-99CC3F83AD9D}"/>
    <cellStyle name="Normal 5 2 4 4 2" xfId="8789" xr:uid="{D6DFF98F-F720-436F-B3D0-DF47764AEC29}"/>
    <cellStyle name="Normal 5 2 4 4 3" xfId="17823" xr:uid="{CABB5613-F903-4290-9851-B936560CB424}"/>
    <cellStyle name="Normal 5 2 4 5" xfId="5721" xr:uid="{EDBA76E7-F4C2-4521-A2A2-D80D0C4A1E76}"/>
    <cellStyle name="Normal 5 2 4 5 2" xfId="16703" xr:uid="{AF95ED14-8F75-4BA7-9615-3CC3E6EE5CF4}"/>
    <cellStyle name="Normal 5 2 4 5 3" xfId="18878" xr:uid="{FC702F94-EFD3-44E7-8C1F-BDC76BB153DC}"/>
    <cellStyle name="Normal 5 2 4 6" xfId="6704" xr:uid="{58998850-5282-410D-8E7A-A850F590C0BD}"/>
    <cellStyle name="Normal 5 2 4 7" xfId="7699" xr:uid="{8A5B0D83-DB7E-4770-86AE-EC3EDB3B683D}"/>
    <cellStyle name="Normal 5 2 4 8" xfId="16860" xr:uid="{D182E20E-62A6-43BF-B0E6-7C37A329FF9F}"/>
    <cellStyle name="Normal 5 2 5" xfId="406" xr:uid="{642B56E0-DF5C-4BD9-A4A3-15A4FD83D1DF}"/>
    <cellStyle name="Normal 5 2 5 2" xfId="2737" xr:uid="{F9121F42-8320-4453-B3C6-713E82F64E19}"/>
    <cellStyle name="Normal 5 2 5 3" xfId="4717" xr:uid="{E84E4D05-E445-4AC0-9608-B267C02F06C5}"/>
    <cellStyle name="Normal 5 2 5 4" xfId="5698" xr:uid="{BDC3132D-E4C5-4C5A-8AE7-DD2235E4C0C3}"/>
    <cellStyle name="Normal 5 2 5 5" xfId="6681" xr:uid="{629A2750-E53C-443E-B348-ED41B3FCEFB1}"/>
    <cellStyle name="Normal 5 2 5 6" xfId="7676" xr:uid="{1404679E-FF8D-45B4-AFD7-9601BE4EEA95}"/>
    <cellStyle name="Normal 5 2 5 7" xfId="16837" xr:uid="{5B217B59-4925-415D-9C4B-ACB55F880176}"/>
    <cellStyle name="Normal 5 2 6" xfId="8760" xr:uid="{81B46FE1-9081-42B6-BDD0-5C07BF4AB9BC}"/>
    <cellStyle name="Normal 5 2 6 2" xfId="17802" xr:uid="{353145FF-4934-4D0C-B300-C06E6F802B5A}"/>
    <cellStyle name="Normal 5 2 7" xfId="8874" xr:uid="{ECFF9435-3405-4273-A298-04AD423011B2}"/>
    <cellStyle name="Normal 5 2 8" xfId="9642" xr:uid="{FBEAD5E2-A4E2-4D74-9A6D-0DD2AFF31278}"/>
    <cellStyle name="Normal 5 2 9" xfId="16676" xr:uid="{05E11D75-637E-4D07-B879-47C316EC0719}"/>
    <cellStyle name="Normal 5 2 9 2" xfId="18855" xr:uid="{06FD4B9F-171B-4E44-9EA7-C730D8D809B5}"/>
    <cellStyle name="Normal 5 3" xfId="443" xr:uid="{7C85D046-92DE-40D1-A2ED-1C5AFDB688E7}"/>
    <cellStyle name="Normal 5 3 17 8 2" xfId="156" xr:uid="{D59EE607-8F45-48FC-8205-5751DC51D5E1}"/>
    <cellStyle name="Normal 5 3 17 8 2 2" xfId="297" xr:uid="{7727856E-F753-4BFD-9D52-09C7A2FEB778}"/>
    <cellStyle name="Normal 5 3 17 8 2 2 2" xfId="4664" xr:uid="{B1810072-21B3-4C0E-B9A6-9D0BEB0BEBC7}"/>
    <cellStyle name="Normal 5 3 17 8 2 2 2 2" xfId="8562" xr:uid="{5AB5666A-62BE-4913-9E28-5286AE201314}"/>
    <cellStyle name="Normal 5 3 17 8 2 2 2 3" xfId="17723" xr:uid="{4DF7D075-738B-4B22-AE33-F047F443FE58}"/>
    <cellStyle name="Normal 5 3 17 8 2 2 3" xfId="5645" xr:uid="{C28FC66B-26CF-4393-A510-D31345727C2E}"/>
    <cellStyle name="Normal 5 3 17 8 2 2 4" xfId="6627" xr:uid="{4D1406C8-5264-490D-91BA-2FE2614CD703}"/>
    <cellStyle name="Normal 5 3 17 8 2 2 5" xfId="7623" xr:uid="{5B130CF5-CC8C-40BD-96FD-CD8B4800D6AB}"/>
    <cellStyle name="Normal 5 3 17 8 2 2 6" xfId="16782" xr:uid="{445BAFCD-3B9E-4C58-9AA8-3071C58FDD28}"/>
    <cellStyle name="Normal 5 3 2" xfId="1507" xr:uid="{7569E819-3FA0-4EEF-8DD8-5F992245E181}"/>
    <cellStyle name="Normal 5 3 2 2" xfId="11102" xr:uid="{81083B79-520A-4320-98C0-127970CEE982}"/>
    <cellStyle name="Normal 5 3 3" xfId="747" xr:uid="{5DED2803-B5AA-4CAE-948E-32E96BFB8882}"/>
    <cellStyle name="Normal 5 3 4" xfId="4591" xr:uid="{DD1EE1BD-2C11-4CFC-830D-F6F6934D2E1A}"/>
    <cellStyle name="Normal 5 3 4 2" xfId="5602" xr:uid="{31F8E269-62B6-40F8-84FC-7E21DC9CA282}"/>
    <cellStyle name="Normal 5 3 4 3" xfId="6583" xr:uid="{AC91F4E2-A14D-466E-84C8-21A1BD5B3721}"/>
    <cellStyle name="Normal 5 3 4 4" xfId="7581" xr:uid="{36CB1467-3889-4DBB-AA4D-0D8416DF3B75}"/>
    <cellStyle name="Normal 5 3 4 5" xfId="8532" xr:uid="{1CE12735-FF01-4F5B-BC57-745B0A67A27C}"/>
    <cellStyle name="Normal 5 3 4 6" xfId="17693" xr:uid="{503D7BD0-0EC5-4CA8-B4F7-A97C46BA6B7C}"/>
    <cellStyle name="Normal 5 3 5" xfId="9645" xr:uid="{8255BA34-6D72-4BCA-A05B-32152F7AB606}"/>
    <cellStyle name="Normal 5 3 5 2 2" xfId="276" xr:uid="{A3582630-3FD3-47F9-AE0A-6BE850963B43}"/>
    <cellStyle name="Normal 5 3 5 2 2 2" xfId="4653" xr:uid="{586ABFD3-A5E4-4E3F-A872-16404B2F67A0}"/>
    <cellStyle name="Normal 5 3 5 2 2 2 2" xfId="8551" xr:uid="{296A976C-03F7-4974-8AE6-0A9BC0FE6C9A}"/>
    <cellStyle name="Normal 5 3 5 2 2 2 3" xfId="17712" xr:uid="{6F15B10A-255B-406A-ACAE-945E87AC9D3C}"/>
    <cellStyle name="Normal 5 3 5 2 2 3" xfId="5634" xr:uid="{C4DFB3FF-C6AE-4D5F-8CDB-539D63B28A1E}"/>
    <cellStyle name="Normal 5 3 5 2 2 4" xfId="6614" xr:uid="{5867183F-EB86-4DEE-A7F0-B1A2BE4F957C}"/>
    <cellStyle name="Normal 5 3 5 2 2 5" xfId="7612" xr:uid="{93A13E0B-506C-494E-BDFE-0B476326AED6}"/>
    <cellStyle name="Normal 5 3 5 2 2 6" xfId="16771" xr:uid="{219CD891-6B46-4C62-A77D-BCA3E8A698F6}"/>
    <cellStyle name="Normal 5 3 6" xfId="16752" xr:uid="{E7DE27E7-B095-4D8E-AB3C-7C0AE18DCAD2}"/>
    <cellStyle name="Normal 5 3 6 2" xfId="18920" xr:uid="{C34B9DA4-D7D7-40B5-A394-978C1D7D7DAF}"/>
    <cellStyle name="Normal 5 4" xfId="436" xr:uid="{6FCB215C-0069-451F-81CF-11004176C401}"/>
    <cellStyle name="Normal 5 4 2" xfId="939" xr:uid="{7CE96641-9EE3-41C4-B4B2-0B740A107F98}"/>
    <cellStyle name="Normal 5 4 2 2" xfId="4933" xr:uid="{B27D6FF3-3B02-4A2D-90B6-77065FEC92E8}"/>
    <cellStyle name="Normal 5 4 2 2 2" xfId="11103" xr:uid="{A095CE00-B516-4E45-8DD1-29A6C9D98820}"/>
    <cellStyle name="Normal 5 4 2 3" xfId="5914" xr:uid="{12FEA367-5916-4036-BF7D-999751CD339E}"/>
    <cellStyle name="Normal 5 4 2 3 2" xfId="13329" xr:uid="{E61C9E4F-9C0C-436D-B5A3-031D88EB0A3D}"/>
    <cellStyle name="Normal 5 4 2 3 3" xfId="18200" xr:uid="{1CFC917E-BAB2-4DA1-9CC7-74475A24FA20}"/>
    <cellStyle name="Normal 5 4 2 4" xfId="15" xr:uid="{8536A584-A4BC-4760-B19C-7BAB8A31A75F}"/>
    <cellStyle name="Normal 5 4 2 5" xfId="6899" xr:uid="{C2206FDA-1A75-455A-87F1-1210C1B3014A}"/>
    <cellStyle name="Normal 5 4 2 6" xfId="7887" xr:uid="{2A7C6A91-6CF7-41F4-9090-B496A02D9C04}"/>
    <cellStyle name="Normal 5 4 2 7" xfId="17048" xr:uid="{CC441159-F1B3-4C0B-A346-7A1543683FC8}"/>
    <cellStyle name="Normal 5 4 3" xfId="1056" xr:uid="{EDC3D4DB-F22A-4150-B2BA-6AB0CDB155F4}"/>
    <cellStyle name="Normal 5 4 3 2" xfId="5015" xr:uid="{AE1D08A0-D015-43A6-A6D3-BFF8110F99C9}"/>
    <cellStyle name="Normal 5 4 3 2 2" xfId="13422" xr:uid="{1CC7CF7A-490E-4CA9-9689-37A3CAB8CD61}"/>
    <cellStyle name="Normal 5 4 3 2 3" xfId="18281" xr:uid="{A61A1568-FFBD-4DDF-B380-AD3F5D13FD07}"/>
    <cellStyle name="Normal 5 4 3 3" xfId="5996" xr:uid="{B7E2C43B-A176-4962-9F45-66F4D26BA631}"/>
    <cellStyle name="Normal 5 4 3 4" xfId="6981" xr:uid="{A797963C-0F98-4543-8455-7E4A40B76289}"/>
    <cellStyle name="Normal 5 4 3 5" xfId="7969" xr:uid="{CAA7E375-B341-4680-B621-6F2EA58E8A0D}"/>
    <cellStyle name="Normal 5 4 3 6" xfId="17130" xr:uid="{D9A3042E-93D3-492F-B0F2-803F7759C2AF}"/>
    <cellStyle name="Normal 5 4 4" xfId="792" xr:uid="{98EC64B3-97B3-45C4-80D1-4D7FBF65D98A}"/>
    <cellStyle name="Normal 5 4 4 2" xfId="4849" xr:uid="{3129E9D1-9394-40DC-AEB6-AF3530630902}"/>
    <cellStyle name="Normal 5 4 4 3" xfId="5829" xr:uid="{676EC842-1648-4795-A70D-6908281FB344}"/>
    <cellStyle name="Normal 5 4 4 4" xfId="6814" xr:uid="{69C0B758-81CB-48EB-9F7F-54CCB582D9A6}"/>
    <cellStyle name="Normal 5 4 4 5" xfId="7803" xr:uid="{252B6040-1C63-468A-A8FE-0EC607C917AF}"/>
    <cellStyle name="Normal 5 4 4 6" xfId="16964" xr:uid="{E39FF36B-72A0-4E5C-872F-506D2311FC4F}"/>
    <cellStyle name="Normal 5 4 5" xfId="9646" xr:uid="{2C2214F0-F11C-4240-8475-2EE88FAF61BE}"/>
    <cellStyle name="Normal 5 4 6" xfId="13233" xr:uid="{ABE80AE9-2730-4A53-BB01-5D6446DB22DC}"/>
    <cellStyle name="Normal 5 4 6 2" xfId="18125" xr:uid="{4413ED5A-1965-40BE-BE0B-19F3205B403C}"/>
    <cellStyle name="Normal 5 5" xfId="829" xr:uid="{B79A4905-55E9-4A89-9A35-D73F615152F2}"/>
    <cellStyle name="Normal 5 5 2" xfId="4493" xr:uid="{04968E7B-5196-4F2F-AFD7-D9E2EA2E8739}"/>
    <cellStyle name="Normal 5 5 3" xfId="9647" xr:uid="{2A876697-E760-478D-BC20-D337991554FC}"/>
    <cellStyle name="Normal 5 6" xfId="661" xr:uid="{B323D84C-37B9-406A-81E7-4A6F1FCA34B9}"/>
    <cellStyle name="Normal 5 6 2" xfId="1505" xr:uid="{3379E4AF-1A27-40A0-8F4A-15A8061544C0}"/>
    <cellStyle name="Normal 5 6 2 2" xfId="11161" xr:uid="{BF3E34AE-0DBB-4DE5-8A3B-2DC5E6FE3C3B}"/>
    <cellStyle name="Normal 5 6 3" xfId="10992" xr:uid="{B2A20C3C-E4C3-4AFB-ADD2-51104DE024B3}"/>
    <cellStyle name="Normal 5 7" xfId="874" xr:uid="{2F6EC370-0241-441A-8E89-EBBF6B9706C4}"/>
    <cellStyle name="Normal 5 7 2" xfId="2745" xr:uid="{06C25F4B-2738-4C49-BF58-1E7D6A84BEA8}"/>
    <cellStyle name="Normal 5 7 3" xfId="11101" xr:uid="{F162D5B5-5D01-48B6-8B6C-DE35EA0FE613}"/>
    <cellStyle name="Normal 5 8" xfId="564" xr:uid="{6B2608E2-C0BE-483C-84B8-1044DE1E94B8}"/>
    <cellStyle name="Normal 5 9" xfId="400" xr:uid="{6B44637C-1DA0-4371-885D-C9318F54CC42}"/>
    <cellStyle name="Normal 5 9 2" xfId="16671" xr:uid="{0B139DC3-12D3-4698-8A82-1154757D6D6A}"/>
    <cellStyle name="Normal 5 9 3" xfId="18850" xr:uid="{7BA93783-57E3-42EF-9B1B-6D5C54FEE475}"/>
    <cellStyle name="Normal 5_Bulk _ Audit" xfId="9648" xr:uid="{57320F39-5A43-497E-90C7-F21372159E73}"/>
    <cellStyle name="Normal 50" xfId="605" xr:uid="{A6DFEA90-99D2-4248-8817-26D83C757FDB}"/>
    <cellStyle name="Normal 50 2" xfId="12142" xr:uid="{4B40F3E2-A996-4E55-9A78-CA93AE763F77}"/>
    <cellStyle name="Normal 51" xfId="606" xr:uid="{D02249A4-B665-4C67-81E1-4BA273FDCE27}"/>
    <cellStyle name="Normal 51 2" xfId="12143" xr:uid="{448D0FB3-77AD-435A-A4AF-71B540F88C79}"/>
    <cellStyle name="Normal 52" xfId="145" xr:uid="{915D4618-AF45-4C06-9961-3EA4DFC6C4AE}"/>
    <cellStyle name="Normal 52 2" xfId="842" xr:uid="{038AC314-6FC6-45E7-AD38-89E63BED47C3}"/>
    <cellStyle name="Normal 52 3" xfId="2576" xr:uid="{4AD251CE-DA38-4D1A-A215-8E6A31FE1919}"/>
    <cellStyle name="Normal 52 4" xfId="12144" xr:uid="{9CCC630B-CC96-462B-B709-7BE370A85B93}"/>
    <cellStyle name="Normal 53" xfId="797" xr:uid="{67DB04E1-862B-4C29-A79D-D5ACEAF66C0D}"/>
    <cellStyle name="Normal 53 2" xfId="12145" xr:uid="{CB5481FF-1B90-4CF2-8379-4B4F3D23855F}"/>
    <cellStyle name="Normal 54" xfId="595" xr:uid="{DFA73343-3B0C-42C9-A58C-C4ACAFDCD224}"/>
    <cellStyle name="Normal 54 10" xfId="16922" xr:uid="{A3F675A9-94B3-47F2-9054-4AA0986B850A}"/>
    <cellStyle name="Normal 54 2" xfId="730" xr:uid="{4782E2B9-3A89-4686-A930-3701A18795B3}"/>
    <cellStyle name="Normal 54 2 2" xfId="920" xr:uid="{057DD623-AEE9-4CDD-B9A0-70C8D13BB282}"/>
    <cellStyle name="Normal 54 2 2 2" xfId="2668" xr:uid="{1C36E704-B985-4242-9ED9-6783E5BD82C1}"/>
    <cellStyle name="Normal 54 2 2 3" xfId="4914" xr:uid="{61E6551E-6BC0-40E6-96DF-8828CC6C997D}"/>
    <cellStyle name="Normal 54 2 2 3 2" xfId="13312" xr:uid="{DA3FAE39-C00F-404F-BC50-8CBD1F493D9F}"/>
    <cellStyle name="Normal 54 2 2 3 3" xfId="18183" xr:uid="{3FE584A1-C126-4F21-8B4B-604AC6AD1AF0}"/>
    <cellStyle name="Normal 54 2 2 4" xfId="5895" xr:uid="{043CD84B-4C54-435D-936D-4659E4C0ABEA}"/>
    <cellStyle name="Normal 54 2 2 5" xfId="6880" xr:uid="{A41BBFD8-DC91-43B6-A5EC-44E0F85B5604}"/>
    <cellStyle name="Normal 54 2 2 6" xfId="7868" xr:uid="{8DF65A69-5862-4BC4-8FEF-D336A6A93F65}"/>
    <cellStyle name="Normal 54 2 2 7" xfId="17029" xr:uid="{0EC53227-4CA2-4FD3-A4A8-AE38C92D187C}"/>
    <cellStyle name="Normal 54 2 3" xfId="1034" xr:uid="{FC1232F0-6219-4116-BE2E-655E574C122A}"/>
    <cellStyle name="Normal 54 2 3 2" xfId="4996" xr:uid="{A0549FCB-2A45-48B1-8C73-65AE42F71CFC}"/>
    <cellStyle name="Normal 54 2 3 2 2" xfId="13401" xr:uid="{22C15D8B-FC42-42B3-9B9C-43A83BA5EBAB}"/>
    <cellStyle name="Normal 54 2 3 2 3" xfId="18263" xr:uid="{48CA25D5-A12E-4C12-97D6-327BC80C8AD6}"/>
    <cellStyle name="Normal 54 2 3 3" xfId="5977" xr:uid="{916D098A-0ADA-44DF-84A7-534E333FA8DE}"/>
    <cellStyle name="Normal 54 2 3 4" xfId="6962" xr:uid="{A2682C76-FD6B-43AA-90DB-65A1D4FDE681}"/>
    <cellStyle name="Normal 54 2 3 5" xfId="7950" xr:uid="{24B6E558-5512-404B-A6A0-9ACF01D4131C}"/>
    <cellStyle name="Normal 54 2 3 6" xfId="17111" xr:uid="{3D86EC04-2C0D-4E41-BA63-2F4E70493E69}"/>
    <cellStyle name="Normal 54 2 4" xfId="4831" xr:uid="{82ABD71C-88D6-419D-9F8C-B412CEF2E308}"/>
    <cellStyle name="Normal 54 2 4 2" xfId="13192" xr:uid="{23117FA2-F6FB-4E60-81F9-B208EB8CA805}"/>
    <cellStyle name="Normal 54 2 4 3" xfId="18110" xr:uid="{725158E8-C83F-49DB-A519-7FC69B5D1038}"/>
    <cellStyle name="Normal 54 2 5" xfId="5812" xr:uid="{A00D5FFE-9E2A-41A7-8959-7A3255B9CF24}"/>
    <cellStyle name="Normal 54 2 6" xfId="6796" xr:uid="{957CF0FA-2071-47A5-9A56-10E3C36B2B9D}"/>
    <cellStyle name="Normal 54 2 7" xfId="7786" xr:uid="{C9038F45-844A-4C8E-87C1-483561C9CC08}"/>
    <cellStyle name="Normal 54 2 8" xfId="16947" xr:uid="{6F8900BA-C682-421E-834E-01E6CF1E8E32}"/>
    <cellStyle name="Normal 54 3" xfId="892" xr:uid="{C6A2D56B-189C-4442-96CE-C3D51083DA92}"/>
    <cellStyle name="Normal 54 3 2" xfId="2574" xr:uid="{1571B4FE-7D31-4F10-8CFF-B01C9C27C4CC}"/>
    <cellStyle name="Normal 54 3 3" xfId="4886" xr:uid="{28FC1C5D-A002-40EB-8E6E-7042D227C449}"/>
    <cellStyle name="Normal 54 3 3 2" xfId="8702" xr:uid="{34CDB44D-D8CF-40BC-BE24-5A94593E7742}"/>
    <cellStyle name="Normal 54 3 4" xfId="5867" xr:uid="{59508085-2AAE-49BC-AF3A-734DF2F95A9F}"/>
    <cellStyle name="Normal 54 3 4 2" xfId="13284" xr:uid="{FF697ADA-CD6F-4D17-AD99-01FECDB12F14}"/>
    <cellStyle name="Normal 54 3 4 3" xfId="18156" xr:uid="{335443B1-E1DC-4609-A94F-7F9A0A12B13C}"/>
    <cellStyle name="Normal 54 3 5" xfId="6852" xr:uid="{86008E2B-B9F6-442B-A031-FB80C3D08993}"/>
    <cellStyle name="Normal 54 3 6" xfId="7840" xr:uid="{CD795896-9F5F-43F8-8141-7C196867159B}"/>
    <cellStyle name="Normal 54 3 7" xfId="17001" xr:uid="{5A0B3A86-ACFB-4589-AAC1-5923CE09D833}"/>
    <cellStyle name="Normal 54 4" xfId="2637" xr:uid="{12137676-3D35-480A-9633-39B44B79E965}"/>
    <cellStyle name="Normal 54 5" xfId="1001" xr:uid="{6C8B77BE-A77B-4083-AD26-B51E547F6E24}"/>
    <cellStyle name="Normal 54 5 2" xfId="4968" xr:uid="{574B2D36-B6D0-4A3A-A398-B8A92DD55D52}"/>
    <cellStyle name="Normal 54 5 2 2" xfId="13369" xr:uid="{47E9BD56-824B-4231-A951-362F1C4C71F6}"/>
    <cellStyle name="Normal 54 5 2 3" xfId="18235" xr:uid="{324EEE2C-97AE-4722-8CD7-E1DD56ED1CFE}"/>
    <cellStyle name="Normal 54 5 3" xfId="5949" xr:uid="{2E290E3B-9F51-42C7-843F-DBEF0171D829}"/>
    <cellStyle name="Normal 54 5 4" xfId="6934" xr:uid="{D080EF32-7C70-4A89-A886-9688EBCC9C74}"/>
    <cellStyle name="Normal 54 5 5" xfId="7922" xr:uid="{7D5ADF56-A5C9-4E80-974C-CF5CACAB0C60}"/>
    <cellStyle name="Normal 54 5 6" xfId="17083" xr:uid="{C4D56041-1BBC-4AAF-A7A5-07978C8C7C37}"/>
    <cellStyle name="Normal 54 6" xfId="4803" xr:uid="{4B69B4F6-754F-4AE6-8D13-671651BACBD9}"/>
    <cellStyle name="Normal 54 6 2" xfId="8679" xr:uid="{F9CF4E7D-86DF-453B-A85C-EEB77FCFEF4A}"/>
    <cellStyle name="Normal 54 6 3" xfId="17785" xr:uid="{7145C623-A917-4454-BDE9-210BF635DD06}"/>
    <cellStyle name="Normal 54 7" xfId="5783" xr:uid="{7AA17406-0A6C-47F3-BF67-957C45C29310}"/>
    <cellStyle name="Normal 54 7 2" xfId="12146" xr:uid="{978F440F-D5B9-474F-99C2-8BBBA5318254}"/>
    <cellStyle name="Normal 54 8" xfId="6767" xr:uid="{EE3E3DD7-C5EC-4C6C-AB9A-4B181AA7933D}"/>
    <cellStyle name="Normal 54 9" xfId="7761" xr:uid="{397AECEC-394D-4F76-A2ED-7CCCAA55A510}"/>
    <cellStyle name="Normal 55" xfId="232" xr:uid="{D77EE325-7007-49D2-BE22-C9D45DA6D060}"/>
    <cellStyle name="Normal 55 2" xfId="106" xr:uid="{37FADCBF-AF7F-428B-9D17-15CA3D401356}"/>
    <cellStyle name="Normal 55 2 2" xfId="7120" xr:uid="{F68FCEE6-14AE-4C33-B537-148A9A63FEA4}"/>
    <cellStyle name="Normal 55 2 2 2" xfId="12147" xr:uid="{E6EB7EA2-1239-4BAA-BEBF-600F9B649B34}"/>
    <cellStyle name="Normal 55 2 3" xfId="8609" xr:uid="{DC6432F1-1C30-4D46-BD74-1BCAEA8B45AB}"/>
    <cellStyle name="Normal 55 2 4" xfId="17756" xr:uid="{89248BB3-DAF3-4EA2-A31B-61C229F02EC4}"/>
    <cellStyle name="Normal 55 3" xfId="833" xr:uid="{8BFE89A5-314B-41C3-8103-64FE050FC208}"/>
    <cellStyle name="Normal 56" xfId="824" xr:uid="{B30514F4-F808-492B-88B3-899CADEA0596}"/>
    <cellStyle name="Normal 56 2" xfId="12148" xr:uid="{BC193B0A-3A58-4B79-A53F-65B1F3775F6D}"/>
    <cellStyle name="Normal 57" xfId="118" xr:uid="{8725B6BC-A7F2-4FB3-999A-A077519E490E}"/>
    <cellStyle name="Normal 57 2" xfId="834" xr:uid="{6C96F110-8F2F-4983-8592-8F7609B95C47}"/>
    <cellStyle name="Normal 57 2 2" xfId="9649" xr:uid="{0D6A7921-3F9D-4555-A7D2-E6AD53678210}"/>
    <cellStyle name="Normal 57 3" xfId="7586" xr:uid="{71AC22AB-5694-4974-9F4A-102772ACE3E0}"/>
    <cellStyle name="Normal 57 3 2" xfId="12149" xr:uid="{2EEC4220-D333-40BC-B2A1-0802F717FF73}"/>
    <cellStyle name="Normal 58" xfId="119" xr:uid="{56146AEE-8DB3-4DE8-A668-6DEE247C09A6}"/>
    <cellStyle name="Normal 58 2" xfId="835" xr:uid="{A1EA0F13-3894-453F-A06C-8D0272CB40B7}"/>
    <cellStyle name="Normal 58 2 2" xfId="7462" xr:uid="{D56C9191-5D61-478A-9A60-961DD82F8101}"/>
    <cellStyle name="Normal 58 3" xfId="288" xr:uid="{835F3F83-7448-4C05-AA89-7116B7ACC0A3}"/>
    <cellStyle name="Normal 58 3 2" xfId="12150" xr:uid="{01969E88-A61C-4BD4-9AF1-368ADA4D09A8}"/>
    <cellStyle name="Normal 58 4" xfId="7207" xr:uid="{CA533475-7532-43AD-B811-F3C6CEC8832E}"/>
    <cellStyle name="Normal 59" xfId="90" xr:uid="{37C8FE0F-1CCF-4F52-90F2-B49B86923A38}"/>
    <cellStyle name="Normal 59 2" xfId="836" xr:uid="{06F6713D-6D38-4F13-B70F-F7D4DE4EC0EE}"/>
    <cellStyle name="Normal 59 2 2" xfId="8607" xr:uid="{9B1FC27A-B9CC-4792-B880-FAA8E55B19C5}"/>
    <cellStyle name="Normal 59 2 3" xfId="17754" xr:uid="{D3A5E689-99E0-4901-9DCB-8FE33682B045}"/>
    <cellStyle name="Normal 59 3" xfId="7057" xr:uid="{A23F4CCF-6C3A-477E-8BBA-64E2514DEAF1}"/>
    <cellStyle name="Normal 59 3 2" xfId="12151" xr:uid="{3D88484F-0F92-4A78-94C0-A5FBDA6A9CB7}"/>
    <cellStyle name="Normal 6" xfId="326" xr:uid="{AF29750E-1A57-4C42-AE33-F7D3BA03DD64}"/>
    <cellStyle name="Normal 6 10" xfId="16673" xr:uid="{75E57EBF-59BD-4587-9747-D185032FAC6B}"/>
    <cellStyle name="Normal 6 10 2" xfId="18852" xr:uid="{CCDC257E-ECDC-46FB-B360-F9CA256935B9}"/>
    <cellStyle name="Normal 6 18" xfId="8688" xr:uid="{F988ED77-E918-4FF4-97BF-9F24E206D680}"/>
    <cellStyle name="Normal 6 2" xfId="437" xr:uid="{389C7F2D-3591-49A9-928B-474621F4B925}"/>
    <cellStyle name="Normal 6 2 2" xfId="1508" xr:uid="{AC1456F3-822D-488E-B1D3-179B65DB9182}"/>
    <cellStyle name="Normal 6 2 2 2" xfId="8690" xr:uid="{14DF392E-3FB0-49D2-B98C-9418CE103319}"/>
    <cellStyle name="Normal 6 2 2 3" xfId="9652" xr:uid="{E3F7E74F-A8B1-45F2-ADB0-82C629CFC6C7}"/>
    <cellStyle name="Normal 6 2 3" xfId="1823" xr:uid="{2F1D5E7E-794B-45FB-80A7-397DE316F3E3}"/>
    <cellStyle name="Normal 6 2 3 2" xfId="8715" xr:uid="{F6EDE588-CBF4-4D1F-BD4A-9D69E7D29253}"/>
    <cellStyle name="Normal 6 2 3 2 2" xfId="11105" xr:uid="{AB32382C-D14B-4BBE-BF57-1D68D03FACEE}"/>
    <cellStyle name="Normal 6 2 3 3" xfId="9653" xr:uid="{D6C98536-AF3E-4024-8493-C0603084AE22}"/>
    <cellStyle name="Normal 6 2 4" xfId="2893" xr:uid="{BFC97C3D-084E-4BAF-B1B5-635E34E81878}"/>
    <cellStyle name="Normal 6 2 4 2" xfId="11104" xr:uid="{089A5B59-05E7-4B7A-9462-2F96EB7AAF77}"/>
    <cellStyle name="Normal 6 2 5" xfId="4470" xr:uid="{52A6B7D4-BB45-4B46-905F-63D42437AC1B}"/>
    <cellStyle name="Normal 6 2 6" xfId="805" xr:uid="{4476D28D-559A-4802-BE78-465E54C55EAB}"/>
    <cellStyle name="Normal 6 2 7" xfId="511" xr:uid="{4AA57946-71EF-46EA-A92E-38024352B99C}"/>
    <cellStyle name="Normal 6 2 8" xfId="9651" xr:uid="{AFE3D1C4-8D7E-4844-AEC7-1942D243B4B1}"/>
    <cellStyle name="Normal 6 3" xfId="402" xr:uid="{C46D9857-7C87-43AC-A6BD-24121A8C6ECF}"/>
    <cellStyle name="Normal 6 3 2" xfId="946" xr:uid="{039E89B9-BF7D-447B-AB6A-7938F8F795FF}"/>
    <cellStyle name="Normal 6 3 2 2" xfId="1509" xr:uid="{657C6C16-2ED7-4650-A6B2-805CEE28907F}"/>
    <cellStyle name="Normal 6 3 2 3" xfId="4939" xr:uid="{0DE554DE-9DD2-4209-8161-49B12442512F}"/>
    <cellStyle name="Normal 6 3 2 3 2" xfId="9655" xr:uid="{CD5D12F4-5EFB-45B4-AD19-EF8B84C58CA3}"/>
    <cellStyle name="Normal 6 3 2 3 3" xfId="17905" xr:uid="{BC6D90F4-CE44-4D23-B3DE-3D7C3017E8EF}"/>
    <cellStyle name="Normal 6 3 2 4" xfId="5920" xr:uid="{42BA0AFA-13A8-48A0-841B-83D991C9ADB8}"/>
    <cellStyle name="Normal 6 3 2 5" xfId="6905" xr:uid="{BA739BDA-6BF6-4569-9FB9-819ACF70039C}"/>
    <cellStyle name="Normal 6 3 2 6" xfId="7893" xr:uid="{7A3F589E-6A31-4B4E-9CED-B493643E3581}"/>
    <cellStyle name="Normal 6 3 2 7" xfId="17054" xr:uid="{857C1BB4-6F3A-41AB-B915-E0C743666678}"/>
    <cellStyle name="Normal 6 3 3" xfId="1063" xr:uid="{97765C9C-180A-4B8D-8750-B408AC456004}"/>
    <cellStyle name="Normal 6 3 3 2" xfId="5022" xr:uid="{1638F752-7E96-44C4-9A9A-EA3634C86EEF}"/>
    <cellStyle name="Normal 6 3 3 2 2" xfId="13429" xr:uid="{B713060A-79F6-4F3E-8781-DA5FB0D10408}"/>
    <cellStyle name="Normal 6 3 3 2 3" xfId="18288" xr:uid="{049EE1CF-DFA8-42FD-A3FA-6AA23262656C}"/>
    <cellStyle name="Normal 6 3 3 3" xfId="6003" xr:uid="{FB14FA98-4860-47AF-8F28-F07B3E7CEB4F}"/>
    <cellStyle name="Normal 6 3 3 4" xfId="6988" xr:uid="{3A0B5C2E-552C-47A7-9A8E-DA026A51B8C7}"/>
    <cellStyle name="Normal 6 3 3 5" xfId="7976" xr:uid="{E05AB424-63F2-47C9-947B-87B2DC7C8EB3}"/>
    <cellStyle name="Normal 6 3 3 6" xfId="17137" xr:uid="{02756C29-FC22-4995-9392-47F56F45308C}"/>
    <cellStyle name="Normal 6 3 4" xfId="4714" xr:uid="{FF098D77-7E63-40D4-9F9F-C5B37FB7C432}"/>
    <cellStyle name="Normal 6 3 4 2" xfId="9654" xr:uid="{2985879D-4EE4-4AE0-8090-D67D67223677}"/>
    <cellStyle name="Normal 6 3 5" xfId="5695" xr:uid="{EDF3278E-1483-477D-963F-E120025F06CF}"/>
    <cellStyle name="Normal 6 3 6" xfId="6678" xr:uid="{45E378CE-99F2-437F-96E5-9B003FF5A793}"/>
    <cellStyle name="Normal 6 3 7" xfId="7673" xr:uid="{A65D1293-FBBB-4400-83E2-B06A47D24690}"/>
    <cellStyle name="Normal 6 3 8" xfId="16834" xr:uid="{E1C32B03-1988-4314-A673-45890DFFC5A6}"/>
    <cellStyle name="Normal 6 4" xfId="749" xr:uid="{470F875D-9C2C-41B4-BA0F-B13B28B328D4}"/>
    <cellStyle name="Normal 6 4 2" xfId="9656" xr:uid="{C82D52D1-36AE-45DE-9A54-0077D290EDDB}"/>
    <cellStyle name="Normal 6 5" xfId="663" xr:uid="{4D50D79D-EBCE-4471-B29A-349971C652CE}"/>
    <cellStyle name="Normal 6 5 2" xfId="124" xr:uid="{5D7652C5-C336-45FE-B8BD-9087283D2918}"/>
    <cellStyle name="Normal 6 5 3" xfId="9657" xr:uid="{3176FA7A-D7EB-4DF3-A138-307FAB205DC8}"/>
    <cellStyle name="Normal 6 6" xfId="880" xr:uid="{09B734E3-964E-4232-AC63-6CCA394A0A8B}"/>
    <cellStyle name="Normal 6 6 2" xfId="2741" xr:uid="{6342EE55-F35A-4E98-B71C-E8293C053712}"/>
    <cellStyle name="Normal 6 6 2 2" xfId="11106" xr:uid="{AD13CE11-1309-4121-A4ED-A505E4C63F1B}"/>
    <cellStyle name="Normal 6 6 3" xfId="9658" xr:uid="{8B5F1730-AD9B-4CBF-A441-734E73CC3E17}"/>
    <cellStyle name="Normal 6 7" xfId="570" xr:uid="{36767BFB-8BF6-48B7-A6C4-EF1D475F6341}"/>
    <cellStyle name="Normal 6 8" xfId="8696" xr:uid="{C1D0BDB9-3439-4E96-9690-C1E02DC0DB26}"/>
    <cellStyle name="Normal 6 9" xfId="8757" xr:uid="{AF22E6DB-A167-435A-B0AF-B4B03EFF01A5}"/>
    <cellStyle name="Normal 6 9 2" xfId="17800" xr:uid="{8CCF39D1-FA5C-463C-8749-E8B1EE66E67F}"/>
    <cellStyle name="Normal 6_Detail_Y'52xls" xfId="9659" xr:uid="{9A8E3312-355A-404C-8C39-A05B8FE66250}"/>
    <cellStyle name="Normal 60" xfId="91" xr:uid="{C92156A6-6FFE-408E-A6EC-1E48A69F3342}"/>
    <cellStyle name="Normal 60 2" xfId="843" xr:uid="{08FF88B3-D14C-4B63-BF57-44FFB1E5F12F}"/>
    <cellStyle name="Normal 60 2 2" xfId="8606" xr:uid="{13165F34-CCA8-4548-AF86-D0AF2402D5B4}"/>
    <cellStyle name="Normal 60 3" xfId="7182" xr:uid="{81D4069E-73F5-49DE-ABF6-6C4C71C3EA6D}"/>
    <cellStyle name="Normal 60 3 2" xfId="12152" xr:uid="{EE3B003E-A41F-49A2-AF58-3610201A313B}"/>
    <cellStyle name="Normal 61" xfId="289" xr:uid="{5B378281-1E16-4503-89CD-3AD832522B52}"/>
    <cellStyle name="Normal 61 2" xfId="159" xr:uid="{0DFD7CAB-5885-4C77-A3E8-B3B79B49FC29}"/>
    <cellStyle name="Normal 61 2 2" xfId="844" xr:uid="{C26505AA-8C85-4350-BC0B-3218ED593C73}"/>
    <cellStyle name="Normal 61 3" xfId="12153" xr:uid="{6F9E88DE-FA2C-489B-BD3D-4D6953808C29}"/>
    <cellStyle name="Normal 62" xfId="93" xr:uid="{1F4AA85B-29D1-4083-B7D1-C08823024D08}"/>
    <cellStyle name="Normal 62 2" xfId="845" xr:uid="{07C3B943-3140-4702-B758-15589FDD4FF7}"/>
    <cellStyle name="Normal 62 2 2" xfId="8602" xr:uid="{39D855ED-1E6B-4EE0-908F-EBF83515AF34}"/>
    <cellStyle name="Normal 62 3" xfId="7448" xr:uid="{455981F7-2E21-4F41-8F90-63D8373D4479}"/>
    <cellStyle name="Normal 62 3 2" xfId="12154" xr:uid="{1A6102EF-F7F8-4157-9F26-A04BCA671272}"/>
    <cellStyle name="Normal 63" xfId="94" xr:uid="{2817046B-F11B-4507-9A32-D27C7D552E0A}"/>
    <cellStyle name="Normal 63 2" xfId="846" xr:uid="{3998B57F-08B9-41D9-9067-002D46E588C2}"/>
    <cellStyle name="Normal 63 2 2" xfId="12155" xr:uid="{8BF87C38-189F-455B-A1B3-A6CD59387B98}"/>
    <cellStyle name="Normal 63 3" xfId="7185" xr:uid="{935BE94F-1AAD-44BF-8D70-160E96BCEACF}"/>
    <cellStyle name="Normal 64" xfId="63" xr:uid="{FA57289F-1F83-4EDE-A9FC-195DE00F4C2D}"/>
    <cellStyle name="Normal 64 10" xfId="16790" xr:uid="{C9A4CF13-0BD0-4713-88F2-1D3BC38B6CAA}"/>
    <cellStyle name="Normal 64 2" xfId="890" xr:uid="{9A0509D7-0074-4565-9CAA-AEC600EFA7E9}"/>
    <cellStyle name="Normal 64 2 2" xfId="343" xr:uid="{4614CBDE-3E84-4DD8-922E-4C2760ECDD9C}"/>
    <cellStyle name="Normal 64 2 2 2" xfId="4687" xr:uid="{18305BF7-0138-4C41-8FA4-684D75E0F03E}"/>
    <cellStyle name="Normal 64 2 2 2 2" xfId="8590" xr:uid="{111FA441-8064-427E-BA3F-A542D3F26B82}"/>
    <cellStyle name="Normal 64 2 2 2 3" xfId="17744" xr:uid="{B97C0A77-3491-4CBC-B42B-E5AC77251B38}"/>
    <cellStyle name="Normal 64 2 2 3" xfId="5668" xr:uid="{903DCFBF-37E7-450E-AD53-7981C16EE364}"/>
    <cellStyle name="Normal 64 2 2 4" xfId="6650" xr:uid="{22FFB554-561C-42FA-93A6-4DF35BBF4132}"/>
    <cellStyle name="Normal 64 2 2 5" xfId="7646" xr:uid="{188FA2EB-571B-4C7C-A183-A789D204EBAE}"/>
    <cellStyle name="Normal 64 2 2 6" xfId="16805" xr:uid="{82F72276-AA7F-4B31-8704-3B0973C2CA31}"/>
    <cellStyle name="Normal 64 2 3" xfId="4884" xr:uid="{823ABCE4-82FD-4C16-A5E5-53782CC15C98}"/>
    <cellStyle name="Normal 64 2 4" xfId="5865" xr:uid="{3C473AA8-8589-459A-B6F2-57FD574F904A}"/>
    <cellStyle name="Normal 64 2 5" xfId="6850" xr:uid="{4DFF37D1-BD2F-4443-B771-B0C8ACB6D98F}"/>
    <cellStyle name="Normal 64 2 6" xfId="7838" xr:uid="{B470F3E4-2576-4E2C-A96F-C9341FFBABAC}"/>
    <cellStyle name="Normal 64 2 7" xfId="16999" xr:uid="{D61AE97A-F48A-4F38-8700-23C1D095CEC2}"/>
    <cellStyle name="Normal 64 3" xfId="1073" xr:uid="{F11FF3EA-6D5C-4384-96DB-8BAB3157A7F1}"/>
    <cellStyle name="Normal 64 3 2" xfId="5026" xr:uid="{E49DC153-B58C-428C-B937-0D9516A30E24}"/>
    <cellStyle name="Normal 64 3 2 2" xfId="13437" xr:uid="{B303F4F7-9F93-4F67-AC12-169FBF42D1FD}"/>
    <cellStyle name="Normal 64 3 2 3" xfId="18292" xr:uid="{0DDEB6F5-CB90-4F42-A33C-DC7DD6DA9D6D}"/>
    <cellStyle name="Normal 64 3 3" xfId="6007" xr:uid="{3AB64F77-6DFE-477F-B8F3-82A21403E297}"/>
    <cellStyle name="Normal 64 3 4" xfId="6992" xr:uid="{CA2DF175-5CF6-4B75-AEDE-218A6279D442}"/>
    <cellStyle name="Normal 64 3 5" xfId="7980" xr:uid="{54929FCF-E469-4C05-9173-1DB9EA9BB1CD}"/>
    <cellStyle name="Normal 64 3 6" xfId="17141" xr:uid="{43635FDC-2A78-459E-9B1C-114A92CFF308}"/>
    <cellStyle name="Normal 64 4" xfId="581" xr:uid="{452B6B1C-3EA7-4B07-820A-926327F8944C}"/>
    <cellStyle name="Normal 64 4 2" xfId="4801" xr:uid="{D28ED01A-D4DC-4705-BE55-BF8CF2DC66E8}"/>
    <cellStyle name="Normal 64 4 3" xfId="5781" xr:uid="{8B16D09A-81C4-435F-B377-5378B48C57E6}"/>
    <cellStyle name="Normal 64 4 4" xfId="6765" xr:uid="{7D162955-2B50-4181-BFEF-11BCBB033091}"/>
    <cellStyle name="Normal 64 4 5" xfId="7759" xr:uid="{5E54588E-7894-4191-89DA-68344E19687E}"/>
    <cellStyle name="Normal 64 4 6" xfId="16920" xr:uid="{39F07AC2-18C3-4967-8AD3-59D11D7DAD92}"/>
    <cellStyle name="Normal 64 5" xfId="321" xr:uid="{58BCE512-FD2A-419A-A0EB-3E5074E2737A}"/>
    <cellStyle name="Normal 64 5 2" xfId="8556" xr:uid="{F9210B0D-648D-4F7C-AA0D-086D624E9524}"/>
    <cellStyle name="Normal 64 5 3" xfId="17717" xr:uid="{4766DB2F-C2C9-40BE-B5BF-2794D65B37BC}"/>
    <cellStyle name="Normal 64 6" xfId="4672" xr:uid="{140D3456-4E13-4E8E-97B6-21C93BBC925A}"/>
    <cellStyle name="Normal 64 6 2" xfId="12156" xr:uid="{48BB861B-A8AA-4BA5-9E22-D906468AB3A5}"/>
    <cellStyle name="Normal 64 7" xfId="5653" xr:uid="{F375CD04-8544-41FF-A343-ACD83FEEC9E4}"/>
    <cellStyle name="Normal 64 8" xfId="6635" xr:uid="{2C77AEC9-4179-40D6-BCAB-6CF06FFFB0D5}"/>
    <cellStyle name="Normal 64 9" xfId="7631" xr:uid="{7460E11F-2A87-4470-9FBE-D4D263FF6C3C}"/>
    <cellStyle name="Normal 65" xfId="324" xr:uid="{9DE0EB65-3C76-4EF2-824A-5AEDE6F8DEFE}"/>
    <cellStyle name="Normal 65 2" xfId="949" xr:uid="{F14B45F2-E39D-415D-B67D-B817143AE5D8}"/>
    <cellStyle name="Normal 65 2 2" xfId="4555" xr:uid="{58C8492C-EDD5-4D7B-A820-450211F5F79F}"/>
    <cellStyle name="Normal 65 2 2 2" xfId="5592" xr:uid="{BFA9545F-660D-411C-ABFD-E5CDB8FAA4A1}"/>
    <cellStyle name="Normal 65 2 2 2 2" xfId="16622" xr:uid="{741E90EA-6D40-4B14-BF48-CE9CA205222E}"/>
    <cellStyle name="Normal 65 2 2 2 3" xfId="18824" xr:uid="{6F195FD6-787C-42CC-8F8E-72BABAB6D5CD}"/>
    <cellStyle name="Normal 65 2 2 3" xfId="6573" xr:uid="{0C569B01-C54A-4050-B729-53D1999F248E}"/>
    <cellStyle name="Normal 65 2 2 4" xfId="7570" xr:uid="{CFE3C5C8-2F80-4B32-931D-A88FC7B6F723}"/>
    <cellStyle name="Normal 65 2 2 5" xfId="8522" xr:uid="{E3A153F5-DCD5-4EA0-BB89-4AB2FE0C38FB}"/>
    <cellStyle name="Normal 65 2 2 6" xfId="17683" xr:uid="{A3763813-D68A-4214-8C75-E81D308E8809}"/>
    <cellStyle name="Normal 65 2 3" xfId="4942" xr:uid="{794B7836-B814-4C4C-A2D9-09E570899F8D}"/>
    <cellStyle name="Normal 65 2 3 2" xfId="13338" xr:uid="{B8CFB508-F273-4CB5-A2FA-7A1C3E36815B}"/>
    <cellStyle name="Normal 65 2 3 3" xfId="18209" xr:uid="{4CD95CCE-1275-4D65-97FA-D0E057EB1000}"/>
    <cellStyle name="Normal 65 2 4" xfId="5923" xr:uid="{F077AD84-7293-4E75-9B51-8C18F2F3BA85}"/>
    <cellStyle name="Normal 65 2 5" xfId="6908" xr:uid="{4A9C0A1B-42BE-4BD3-AAB6-B60F01B9A8D6}"/>
    <cellStyle name="Normal 65 2 6" xfId="7896" xr:uid="{38149B83-23CA-40D4-8F89-354A5FAF10D8}"/>
    <cellStyle name="Normal 65 2 7" xfId="17057" xr:uid="{140E47F5-0258-4441-B4B0-8568BD8F167E}"/>
    <cellStyle name="Normal 65 3" xfId="1069" xr:uid="{330C92DD-F2C9-4287-9A7F-1B285333ECC9}"/>
    <cellStyle name="Normal 65 4" xfId="848" xr:uid="{A0982DBA-A9BE-4EA8-B7A3-639F4522D3A3}"/>
    <cellStyle name="Normal 65 4 2" xfId="4857" xr:uid="{C20A1CC5-9153-4294-A532-E7226C08E35C}"/>
    <cellStyle name="Normal 65 4 3" xfId="5838" xr:uid="{280EEFCD-06FE-476A-8B5A-D2A8AB60B25D}"/>
    <cellStyle name="Normal 65 4 4" xfId="6822" xr:uid="{94FD12E0-0B34-4D04-87E1-EBC572ABF0F7}"/>
    <cellStyle name="Normal 65 4 5" xfId="7811" xr:uid="{377FA0D3-AEE8-49B0-B1AE-4ACC2B3EEB23}"/>
    <cellStyle name="Normal 65 4 6" xfId="16972" xr:uid="{1A4D6E93-2C9B-4F0C-8186-122392353B7C}"/>
    <cellStyle name="Normal 65 5" xfId="4674" xr:uid="{2CE9B951-4105-4994-A4B5-2E86175A1C49}"/>
    <cellStyle name="Normal 65 5 2" xfId="8557" xr:uid="{CA4BE136-5037-47DC-B9BA-78EB0E0DB784}"/>
    <cellStyle name="Normal 65 5 3" xfId="17718" xr:uid="{13384EAC-A461-462F-80FF-9B1E01B13073}"/>
    <cellStyle name="Normal 65 6" xfId="5655" xr:uid="{C1DC70A3-92CE-4273-B2A2-435164BA60A0}"/>
    <cellStyle name="Normal 65 6 2" xfId="12157" xr:uid="{CD7BFB84-27A0-49E9-9794-BEE592163A71}"/>
    <cellStyle name="Normal 65 7" xfId="6637" xr:uid="{6FE1381C-2393-434B-8D1D-3132F7EBCA11}"/>
    <cellStyle name="Normal 65 8" xfId="7633" xr:uid="{10860C3F-8832-4170-93FA-4D8C396D656A}"/>
    <cellStyle name="Normal 65 9" xfId="16792" xr:uid="{D4181E3F-BA56-44BF-BFF6-C64FFAEC5B73}"/>
    <cellStyle name="Normal 66" xfId="101" xr:uid="{815D7DED-C234-449A-BFDD-3A703EABEC80}"/>
    <cellStyle name="Normal 66 2" xfId="847" xr:uid="{F50791E0-8DA5-4D85-8291-3B4016CFD6FD}"/>
    <cellStyle name="Normal 66 3" xfId="291" xr:uid="{38DE871C-72DF-4F54-B730-AF6AC5E844D7}"/>
    <cellStyle name="Normal 66 3 2" xfId="8594" xr:uid="{24F76459-CB34-4E2F-ACF1-8E99D594E798}"/>
    <cellStyle name="Normal 66 3 3" xfId="17748" xr:uid="{4D0022E5-C581-4CE5-B132-C2CCBAB86094}"/>
    <cellStyle name="Normal 66 4" xfId="4661" xr:uid="{FC1EFB23-0C77-4E7F-9CB1-8551229DDDC1}"/>
    <cellStyle name="Normal 66 4 2" xfId="12158" xr:uid="{3BFB9BBD-3B27-4219-9BAB-B26A2B131E76}"/>
    <cellStyle name="Normal 66 5" xfId="5642" xr:uid="{0BCB7E82-D052-4DC0-91C3-BFA0A4E9527F}"/>
    <cellStyle name="Normal 66 6" xfId="6622" xr:uid="{C297DA44-B866-45BF-AEEB-577C6B8790EA}"/>
    <cellStyle name="Normal 66 7" xfId="7620" xr:uid="{0943D109-02A9-45BB-B5B4-8875F7A2B553}"/>
    <cellStyle name="Normal 66 8" xfId="16779" xr:uid="{51A8254C-DDAD-4508-B285-81993ACDE587}"/>
    <cellStyle name="Normal 67" xfId="102" xr:uid="{3FAF892F-8CBD-4B6A-9524-33530E64C64B}"/>
    <cellStyle name="Normal 67 2" xfId="887" xr:uid="{D4CAC794-9237-4DEF-98F7-78B5DFEB3F7A}"/>
    <cellStyle name="Normal 67 3" xfId="576" xr:uid="{2643C11D-DC16-4DD3-BBF0-E07608382894}"/>
    <cellStyle name="Normal 67 3 2" xfId="8600" xr:uid="{FED93F01-A45B-48B5-8B7C-B85F09A813D0}"/>
    <cellStyle name="Normal 67 3 3" xfId="17752" xr:uid="{6FD601CA-48BB-43CA-94B6-A52A0E886B00}"/>
    <cellStyle name="Normal 67 4" xfId="7059" xr:uid="{6EEF24EC-B8CE-40F6-BA94-5AD8C0A813F4}"/>
    <cellStyle name="Normal 67 4 2" xfId="12159" xr:uid="{AA85191E-B151-4A34-AF9A-F246A92AD066}"/>
    <cellStyle name="Normal 68" xfId="855" xr:uid="{C1448181-3AE2-4B7F-890C-1B1DB4B266E1}"/>
    <cellStyle name="Normal 68 2" xfId="954" xr:uid="{1D75CEDA-F86F-4125-A201-E48350640EAB}"/>
    <cellStyle name="Normal 68 2 2 2" xfId="284" xr:uid="{748A735B-0733-4D52-B57D-81845FB74224}"/>
    <cellStyle name="Normal 68 2 2 2 2" xfId="4657" xr:uid="{872DCD16-9E86-4119-B141-27E5BF677B4A}"/>
    <cellStyle name="Normal 68 2 2 2 2 2" xfId="8561" xr:uid="{7C2D7492-D6BF-4AAE-A335-9DB73376AD6D}"/>
    <cellStyle name="Normal 68 2 2 2 2 3" xfId="17722" xr:uid="{DC0CAABF-01CF-449C-AD66-8B118189B8DB}"/>
    <cellStyle name="Normal 68 2 2 2 3" xfId="5638" xr:uid="{0B8A0C26-CECA-46BE-9536-8229D7FBD6A4}"/>
    <cellStyle name="Normal 68 2 2 2 4" xfId="6618" xr:uid="{143F64DF-98E8-4BF6-807C-8FE9E395E396}"/>
    <cellStyle name="Normal 68 2 2 2 5" xfId="7616" xr:uid="{E83D0ABC-4265-486F-96D4-0078D29C659B}"/>
    <cellStyle name="Normal 68 2 2 2 6" xfId="16775" xr:uid="{86FCB0F9-5EF7-40BE-BAFC-FD32D7F6BB38}"/>
    <cellStyle name="Normal 68 3" xfId="1806" xr:uid="{0C7F6CDA-AFA7-450D-BCA4-28B6CDF60331}"/>
    <cellStyle name="Normal 68 3 2" xfId="155" xr:uid="{BCEF5943-DEAD-4D27-ACA8-70F4C9C9382B}"/>
    <cellStyle name="Normal 68 3 2 2" xfId="4596" xr:uid="{E48ACC60-525B-40FA-9162-FEFCB4585A19}"/>
    <cellStyle name="Normal 68 3 2 2 2" xfId="5605" xr:uid="{8CDD6A44-C1B9-42DC-9A73-5F37F9B11BCA}"/>
    <cellStyle name="Normal 68 3 2 2 2 2" xfId="8549" xr:uid="{E09C97FD-EC5D-4C0B-AFC9-B3210DA3CCFE}"/>
    <cellStyle name="Normal 68 3 2 2 2 3" xfId="17710" xr:uid="{84049A7B-866E-4CDA-BECB-F848B1CA4D10}"/>
    <cellStyle name="Normal 68 3 2 2 3" xfId="6586" xr:uid="{68555064-A334-4AAF-B2F8-B70041CA0E97}"/>
    <cellStyle name="Normal 68 3 2 2 4" xfId="7584" xr:uid="{5A25055E-854C-445D-8786-6CC3A5AA2C17}"/>
    <cellStyle name="Normal 68 3 2 2 5" xfId="8535" xr:uid="{30714DD2-B433-4825-B336-D8F148BF9368}"/>
    <cellStyle name="Normal 68 3 2 2 6" xfId="17696" xr:uid="{ACDAEF37-BE67-46E0-A3EA-74CA73C304F5}"/>
    <cellStyle name="Normal 68 3 2 3" xfId="278" xr:uid="{6FFA4642-F0C5-4326-8299-348B02CBCF2F}"/>
    <cellStyle name="Normal 68 3 2 3 2" xfId="16750" xr:uid="{C2F72FC2-9310-4120-844A-4164833E2825}"/>
    <cellStyle name="Normal 68 3 2 3 3" xfId="18918" xr:uid="{3186E12F-F28F-46CB-81A2-7A0264AF37CB}"/>
    <cellStyle name="Normal 68 3 2 4" xfId="4655" xr:uid="{6E8C80A4-1F11-45D1-AA4C-86878AAC1EC2}"/>
    <cellStyle name="Normal 68 3 2 5" xfId="5636" xr:uid="{40D41DC3-8EA9-480E-BCF7-BFCC14BDAB1F}"/>
    <cellStyle name="Normal 68 3 2 6" xfId="6616" xr:uid="{A9F4BEDE-AD4D-463C-A78B-AB81163CFE3E}"/>
    <cellStyle name="Normal 68 3 2 7" xfId="7614" xr:uid="{DFC55F0D-F3B5-4292-8516-23342229C51E}"/>
    <cellStyle name="Normal 68 3 2 8" xfId="16773" xr:uid="{5B2AED3E-C275-4FF5-BD93-65E08C900FE8}"/>
    <cellStyle name="Normal 68 4" xfId="8599" xr:uid="{D4DFB4EF-EC2C-4E49-B321-9E783E927FE2}"/>
    <cellStyle name="Normal 68 5" xfId="12160" xr:uid="{62D969B7-1845-4E44-B782-9AAE305C50F1}"/>
    <cellStyle name="Normal 69" xfId="132" xr:uid="{267CEB46-C84D-44E9-9774-838AF3ABB6D0}"/>
    <cellStyle name="Normal 69 2" xfId="955" xr:uid="{AE6256A8-30BF-45C5-929F-CF94DBE4440F}"/>
    <cellStyle name="Normal 69 3" xfId="1830" xr:uid="{B2B270BF-18E5-449F-8B4E-32C308258488}"/>
    <cellStyle name="Normal 69 4" xfId="856" xr:uid="{7BC9AC41-731C-4700-804A-463722049BFE}"/>
    <cellStyle name="Normal 69 4 2" xfId="8596" xr:uid="{E7EE212B-5FBF-40E3-BE90-3095B41481C9}"/>
    <cellStyle name="Normal 69 4 3" xfId="17750" xr:uid="{185440A0-E99B-4DFB-9930-5AADFE978244}"/>
    <cellStyle name="Normal 69 5" xfId="7590" xr:uid="{52734664-4218-413D-87B1-FFF66EDAF67B}"/>
    <cellStyle name="Normal 69 5 2" xfId="12161" xr:uid="{803DF518-37B5-469B-A829-E8B1362105B9}"/>
    <cellStyle name="Normal 7" xfId="67" xr:uid="{70EEE546-CFCA-4612-8204-0CF8702F61FC}"/>
    <cellStyle name="Normal 7 2" xfId="172" xr:uid="{D5CA8C1C-5011-4206-8296-5D216D101675}"/>
    <cellStyle name="Normal 7 2 10" xfId="16821" xr:uid="{0CB64C2E-16AB-41F0-B46B-3BFECBB3C35F}"/>
    <cellStyle name="Normal 7 2 2" xfId="712" xr:uid="{3D8B5351-282D-465A-A344-4AD1E049258C}"/>
    <cellStyle name="Normal 7 2 2 2" xfId="11107" xr:uid="{43C1FBA5-16CD-4D03-8A80-8EE473406394}"/>
    <cellStyle name="Normal 7 2 2 3" xfId="9661" xr:uid="{C308B63C-D5B2-43C3-BD63-82DC78599820}"/>
    <cellStyle name="Normal 7 2 3" xfId="536" xr:uid="{D1C4EE4C-7B04-4DAF-A941-A172803F30C0}"/>
    <cellStyle name="Normal 7 2 4" xfId="311" xr:uid="{B5A1C92C-B519-4200-BF3D-A33C9088F495}"/>
    <cellStyle name="Normal 7 2 4 2" xfId="4666" xr:uid="{CE1A5AC5-C217-4213-B7A4-83C887B7D0B5}"/>
    <cellStyle name="Normal 7 2 4 3" xfId="5647" xr:uid="{FA11F0D6-B301-41CB-95F5-3F1E999A2E3D}"/>
    <cellStyle name="Normal 7 2 4 4" xfId="6629" xr:uid="{B67EBD64-E45D-48B3-9773-F14BE9E6434A}"/>
    <cellStyle name="Normal 7 2 4 5" xfId="7625" xr:uid="{E8D67B99-CF59-4B95-A15D-2E5CEBC68192}"/>
    <cellStyle name="Normal 7 2 4 6" xfId="16784" xr:uid="{B12928AB-429E-44EF-A7B6-838B280266B3}"/>
    <cellStyle name="Normal 7 2 5" xfId="376" xr:uid="{05316605-6991-4BC2-908A-96A72DC6CE0B}"/>
    <cellStyle name="Normal 7 2 5 2" xfId="16655" xr:uid="{EB2C7389-624C-4F2D-8BCB-07900CC6DB38}"/>
    <cellStyle name="Normal 7 2 5 3" xfId="18839" xr:uid="{390B930C-9B4D-4AAD-884E-54150894C456}"/>
    <cellStyle name="Normal 7 2 6" xfId="4701" xr:uid="{3DD4B07D-986E-4D45-8A0F-4295A02C697F}"/>
    <cellStyle name="Normal 7 2 7" xfId="5682" xr:uid="{AC90B03F-0C5D-4F60-ABAD-C6E10AE05347}"/>
    <cellStyle name="Normal 7 2 7 2" xfId="8565" xr:uid="{0C46498B-34C7-4788-B7F6-A815E5B10435}"/>
    <cellStyle name="Normal 7 2 7 3" xfId="17724" xr:uid="{B18ACB20-FB22-43C6-A1E7-05CA1E8D6C8D}"/>
    <cellStyle name="Normal 7 2 8" xfId="6665" xr:uid="{E5927C1E-0B42-45A6-A05C-A39C2317242B}"/>
    <cellStyle name="Normal 7 2 9" xfId="7660" xr:uid="{1F96347F-31AA-4760-BF8D-C3580A101651}"/>
    <cellStyle name="Normal 7 3" xfId="216" xr:uid="{2E851574-2502-42F8-98C4-5CF72CB1BFCE}"/>
    <cellStyle name="Normal 7 3 10" xfId="16858" xr:uid="{6B44F1D6-7D7E-474A-9639-90B2A49A7347}"/>
    <cellStyle name="Normal 7 3 2" xfId="4546" xr:uid="{46B57E29-075A-4948-8564-DB60058EE5A2}"/>
    <cellStyle name="Normal 7 3 3" xfId="4577" xr:uid="{2161591B-091C-46A1-9963-8A4550EBD5E8}"/>
    <cellStyle name="Normal 7 3 4" xfId="554" xr:uid="{D192A8C7-0720-4F97-A609-5EC278119DE4}"/>
    <cellStyle name="Normal 7 3 5" xfId="439" xr:uid="{502BDA7B-612C-46DC-ACA0-2ED4BA520CC0}"/>
    <cellStyle name="Normal 7 3 5 2" xfId="8787" xr:uid="{7C609EF2-3CEA-4349-AD4B-9AD8550A620C}"/>
    <cellStyle name="Normal 7 3 5 3" xfId="17821" xr:uid="{B0F6C74A-42E9-4B06-AC45-48B12E4556DD}"/>
    <cellStyle name="Normal 7 3 6" xfId="4738" xr:uid="{6800EE85-EE60-4B65-BB71-C27213C3E0E6}"/>
    <cellStyle name="Normal 7 3 6 2" xfId="9662" xr:uid="{9DD02953-1F85-4A46-A656-7D2602B47F62}"/>
    <cellStyle name="Normal 7 3 7" xfId="5719" xr:uid="{5ACA8123-4C2D-4FE4-A49C-11F10726D959}"/>
    <cellStyle name="Normal 7 3 7 2" xfId="11717" xr:uid="{9AA22B8F-4175-4E00-ACE7-67549ACE7CB5}"/>
    <cellStyle name="Normal 7 3 8" xfId="6702" xr:uid="{C7A86534-EDCD-4E5A-8115-1514EEBD44ED}"/>
    <cellStyle name="Normal 7 3 8 2" xfId="16701" xr:uid="{FA3EF50E-A8B8-4B13-8760-3F6B230CD381}"/>
    <cellStyle name="Normal 7 3 8 3" xfId="18876" xr:uid="{158146EC-98DC-4E59-B9E1-4BEE528446B7}"/>
    <cellStyle name="Normal 7 3 9" xfId="7697" xr:uid="{B2CA3922-C144-4537-B225-23CD5A9E8DBB}"/>
    <cellStyle name="Normal 7 4" xfId="479" xr:uid="{FFAE12AF-4D21-4421-9F1A-B0C2C74A181C}"/>
    <cellStyle name="Normal 7 4 2" xfId="4578" xr:uid="{D5DF285E-57F3-462E-B4B8-005FB69F1396}"/>
    <cellStyle name="Normal 7 4 3" xfId="1810" xr:uid="{A51CC3F9-283D-438A-8118-C9D598731155}"/>
    <cellStyle name="Normal 7 4 3 2" xfId="5120" xr:uid="{71AEE302-F61A-4096-88E1-AB1D511E4D1C}"/>
    <cellStyle name="Normal 7 4 3 2 2" xfId="14041" xr:uid="{9E88B587-B728-45FD-9B89-BDE1A9875492}"/>
    <cellStyle name="Normal 7 4 3 2 3" xfId="18381" xr:uid="{3F4CD6E8-63AC-428F-82D2-11B3E5ABB74A}"/>
    <cellStyle name="Normal 7 4 3 3" xfId="6104" xr:uid="{5FBD5FBF-2248-4B1A-AABF-0E0121A871CE}"/>
    <cellStyle name="Normal 7 4 3 4" xfId="7091" xr:uid="{8782DD85-388A-4F35-8F91-F0C654B5D34D}"/>
    <cellStyle name="Normal 7 4 3 5" xfId="8071" xr:uid="{58834C85-D429-4AE8-9BCC-9F881D3C510C}"/>
    <cellStyle name="Normal 7 4 3 6" xfId="17232" xr:uid="{72DAC9A5-B45E-4199-8301-C0BED5DDA5F6}"/>
    <cellStyle name="Normal 7 4 4" xfId="664" xr:uid="{C84ABDCB-13D1-495D-803F-F85F9671C9C4}"/>
    <cellStyle name="Normal 7 5" xfId="885" xr:uid="{562C0610-2961-4207-A2E0-D8D3A48090C3}"/>
    <cellStyle name="Normal 7 5 2" xfId="4430" xr:uid="{1758F200-D829-4250-B4B4-B9CA4ACE8203}"/>
    <cellStyle name="Normal 7 6" xfId="8698" xr:uid="{FB5B63E7-9DD6-48B7-B547-742BC0DDC7E7}"/>
    <cellStyle name="Normal 7 6 2" xfId="11725" xr:uid="{568CBA60-199F-4BE2-AA06-7E2158E0DCA2}"/>
    <cellStyle name="Normal 70" xfId="133" xr:uid="{0F7822CA-C1B4-4551-89EB-01F68F707265}"/>
    <cellStyle name="Normal 70 2" xfId="956" xr:uid="{41D3E9C1-CB24-4AC0-B296-A8D02C7BCB2A}"/>
    <cellStyle name="Normal 70 3" xfId="857" xr:uid="{C5E7DE1B-5225-4858-8C20-7C4D25EBD88B}"/>
    <cellStyle name="Normal 70 3 2" xfId="8592" xr:uid="{C84B7495-586A-4690-8291-DD84CD83FD73}"/>
    <cellStyle name="Normal 70 3 3" xfId="17746" xr:uid="{B016C062-7257-4EB3-B338-C5193ED540E2}"/>
    <cellStyle name="Normal 70 4" xfId="7351" xr:uid="{DBCDD22C-601E-4251-9C67-42F2BD010445}"/>
    <cellStyle name="Normal 70 4 2" xfId="12162" xr:uid="{E18F466E-ED9B-4EFC-B916-4273C17D84B3}"/>
    <cellStyle name="Normal 71" xfId="858" xr:uid="{994DC498-11B5-430C-886C-4C37CA1214F8}"/>
    <cellStyle name="Normal 71 2" xfId="957" xr:uid="{59E44CBC-FC35-4BBF-AC7B-2F09A46A5836}"/>
    <cellStyle name="Normal 71 2 2" xfId="135" xr:uid="{CC2BFE5E-61FD-4256-8518-9DCC865144BB}"/>
    <cellStyle name="Normal 71 2 2 2" xfId="4593" xr:uid="{D565F8D0-1922-4D65-ABCA-3E5C37C8CA74}"/>
    <cellStyle name="Normal 71 2 2 2 2" xfId="5603" xr:uid="{B2CAB167-1264-4E67-A8A1-72DA2F1B3DB5}"/>
    <cellStyle name="Normal 71 2 2 2 2 2" xfId="8552" xr:uid="{0CC45EC2-49A4-47C1-A739-0865CF8EE86F}"/>
    <cellStyle name="Normal 71 2 2 2 2 3" xfId="17713" xr:uid="{5AB3BE55-64F4-4120-9658-F517CA83F86C}"/>
    <cellStyle name="Normal 71 2 2 2 3" xfId="6584" xr:uid="{C82719D3-1006-41D9-BD28-9246A69E9D82}"/>
    <cellStyle name="Normal 71 2 2 2 4" xfId="7582" xr:uid="{62DCCBE1-D978-42D8-9416-620912F2FEA0}"/>
    <cellStyle name="Normal 71 2 2 2 5" xfId="8533" xr:uid="{E3D3987F-29B7-4353-8520-2AB019584F8B}"/>
    <cellStyle name="Normal 71 2 2 2 6" xfId="17694" xr:uid="{173BF0AB-29B1-45A0-8154-B95B1EBDCAC8}"/>
    <cellStyle name="Normal 71 2 2 3" xfId="286" xr:uid="{9FA24248-E200-4FBA-B316-C12B2FCFEB16}"/>
    <cellStyle name="Normal 71 2 2 3 2" xfId="16753" xr:uid="{0AB651E3-CF08-4DBD-837D-85B98B20EAEA}"/>
    <cellStyle name="Normal 71 2 2 3 3" xfId="18921" xr:uid="{95B80413-A4DF-40A2-8C3E-5D2B70421135}"/>
    <cellStyle name="Normal 71 2 2 4" xfId="4659" xr:uid="{35A70A43-B27F-4352-8535-F3909AA57BFF}"/>
    <cellStyle name="Normal 71 2 2 5" xfId="5640" xr:uid="{2AA47236-11CF-45B6-BAF7-EA2DB4370CCF}"/>
    <cellStyle name="Normal 71 2 2 6" xfId="6620" xr:uid="{2A3399B7-D896-4697-B04C-67540B03FD57}"/>
    <cellStyle name="Normal 71 2 2 7" xfId="7618" xr:uid="{B93D9AF7-DAF9-428F-800E-63260BC77C94}"/>
    <cellStyle name="Normal 71 2 2 8" xfId="16777" xr:uid="{67053CCA-8E2D-4119-9859-0D730CEB036A}"/>
    <cellStyle name="Normal 71 3" xfId="9663" xr:uid="{0700120F-8A68-43C5-A4E0-68CD9734B325}"/>
    <cellStyle name="Normal 71 4" xfId="12163" xr:uid="{D98E2E1F-71D4-4E17-B05D-48901789227D}"/>
    <cellStyle name="Normal 72" xfId="859" xr:uid="{E7EC1EC0-8380-42F6-ADE1-AC34A0D9C172}"/>
    <cellStyle name="Normal 72 2" xfId="958" xr:uid="{499F10E6-0BE7-4199-A524-4EE169A3F874}"/>
    <cellStyle name="Normal 72 2 2" xfId="4544" xr:uid="{EE890DB3-7D8D-4B03-A921-7DFCCEE2C704}"/>
    <cellStyle name="Normal 72 2 2 2" xfId="5588" xr:uid="{FDDF8E16-27E7-4383-AE95-3DD8E51090B3}"/>
    <cellStyle name="Normal 72 2 2 2 2" xfId="16617" xr:uid="{07417C72-4813-469A-82D8-C4FF80B9C1DB}"/>
    <cellStyle name="Normal 72 2 2 2 3" xfId="18820" xr:uid="{B6EB0275-47CC-474F-B3F4-0B6BB34BE45B}"/>
    <cellStyle name="Normal 72 2 2 3" xfId="6569" xr:uid="{CA6823C6-F2D9-43AF-B2FA-14C42C01900D}"/>
    <cellStyle name="Normal 72 2 2 4" xfId="7566" xr:uid="{CE9D2A63-0F91-4D59-88EA-D9A6DAD287FD}"/>
    <cellStyle name="Normal 72 2 2 5" xfId="8518" xr:uid="{DD88A7AF-AB09-48C4-A183-15F7862F9EF0}"/>
    <cellStyle name="Normal 72 2 2 6" xfId="17679" xr:uid="{15CD68D9-13E0-42EB-BE6B-55512B604E3B}"/>
    <cellStyle name="Normal 72 2 3" xfId="4947" xr:uid="{A519E561-89B8-4D22-A86F-769ADDEA89C7}"/>
    <cellStyle name="Normal 72 2 3 2" xfId="13343" xr:uid="{9D4BFEC6-9096-4C00-982B-DB5919773C62}"/>
    <cellStyle name="Normal 72 2 3 3" xfId="18214" xr:uid="{47312B16-C958-422A-B7E6-ACC8E26F53F3}"/>
    <cellStyle name="Normal 72 2 4" xfId="5928" xr:uid="{9FE3712B-8192-4D00-A5C0-47725E470E9D}"/>
    <cellStyle name="Normal 72 2 5" xfId="6913" xr:uid="{6FCDAB54-B7B7-4A7F-95E0-68DF3BB2F2A5}"/>
    <cellStyle name="Normal 72 2 6" xfId="7901" xr:uid="{651B412D-8DE2-47DE-893B-711D2A0FFFAA}"/>
    <cellStyle name="Normal 72 2 7" xfId="17062" xr:uid="{5B16D765-972E-499E-A817-98314030B36A}"/>
    <cellStyle name="Normal 72 3" xfId="1837" xr:uid="{F3A43B2B-C7B1-45B6-A520-D56116539133}"/>
    <cellStyle name="Normal 72 4" xfId="4861" xr:uid="{202044F8-2368-42E1-B1D8-5F433A76A037}"/>
    <cellStyle name="Normal 72 4 2" xfId="8593" xr:uid="{4642F99F-42F4-44CB-95D9-D9C3208FBB2C}"/>
    <cellStyle name="Normal 72 4 3" xfId="17747" xr:uid="{426D2947-66A4-49BB-9324-13DA0FC96AAA}"/>
    <cellStyle name="Normal 72 5" xfId="5842" xr:uid="{11C261BE-E8F2-4BDE-ACB3-592E367CA73C}"/>
    <cellStyle name="Normal 72 5 2" xfId="12164" xr:uid="{040C08CA-DE3D-43E4-82D3-7AE465E0BCE5}"/>
    <cellStyle name="Normal 72 6" xfId="6826" xr:uid="{05F48B7A-691A-4F39-96FF-5D502FAE1A95}"/>
    <cellStyle name="Normal 72 7" xfId="7815" xr:uid="{9D940716-B900-414D-B40F-C36B26842986}"/>
    <cellStyle name="Normal 72 8" xfId="16976" xr:uid="{1C95934E-CAF2-475F-8585-122019F68A7F}"/>
    <cellStyle name="Normal 73" xfId="861" xr:uid="{7FDE84ED-8846-423A-95B7-A7EE439E4E60}"/>
    <cellStyle name="Normal 73 2" xfId="12165" xr:uid="{0B5350C3-77C2-4819-885F-05A2F1EF1FA0}"/>
    <cellStyle name="Normal 73 2 2" xfId="340" xr:uid="{AE1FDE8D-90A6-483B-A088-CEA6AEBF4724}"/>
    <cellStyle name="Normal 73 2 2 2" xfId="4684" xr:uid="{8F490E99-B249-4636-B1AD-AE94EA378DA0}"/>
    <cellStyle name="Normal 73 2 2 2 2" xfId="8587" xr:uid="{4DCD0DB2-4718-4EBA-BF3C-10712A702A50}"/>
    <cellStyle name="Normal 73 2 2 2 3" xfId="17741" xr:uid="{27E10B01-FC32-44F4-876A-2A30A902BAAC}"/>
    <cellStyle name="Normal 73 2 2 3" xfId="5665" xr:uid="{A91A39AD-F3CD-4D5D-9DFA-5E40688DEBCB}"/>
    <cellStyle name="Normal 73 2 2 4" xfId="6647" xr:uid="{AA1F5DE8-A30C-49E6-8F00-F19CA7C6E3D0}"/>
    <cellStyle name="Normal 73 2 2 5" xfId="7643" xr:uid="{F1DBB783-D2B2-42FE-9F36-B7C1BA8BE8B0}"/>
    <cellStyle name="Normal 73 2 2 6" xfId="16802" xr:uid="{5C3E400F-2BA7-4494-B9E3-A9CBA9D94949}"/>
    <cellStyle name="Normal 74" xfId="862" xr:uid="{9DAEE005-45B7-4C85-AB98-DB8A0AE600BA}"/>
    <cellStyle name="Normal 74 2" xfId="960" xr:uid="{9B756E0D-B27A-4948-AA8C-2AD729E8ABCB}"/>
    <cellStyle name="Normal 74 3" xfId="8581" xr:uid="{14218B7E-BC90-4676-8B33-6060873AADBF}"/>
    <cellStyle name="Normal 74 3 2" xfId="17736" xr:uid="{C4F3AE15-B191-4D1E-A3C4-4C29945CA8CE}"/>
    <cellStyle name="Normal 74 4" xfId="12166" xr:uid="{C2DA2403-7CA6-4F4B-BD23-FB82DAE6C399}"/>
    <cellStyle name="Normal 75" xfId="865" xr:uid="{6445D298-68AF-4B54-8D40-84857217ED76}"/>
    <cellStyle name="Normal 75 2" xfId="963" xr:uid="{ABC3515A-9190-4FB6-96A1-96A6731E9D81}"/>
    <cellStyle name="Normal 75 2 2" xfId="3541" xr:uid="{B0E9B1BA-525C-4F31-A2CC-CC45A407E91E}"/>
    <cellStyle name="Normal 75 2 3" xfId="4951" xr:uid="{3F0A2D32-6718-4329-BC26-BCC96085B4B4}"/>
    <cellStyle name="Normal 75 2 3 2" xfId="13347" xr:uid="{2C90D0E3-F761-4805-A8E4-80F420389439}"/>
    <cellStyle name="Normal 75 2 3 3" xfId="18218" xr:uid="{D01FE9F6-83C3-4A17-ACB0-A3F4EC856A88}"/>
    <cellStyle name="Normal 75 2 4" xfId="5932" xr:uid="{8675F83E-D77E-47E0-A63F-C8B3AF4BE63B}"/>
    <cellStyle name="Normal 75 2 5" xfId="6917" xr:uid="{9FA7F78E-C928-4CED-B275-BA51D76D7583}"/>
    <cellStyle name="Normal 75 2 6" xfId="7905" xr:uid="{035453B2-6D6A-4BE0-9590-57D6F708975B}"/>
    <cellStyle name="Normal 75 2 7" xfId="17066" xr:uid="{7ACDF85B-7CB3-44C8-840B-8D6A144B3AEF}"/>
    <cellStyle name="Normal 75 3" xfId="4548" xr:uid="{D1885B98-5424-4112-8C30-3D4DB16B933F}"/>
    <cellStyle name="Normal 75 3 2" xfId="5591" xr:uid="{2F4636E4-1C72-47C2-94A3-DB10887AC9BC}"/>
    <cellStyle name="Normal 75 3 2 2" xfId="16620" xr:uid="{EFEDA379-FC1E-46B4-81C1-A010377DB318}"/>
    <cellStyle name="Normal 75 3 2 3" xfId="18823" xr:uid="{226B8B00-21E7-4B91-AD8A-FA5E90DA61DF}"/>
    <cellStyle name="Normal 75 3 3" xfId="6572" xr:uid="{C5C3BFA8-ED7D-40A3-8263-93421CF18913}"/>
    <cellStyle name="Normal 75 3 4" xfId="7569" xr:uid="{51540558-C7D5-4B7D-8737-7EE4F5962604}"/>
    <cellStyle name="Normal 75 3 5" xfId="8521" xr:uid="{8B37CD71-3563-41D3-95BC-8B4CF8AB4D4B}"/>
    <cellStyle name="Normal 75 3 6" xfId="17682" xr:uid="{1FB40CA7-2286-44E8-852B-D7359F08BE82}"/>
    <cellStyle name="Normal 75 4" xfId="1838" xr:uid="{03FEBCD1-CF6E-4CE8-B136-5C6632FA6B02}"/>
    <cellStyle name="Normal 75 5" xfId="4865" xr:uid="{67FF782C-A056-4EE1-B007-D5AF73C8ADD7}"/>
    <cellStyle name="Normal 75 5 2" xfId="8569" xr:uid="{3C66C3DB-2939-4658-82F5-E86E13E16BB4}"/>
    <cellStyle name="Normal 75 6" xfId="5846" xr:uid="{B1C12E42-F81D-4540-932B-72372E1FDAEF}"/>
    <cellStyle name="Normal 75 6 2" xfId="12167" xr:uid="{46FF1982-97BD-4F27-ACE5-09E2125DD876}"/>
    <cellStyle name="Normal 75 7" xfId="6831" xr:uid="{C1EB6649-AD2E-4DFA-A342-1A7F4B87D884}"/>
    <cellStyle name="Normal 75 7 2" xfId="13265" xr:uid="{AE47A5ED-CDB1-4CC7-9A01-A911C53B0A9C}"/>
    <cellStyle name="Normal 75 7 3" xfId="18137" xr:uid="{6849EEC1-2EAA-47FB-9DE3-F36FCA788956}"/>
    <cellStyle name="Normal 75 8" xfId="7819" xr:uid="{42D1995D-A94C-45F4-ABB9-0B8DF0F08F62}"/>
    <cellStyle name="Normal 75 9" xfId="16980" xr:uid="{883CB40E-E9F5-4F87-8EE5-AD827FC50F4E}"/>
    <cellStyle name="Normal 76" xfId="866" xr:uid="{9569FD43-2AB2-41B8-AC43-AD76213006E0}"/>
    <cellStyle name="Normal 76 2" xfId="964" xr:uid="{9D3BD15C-BA62-4103-B076-35B14FE43BA1}"/>
    <cellStyle name="Normal 76 3" xfId="8563" xr:uid="{4052D7A4-676E-4069-9C2D-473EE37375DD}"/>
    <cellStyle name="Normal 76 4" xfId="12168" xr:uid="{3CBC0658-A399-48A4-8494-F4B0C881C73E}"/>
    <cellStyle name="Normal 77" xfId="867" xr:uid="{32AE2DD2-9F4D-4762-A633-D59AE3C86731}"/>
    <cellStyle name="Normal 77 2" xfId="1844" xr:uid="{268703EC-2FFE-4DB9-B30E-B19104D5C5FC}"/>
    <cellStyle name="Normal 77 3" xfId="12169" xr:uid="{6F7AA0B8-7CF2-4FFD-9A7E-06C078CBCDEF}"/>
    <cellStyle name="Normal 78" xfId="942" xr:uid="{4A2FBA81-D6D4-4B57-9A0C-8AC565FBDFE5}"/>
    <cellStyle name="Normal 78 2" xfId="1845" xr:uid="{2596F18C-A8DA-4A34-8522-8E034124C2A7}"/>
    <cellStyle name="Normal 78 3" xfId="12170" xr:uid="{48FEBBF2-1061-41BF-868D-62DBAB81F872}"/>
    <cellStyle name="Normal 79" xfId="966" xr:uid="{7CF6D2D2-87AB-452B-8D76-AE2015DAE691}"/>
    <cellStyle name="Normal 79 2" xfId="1846" xr:uid="{CD198C77-5D6A-4888-9FF9-6362750DC550}"/>
    <cellStyle name="Normal 79 3" xfId="4953" xr:uid="{1A7B50CC-9761-4942-8E98-B46CF3191772}"/>
    <cellStyle name="Normal 79 3 2" xfId="12171" xr:uid="{804FC4F1-64CB-497E-B5CF-4334102AD316}"/>
    <cellStyle name="Normal 79 4" xfId="5934" xr:uid="{1BB12B0D-ED26-4E25-81C7-F177FDC56807}"/>
    <cellStyle name="Normal 79 4 2" xfId="13349" xr:uid="{F49F219E-07EC-4872-B0C4-6B140AC89B24}"/>
    <cellStyle name="Normal 79 4 3" xfId="18220" xr:uid="{F68F591D-83A8-44A0-8AA3-17A13A318D75}"/>
    <cellStyle name="Normal 79 5" xfId="6919" xr:uid="{6FAACF8A-576F-4E43-98B0-D96BD10FD45F}"/>
    <cellStyle name="Normal 79 6" xfId="7907" xr:uid="{B205E30E-2164-4271-9145-6554A2F5E685}"/>
    <cellStyle name="Normal 79 7" xfId="17068" xr:uid="{FE562EAC-E658-4B7A-B412-C586F62FCC40}"/>
    <cellStyle name="Normal 8" xfId="404" xr:uid="{993CD048-B93A-46A5-8B5D-A85AAEBAB89B}"/>
    <cellStyle name="Normal 8 10" xfId="7675" xr:uid="{3485A951-9894-449B-A00B-0A1B91EF6C57}"/>
    <cellStyle name="Normal 8 11" xfId="16836" xr:uid="{CCA297C9-B679-46B4-AAA9-6DBC1D44C0D8}"/>
    <cellStyle name="Normal 8 2" xfId="415" xr:uid="{9F80471A-B67C-46F5-ABA0-5AD860B218C4}"/>
    <cellStyle name="Normal 8 2 10" xfId="7679" xr:uid="{1D939B25-32DE-42A8-ACF7-430C6B44B05E}"/>
    <cellStyle name="Normal 8 2 11" xfId="16840" xr:uid="{BCB8ACDB-3B35-4C79-B223-452CB46AEADD}"/>
    <cellStyle name="Normal 8 2 2" xfId="420" xr:uid="{30B6677D-6E04-4C08-BE61-9C8B9EC95A79}"/>
    <cellStyle name="Normal 8 2 2 2" xfId="425" xr:uid="{72D7B61D-870E-4112-875D-72DDA4CDAA0B}"/>
    <cellStyle name="Normal 8 2 2 2 2" xfId="453" xr:uid="{1AB7CB10-6418-4422-8927-E4BBECF19757}"/>
    <cellStyle name="Normal 8 2 2 2 2 2" xfId="4751" xr:uid="{CB881B92-089F-4E67-B5E7-0931CF951467}"/>
    <cellStyle name="Normal 8 2 2 2 2 2 2" xfId="8801" xr:uid="{06CF3EC5-84D8-4FC8-ABCF-6D6B0D0C3B07}"/>
    <cellStyle name="Normal 8 2 2 2 2 2 3" xfId="17833" xr:uid="{EA3EFCE2-BCA0-4FCA-968F-6405F03BDA36}"/>
    <cellStyle name="Normal 8 2 2 2 2 3" xfId="5732" xr:uid="{97E77EA4-64C0-4086-A894-87D3E7640AF4}"/>
    <cellStyle name="Normal 8 2 2 2 2 3 2" xfId="16714" xr:uid="{64646437-D539-4955-9808-8FB0AF06E6FA}"/>
    <cellStyle name="Normal 8 2 2 2 2 3 3" xfId="18889" xr:uid="{0AFAE301-CA42-439C-B9AA-A59DE01CF67A}"/>
    <cellStyle name="Normal 8 2 2 2 2 4" xfId="6715" xr:uid="{06C70B10-B0EC-4F62-83EB-1D193914F55D}"/>
    <cellStyle name="Normal 8 2 2 2 2 5" xfId="7710" xr:uid="{81E51A6B-AD2D-4872-8F62-BAA5E39D4540}"/>
    <cellStyle name="Normal 8 2 2 2 2 6" xfId="16871" xr:uid="{995803C3-818A-449C-8DB8-492C61C36609}"/>
    <cellStyle name="Normal 8 2 2 2 3" xfId="4728" xr:uid="{11794FDA-5709-4917-9425-5C912EC3A041}"/>
    <cellStyle name="Normal 8 2 2 2 3 2" xfId="8774" xr:uid="{B62E404C-23E8-46AF-9C65-E00E832BA06B}"/>
    <cellStyle name="Normal 8 2 2 2 3 3" xfId="17812" xr:uid="{61D0EB1A-D9B2-4119-93E6-1756139C5F18}"/>
    <cellStyle name="Normal 8 2 2 2 4" xfId="5709" xr:uid="{056630E4-D780-4244-8F62-8FB41EEFF591}"/>
    <cellStyle name="Normal 8 2 2 2 4 2" xfId="16690" xr:uid="{28B02756-EAA1-4118-9D76-260DA4F6B4C6}"/>
    <cellStyle name="Normal 8 2 2 2 4 3" xfId="18866" xr:uid="{201557A3-A27C-4060-A979-6E7BE49A7125}"/>
    <cellStyle name="Normal 8 2 2 2 5" xfId="6692" xr:uid="{38ADBA76-14BD-4A6A-9763-AEF72E3515F6}"/>
    <cellStyle name="Normal 8 2 2 2 6" xfId="7687" xr:uid="{94BB1EDE-CF3A-4E55-B347-AC3E60D3A775}"/>
    <cellStyle name="Normal 8 2 2 2 7" xfId="16848" xr:uid="{0BF5B6AE-ADCC-412F-BD06-C7186F770B9D}"/>
    <cellStyle name="Normal 8 2 2 3" xfId="449" xr:uid="{3A256163-50C2-478E-B5E5-024D843736D5}"/>
    <cellStyle name="Normal 8 2 2 3 2" xfId="1824" xr:uid="{6F61E7FB-FAC4-497E-B40C-D15F8E7CC16B}"/>
    <cellStyle name="Normal 8 2 2 3 3" xfId="4747" xr:uid="{93EC62CD-07FE-472F-BF72-86615D6556B6}"/>
    <cellStyle name="Normal 8 2 2 3 3 2" xfId="8797" xr:uid="{77024309-F07F-4468-BC89-B6F1E819D026}"/>
    <cellStyle name="Normal 8 2 2 3 3 3" xfId="17829" xr:uid="{D8CABED8-CBB6-40BA-896B-657A1F82917E}"/>
    <cellStyle name="Normal 8 2 2 3 4" xfId="5728" xr:uid="{53D1E114-95CC-477D-B80E-5DADC6B2C664}"/>
    <cellStyle name="Normal 8 2 2 3 4 2" xfId="16710" xr:uid="{CE4D925F-3326-42C3-9129-06F737E57732}"/>
    <cellStyle name="Normal 8 2 2 3 4 3" xfId="18885" xr:uid="{5E5BBEF2-CECB-4ABC-9BA6-764F86422943}"/>
    <cellStyle name="Normal 8 2 2 3 5" xfId="6711" xr:uid="{48EC3D69-4F67-4FF2-9AC3-2844FD51D2DE}"/>
    <cellStyle name="Normal 8 2 2 3 6" xfId="7706" xr:uid="{61799BD7-ACD1-4C98-B0D7-539F87BB8EA7}"/>
    <cellStyle name="Normal 8 2 2 3 7" xfId="16867" xr:uid="{7BE5F8BE-D5F1-423A-861B-404D39C166A7}"/>
    <cellStyle name="Normal 8 2 2 4" xfId="4724" xr:uid="{85AA8BBE-2C0D-412C-81BE-513A93879A5A}"/>
    <cellStyle name="Normal 8 2 2 4 2" xfId="8637" xr:uid="{2C6847A3-747F-45AB-8F94-C9216982FB85}"/>
    <cellStyle name="Normal 8 2 2 4 3" xfId="17769" xr:uid="{4009006B-D63F-417A-8752-8312AC25F02A}"/>
    <cellStyle name="Normal 8 2 2 5" xfId="5705" xr:uid="{AFE0FE47-530E-4435-B01E-B490AA61FEB5}"/>
    <cellStyle name="Normal 8 2 2 5 2" xfId="11171" xr:uid="{882891C3-E453-43E8-A967-8465DBE40349}"/>
    <cellStyle name="Normal 8 2 2 6" xfId="6688" xr:uid="{19CE8D72-F971-4A35-9AFC-AD54B2AE37D7}"/>
    <cellStyle name="Normal 8 2 2 6 2" xfId="16686" xr:uid="{C1B7E649-33D0-4CB6-91F0-3E659DA1171D}"/>
    <cellStyle name="Normal 8 2 2 6 3" xfId="18862" xr:uid="{5C0A490C-883C-41D1-A353-B5BD5FA82B65}"/>
    <cellStyle name="Normal 8 2 2 7" xfId="7683" xr:uid="{6D80DC47-69C1-4D20-8640-0DDE9652BB03}"/>
    <cellStyle name="Normal 8 2 2 8" xfId="16844" xr:uid="{592C02AD-1766-4109-B6B0-2B52ACA81EA2}"/>
    <cellStyle name="Normal 8 2 3" xfId="445" xr:uid="{708D3955-BF24-4EC7-8C0F-1EC27FEE4267}"/>
    <cellStyle name="Normal 8 2 3 2" xfId="4520" xr:uid="{D6357B38-ADAB-4FA3-BE50-DAC466D673C5}"/>
    <cellStyle name="Normal 8 2 3 3" xfId="2892" xr:uid="{6616B213-9E41-49A1-9C48-E16A8D4775FB}"/>
    <cellStyle name="Normal 8 2 3 4" xfId="4743" xr:uid="{0C7D2ED8-0221-4618-BAE4-8CCB463833E2}"/>
    <cellStyle name="Normal 8 2 3 4 2" xfId="8793" xr:uid="{C0583FFA-6F8B-4586-BBBD-3DD4FB2336BD}"/>
    <cellStyle name="Normal 8 2 3 4 3" xfId="17825" xr:uid="{F837F1A2-9469-41B2-9433-9ECE8415FFF5}"/>
    <cellStyle name="Normal 8 2 3 5" xfId="5724" xr:uid="{A79F4463-128A-4BB0-8506-0C2903BA8FA3}"/>
    <cellStyle name="Normal 8 2 3 5 2" xfId="16706" xr:uid="{B3CAC3F5-0C36-45A0-A4A1-415E2E8F41ED}"/>
    <cellStyle name="Normal 8 2 3 5 3" xfId="18881" xr:uid="{4E7F8435-53EC-4E3C-B8E0-C4D1E7AEDB1C}"/>
    <cellStyle name="Normal 8 2 3 6" xfId="6707" xr:uid="{E658A9E1-C8BC-4887-910D-FD29DD49729A}"/>
    <cellStyle name="Normal 8 2 3 7" xfId="7702" xr:uid="{B5EF6675-BE17-48C6-B7D5-3B97B53647C1}"/>
    <cellStyle name="Normal 8 2 3 8" xfId="16863" xr:uid="{07DC160A-56D4-4B85-A945-CE4DEA771CF9}"/>
    <cellStyle name="Normal 8 2 4" xfId="854" xr:uid="{A5A198D6-42BF-4205-BEB2-F384C1020593}"/>
    <cellStyle name="Normal 8 2 4 2" xfId="953" xr:uid="{1434D296-9865-4403-8CE9-FA1987BF6430}"/>
    <cellStyle name="Normal 8 2 4 2 2" xfId="4563" xr:uid="{FE0977C3-1CDA-459F-AAF2-AAFD7D8F9ECB}"/>
    <cellStyle name="Normal 8 2 4 2 2 2" xfId="5597" xr:uid="{993215D0-568F-43A9-996B-6B1E5B8E42B3}"/>
    <cellStyle name="Normal 8 2 4 2 2 2 2" xfId="16628" xr:uid="{B1CD4939-9B81-40BC-8EB7-E4F50D3EF090}"/>
    <cellStyle name="Normal 8 2 4 2 2 2 3" xfId="18829" xr:uid="{5CBA5536-776D-4D47-9067-6DF4847A8804}"/>
    <cellStyle name="Normal 8 2 4 2 2 3" xfId="6578" xr:uid="{C2475AB6-A126-4816-B0E5-67F3E93D93FA}"/>
    <cellStyle name="Normal 8 2 4 2 2 4" xfId="7575" xr:uid="{D65B99B8-044E-4C89-8DF3-FACF695F75DC}"/>
    <cellStyle name="Normal 8 2 4 2 2 5" xfId="8527" xr:uid="{DD53B57C-8153-4EE4-BC84-A3A1AD2D0BC4}"/>
    <cellStyle name="Normal 8 2 4 2 2 6" xfId="17688" xr:uid="{1F8B979F-0963-45F9-BDCC-45E3995D02CF}"/>
    <cellStyle name="Normal 8 2 4 2 3" xfId="4946" xr:uid="{00294F67-FC8F-4128-BE8B-A6E46E9BD58F}"/>
    <cellStyle name="Normal 8 2 4 2 3 2" xfId="13342" xr:uid="{E4C9951D-06F7-420B-AA3B-E0CE327BF3F3}"/>
    <cellStyle name="Normal 8 2 4 2 3 3" xfId="18213" xr:uid="{530A69DC-CA9A-4099-A141-75AC2A718B5F}"/>
    <cellStyle name="Normal 8 2 4 2 4" xfId="5927" xr:uid="{99D8CA51-2517-4EBA-997A-C233A958ABFD}"/>
    <cellStyle name="Normal 8 2 4 2 5" xfId="6912" xr:uid="{47108783-9559-4AB0-B33E-3223E4FF98E1}"/>
    <cellStyle name="Normal 8 2 4 2 6" xfId="7900" xr:uid="{1FCA9B02-AA09-487C-B944-2C6ECB6F4E98}"/>
    <cellStyle name="Normal 8 2 4 2 7" xfId="17061" xr:uid="{B7BD4B96-57EE-4CBF-9086-11EE33DD3D42}"/>
    <cellStyle name="Normal 8 2 4 3" xfId="4487" xr:uid="{087AA914-3D3A-4714-8FA2-A0BCB79D3CDC}"/>
    <cellStyle name="Normal 8 2 4 4" xfId="4584" xr:uid="{306B9D30-19F9-4AEE-8936-37232AB71581}"/>
    <cellStyle name="Normal 8 2 4 4 2" xfId="5600" xr:uid="{51E10B3D-32D4-44C9-93AF-DC2014365A85}"/>
    <cellStyle name="Normal 8 2 4 4 2 2" xfId="16634" xr:uid="{E35199B3-50CC-4745-ABC9-B27B66E9DFEE}"/>
    <cellStyle name="Normal 8 2 4 4 2 3" xfId="18832" xr:uid="{D5A3951F-07C9-45D4-8857-8AB7B0390A48}"/>
    <cellStyle name="Normal 8 2 4 4 3" xfId="6581" xr:uid="{1247E2DA-1E23-40B2-8592-B2228E09C8C3}"/>
    <cellStyle name="Normal 8 2 4 4 4" xfId="7579" xr:uid="{4512742F-1D16-43D9-9257-89055991FD7D}"/>
    <cellStyle name="Normal 8 2 4 4 5" xfId="8530" xr:uid="{A28FBF7B-9E7F-45FE-B333-A46EAC7A9802}"/>
    <cellStyle name="Normal 8 2 4 4 6" xfId="17691" xr:uid="{90CD88B0-C281-4AFE-BC54-FDBEEC4F866A}"/>
    <cellStyle name="Normal 8 2 4 5" xfId="4860" xr:uid="{17FCBA62-703D-472A-A8F3-E585A22FA522}"/>
    <cellStyle name="Normal 8 2 4 5 2" xfId="13262" xr:uid="{4417E219-438E-4E3D-9E98-288BA15E5352}"/>
    <cellStyle name="Normal 8 2 4 5 3" xfId="18134" xr:uid="{2EB988F7-F67D-46CF-9236-A32676D1E071}"/>
    <cellStyle name="Normal 8 2 4 6" xfId="5841" xr:uid="{52703626-A985-47EB-8861-59488643662C}"/>
    <cellStyle name="Normal 8 2 4 7" xfId="6825" xr:uid="{09FB344B-9AF9-4BC3-84A4-26FE06AF7702}"/>
    <cellStyle name="Normal 8 2 4 8" xfId="7814" xr:uid="{002DFC76-91A5-4747-AF4D-3C90FD34CEE8}"/>
    <cellStyle name="Normal 8 2 4 9" xfId="16975" xr:uid="{2AD85751-A5C4-4890-8A7D-E42C3AFF35F9}"/>
    <cellStyle name="Normal 8 2 5" xfId="460" xr:uid="{7AE97D30-FB0E-4EEA-A75C-0396EE5DDA1C}"/>
    <cellStyle name="Normal 8 2 5 2" xfId="4756" xr:uid="{2A4AF41A-0D7A-4D19-B237-619A0FC0058D}"/>
    <cellStyle name="Normal 8 2 5 2 2" xfId="8806" xr:uid="{A5718C21-5DD9-4C5E-97E6-E147468070C7}"/>
    <cellStyle name="Normal 8 2 5 2 3" xfId="17838" xr:uid="{DF4DF61A-88F1-4BD2-B9FE-E9A249A1C4D4}"/>
    <cellStyle name="Normal 8 2 5 3" xfId="5737" xr:uid="{F93723CB-F712-4FCA-A385-14E4F2663842}"/>
    <cellStyle name="Normal 8 2 5 3 2" xfId="16720" xr:uid="{F3B48B6C-0139-46D3-A333-D622FF4D1A34}"/>
    <cellStyle name="Normal 8 2 5 3 3" xfId="18894" xr:uid="{F5F4D18A-2700-4F26-B8B9-F5C76D42D15D}"/>
    <cellStyle name="Normal 8 2 5 4" xfId="6720" xr:uid="{8F90D410-2B7F-4658-B6AD-82F87502078E}"/>
    <cellStyle name="Normal 8 2 5 5" xfId="7715" xr:uid="{DEB0FFA6-DF1D-482D-BD57-F078CFE31828}"/>
    <cellStyle name="Normal 8 2 5 6" xfId="16876" xr:uid="{1377CD41-1C1F-493A-A916-EE16B2486F9A}"/>
    <cellStyle name="Normal 8 2 6" xfId="798" xr:uid="{EC8BEA0F-ED19-4209-9135-42901717987F}"/>
    <cellStyle name="Normal 8 2 7" xfId="4720" xr:uid="{B47E1ADD-6E87-4275-B3CF-3ACD19DA8D33}"/>
    <cellStyle name="Normal 8 2 7 2" xfId="9664" xr:uid="{088AA109-7BF3-4F1F-AFDE-759DB788519E}"/>
    <cellStyle name="Normal 8 2 8" xfId="5701" xr:uid="{CF19EF37-6BD0-4374-A4BF-62C63117FD88}"/>
    <cellStyle name="Normal 8 2 8 2" xfId="12172" xr:uid="{486FE987-988D-4512-ABA1-1ECAA150E257}"/>
    <cellStyle name="Normal 8 2 9" xfId="6684" xr:uid="{D9223D29-4ECF-46C7-9B35-CB3E85E24C9B}"/>
    <cellStyle name="Normal 8 2 9 2" xfId="16682" xr:uid="{2F491715-1D93-48C9-84A5-E1B26F1FE9EB}"/>
    <cellStyle name="Normal 8 2 9 3" xfId="18858" xr:uid="{D0BD38BA-C3EA-4EEF-B7D7-3677D56BA3BE}"/>
    <cellStyle name="Normal 8 3" xfId="440" xr:uid="{2EC802D0-2836-42D8-BDB8-02B959A61730}"/>
    <cellStyle name="Normal 8 3 2" xfId="951" xr:uid="{D14DDCBA-9CF1-4645-BB97-061DD5136036}"/>
    <cellStyle name="Normal 8 3 2 2" xfId="4559" xr:uid="{0040F69B-7F7F-4B14-A400-AF78B1DD7EF8}"/>
    <cellStyle name="Normal 8 3 2 2 2" xfId="5595" xr:uid="{5DC5AC3E-D06C-4FE2-8A10-478627EC0D0F}"/>
    <cellStyle name="Normal 8 3 2 2 2 2" xfId="16625" xr:uid="{617CEDCB-29E3-4C63-80D2-10F84BBEE673}"/>
    <cellStyle name="Normal 8 3 2 2 2 3" xfId="18827" xr:uid="{AF9A96EB-0475-4FC9-9FCB-F2B1228158B6}"/>
    <cellStyle name="Normal 8 3 2 2 3" xfId="6576" xr:uid="{078BCA98-E0CE-4649-9A17-5CDB253147D5}"/>
    <cellStyle name="Normal 8 3 2 2 4" xfId="7573" xr:uid="{406A4733-F179-4076-B6ED-DF0C42C7E75F}"/>
    <cellStyle name="Normal 8 3 2 2 5" xfId="8525" xr:uid="{3D62459D-491A-404A-A62A-381AE04AE4ED}"/>
    <cellStyle name="Normal 8 3 2 2 6" xfId="17686" xr:uid="{B00DBE34-E0AA-4D35-ABC5-2C798C05F7E8}"/>
    <cellStyle name="Normal 8 3 2 3" xfId="4944" xr:uid="{F71BC970-0C4A-44EC-BE6B-9DEC83E82AD9}"/>
    <cellStyle name="Normal 8 3 2 3 2" xfId="13340" xr:uid="{D9715A88-E3B3-4C70-83D8-0E623B0E3D85}"/>
    <cellStyle name="Normal 8 3 2 3 3" xfId="18211" xr:uid="{2EBF49BF-536E-4E7B-ADED-59A9026778C7}"/>
    <cellStyle name="Normal 8 3 2 4" xfId="5925" xr:uid="{9C0CD0D0-C15E-40DF-B037-6E9F519F9463}"/>
    <cellStyle name="Normal 8 3 2 5" xfId="6910" xr:uid="{67539B97-41B9-4138-8643-7928100F2C15}"/>
    <cellStyle name="Normal 8 3 2 6" xfId="7898" xr:uid="{C81163C8-5C47-4574-BE08-718255838A77}"/>
    <cellStyle name="Normal 8 3 2 7" xfId="17059" xr:uid="{CE226CAC-2507-47ED-B923-7A59F87B267A}"/>
    <cellStyle name="Normal 8 3 3" xfId="1510" xr:uid="{8935FDB9-749D-46D4-8BC9-455C74836A10}"/>
    <cellStyle name="Normal 8 3 4" xfId="4739" xr:uid="{FFB986B5-1369-415E-B980-0E8F126EA5C7}"/>
    <cellStyle name="Normal 8 3 4 2" xfId="8788" xr:uid="{8C634C5F-1A80-4142-9F30-76025ED6A3D2}"/>
    <cellStyle name="Normal 8 3 4 3" xfId="17822" xr:uid="{AD9239D7-F111-41AD-9CAC-73EDE9CCE821}"/>
    <cellStyle name="Normal 8 3 5" xfId="5720" xr:uid="{BDBCF48D-D4A7-4EAC-BE41-501C8CDA152D}"/>
    <cellStyle name="Normal 8 3 5 2" xfId="9665" xr:uid="{C3246EF6-99AE-4F4D-A25C-D784C76C41B8}"/>
    <cellStyle name="Normal 8 3 6" xfId="6703" xr:uid="{68C8F0C5-BA33-43F1-9920-26A88ED5C316}"/>
    <cellStyle name="Normal 8 3 6 2" xfId="16702" xr:uid="{34841486-4D2C-4315-B950-7E945AE29182}"/>
    <cellStyle name="Normal 8 3 6 3" xfId="18877" xr:uid="{1F435693-B8DA-4E29-81B4-10E8DE8D4E1F}"/>
    <cellStyle name="Normal 8 3 7" xfId="7698" xr:uid="{802911E7-B9A3-4A18-B2EA-C35429826E18}"/>
    <cellStyle name="Normal 8 3 8" xfId="16859" xr:uid="{95772F4D-7961-4616-8FA2-FB99E7F00A62}"/>
    <cellStyle name="Normal 8 4" xfId="480" xr:uid="{47632C24-6464-4B9F-9653-ADA2F8F3E055}"/>
    <cellStyle name="Normal 8 4 2" xfId="1812" xr:uid="{AF4249F8-B373-40DD-9412-78932B181BF6}"/>
    <cellStyle name="Normal 8 4 3" xfId="665" xr:uid="{3AD5FC59-C93F-4DE1-8BE1-9A6C700E1E50}"/>
    <cellStyle name="Normal 8 5" xfId="884" xr:uid="{A2ACFE0F-2698-46DB-84BC-DCA41A97FC84}"/>
    <cellStyle name="Normal 8 5 2" xfId="4519" xr:uid="{2BD3E2A6-6A81-44BB-828A-3D19381326DF}"/>
    <cellStyle name="Normal 8 5 3" xfId="2885" xr:uid="{AE8D121B-10E6-4A3D-ABD3-1B3041C887CC}"/>
    <cellStyle name="Normal 8 5 4" xfId="4880" xr:uid="{5479FB2D-F7C6-476C-8EA2-949DFE336308}"/>
    <cellStyle name="Normal 8 5 4 2" xfId="13280" xr:uid="{C3562F43-7778-4324-A812-3D39E87DDC64}"/>
    <cellStyle name="Normal 8 5 4 3" xfId="18152" xr:uid="{D0CE45DD-BD60-4126-A281-934DA68097A5}"/>
    <cellStyle name="Normal 8 5 5" xfId="5861" xr:uid="{A77730C2-4A37-42A8-9D05-62AC39E4A1CC}"/>
    <cellStyle name="Normal 8 5 6" xfId="6846" xr:uid="{F6F6CF96-4727-48FE-B822-6E6B505B025B}"/>
    <cellStyle name="Normal 8 5 7" xfId="7834" xr:uid="{DFD2546A-B22D-4A47-A229-C5BA782E4A96}"/>
    <cellStyle name="Normal 8 5 8" xfId="16995" xr:uid="{5B9E7E88-2BE1-4235-87DE-E2EEBD95D597}"/>
    <cellStyle name="Normal 8 6" xfId="4452" xr:uid="{EFA6479F-DC82-485D-A282-385E4F74B6FB}"/>
    <cellStyle name="Normal 8 7" xfId="4716" xr:uid="{F3B95E7C-6934-4837-A1EC-140EA2A807F9}"/>
    <cellStyle name="Normal 8 7 2" xfId="11720" xr:uid="{1A25C4F9-7E0C-4CA0-8FE8-30B4B4C9B040}"/>
    <cellStyle name="Normal 8 8" xfId="5697" xr:uid="{0DDC61C6-18A5-4349-9457-DD3EF9D9B60F}"/>
    <cellStyle name="Normal 8 8 2" xfId="16675" xr:uid="{65CD8727-C636-4EB5-9462-86DDD9F9F926}"/>
    <cellStyle name="Normal 8 8 3" xfId="18854" xr:uid="{66A40BDD-489F-448B-A546-80903DEA483F}"/>
    <cellStyle name="Normal 8 9" xfId="6680" xr:uid="{0CCA39D3-2830-4C1B-9CCB-A9B04AE0A3B1}"/>
    <cellStyle name="Normal 80" xfId="1849" xr:uid="{1D31BC1D-8735-4EB5-98F0-1CFF13118548}"/>
    <cellStyle name="Normal 80 2" xfId="12173" xr:uid="{FF6EB8BB-AFEB-40BC-99BB-1AC659E4272C}"/>
    <cellStyle name="Normal 81" xfId="1847" xr:uid="{7AE727AC-BF5C-42D6-BEB5-4ACFF5246575}"/>
    <cellStyle name="Normal 81 2" xfId="12174" xr:uid="{3FEBCB08-A810-4AEF-AE94-D0209FFB0AC2}"/>
    <cellStyle name="Normal 82" xfId="2577" xr:uid="{AC947112-6412-40D0-ADBB-321882E70F09}"/>
    <cellStyle name="Normal 82 2" xfId="12175" xr:uid="{EE71951C-773A-4D97-A603-37F5295023F4}"/>
    <cellStyle name="Normal 83" xfId="2639" xr:uid="{629D2930-6F82-4CDD-A8FB-2BE8FF23E509}"/>
    <cellStyle name="Normal 83 2" xfId="4513" xr:uid="{5D2D40E2-C0B4-423F-8D31-0269C00F7CA0}"/>
    <cellStyle name="Normal 83 3" xfId="12176" xr:uid="{171F24DE-47DF-4F8A-88B0-4731EA9F6C66}"/>
    <cellStyle name="Normal 84" xfId="2638" xr:uid="{94DD37E7-6AA5-42CC-B82F-07BA6866A34E}"/>
    <cellStyle name="Normal 84 2" xfId="4512" xr:uid="{0521B9C4-B853-4A93-AC67-2DB68FD34A88}"/>
    <cellStyle name="Normal 84 3" xfId="12177" xr:uid="{7DE8D419-45C7-41CE-82B8-030D604D343C}"/>
    <cellStyle name="Normal 85" xfId="2696" xr:uid="{8EFC47DD-5BD9-445D-B214-06FC4D8266B2}"/>
    <cellStyle name="Normal 85 2" xfId="4514" xr:uid="{544CE239-B558-45A9-BECE-01381C2D812D}"/>
    <cellStyle name="Normal 85 3" xfId="12178" xr:uid="{044789F0-9DBE-4F7A-805D-493F8FF63554}"/>
    <cellStyle name="Normal 86" xfId="2695" xr:uid="{5F1A13BD-C133-4C7A-BB08-6A995A16D4BE}"/>
    <cellStyle name="Normal 86 2" xfId="11023" xr:uid="{52082039-F752-411D-86A6-9BCA3D8E0959}"/>
    <cellStyle name="Normal 86 3" xfId="9666" xr:uid="{E7630E98-43D7-448A-8A80-2266CC2133B1}"/>
    <cellStyle name="Normal 86 4" xfId="12179" xr:uid="{237CD67B-2AFF-4B4A-9897-095C916EA07D}"/>
    <cellStyle name="Normal 87" xfId="2725" xr:uid="{913D1318-CBD9-42C6-A6E8-1B9D2D837D1A}"/>
    <cellStyle name="Normal 87 2" xfId="4394" xr:uid="{8CB97E84-14B1-4960-911C-312EB533304E}"/>
    <cellStyle name="Normal 87 3" xfId="9667" xr:uid="{1B0E7A6A-BD34-4A1E-88CD-82F20FB465B0}"/>
    <cellStyle name="Normal 87 4" xfId="12180" xr:uid="{DF3DD2E6-63B1-4CD3-A8C3-5342554E455A}"/>
    <cellStyle name="Normal 88" xfId="2728" xr:uid="{CD3DBA60-2735-45FD-A1CA-69D87F89A80C}"/>
    <cellStyle name="Normal 88 2" xfId="12181" xr:uid="{ECDB4D6E-B63F-48A9-9AAD-BC720EE75A48}"/>
    <cellStyle name="Normal 88 2 2" xfId="157" xr:uid="{24026F09-AE28-400F-97CE-D63AC78DC306}"/>
    <cellStyle name="Normal 88 2 2 2" xfId="4594" xr:uid="{96C206FD-E5D5-4296-885D-634048EC3893}"/>
    <cellStyle name="Normal 88 2 2 2 2" xfId="5604" xr:uid="{FFE730FF-4423-4B0D-8D5F-925C6ABA312C}"/>
    <cellStyle name="Normal 88 2 2 2 2 2" xfId="8553" xr:uid="{1E928F3F-AE79-46A7-AECD-B139F45BC2EF}"/>
    <cellStyle name="Normal 88 2 2 2 2 3" xfId="17714" xr:uid="{1F000E59-2D4A-4499-93D8-35CD6F9F56C1}"/>
    <cellStyle name="Normal 88 2 2 2 3" xfId="6585" xr:uid="{57FA4D8F-A9F2-47F4-8B59-E037016DAFCE}"/>
    <cellStyle name="Normal 88 2 2 2 4" xfId="7583" xr:uid="{BD6AFBA8-2DDD-404C-86D0-B749C116E2C5}"/>
    <cellStyle name="Normal 88 2 2 2 5" xfId="8534" xr:uid="{68DD2E96-F5F2-4D73-A32B-CE9F09658B92}"/>
    <cellStyle name="Normal 88 2 2 2 6" xfId="17695" xr:uid="{E8157AF9-2CE9-491F-9248-8177C7A1CC8C}"/>
    <cellStyle name="Normal 88 2 2 3" xfId="287" xr:uid="{65C37FC0-2F8A-4CA3-9D55-588457148F25}"/>
    <cellStyle name="Normal 88 2 2 3 2" xfId="16754" xr:uid="{51F8B9D0-5E01-48FB-8076-E743705C5D27}"/>
    <cellStyle name="Normal 88 2 2 3 3" xfId="18922" xr:uid="{F382ED90-05AC-44D5-8B87-0C2A2CC5FE5B}"/>
    <cellStyle name="Normal 88 2 2 4" xfId="4660" xr:uid="{FAFCEEBB-E9BD-4514-888D-FECB70468903}"/>
    <cellStyle name="Normal 88 2 2 5" xfId="5641" xr:uid="{EB03780A-C0C2-49D8-95CD-B667FA710E8B}"/>
    <cellStyle name="Normal 88 2 2 6" xfId="6621" xr:uid="{0E6E7887-51EC-477C-87E0-BCBF6B564226}"/>
    <cellStyle name="Normal 88 2 2 7" xfId="7619" xr:uid="{6CEB667B-634F-4531-AE17-FE11A2A5E0B6}"/>
    <cellStyle name="Normal 88 2 2 8" xfId="16778" xr:uid="{2D1CE68A-2EC6-43AE-9DD9-B2023455FC5F}"/>
    <cellStyle name="Normal 89" xfId="2729" xr:uid="{55880D36-AB39-401B-A93C-5B67EF0054F3}"/>
    <cellStyle name="Normal 89 2" xfId="2783" xr:uid="{C31C37E2-35DF-4656-9912-B84442BEB6A7}"/>
    <cellStyle name="Normal 89 2 2" xfId="285" xr:uid="{9F7D4684-63EA-40AE-8A51-40D16042851E}"/>
    <cellStyle name="Normal 89 2 2 2" xfId="4588" xr:uid="{266483BC-DCB2-4910-A152-0E0C2A137135}"/>
    <cellStyle name="Normal 89 2 2 2 2" xfId="5601" xr:uid="{679BAB82-AC20-42FF-8F40-DB1C4B40275D}"/>
    <cellStyle name="Normal 89 2 2 2 2 2" xfId="8550" xr:uid="{870F218C-1198-41F7-AB10-6632F8BC71CF}"/>
    <cellStyle name="Normal 89 2 2 2 2 3" xfId="17711" xr:uid="{9E744989-7F3C-42C4-985F-4C4E8141FE0C}"/>
    <cellStyle name="Normal 89 2 2 2 3" xfId="6582" xr:uid="{AB4C1CA6-759C-49AF-A5E5-098625C34DCE}"/>
    <cellStyle name="Normal 89 2 2 2 4" xfId="7580" xr:uid="{9850A2DB-E709-47DF-B831-DB5945812990}"/>
    <cellStyle name="Normal 89 2 2 2 5" xfId="8531" xr:uid="{51303AB2-0399-4654-8F9F-FA20E661E09E}"/>
    <cellStyle name="Normal 89 2 2 2 6" xfId="17692" xr:uid="{04586E5B-B491-4695-BD16-E15C963F7BC8}"/>
    <cellStyle name="Normal 89 2 2 3" xfId="108" xr:uid="{4CFD820F-FDBF-4BF0-81CA-D1682164172E}"/>
    <cellStyle name="Normal 89 2 2 3 2" xfId="7587" xr:uid="{EBA9E4FF-CBBD-421F-927C-FCD126D519AF}"/>
    <cellStyle name="Normal 89 2 2 3 3" xfId="8615" xr:uid="{D1602716-AC3F-4FB8-BBC6-099C1C0CB16E}"/>
    <cellStyle name="Normal 89 2 2 3 4" xfId="17761" xr:uid="{ADAE4CDD-9EE6-461A-B871-2B361B66CCA4}"/>
    <cellStyle name="Normal 89 2 2 4" xfId="4658" xr:uid="{08E35EE9-B7A5-4365-AD99-483D61B06CE4}"/>
    <cellStyle name="Normal 89 2 2 4 2" xfId="16751" xr:uid="{3DC69554-8E11-459C-A837-B1704CBDDF33}"/>
    <cellStyle name="Normal 89 2 2 4 3" xfId="18919" xr:uid="{5AD47F7F-5494-4FCB-AD53-1424592BF47E}"/>
    <cellStyle name="Normal 89 2 2 5" xfId="5639" xr:uid="{67E9AE56-2FCD-4266-86A2-3C6A30814715}"/>
    <cellStyle name="Normal 89 2 2 6" xfId="6619" xr:uid="{91213A14-6961-456A-A418-63B6C39B338D}"/>
    <cellStyle name="Normal 89 2 2 7" xfId="7617" xr:uid="{A3E57D19-F475-4B76-BD21-979D15704BB4}"/>
    <cellStyle name="Normal 89 2 2 8" xfId="16776" xr:uid="{2699E9D1-20DB-4C93-8CC2-CB2D17486ACA}"/>
    <cellStyle name="Normal 89 2 3" xfId="5292" xr:uid="{37487903-617F-4F6A-B1C0-D802025C5AD7}"/>
    <cellStyle name="Normal 89 2 4" xfId="6273" xr:uid="{E81962C5-CC98-4D6D-8015-382F6FCD2B45}"/>
    <cellStyle name="Normal 89 2 5" xfId="7264" xr:uid="{FE7B97CC-5E06-4024-8960-DF43257BA81F}"/>
    <cellStyle name="Normal 89 2 6" xfId="8232" xr:uid="{3AD0C44A-C547-4EFF-BBE9-307A74C3C313}"/>
    <cellStyle name="Normal 89 2 7" xfId="17393" xr:uid="{21B1B31A-9F93-44F0-BB29-65691DC5500B}"/>
    <cellStyle name="Normal 89 3" xfId="4515" xr:uid="{CB4B34DA-CDAF-400E-94C6-B477D8FE3726}"/>
    <cellStyle name="Normal 89 3 2" xfId="8612" xr:uid="{2A7E9DC9-2112-4336-AAB6-0F57B456D9A3}"/>
    <cellStyle name="Normal 89 3 2 2" xfId="17758" xr:uid="{C5497475-2CD4-4D34-825A-79AC3A6EEF73}"/>
    <cellStyle name="Normal 89 4" xfId="12182" xr:uid="{AC97A2A3-5D63-4B77-A264-EB68E606F30A}"/>
    <cellStyle name="Normal 9" xfId="180" xr:uid="{7A659020-DAFE-4629-A406-F6BAF501240F}"/>
    <cellStyle name="Normal 9 2" xfId="240" xr:uid="{8CD5A42E-1393-4E2D-911B-521BCF8C45C9}"/>
    <cellStyle name="Normal 9 2 2" xfId="1826" xr:uid="{09E5588C-2AFC-49C7-B89B-210D8887C582}"/>
    <cellStyle name="Normal 9 2 2 2" xfId="12183" xr:uid="{ECCF82C7-0B34-4CDB-82F3-CF98CF63FD4A}"/>
    <cellStyle name="Normal 9 2 3" xfId="2887" xr:uid="{84C71AB9-C762-4A28-8B70-2D6944F16624}"/>
    <cellStyle name="Normal 9 2 4" xfId="692" xr:uid="{320BDC27-1EEE-44AF-B9F1-CD1560A405BF}"/>
    <cellStyle name="Normal 9 3" xfId="237" xr:uid="{A8F7E8EA-C6B1-4879-8D12-9564F800D295}"/>
    <cellStyle name="Normal 9 3 2" xfId="1813" xr:uid="{B282C328-1E17-4FE2-B1B7-7FD19F64BFC0}"/>
    <cellStyle name="Normal 9 3 3" xfId="909" xr:uid="{80580685-235C-486C-82EA-2C52CAA52FED}"/>
    <cellStyle name="Normal 9 3 3 2" xfId="9670" xr:uid="{26AC664C-636D-43C5-812D-789F89C18663}"/>
    <cellStyle name="Normal 9 3 4" xfId="4903" xr:uid="{C43D0860-6E62-4940-8727-3996E670AC59}"/>
    <cellStyle name="Normal 9 3 4 2" xfId="13301" xr:uid="{C63BC33A-C1E8-4127-B289-A1982251E807}"/>
    <cellStyle name="Normal 9 3 4 3" xfId="18173" xr:uid="{69B500B7-1AD8-4A3A-898A-73CF3766C720}"/>
    <cellStyle name="Normal 9 3 5" xfId="5884" xr:uid="{84DD6C67-C28A-4172-BA26-3055DD841A58}"/>
    <cellStyle name="Normal 9 3 6" xfId="6869" xr:uid="{013A2D00-5E3F-41D8-A57B-A11B59B303D4}"/>
    <cellStyle name="Normal 9 3 7" xfId="7857" xr:uid="{82A9F546-24F5-48C9-8E63-AEF253A316E9}"/>
    <cellStyle name="Normal 9 3 8" xfId="17018" xr:uid="{35284044-26B3-4E92-8E05-870714C45217}"/>
    <cellStyle name="Normal 9 4" xfId="2886" xr:uid="{BDC0D2CC-27D1-4319-8B78-91ECCF723720}"/>
    <cellStyle name="Normal 9 4 2" xfId="5321" xr:uid="{8F5B3AD5-8340-4699-B23D-1B9EEC9CB021}"/>
    <cellStyle name="Normal 9 4 2 2" xfId="11108" xr:uid="{31EB95E1-2EEC-4F0C-9AA4-FD5EF8A74D42}"/>
    <cellStyle name="Normal 9 4 3" xfId="6303" xr:uid="{11B4AD74-775C-4EAD-B2FB-1766AD3F7E28}"/>
    <cellStyle name="Normal 9 4 3 2" xfId="9671" xr:uid="{F3BCCD6F-F8AA-4911-88B4-5999A5FF090A}"/>
    <cellStyle name="Normal 9 4 4" xfId="7294" xr:uid="{1D93031A-489B-448A-A564-8D0BD420F03B}"/>
    <cellStyle name="Normal 9 4 4 2" xfId="15040" xr:uid="{6494A636-F85F-4D25-8924-CBFCD9AFA58C}"/>
    <cellStyle name="Normal 9 4 4 3" xfId="18566" xr:uid="{E78E9C81-936F-4181-BB72-9BC02BA7BDA6}"/>
    <cellStyle name="Normal 9 4 5" xfId="8261" xr:uid="{B1732019-4F59-43BC-9D5B-B5CA42581166}"/>
    <cellStyle name="Normal 9 4 6" xfId="17422" xr:uid="{033343A1-3B24-495C-9367-FB1DD7F3DC28}"/>
    <cellStyle name="Normal 9 5" xfId="1022" xr:uid="{42852503-2E82-4464-AF26-B722A119ABD8}"/>
    <cellStyle name="Normal 9 5 2" xfId="4985" xr:uid="{F76C3D16-CD01-425E-B341-F06A3233A6DE}"/>
    <cellStyle name="Normal 9 5 2 2" xfId="13389" xr:uid="{23D7E035-FAE6-443D-BE4A-15439AF2AB1F}"/>
    <cellStyle name="Normal 9 5 2 3" xfId="18252" xr:uid="{FCDFFFD2-3C46-43A1-B3B1-F177CFF372A6}"/>
    <cellStyle name="Normal 9 5 3" xfId="5966" xr:uid="{3CEBA8F8-93BF-484A-9AA2-071020F138B0}"/>
    <cellStyle name="Normal 9 5 4" xfId="6951" xr:uid="{DF32003B-C404-4F80-8FA4-6E3C9AEC9597}"/>
    <cellStyle name="Normal 9 5 5" xfId="7939" xr:uid="{C06D6CE5-874B-45CD-9078-DF020C091767}"/>
    <cellStyle name="Normal 9 5 6" xfId="17100" xr:uid="{73DB4DDF-76D0-4181-ABE8-758D232F0ED3}"/>
    <cellStyle name="Normal 9 6" xfId="691" xr:uid="{CE8C4B8F-3451-452C-A917-DCB781F07E0B}"/>
    <cellStyle name="Normal 9 6 2" xfId="4820" xr:uid="{3943B78E-19D8-4F43-91D1-62BF977C3EAC}"/>
    <cellStyle name="Normal 9 6 3" xfId="5800" xr:uid="{B0ADB743-20BD-4112-885E-6EF27A1DD6AB}"/>
    <cellStyle name="Normal 9 6 4" xfId="6785" xr:uid="{8A1E1E68-CFEC-495A-8E78-A790C18AC3FD}"/>
    <cellStyle name="Normal 9 6 5" xfId="7776" xr:uid="{E0B1F9EB-190B-4A48-9A03-A7080CD82D7C}"/>
    <cellStyle name="Normal 9 6 6" xfId="16937" xr:uid="{E9ECBA4A-0BE6-4365-B732-5188DBC1C867}"/>
    <cellStyle name="Normal 9 7" xfId="337" xr:uid="{859B3A2E-BF96-4135-A32D-4E769635470F}"/>
    <cellStyle name="Normal 9 7 2" xfId="9668" xr:uid="{F37E4AE5-F356-4C07-9194-AAF29574FE7F}"/>
    <cellStyle name="Normal 9 7 3" xfId="17906" xr:uid="{E6ED2C59-910F-4C58-AE26-7A64C0125C0B}"/>
    <cellStyle name="Normal 90" xfId="2734" xr:uid="{29498A27-0D26-4C31-80E9-91F88ADDD1D4}"/>
    <cellStyle name="Normal 90 2" xfId="12184" xr:uid="{62BB8D62-CDCC-4AE0-B484-AC4AFE94967B}"/>
    <cellStyle name="Normal 91" xfId="2744" xr:uid="{5D87DC15-DD08-4239-8529-44116949C657}"/>
    <cellStyle name="Normal 91 2" xfId="8765" xr:uid="{0BE40C96-DC55-4AC5-9E16-A1E5F4B79660}"/>
    <cellStyle name="Normal 91 2 2" xfId="17805" xr:uid="{60761A96-2D45-4C23-A7E4-348D50BD44FA}"/>
    <cellStyle name="Normal 91 3" xfId="12185" xr:uid="{92408C40-C55B-4BA5-8779-5CC1FFCA9036}"/>
    <cellStyle name="Normal 91 9" xfId="8720" xr:uid="{3FEE2B23-BEC8-4838-BEB3-81A804466D2D}"/>
    <cellStyle name="Normal 91 9 2" xfId="17791" xr:uid="{B99BA885-8A63-44A9-8310-4B9A88E80DBB}"/>
    <cellStyle name="Normal 92" xfId="2787" xr:uid="{9397D3E9-CF46-43D5-92CC-5310DDC4ED26}"/>
    <cellStyle name="Normal 92 2" xfId="12186" xr:uid="{D96B8A78-8617-47C2-B357-82583CDF8B22}"/>
    <cellStyle name="Normal 93" xfId="4425" xr:uid="{DC0A114E-8C30-4BA9-913C-96DCBFEB392D}"/>
    <cellStyle name="Normal 93 2" xfId="4522" xr:uid="{B8E47889-060E-4351-9395-272AC352AC02}"/>
    <cellStyle name="Normal 93 3" xfId="12187" xr:uid="{5A3EBC7F-C832-47C2-975C-83A0E9C5BDC9}"/>
    <cellStyle name="Normal 94" xfId="4428" xr:uid="{4E78B1B6-B23A-40E3-8A22-7405307E98F5}"/>
    <cellStyle name="Normal 94 2" xfId="4523" xr:uid="{E98462BA-FE7C-4FFF-821D-214333C2F83E}"/>
    <cellStyle name="Normal 94 3" xfId="12188" xr:uid="{F06C1CDB-5981-4623-8B21-4FB16CBD866A}"/>
    <cellStyle name="Normal 95" xfId="4471" xr:uid="{E4AEAC25-0FF0-47A0-8B25-225136CE22D0}"/>
    <cellStyle name="Normal 95 2" xfId="12189" xr:uid="{EB2F035C-1750-406F-A943-D8F4BAC32D25}"/>
    <cellStyle name="Normal 96" xfId="4472" xr:uid="{A979C61F-7181-417C-9FCD-09FAA19424E4}"/>
    <cellStyle name="Normal 96 2" xfId="12190" xr:uid="{06744B58-9237-47AC-AABE-52557A59301F}"/>
    <cellStyle name="Normal 97" xfId="4474" xr:uid="{611DEC3C-5303-45D8-A0E8-58F28FA86771}"/>
    <cellStyle name="Normal 97 2" xfId="4524" xr:uid="{4A9C266C-D0E6-4C57-8510-1184B5D9ADAA}"/>
    <cellStyle name="Normal 97 3" xfId="12191" xr:uid="{83B66FB4-97B7-4806-BC80-1ADD49C4B588}"/>
    <cellStyle name="Normal 98" xfId="4475" xr:uid="{5DAE7AFF-5453-449D-90BF-B6B375BF3163}"/>
    <cellStyle name="Normal 98 2" xfId="4525" xr:uid="{CD4A9BB5-F767-45FF-9E9F-E7D9F983C2AC}"/>
    <cellStyle name="Normal 98 3" xfId="12192" xr:uid="{CCA5F32A-83D2-4232-81CF-DFB97A3560D0}"/>
    <cellStyle name="Normal 99" xfId="4477" xr:uid="{9D54D077-E08C-4697-BC07-6292EEC278D8}"/>
    <cellStyle name="Normal 99 2" xfId="12193" xr:uid="{14A791C9-CA72-4BEF-9A8D-94390D174DDA}"/>
    <cellStyle name="Normal_Akara_June Eng09" xfId="5" xr:uid="{1F00D599-8101-4833-9829-3590FD5C3D09}"/>
    <cellStyle name="Normale_9639A02C" xfId="9672" xr:uid="{4BFAF107-713B-48F2-809E-AB42D3AF3DE7}"/>
    <cellStyle name="Note 2" xfId="1511" xr:uid="{ADA8CA42-952F-4B10-92A6-4EDD50843AC8}"/>
    <cellStyle name="Note 2 10" xfId="17205" xr:uid="{7C196C52-7F15-4120-8C4E-E32631A2B006}"/>
    <cellStyle name="Note 2 2" xfId="1512" xr:uid="{2625DD72-3B56-4986-9801-C693A6ABE52E}"/>
    <cellStyle name="Note 2 2 2" xfId="5092" xr:uid="{1C9FEBCF-8E31-4150-B595-45784C27B1A3}"/>
    <cellStyle name="Note 2 2 2 2" xfId="11111" xr:uid="{0EC4420C-EE0D-4739-8D03-5400C15F588B}"/>
    <cellStyle name="Note 2 2 2 2 2" xfId="13106" xr:uid="{DB4E4808-AB5F-4918-B9F5-C4F4B7CBB501}"/>
    <cellStyle name="Note 2 2 2 2 2 2" xfId="18055" xr:uid="{649FA8E4-3AAB-414F-9190-BE0AE00B113B}"/>
    <cellStyle name="Note 2 2 2 3" xfId="13010" xr:uid="{239D7E1F-284C-4360-80AB-49EA27B18D07}"/>
    <cellStyle name="Note 2 2 2 3 2" xfId="18019" xr:uid="{AA1F46DD-EE67-4701-A6D2-666F4575308B}"/>
    <cellStyle name="Note 2 2 2 4" xfId="9675" xr:uid="{8C506477-179D-4342-8BFF-7071ECEB7CC8}"/>
    <cellStyle name="Note 2 2 3" xfId="6075" xr:uid="{2E6EF876-62A4-454A-8529-16A6BE6386BD}"/>
    <cellStyle name="Note 2 2 3 2" xfId="13105" xr:uid="{331BCC7E-E1F7-4048-BF52-FE654EBCDAD5}"/>
    <cellStyle name="Note 2 2 3 2 2" xfId="18054" xr:uid="{AFA96698-FB8A-4246-8237-A571E5184E30}"/>
    <cellStyle name="Note 2 2 3 3" xfId="11110" xr:uid="{D2B49D53-149A-49F2-99D4-01C8942898F5}"/>
    <cellStyle name="Note 2 2 4" xfId="7062" xr:uid="{773D3977-9B4A-4261-8AFA-A856509BB5B6}"/>
    <cellStyle name="Note 2 2 4 2" xfId="9674" xr:uid="{EA9E25F9-B8A3-41EA-AC17-6C48A7F02E65}"/>
    <cellStyle name="Note 2 2 5" xfId="13009" xr:uid="{6AECCA54-7B51-4403-A195-B033056F7B82}"/>
    <cellStyle name="Note 2 2 5 2" xfId="18018" xr:uid="{48678DC4-E07A-48E8-B412-97844FCC5EE0}"/>
    <cellStyle name="Note 2 2 6" xfId="13775" xr:uid="{6589F63B-DDFB-48EC-A883-3EBA098F32D3}"/>
    <cellStyle name="Note 2 2 6 2" xfId="18356" xr:uid="{1B7CD4B8-5319-4FBE-9C1C-2AEF4BF8F1A4}"/>
    <cellStyle name="Note 2 2 7" xfId="8045" xr:uid="{F3EA4FEE-4FDD-4A0D-A52D-A5B524B012DF}"/>
    <cellStyle name="Note 2 2 8" xfId="17206" xr:uid="{C5921A14-5046-4681-A2B1-8C2ABDD9A57F}"/>
    <cellStyle name="Note 2 3" xfId="5091" xr:uid="{2B0DC427-1CB6-404A-9389-D80FB84BC27F}"/>
    <cellStyle name="Note 2 3 2" xfId="9677" xr:uid="{D9C743C1-09D1-439E-B35B-7BDEE4591318}"/>
    <cellStyle name="Note 2 3 2 2" xfId="11113" xr:uid="{B2DCBD61-2638-4681-BBFF-C724492FE570}"/>
    <cellStyle name="Note 2 3 2 2 2" xfId="13108" xr:uid="{80CEE602-E0B8-4F55-87AA-EC9E9F77DD0A}"/>
    <cellStyle name="Note 2 3 2 2 2 2" xfId="18057" xr:uid="{08AA3812-BCA9-4AE5-AAF3-2373F3F9D315}"/>
    <cellStyle name="Note 2 3 2 3" xfId="13012" xr:uid="{6CE51465-79D3-4E82-95F7-A0A2E670547C}"/>
    <cellStyle name="Note 2 3 2 3 2" xfId="18021" xr:uid="{B0AF1B93-89FE-4B39-A2FB-B5CA121DC9A8}"/>
    <cellStyle name="Note 2 3 3" xfId="11112" xr:uid="{F7B4B0CD-64A0-479F-9F48-4071AFEEE403}"/>
    <cellStyle name="Note 2 3 3 2" xfId="13107" xr:uid="{092216E8-6192-46FD-BBA0-8165DACBD373}"/>
    <cellStyle name="Note 2 3 3 2 2" xfId="18056" xr:uid="{4924FEFA-8DE8-476E-B815-406A5FD4A4B6}"/>
    <cellStyle name="Note 2 3 4" xfId="13011" xr:uid="{31A14A60-CCA4-4DBE-A761-85C9D0D92BDD}"/>
    <cellStyle name="Note 2 3 4 2" xfId="18020" xr:uid="{4F38F5E7-6807-42C4-BA7A-96808AC58DCC}"/>
    <cellStyle name="Note 2 3 5" xfId="9676" xr:uid="{D5BB3F43-244A-4FDB-A5B6-15ABA946B14A}"/>
    <cellStyle name="Note 2 4" xfId="6074" xr:uid="{EA82F6D5-3136-4AC4-8EB9-0DD2EF2A3D52}"/>
    <cellStyle name="Note 2 4 2" xfId="11114" xr:uid="{BD420373-53AA-4F71-854E-18C016879CA7}"/>
    <cellStyle name="Note 2 4 2 2" xfId="13109" xr:uid="{F451130E-86E0-43F4-91E6-2BFD3EE3BAC1}"/>
    <cellStyle name="Note 2 4 2 2 2" xfId="18058" xr:uid="{68C353FD-F47A-4D2E-8FEB-A0050730B382}"/>
    <cellStyle name="Note 2 4 3" xfId="13013" xr:uid="{95B9162F-94F1-4CBF-833B-51482CDB203B}"/>
    <cellStyle name="Note 2 4 3 2" xfId="18022" xr:uid="{D80D9E94-7881-4E2D-822F-37D80D09991B}"/>
    <cellStyle name="Note 2 4 4" xfId="9678" xr:uid="{F57F0C48-D396-4739-A978-F125319153B2}"/>
    <cellStyle name="Note 2 5" xfId="7061" xr:uid="{5EA6719E-183C-4F61-9A07-0D47F86681A0}"/>
    <cellStyle name="Note 2 5 2" xfId="13104" xr:uid="{33FEE1C7-FECA-440B-A810-D7EEBE568F6A}"/>
    <cellStyle name="Note 2 5 2 2" xfId="18053" xr:uid="{2ABE7703-07B1-4F05-A51F-CA5183B6BE5C}"/>
    <cellStyle name="Note 2 5 3" xfId="11109" xr:uid="{7F455603-BA4A-4034-9251-5480314B9BFE}"/>
    <cellStyle name="Note 2 6" xfId="9673" xr:uid="{DECEA6B2-A4BA-4320-84DA-45AADF5F33B8}"/>
    <cellStyle name="Note 2 7" xfId="13008" xr:uid="{D8601C91-AF42-4B55-A214-94E939734BFC}"/>
    <cellStyle name="Note 2 7 2" xfId="18017" xr:uid="{81B1C045-05D6-4B73-B662-5874452BA104}"/>
    <cellStyle name="Note 2 8" xfId="13774" xr:uid="{54693726-00F5-494A-9A58-BF455FBECC57}"/>
    <cellStyle name="Note 2 8 2" xfId="18355" xr:uid="{9FD427EE-7722-4BF9-82CF-E1707967E90B}"/>
    <cellStyle name="Note 2 9" xfId="8044" xr:uid="{084AB8A1-0D34-40F1-A5EB-0A4FF482689C}"/>
    <cellStyle name="Note 3" xfId="1513" xr:uid="{6FA50651-62A1-4A73-B489-D3BA2283C0C0}"/>
    <cellStyle name="Note 3 10" xfId="17207" xr:uid="{225EB223-20C2-49AC-830A-1B16475252EE}"/>
    <cellStyle name="Note 3 2" xfId="5093" xr:uid="{2CC209BE-ABAB-4713-9AB2-46D30E17781E}"/>
    <cellStyle name="Note 3 2 2" xfId="9681" xr:uid="{591E52FC-9F61-4E9D-A9A0-08A658456DF3}"/>
    <cellStyle name="Note 3 2 2 2" xfId="11117" xr:uid="{F2144DBD-8F48-4885-B583-D516C533F220}"/>
    <cellStyle name="Note 3 2 2 2 2" xfId="13112" xr:uid="{23DE11F8-BA97-4AFD-A604-832285FC7435}"/>
    <cellStyle name="Note 3 2 2 2 2 2" xfId="18061" xr:uid="{4A2B75C8-2D91-483F-9EB5-BBEB4D7CA14B}"/>
    <cellStyle name="Note 3 2 2 3" xfId="13016" xr:uid="{9EDDDA97-9614-4BDB-B33E-302DCEEFDEC3}"/>
    <cellStyle name="Note 3 2 2 3 2" xfId="18025" xr:uid="{EF9B3FAB-A6D2-4A82-9BF4-B5F4E342BCC4}"/>
    <cellStyle name="Note 3 2 3" xfId="11116" xr:uid="{E5CA6D72-63CC-4F6F-9D3E-0661A30AE9BE}"/>
    <cellStyle name="Note 3 2 3 2" xfId="13111" xr:uid="{BD80CF72-A6B2-4BD1-AE85-DC6821A5A62A}"/>
    <cellStyle name="Note 3 2 3 2 2" xfId="18060" xr:uid="{C5BA223B-836B-49D5-9405-7EA9399D3473}"/>
    <cellStyle name="Note 3 2 4" xfId="13015" xr:uid="{95FA606E-77CB-49EA-8B0B-5FCFB9C5AFBA}"/>
    <cellStyle name="Note 3 2 4 2" xfId="18024" xr:uid="{5851E1DF-37F1-40B7-91B2-53C22290DBA2}"/>
    <cellStyle name="Note 3 2 5" xfId="9680" xr:uid="{9EADA071-A63A-490B-8C0E-F7FA570BA559}"/>
    <cellStyle name="Note 3 3" xfId="6076" xr:uid="{54B7C3EC-16F0-454C-8D48-84FF9B1682F3}"/>
    <cellStyle name="Note 3 3 2" xfId="9683" xr:uid="{9E31D9CB-EEA2-43C1-A0C4-5F74B536163B}"/>
    <cellStyle name="Note 3 3 2 2" xfId="11119" xr:uid="{969B45F6-A4FC-45A6-824E-1D832D4D31D0}"/>
    <cellStyle name="Note 3 3 2 2 2" xfId="13114" xr:uid="{E3B917DC-70BB-4FCF-A2B3-F74CB1AD7B1A}"/>
    <cellStyle name="Note 3 3 2 2 2 2" xfId="18063" xr:uid="{DF6E69EF-43DC-4645-8387-CE0BEA2D74F3}"/>
    <cellStyle name="Note 3 3 2 3" xfId="13018" xr:uid="{2AA8EF96-008C-4BFF-9551-FCE2DE3EA461}"/>
    <cellStyle name="Note 3 3 2 3 2" xfId="18027" xr:uid="{9E259DC4-C802-4ADD-8E15-828985B3709D}"/>
    <cellStyle name="Note 3 3 3" xfId="11118" xr:uid="{D55717C5-39D1-4D1D-B582-31AF3F679015}"/>
    <cellStyle name="Note 3 3 3 2" xfId="13113" xr:uid="{C01252B5-7044-4FC3-8F54-550A7D2D5BFF}"/>
    <cellStyle name="Note 3 3 3 2 2" xfId="18062" xr:uid="{4C97FDAE-F3D7-4701-A825-1EB2F44DDF40}"/>
    <cellStyle name="Note 3 3 4" xfId="13017" xr:uid="{3673F677-A942-4845-B453-D4779FC8CE01}"/>
    <cellStyle name="Note 3 3 4 2" xfId="18026" xr:uid="{93D3EB93-3717-4C45-B4A4-064CF4A83AA8}"/>
    <cellStyle name="Note 3 3 5" xfId="9682" xr:uid="{97F2EDB0-FC00-43A4-B094-07AE13D9649D}"/>
    <cellStyle name="Note 3 4" xfId="7063" xr:uid="{4C954504-8B45-46B2-89FA-057F558AA1D7}"/>
    <cellStyle name="Note 3 4 2" xfId="11120" xr:uid="{24558DB6-3BD7-40B8-BC21-E37FFABF6E8D}"/>
    <cellStyle name="Note 3 4 2 2" xfId="13115" xr:uid="{C69D56E3-AB05-4DE2-BEF4-1A3C7C34E42E}"/>
    <cellStyle name="Note 3 4 2 2 2" xfId="18064" xr:uid="{04C22CE1-22F0-42B6-B139-BC51B71CE01D}"/>
    <cellStyle name="Note 3 4 3" xfId="13019" xr:uid="{0975ED35-4C87-4D77-BE33-3136432D27AA}"/>
    <cellStyle name="Note 3 4 3 2" xfId="18028" xr:uid="{2760C1AE-0325-4C3F-8436-8BAD1D35D22A}"/>
    <cellStyle name="Note 3 4 4" xfId="9684" xr:uid="{6BF6AD0B-CDCA-4E3D-A35A-E2495D88B927}"/>
    <cellStyle name="Note 3 5" xfId="11115" xr:uid="{400A1B25-7400-4C57-858E-812FA8A095C2}"/>
    <cellStyle name="Note 3 5 2" xfId="13110" xr:uid="{651540C4-A62C-425F-A21E-D9C42B7C0A4D}"/>
    <cellStyle name="Note 3 5 2 2" xfId="18059" xr:uid="{C6A9C931-150F-4B40-BA8F-13403EBE0C6B}"/>
    <cellStyle name="Note 3 6" xfId="9679" xr:uid="{C4A5127C-0E63-40F5-8BE4-48B6ECC3E596}"/>
    <cellStyle name="Note 3 7" xfId="13014" xr:uid="{9BC5B0E4-EFD9-4203-8D93-570B197290F1}"/>
    <cellStyle name="Note 3 7 2" xfId="18023" xr:uid="{0B125051-4356-4341-9115-08ED3C71902F}"/>
    <cellStyle name="Note 3 8" xfId="13776" xr:uid="{40C99B90-C30F-419A-BBEF-827ECFD97E13}"/>
    <cellStyle name="Note 3 8 2" xfId="18357" xr:uid="{01EB5CC4-2451-4E1B-810E-B952290E6DDF}"/>
    <cellStyle name="Note 3 9" xfId="8046" xr:uid="{5BB1E930-7D29-4B4E-B1A4-4DBDCCFC9A99}"/>
    <cellStyle name="Note 4" xfId="1514" xr:uid="{B1C3CC98-47B9-4E55-B814-C8704AA9DF12}"/>
    <cellStyle name="Note 4 10" xfId="17208" xr:uid="{A3076F44-5D37-47A7-A137-982AFE2F6A08}"/>
    <cellStyle name="Note 4 2" xfId="5094" xr:uid="{9B79F3DD-4361-4FF1-ABBB-CE1327111E7A}"/>
    <cellStyle name="Note 4 2 2" xfId="9687" xr:uid="{EB2C99F7-19AD-4C25-A476-3BA0D4C3E8BC}"/>
    <cellStyle name="Note 4 2 2 2" xfId="11123" xr:uid="{572194E9-39B3-4FEB-B728-32E23574FE90}"/>
    <cellStyle name="Note 4 2 2 2 2" xfId="13118" xr:uid="{89830915-DC1D-4520-9A2B-07EE5B70C39A}"/>
    <cellStyle name="Note 4 2 2 2 2 2" xfId="18067" xr:uid="{D275C8A2-B713-4487-AB14-DCB50C47EEDA}"/>
    <cellStyle name="Note 4 2 2 3" xfId="13022" xr:uid="{47A32E09-CEEC-426D-9DDE-E95F968D2A6B}"/>
    <cellStyle name="Note 4 2 2 3 2" xfId="18031" xr:uid="{4997A3F3-B66C-40DA-BFAD-AB714030561C}"/>
    <cellStyle name="Note 4 2 3" xfId="11122" xr:uid="{D444E690-63C6-4A2D-A6D6-C8981D9651EB}"/>
    <cellStyle name="Note 4 2 3 2" xfId="13117" xr:uid="{384B8817-ED02-4C5D-9A39-1C883D2E1FEA}"/>
    <cellStyle name="Note 4 2 3 2 2" xfId="18066" xr:uid="{4D9879F2-DF01-493B-B3B3-056E92445C9A}"/>
    <cellStyle name="Note 4 2 4" xfId="13021" xr:uid="{56358197-D838-45B6-92EC-31BF94F39701}"/>
    <cellStyle name="Note 4 2 4 2" xfId="18030" xr:uid="{550FDF9C-0A44-453B-B03D-EF0E64E06F25}"/>
    <cellStyle name="Note 4 2 5" xfId="9686" xr:uid="{6E45C992-4DB7-4589-A3B2-DBD13C7200A1}"/>
    <cellStyle name="Note 4 3" xfId="6077" xr:uid="{B019894A-0B00-47A5-9FE6-8FEEFD3042A0}"/>
    <cellStyle name="Note 4 3 2" xfId="9689" xr:uid="{4A59A9D7-D380-4130-9DE7-C47B01AC0DAA}"/>
    <cellStyle name="Note 4 3 2 2" xfId="11125" xr:uid="{4CA2D626-718C-4B14-9A40-54E11C61D40E}"/>
    <cellStyle name="Note 4 3 2 2 2" xfId="13120" xr:uid="{2B859F22-FB71-4E21-A0A3-784D60EC58F3}"/>
    <cellStyle name="Note 4 3 2 2 2 2" xfId="18069" xr:uid="{0D8F28D1-9D93-46A0-899E-7E0AB623F079}"/>
    <cellStyle name="Note 4 3 2 3" xfId="13024" xr:uid="{D50F8A2C-3BEB-4C75-81D0-F5B3AD64C3E1}"/>
    <cellStyle name="Note 4 3 2 3 2" xfId="18033" xr:uid="{6668FAC7-7115-4065-8839-BD839C8584B1}"/>
    <cellStyle name="Note 4 3 3" xfId="11124" xr:uid="{037EC98E-5E7C-462E-8E38-6CA10BFD786C}"/>
    <cellStyle name="Note 4 3 3 2" xfId="13119" xr:uid="{D4A84015-86F5-4988-BF58-1530984E47ED}"/>
    <cellStyle name="Note 4 3 3 2 2" xfId="18068" xr:uid="{7AEB902F-888C-479D-87EB-26CFC5602057}"/>
    <cellStyle name="Note 4 3 4" xfId="13023" xr:uid="{2E19BC46-21CD-4205-889E-37FDE9F79F3F}"/>
    <cellStyle name="Note 4 3 4 2" xfId="18032" xr:uid="{B4BE05E8-D0AD-4B9F-8700-1B7AD0F04715}"/>
    <cellStyle name="Note 4 3 5" xfId="9688" xr:uid="{57F80EF7-A78E-4E72-8382-2850F9E80903}"/>
    <cellStyle name="Note 4 4" xfId="7064" xr:uid="{BA72C5B0-90F1-4400-8598-F5C66BBA6E5A}"/>
    <cellStyle name="Note 4 4 2" xfId="11126" xr:uid="{094B3DA9-F4C9-45BB-961A-9310F3FCCF51}"/>
    <cellStyle name="Note 4 4 2 2" xfId="13121" xr:uid="{25F02F93-AFE9-4F14-AA71-36666D14BB9D}"/>
    <cellStyle name="Note 4 4 2 2 2" xfId="18070" xr:uid="{7055B231-88EB-4027-BFE7-0576A18F0AD3}"/>
    <cellStyle name="Note 4 4 3" xfId="13025" xr:uid="{FA2D4E79-1DF7-4898-ABF0-E3D6E9F6D6BA}"/>
    <cellStyle name="Note 4 4 3 2" xfId="18034" xr:uid="{436BD62F-5E4C-41C0-A3FD-1DFB5E2CF98C}"/>
    <cellStyle name="Note 4 4 4" xfId="9690" xr:uid="{F511E318-B0EB-46C3-9D14-D682B598B874}"/>
    <cellStyle name="Note 4 5" xfId="11121" xr:uid="{BF25C8C9-5587-478B-B66E-0396EC201D28}"/>
    <cellStyle name="Note 4 5 2" xfId="13116" xr:uid="{24B64B97-226C-4B77-A8C2-4701DB7A2411}"/>
    <cellStyle name="Note 4 5 2 2" xfId="18065" xr:uid="{2B36D5D8-42D0-4A64-A722-6381E16BC740}"/>
    <cellStyle name="Note 4 6" xfId="9685" xr:uid="{7950B116-0635-4B3B-96C2-104CADADD5D1}"/>
    <cellStyle name="Note 4 7" xfId="13020" xr:uid="{15F4A88B-6E36-4101-BE5D-9FBE3D4530F7}"/>
    <cellStyle name="Note 4 7 2" xfId="18029" xr:uid="{092E3D24-DEFC-4661-AED0-65ECA89F7A88}"/>
    <cellStyle name="Note 4 8" xfId="13777" xr:uid="{E4F15477-3938-4641-93C2-67F1B8FD3728}"/>
    <cellStyle name="Note 4 8 2" xfId="18358" xr:uid="{3491BCFB-EE4E-4ADD-AC35-1FB6D33CF4DA}"/>
    <cellStyle name="Note 4 9" xfId="8047" xr:uid="{180F3C85-7998-4BA2-B47C-116CAB6E209E}"/>
    <cellStyle name="Note 5" xfId="1515" xr:uid="{73949CD8-CF0D-4229-BDA1-24C16BFD3D58}"/>
    <cellStyle name="Note 5 2" xfId="4510" xr:uid="{151FBDE6-738D-48A1-8626-10E7E90B873D}"/>
    <cellStyle name="Note 6" xfId="2894" xr:uid="{60173097-9DCF-4421-B65C-1D151D35D143}"/>
    <cellStyle name="Note 6 2" xfId="5323" xr:uid="{AEDB39DD-39A6-4F15-873A-19FCF8C83D03}"/>
    <cellStyle name="Note 6 2 2" xfId="11004" xr:uid="{84419D71-18CE-4C28-A8F3-2CED4A9383CF}"/>
    <cellStyle name="Note 6 3" xfId="6305" xr:uid="{3585F84E-CEE8-4CF6-9636-F667DC24426D}"/>
    <cellStyle name="Note 6 3 2" xfId="15044" xr:uid="{7B43B37D-BBEC-41DA-93F0-65746E6AEE19}"/>
    <cellStyle name="Note 6 3 3" xfId="18568" xr:uid="{AAC9DEB7-AC1E-4044-BDF2-18C50A827A70}"/>
    <cellStyle name="Note 6 4" xfId="7296" xr:uid="{2BDC7D62-CF5C-41C9-B81E-9BB485AFD705}"/>
    <cellStyle name="Note 6 5" xfId="8263" xr:uid="{54D81781-2D2D-438A-9092-8F064B7FB336}"/>
    <cellStyle name="Note 6 6" xfId="17424" xr:uid="{A5C48C65-590F-4C88-81CD-67A6A669CA50}"/>
    <cellStyle name="Note 7" xfId="4495" xr:uid="{DD7F2D75-3696-4B8D-9C70-ABC9D7310159}"/>
    <cellStyle name="Note 7 2" xfId="5583" xr:uid="{7374C0BA-1712-4E9F-9A8D-DF28FAE6A971}"/>
    <cellStyle name="Note 7 2 2" xfId="16601" xr:uid="{7340720B-8263-4DEF-BA00-D9559500EF55}"/>
    <cellStyle name="Note 7 2 3" xfId="18816" xr:uid="{AD518C76-D695-40AB-9341-37A80242F678}"/>
    <cellStyle name="Note 7 3" xfId="6564" xr:uid="{E5DCEB01-C191-48E0-954B-42C8476EAEA9}"/>
    <cellStyle name="Note 7 4" xfId="7561" xr:uid="{49FC4AF4-51E7-4C50-B413-FCAA9FF385C9}"/>
    <cellStyle name="Note 7 5" xfId="8513" xr:uid="{6504963A-9882-4AB8-96CE-506DCAB8046E}"/>
    <cellStyle name="Note 7 6" xfId="17674" xr:uid="{96B00AFF-D812-42C1-9CBD-187C75DCC6E4}"/>
    <cellStyle name="Note 8" xfId="1065" xr:uid="{B6D92156-B925-452B-A468-39B6B6F9B71F}"/>
    <cellStyle name="Note 8 2" xfId="5024" xr:uid="{9BB3A900-0FB7-4AF7-A85A-412C309ED311}"/>
    <cellStyle name="Note 8 2 2" xfId="13431" xr:uid="{B9293920-7AB2-469C-A70D-2C67D316CFEB}"/>
    <cellStyle name="Note 8 2 3" xfId="18290" xr:uid="{7AE359DA-7577-4D27-B6C9-1A42E3882954}"/>
    <cellStyle name="Note 8 3" xfId="6005" xr:uid="{8F496371-E16A-4FEC-8DCB-0DCA153D89DA}"/>
    <cellStyle name="Note 8 4" xfId="6990" xr:uid="{51138CAC-77E4-43C4-B068-97103377FF99}"/>
    <cellStyle name="Note 8 5" xfId="7978" xr:uid="{DE3AC0B8-AB4D-462E-8A80-ED5764AB2221}"/>
    <cellStyle name="Note 8 6" xfId="17139" xr:uid="{D9ADF857-B2E8-4BF2-8F2B-3794B9DA59B6}"/>
    <cellStyle name="Output 2" xfId="1516" xr:uid="{073198AD-8545-4210-9409-197A62010AD8}"/>
    <cellStyle name="Output 2 2" xfId="9692" xr:uid="{CCF6D9AA-5737-46B8-B2C9-9A406E24D2DB}"/>
    <cellStyle name="Output 2 2 2" xfId="11128" xr:uid="{3D4B7DDA-3317-4346-AD1C-332117BBF6DC}"/>
    <cellStyle name="Output 2 3" xfId="11127" xr:uid="{911B3086-EA56-461B-9652-FBDCF2362046}"/>
    <cellStyle name="Output 2 4" xfId="9691" xr:uid="{BB1B5A05-99E4-4046-BB5A-182384FFEF6A}"/>
    <cellStyle name="Output 3" xfId="970" xr:uid="{BEDF099B-F0E1-4DE8-94CE-03BF52988653}"/>
    <cellStyle name="Output 3 2" xfId="9694" xr:uid="{7D31CB70-F79B-42DB-A6B8-673B8452F1DB}"/>
    <cellStyle name="Output 3 2 2" xfId="11130" xr:uid="{807F50B9-E88D-4079-A3C3-45B2B104D6CF}"/>
    <cellStyle name="Output 3 3" xfId="11129" xr:uid="{1F2D828B-2D41-44E8-98F2-449368A2FA89}"/>
    <cellStyle name="Output 3 4" xfId="9693" xr:uid="{E1C2DB94-1A29-4959-A568-8E8A4659CEF7}"/>
    <cellStyle name="Output 4" xfId="9695" xr:uid="{B2277D1C-768C-4008-88A6-A2C0A8D509B0}"/>
    <cellStyle name="Output 4 2" xfId="9696" xr:uid="{7E5C0F21-D0AB-48A0-8E0A-723D57064BA5}"/>
    <cellStyle name="Output 4 2 2" xfId="11132" xr:uid="{EB8600D3-47DD-47F7-B3FD-187B70DAF4F6}"/>
    <cellStyle name="Output 4 3" xfId="11131" xr:uid="{A7DA928A-72A3-4E41-AEB8-E2AB2FFC3CE0}"/>
    <cellStyle name="Output 5" xfId="10952" xr:uid="{1746EA38-08CA-4FF4-A60C-442B071C8680}"/>
    <cellStyle name="Percent [0]" xfId="9697" xr:uid="{FC2D11CE-BDA0-4771-AB91-3429FC374937}"/>
    <cellStyle name="Percent [00]" xfId="9698" xr:uid="{4898B260-EA03-46AE-B659-03CE785EBE08}"/>
    <cellStyle name="Percent [2]" xfId="666" xr:uid="{79EA6261-9599-4711-B44A-272956A7B7CB}"/>
    <cellStyle name="Percent [2] 2" xfId="9700" xr:uid="{071C926E-059C-44B9-9F6A-BF8ED3697864}"/>
    <cellStyle name="Percent 10" xfId="224" xr:uid="{82DF8F1A-B153-4917-AC5A-2D95C640AD29}"/>
    <cellStyle name="Percent 10 2" xfId="693" xr:uid="{163936E8-861D-44CE-8404-CACA6D1110FB}"/>
    <cellStyle name="Percent 10 2 2" xfId="9702" xr:uid="{19C83C5C-5575-4B7C-BF5D-25F5AD4C8ABB}"/>
    <cellStyle name="Percent 10 3" xfId="9703" xr:uid="{8F2BBE8C-4651-4FD4-9B6F-05A399D785DE}"/>
    <cellStyle name="Percent 10 4" xfId="11133" xr:uid="{22EE6339-CEB7-4706-85BF-592628825FFD}"/>
    <cellStyle name="Percent 10 5" xfId="9701" xr:uid="{3851A2E1-7577-4C45-915B-3028A933AEAB}"/>
    <cellStyle name="Percent 11" xfId="694" xr:uid="{3ABE8E92-96CB-44D4-B6CC-FA3728A1675D}"/>
    <cellStyle name="Percent 11 2" xfId="9705" xr:uid="{F9907FE7-DBD2-4BF2-A6E6-3405FC016E73}"/>
    <cellStyle name="Percent 11 3" xfId="11134" xr:uid="{4F1E7E9E-F9E7-4D4C-ADDC-AC50C7B0894E}"/>
    <cellStyle name="Percent 11 4" xfId="9704" xr:uid="{6FEF4C49-C632-452E-A356-216EBDD546B1}"/>
    <cellStyle name="Percent 12" xfId="695" xr:uid="{94B2655D-1D92-420C-A15E-F6DA51BEC729}"/>
    <cellStyle name="Percent 12 2" xfId="9707" xr:uid="{B1FC6248-5734-4784-A7CE-A323846AD707}"/>
    <cellStyle name="Percent 12 3" xfId="9706" xr:uid="{44C9D71A-9D8D-4A7D-9C98-53269120C53F}"/>
    <cellStyle name="Percent 13" xfId="696" xr:uid="{754F40D9-1971-4E81-8AA5-7666DB6E132D}"/>
    <cellStyle name="Percent 13 2" xfId="9709" xr:uid="{81B0F8AE-DA3C-4749-8D9B-DC5AED6A60D6}"/>
    <cellStyle name="Percent 13 3" xfId="9708" xr:uid="{3B8D84D4-9C6A-4144-B4FA-62C3E1A95F11}"/>
    <cellStyle name="Percent 14" xfId="697" xr:uid="{6629CF06-3F21-4783-96BD-CD2F89C841D7}"/>
    <cellStyle name="Percent 14 2" xfId="9711" xr:uid="{371167D9-1144-42CB-8BA3-0F78B567753A}"/>
    <cellStyle name="Percent 14 3" xfId="9710" xr:uid="{12302199-7A78-4FC2-BFB8-C5FCE193D88B}"/>
    <cellStyle name="Percent 15" xfId="698" xr:uid="{05BA9248-9125-49F2-A13F-A3969D64C52D}"/>
    <cellStyle name="Percent 15 2" xfId="9713" xr:uid="{58ECDDAF-CB6C-469B-8414-0CF9FC048AEB}"/>
    <cellStyle name="Percent 15 3" xfId="9712" xr:uid="{FE3E7518-91CE-448E-87B1-1EF38DD4F466}"/>
    <cellStyle name="Percent 16" xfId="699" xr:uid="{EE01C6B2-54BC-45FE-A744-D98144C72120}"/>
    <cellStyle name="Percent 16 2" xfId="9715" xr:uid="{FFBF40ED-9736-4697-805A-61E211F470A0}"/>
    <cellStyle name="Percent 16 3" xfId="9714" xr:uid="{0C03AFAA-3349-496A-9988-BC40B81208F5}"/>
    <cellStyle name="Percent 17" xfId="711" xr:uid="{1E3C6AB3-C873-4509-B7A0-B20B98213095}"/>
    <cellStyle name="Percent 17 2" xfId="9716" xr:uid="{97D4A641-9D61-41C0-A010-82D381D850B7}"/>
    <cellStyle name="Percent 18" xfId="853" xr:uid="{1F1B9582-1148-4F1D-A193-21BDF790D131}"/>
    <cellStyle name="Percent 18 2" xfId="153" xr:uid="{9659C1FB-530C-45E5-9F37-8ACE382EDD42}"/>
    <cellStyle name="Percent 18 2 2" xfId="9718" xr:uid="{F92E6445-D23F-4549-9DFC-8D42FE8C234E}"/>
    <cellStyle name="Percent 18 3" xfId="7491" xr:uid="{EEEFD546-8A5F-4249-A7E3-03BCE4FC3B67}"/>
    <cellStyle name="Percent 18 3 2" xfId="11135" xr:uid="{D6B23DE2-4C77-42E9-BD2F-D76C8CDD2FCB}"/>
    <cellStyle name="Percent 18 3 3" xfId="9719" xr:uid="{C5E57DA2-2303-4128-8477-490A64C4175A}"/>
    <cellStyle name="Percent 18 4" xfId="9717" xr:uid="{760FA37B-0F4E-4744-A323-6BF2B49BADAB}"/>
    <cellStyle name="Percent 18 8 2" xfId="39" xr:uid="{3ED6A69E-7CC1-4A6D-90AD-4B1FBCDB8E74}"/>
    <cellStyle name="Percent 18 8 2 2" xfId="259" xr:uid="{1069C718-9172-4B63-A57C-4799F81C56FF}"/>
    <cellStyle name="Percent 18 8 2 2 2" xfId="4640" xr:uid="{896A4E69-8C68-4D77-A112-7331DC6D72F6}"/>
    <cellStyle name="Percent 18 8 2 2 2 2" xfId="8537" xr:uid="{B31F37F2-E1D3-44C1-872C-DA9BAFBFD7E1}"/>
    <cellStyle name="Percent 18 8 2 2 2 3" xfId="17698" xr:uid="{A83F1B9C-60DE-4758-91F5-80C89118FF39}"/>
    <cellStyle name="Percent 18 8 2 2 3" xfId="5620" xr:uid="{60B6988C-3C9A-46B6-9609-829904A8C0BC}"/>
    <cellStyle name="Percent 18 8 2 2 4" xfId="6601" xr:uid="{BE621703-4EE4-4D23-870F-50A1B8991F4E}"/>
    <cellStyle name="Percent 18 8 2 2 5" xfId="7599" xr:uid="{BC79DC5D-B8EB-4608-8B54-D837D7782E5F}"/>
    <cellStyle name="Percent 18 8 2 2 6" xfId="16758" xr:uid="{76C128D4-9A3D-4AE4-B726-131755557E35}"/>
    <cellStyle name="Percent 19" xfId="2736" xr:uid="{F027461B-E0DA-4760-8776-15899AA3CEBA}"/>
    <cellStyle name="Percent 19 2" xfId="9720" xr:uid="{5DF49FE3-0FD9-4B52-BC19-1CAA1D70FFA0}"/>
    <cellStyle name="Percent 2" xfId="24" xr:uid="{346F58D5-D0F2-41DB-883D-496A2ADA24BB}"/>
    <cellStyle name="Percent 2 10" xfId="9722" xr:uid="{A17FA8FC-CF7B-438E-8B59-D7B7A16F0674}"/>
    <cellStyle name="Percent 2 10 2" xfId="9723" xr:uid="{938A6045-99D3-4FC7-896D-30DA1B27637C}"/>
    <cellStyle name="Percent 2 11" xfId="9724" xr:uid="{52461354-4444-487B-B62F-7691EB355BEA}"/>
    <cellStyle name="Percent 2 11 2" xfId="9725" xr:uid="{C18139A4-05B3-4DDC-A68A-63784EFBAE7B}"/>
    <cellStyle name="Percent 2 12" xfId="9726" xr:uid="{D9051083-52E1-4853-932A-696A98E4FEE9}"/>
    <cellStyle name="Percent 2 12 2" xfId="9727" xr:uid="{93C60178-CEEC-499E-8DD1-3D4126E71B7D}"/>
    <cellStyle name="Percent 2 13" xfId="9728" xr:uid="{5C677EF2-22BE-4AB2-A327-A4CF4F473308}"/>
    <cellStyle name="Percent 2 13 2" xfId="9729" xr:uid="{1AAF5CAC-D39A-46CA-8740-78820EAAFAD8}"/>
    <cellStyle name="Percent 2 14" xfId="9730" xr:uid="{0C5CC9C2-5C8B-4D3B-BC3A-3B575A208794}"/>
    <cellStyle name="Percent 2 14 2" xfId="9731" xr:uid="{D7EC2A72-E1CA-4469-B3FB-02A3D49C7CF0}"/>
    <cellStyle name="Percent 2 15" xfId="9732" xr:uid="{29B0F4BD-895C-474F-895A-8F929659C0CE}"/>
    <cellStyle name="Percent 2 15 2" xfId="9733" xr:uid="{ED7B7813-E137-46E7-B01B-675751D5E6E9}"/>
    <cellStyle name="Percent 2 16" xfId="9734" xr:uid="{60B7DB52-3F91-49D6-87D2-66F3ACCD6CB7}"/>
    <cellStyle name="Percent 2 16 2" xfId="9735" xr:uid="{52336487-4CDF-452C-82F8-33644E18DE81}"/>
    <cellStyle name="Percent 2 17" xfId="9736" xr:uid="{17379C0C-85EC-4753-8AD3-85E8189D5763}"/>
    <cellStyle name="Percent 2 18" xfId="9737" xr:uid="{A2F560B5-A274-4538-9460-06DD51F6632B}"/>
    <cellStyle name="Percent 2 19" xfId="9738" xr:uid="{73CD2B68-D7A9-49FC-825B-4AFBE70B2E5E}"/>
    <cellStyle name="Percent 2 19 2" xfId="11137" xr:uid="{75C03C7D-ADB9-40BF-9E91-579A94A1828C}"/>
    <cellStyle name="Percent 2 2" xfId="45" xr:uid="{6DE50A53-6AE7-42EC-B4ED-931F0D961319}"/>
    <cellStyle name="Percent 2 2 2" xfId="201" xr:uid="{1B90D16E-623E-4B1E-9D80-F143CF3D67AD}"/>
    <cellStyle name="Percent 2 2 2 2" xfId="485" xr:uid="{CC6C4923-9748-49F0-9541-614B4602AABF}"/>
    <cellStyle name="Percent 2 2 2 2 2" xfId="8712" xr:uid="{D15CC78F-8585-422A-AA55-D8726E020ABC}"/>
    <cellStyle name="Percent 2 2 2 3" xfId="9740" xr:uid="{84EFB1B9-47D1-4D18-B6BD-EEF7A0ECA369}"/>
    <cellStyle name="Percent 2 2 2 3 2" xfId="17907" xr:uid="{BFAE5C29-1583-409F-AD1A-C151CACF732D}"/>
    <cellStyle name="Percent 2 2 3" xfId="375" xr:uid="{30D81854-789F-4A56-B9AD-648F396727B8}"/>
    <cellStyle name="Percent 2 2 3 2" xfId="9741" xr:uid="{058CA968-A04D-455A-9F59-EFB5BB72EE64}"/>
    <cellStyle name="Percent 2 2 4" xfId="8662" xr:uid="{B933C194-130C-4C9E-8E7F-A4C217409C05}"/>
    <cellStyle name="Percent 2 2 4 2" xfId="9742" xr:uid="{281C1DBB-EF82-4F38-B0DB-0131A9E78C1C}"/>
    <cellStyle name="Percent 2 2 5" xfId="9743" xr:uid="{4D5B2CF9-4852-4F16-B7B6-2FCD2393D67A}"/>
    <cellStyle name="Percent 2 2 6" xfId="9739" xr:uid="{E4EFA430-A2CC-4EA6-B355-D6CE4FF7C9F4}"/>
    <cellStyle name="Percent 2 2 7" xfId="8864" xr:uid="{F4A071BF-7765-4A06-95F3-BE88D2DFCA49}"/>
    <cellStyle name="Percent 2 20" xfId="9744" xr:uid="{AB037D04-DACD-4D71-A494-DABAD9AA16A2}"/>
    <cellStyle name="Percent 2 21" xfId="11168" xr:uid="{064B7FDF-5300-4479-98A6-0C03E6FBF1CC}"/>
    <cellStyle name="Percent 2 22" xfId="11136" xr:uid="{187E4CD3-960C-48FC-B5D8-2472E746181E}"/>
    <cellStyle name="Percent 2 23" xfId="9721" xr:uid="{BE3EB6A2-DF18-4710-8CBE-8E61A2F43653}"/>
    <cellStyle name="Percent 2 3" xfId="212" xr:uid="{5EA839D7-AF4D-4CAA-9DE4-32B52AF19761}"/>
    <cellStyle name="Percent 2 3 2" xfId="1517" xr:uid="{2EC72DC0-85DE-46D0-B010-EFCA68A0C02E}"/>
    <cellStyle name="Percent 2 3 2 2" xfId="9746" xr:uid="{0639A40D-202C-4FE0-BA6D-BFB29778ECA8}"/>
    <cellStyle name="Percent 2 3 3" xfId="408" xr:uid="{A0B2919C-8366-4024-AFC4-B6BCC349BF6D}"/>
    <cellStyle name="Percent 2 3 3 2" xfId="9747" xr:uid="{204011E3-7CA3-4E9B-B591-CE7597FDAA72}"/>
    <cellStyle name="Percent 2 3 4" xfId="9745" xr:uid="{CEA79F67-96CC-4556-A4B1-0F4EE84C56E7}"/>
    <cellStyle name="Percent 2 3 4 2" xfId="17908" xr:uid="{C19D25CD-8478-4ADE-9D41-2120AB8EFE55}"/>
    <cellStyle name="Percent 2 3 5" xfId="13090" xr:uid="{EE88128E-3B8B-41FB-9850-B798B9B45282}"/>
    <cellStyle name="Percent 2 4" xfId="469" xr:uid="{71D29BE2-F58D-48D1-AFCA-786C22F6327C}"/>
    <cellStyle name="Percent 2 4 2" xfId="667" xr:uid="{01D2BA3D-4430-444B-AC74-8F30E33C3C1A}"/>
    <cellStyle name="Percent 2 4 2 2" xfId="9749" xr:uid="{4639999A-92FE-42D2-A03D-0914DA7111A0}"/>
    <cellStyle name="Percent 2 4 3" xfId="9750" xr:uid="{8C08F522-ACD7-4551-8D44-D87ABDAB9783}"/>
    <cellStyle name="Percent 2 4 4" xfId="11138" xr:uid="{111E1FB5-F2B5-48DC-B349-5E7E2F6FEC52}"/>
    <cellStyle name="Percent 2 4 5" xfId="9748" xr:uid="{91E024A2-28B7-423D-99BC-8470189C3B7F}"/>
    <cellStyle name="Percent 2 5" xfId="372" xr:uid="{098C0A38-BDC6-44DB-9EC1-98E484DBA30A}"/>
    <cellStyle name="Percent 2 5 2" xfId="2636" xr:uid="{814EB685-EF17-4C33-8E56-6E8B173E84F3}"/>
    <cellStyle name="Percent 2 5 2 2" xfId="9752" xr:uid="{E0F210B4-ADCD-47F5-B11B-7C1159D60757}"/>
    <cellStyle name="Percent 2 5 3" xfId="9751" xr:uid="{BCD7CA71-8650-4690-8C2A-674A0A972100}"/>
    <cellStyle name="Percent 2 6" xfId="556" xr:uid="{7CA76530-6389-49E3-89F8-7F26FEAC1F0D}"/>
    <cellStyle name="Percent 2 6 2" xfId="9754" xr:uid="{D5689884-DCFB-4241-81BA-243FB3489226}"/>
    <cellStyle name="Percent 2 6 3" xfId="9753" xr:uid="{BBB447A2-A1B9-49B7-B47A-F2C83CAE5DF9}"/>
    <cellStyle name="Percent 2 7" xfId="529" xr:uid="{C0E46901-F699-463B-BDE5-83E646994984}"/>
    <cellStyle name="Percent 2 7 2" xfId="9756" xr:uid="{072D917A-A8CF-4635-8685-5DA6F4D635AD}"/>
    <cellStyle name="Percent 2 7 3" xfId="9755" xr:uid="{6B788525-D339-4E49-9591-FBB3295C2C72}"/>
    <cellStyle name="Percent 2 8" xfId="9757" xr:uid="{5AECA25C-9D49-43DE-B734-796076407394}"/>
    <cellStyle name="Percent 2 8 2" xfId="9758" xr:uid="{7D3688EB-8984-4484-B072-66EF30C949E3}"/>
    <cellStyle name="Percent 2 9" xfId="9759" xr:uid="{91D1C187-F77C-4639-A977-A7E4C114A0E4}"/>
    <cellStyle name="Percent 2 9 2" xfId="9760" xr:uid="{8C268657-F99E-4427-B5C5-2B5BFB028C3A}"/>
    <cellStyle name="Percent 20" xfId="4589" xr:uid="{1C3C2EE0-1285-4451-BCB4-8FF4A68379FA}"/>
    <cellStyle name="Percent 20 2" xfId="9761" xr:uid="{6B8D050E-8096-4B76-9F45-D48A11C28216}"/>
    <cellStyle name="Percent 21" xfId="4595" xr:uid="{77855724-F69F-448F-BF62-AD55EED9ED25}"/>
    <cellStyle name="Percent 21 2" xfId="9762" xr:uid="{4A38D38F-5CEF-46E0-AA57-7CE97B05677A}"/>
    <cellStyle name="Percent 22" xfId="254" xr:uid="{50EB55BF-87D8-42A2-8167-6D1667A89A78}"/>
    <cellStyle name="Percent 22 2" xfId="9763" xr:uid="{ADA1B370-AC17-47BC-8117-A393A762F7B1}"/>
    <cellStyle name="Percent 22 3" xfId="8629" xr:uid="{F6304951-114B-49E9-BEB9-9FAA7948CC47}"/>
    <cellStyle name="Percent 22 4" xfId="17765" xr:uid="{5EC94BF1-9DA7-46B0-921D-A82F5D45089E}"/>
    <cellStyle name="Percent 23" xfId="4599" xr:uid="{3A780BCD-4B04-494F-80CB-DC88FB2F5452}"/>
    <cellStyle name="Percent 23 2" xfId="9764" xr:uid="{BA1A2049-BD85-4BE9-899F-7E0CCCFF7290}"/>
    <cellStyle name="Percent 23 3" xfId="8701" xr:uid="{FF966076-699A-4BAB-9196-0D87D83F320A}"/>
    <cellStyle name="Percent 24" xfId="4620" xr:uid="{0B7E25AE-B80D-4479-B16E-8894E00C134C}"/>
    <cellStyle name="Percent 24 2" xfId="8875" xr:uid="{1CF71257-17E9-47BE-811D-2095036409EF}"/>
    <cellStyle name="Percent 24 3" xfId="17861" xr:uid="{E3D10C8A-038B-42BA-BF23-764247354B3C}"/>
    <cellStyle name="Percent 25" xfId="4629" xr:uid="{52620901-5F12-467D-BDA6-D24874A5C0FD}"/>
    <cellStyle name="Percent 25 2" xfId="9765" xr:uid="{BE4B92AA-59DD-430B-B185-87A6745087C5}"/>
    <cellStyle name="Percent 25 3" xfId="17909" xr:uid="{5E7080E5-BB19-49D9-A6EA-F4D9FEF770DD}"/>
    <cellStyle name="Percent 26" xfId="4601" xr:uid="{39C03693-023D-480F-9C71-08CF478B1D40}"/>
    <cellStyle name="Percent 26 2" xfId="9766" xr:uid="{48557DCD-0D63-4380-91B0-E92932620E21}"/>
    <cellStyle name="Percent 26 3" xfId="17910" xr:uid="{A1E37301-9973-41EF-B138-D8D32FE69E23}"/>
    <cellStyle name="Percent 27" xfId="4634" xr:uid="{5ABEE148-2CB4-4267-B632-C80360EE2EB9}"/>
    <cellStyle name="Percent 27 2" xfId="9767" xr:uid="{C09D8B90-F540-4639-B7CE-2CA64182626E}"/>
    <cellStyle name="Percent 27 3" xfId="17911" xr:uid="{840BCD81-1451-4A78-AB74-D7FBAC9A5DAC}"/>
    <cellStyle name="Percent 28" xfId="4626" xr:uid="{9D8F2319-BF32-4CBA-8D85-03E02999E3B1}"/>
    <cellStyle name="Percent 28 2" xfId="9768" xr:uid="{FA0B7BB9-275A-4960-AB5A-C4C9C9E2BAD7}"/>
    <cellStyle name="Percent 28 3" xfId="17912" xr:uid="{6FA88B87-860C-4795-A391-29DD600A4415}"/>
    <cellStyle name="Percent 29" xfId="4609" xr:uid="{4BBCA2E9-EBCA-4039-BAE3-A54E0E964D70}"/>
    <cellStyle name="Percent 29 2" xfId="9769" xr:uid="{47A858F8-74C1-40AC-B708-DEFDB08ACD6D}"/>
    <cellStyle name="Percent 29 3" xfId="17913" xr:uid="{63F73788-79B7-46E8-860C-12A542547080}"/>
    <cellStyle name="Percent 3" xfId="41" xr:uid="{E8BD2D7C-018F-4E14-9579-8631F02D30B4}"/>
    <cellStyle name="Percent 3 2" xfId="239" xr:uid="{150D4AEA-91A4-4C4E-A5BC-E3ABF65A6D96}"/>
    <cellStyle name="Percent 3 2 13" xfId="8687" xr:uid="{B403C08B-1A22-4AB9-B8FA-1262DB8E102C}"/>
    <cellStyle name="Percent 3 2 2" xfId="419" xr:uid="{AB90E454-0FD2-4F28-B88F-4245A86B37E4}"/>
    <cellStyle name="Percent 3 2 2 2" xfId="4560" xr:uid="{1EBF728A-C9ED-4BD1-B3EB-A7A89264EC9C}"/>
    <cellStyle name="Percent 3 2 2 3" xfId="1519" xr:uid="{6B487A37-AF29-4BCD-A17F-D6AE67431F03}"/>
    <cellStyle name="Percent 3 2 2 4" xfId="850" xr:uid="{CAF25F5B-2E27-43A2-890B-56FABB65185E}"/>
    <cellStyle name="Percent 3 2 3" xfId="459" xr:uid="{7AAB014F-ABAA-4281-8079-766F48B83EF7}"/>
    <cellStyle name="Percent 3 2 3 2" xfId="1518" xr:uid="{9DA9B796-893F-4067-97DD-DF7562E63150}"/>
    <cellStyle name="Percent 3 2 3 3" xfId="718" xr:uid="{54E36194-6980-483A-B8F1-F436A5A1306A}"/>
    <cellStyle name="Percent 3 2 4" xfId="573" xr:uid="{BB6F4423-5F79-48D8-BB09-FF1B08050510}"/>
    <cellStyle name="Percent 3 2 5" xfId="407" xr:uid="{FB37E1EF-70FB-4BAC-8CDB-16B0D4DEC996}"/>
    <cellStyle name="Percent 3 2 5 2" xfId="9770" xr:uid="{C54C57F1-A71B-4B84-98E2-17E50D112DD7}"/>
    <cellStyle name="Percent 3 3" xfId="466" xr:uid="{BFE53363-4425-4828-BFE6-E099F9C66824}"/>
    <cellStyle name="Percent 3 3 2" xfId="1520" xr:uid="{387C866F-2331-4EF7-BA3E-17E4C7041DF1}"/>
    <cellStyle name="Percent 3 3 3" xfId="9772" xr:uid="{46182D13-017D-49AC-8EB8-E47634F2E882}"/>
    <cellStyle name="Percent 3 4" xfId="430" xr:uid="{42FB4C65-0C47-4A1A-B55F-AD13BB2EFE4D}"/>
    <cellStyle name="Percent 3 4 2" xfId="700" xr:uid="{E7C2B20F-BFFB-46E0-A717-E444498962FD}"/>
    <cellStyle name="Percent 3 4 3" xfId="9773" xr:uid="{20A9F3EB-869F-4E94-A7E1-D111DE9A1F8F}"/>
    <cellStyle name="Percent 3 5" xfId="528" xr:uid="{3E16EEEB-6669-4E3C-8938-3E1B57EE5BA9}"/>
    <cellStyle name="Percent 3 5 2" xfId="8668" xr:uid="{EC06CF82-13A8-4997-87C6-F70C6D216407}"/>
    <cellStyle name="Percent 3 5 2 2" xfId="17781" xr:uid="{2FDDBCE9-1C0A-4240-B7EE-2982B8ED3427}"/>
    <cellStyle name="Percent 3 5 3" xfId="9774" xr:uid="{1968BFF0-166D-4BEA-AC91-73955B642DA0}"/>
    <cellStyle name="Percent 30" xfId="4623" xr:uid="{AD027CE1-F2C1-496B-8C95-08E71B087A9F}"/>
    <cellStyle name="Percent 30 2" xfId="9775" xr:uid="{F875876D-B712-48E4-A210-EFA001C932F8}"/>
    <cellStyle name="Percent 30 3" xfId="17915" xr:uid="{81FF578B-1EF7-4A7B-8325-3C0196990224}"/>
    <cellStyle name="Percent 31" xfId="4610" xr:uid="{117C0266-3FC7-4BF1-A2DD-B579560E8CA9}"/>
    <cellStyle name="Percent 31 2" xfId="11139" xr:uid="{40AFC49D-9BB5-4963-BD5F-5491C42C30A3}"/>
    <cellStyle name="Percent 31 3" xfId="9776" xr:uid="{F863DEB9-9E15-4B16-AEBB-970277838ECD}"/>
    <cellStyle name="Percent 32" xfId="4631" xr:uid="{CD28C0B8-EEBF-4F8C-9A9E-928AA34DC072}"/>
    <cellStyle name="Percent 32 2" xfId="8819" xr:uid="{A7AA93E0-8B4D-44EF-900E-1239B923454F}"/>
    <cellStyle name="Percent 32 3" xfId="17841" xr:uid="{964D7D4B-3A72-4C8E-AFDD-D2F44CF0520F}"/>
    <cellStyle name="Percent 33" xfId="203" xr:uid="{17F4821E-495C-42FF-864F-2883FB795542}"/>
    <cellStyle name="Percent 33 2" xfId="7286" xr:uid="{1E0428F1-4979-42DF-B4D0-50C23CC38371}"/>
    <cellStyle name="Percent 33 2 2" xfId="8613" xr:uid="{16668427-2A55-47FB-99FF-0C3016E8F41C}"/>
    <cellStyle name="Percent 33 2 3" xfId="17759" xr:uid="{F7D1D74D-47F9-426E-8FE6-41E9916DD489}"/>
    <cellStyle name="Percent 33 3" xfId="9314" xr:uid="{03A2586D-1D67-438B-9CD0-3803417B0A25}"/>
    <cellStyle name="Percent 33 4" xfId="17869" xr:uid="{44C354B4-EE96-4559-8141-F5058C647E73}"/>
    <cellStyle name="Percent 34" xfId="4616" xr:uid="{272AFBDB-4B3A-4B9C-AECD-A1E4C6643C21}"/>
    <cellStyle name="Percent 34 2" xfId="8617" xr:uid="{C51243CF-50B7-4B15-858C-56A14D403030}"/>
    <cellStyle name="Percent 35" xfId="4630" xr:uid="{8F60FECE-4D1A-4147-8B38-C43CFE01DA45}"/>
    <cellStyle name="Percent 35 2" xfId="9789" xr:uid="{B089AF6F-2D05-4E4F-8CA9-EACC109DFAC3}"/>
    <cellStyle name="Percent 36" xfId="4617" xr:uid="{FBA7E83A-535E-4586-B083-878C37253993}"/>
    <cellStyle name="Percent 36 2" xfId="13127" xr:uid="{B9FFE573-5EED-4F5A-A957-03AEE1186DAF}"/>
    <cellStyle name="Percent 36 3" xfId="18074" xr:uid="{4269907C-DE84-4ABB-AEDF-E5F6CD42611F}"/>
    <cellStyle name="Percent 37" xfId="4622" xr:uid="{619595E1-5882-4467-8384-AE37D6ADD452}"/>
    <cellStyle name="Percent 37 2" xfId="13092" xr:uid="{4EC67273-72A2-4553-8AB6-F10576C6A93E}"/>
    <cellStyle name="Percent 38" xfId="4618" xr:uid="{71362B9C-F94B-44E5-BE9B-B7CE7C3C4656}"/>
    <cellStyle name="Percent 38 2" xfId="13773" xr:uid="{C4032571-56D7-4559-B6FC-DCCF995AABDC}"/>
    <cellStyle name="Percent 39" xfId="4633" xr:uid="{676863B1-7254-4765-A916-D5F9482E36F9}"/>
    <cellStyle name="Percent 39 2" xfId="16643" xr:uid="{AFADC729-17A8-4886-B31A-E2AB7C615550}"/>
    <cellStyle name="Percent 4" xfId="202" xr:uid="{A33E21DF-C00F-40A6-8947-1D00A02CD70F}"/>
    <cellStyle name="Percent 4 2" xfId="150" xr:uid="{54AB30F5-189F-4A38-BC1B-B92331253556}"/>
    <cellStyle name="Percent 4 2 10" xfId="7682" xr:uid="{D2FD7A94-A9ED-461F-96F3-0EBBBF61B826}"/>
    <cellStyle name="Percent 4 2 11" xfId="16843" xr:uid="{7337B3B4-31E4-4863-B13B-895D37032811}"/>
    <cellStyle name="Percent 4 2 2" xfId="424" xr:uid="{6CAEFA6B-192D-47FA-8567-32656C9F2ED8}"/>
    <cellStyle name="Percent 4 2 2 2" xfId="428" xr:uid="{F4A409DF-54AC-48B2-93B1-FD98FFA6D982}"/>
    <cellStyle name="Percent 4 2 2 2 2" xfId="456" xr:uid="{4AF709CB-713B-4912-BDC5-8FF5D64F02A0}"/>
    <cellStyle name="Percent 4 2 2 2 2 2" xfId="4754" xr:uid="{150A8AD9-1A6B-4DB6-8E92-CB47C5D54FC2}"/>
    <cellStyle name="Percent 4 2 2 2 2 2 2" xfId="8804" xr:uid="{91EEE913-BF98-4F37-993D-6E0866AFB2C7}"/>
    <cellStyle name="Percent 4 2 2 2 2 2 3" xfId="17836" xr:uid="{925A6A8B-1B49-4E0D-9D76-10533D2A8D78}"/>
    <cellStyle name="Percent 4 2 2 2 2 3" xfId="5735" xr:uid="{4B601F5A-F728-4424-BD85-1813E4A661FA}"/>
    <cellStyle name="Percent 4 2 2 2 2 3 2" xfId="16717" xr:uid="{6A5DAD52-E57E-46F7-833F-5C82B70E5882}"/>
    <cellStyle name="Percent 4 2 2 2 2 3 3" xfId="18892" xr:uid="{65C464B7-1E8E-4BC1-8B8E-C49F7CE024B8}"/>
    <cellStyle name="Percent 4 2 2 2 2 4" xfId="6718" xr:uid="{76DDB433-A5BF-4460-A9DE-E0CDC746D210}"/>
    <cellStyle name="Percent 4 2 2 2 2 5" xfId="7713" xr:uid="{785287DF-E1D2-437B-94FF-C6428D095C45}"/>
    <cellStyle name="Percent 4 2 2 2 2 6" xfId="16874" xr:uid="{2B3B0CC3-706A-4CAC-8B7D-914C686021A7}"/>
    <cellStyle name="Percent 4 2 2 2 3" xfId="4731" xr:uid="{9486B026-AA07-4812-B68B-8365EEA72054}"/>
    <cellStyle name="Percent 4 2 2 2 3 2" xfId="8777" xr:uid="{B0B1FF2A-EFD6-4EDA-BADB-6533DDA49007}"/>
    <cellStyle name="Percent 4 2 2 2 3 3" xfId="17815" xr:uid="{E36EA081-1E1A-4AF5-B032-BF42D1E9C964}"/>
    <cellStyle name="Percent 4 2 2 2 4" xfId="5712" xr:uid="{EC1875E0-A421-4AEC-8841-D4DF8F14CB31}"/>
    <cellStyle name="Percent 4 2 2 2 4 2" xfId="16693" xr:uid="{B3EF8FAF-65A7-4D36-B5AA-3079145A3A6A}"/>
    <cellStyle name="Percent 4 2 2 2 4 3" xfId="18869" xr:uid="{34D26D88-9BE9-4B37-A7EA-3098F0FF6BAC}"/>
    <cellStyle name="Percent 4 2 2 2 5" xfId="6695" xr:uid="{E41CA717-A0AA-4AA4-B7FF-C2B8A5139913}"/>
    <cellStyle name="Percent 4 2 2 2 6" xfId="7690" xr:uid="{2A09EFA1-4FFB-4E0B-BA69-85A81C75B3AB}"/>
    <cellStyle name="Percent 4 2 2 2 7" xfId="16851" xr:uid="{69915C07-8B36-4F23-8A22-BA575A2EE94C}"/>
    <cellStyle name="Percent 4 2 2 3" xfId="452" xr:uid="{383CB4B6-231B-447F-B33E-288AE96EF5F3}"/>
    <cellStyle name="Percent 4 2 2 3 2" xfId="1522" xr:uid="{9E3DFC6F-A961-4125-97EF-49E86B623B25}"/>
    <cellStyle name="Percent 4 2 2 3 3" xfId="4750" xr:uid="{0A5D7F96-C79B-4407-8F3C-1205876A952E}"/>
    <cellStyle name="Percent 4 2 2 3 3 2" xfId="8800" xr:uid="{A1A4C442-B7E6-4C26-8BB4-0E6C3B9D83B3}"/>
    <cellStyle name="Percent 4 2 2 3 3 3" xfId="17832" xr:uid="{C4DDAFC5-A3DA-47E3-96F8-BE4F01AF8605}"/>
    <cellStyle name="Percent 4 2 2 3 4" xfId="5731" xr:uid="{4AD430DE-1F84-4123-9536-7B946D614D31}"/>
    <cellStyle name="Percent 4 2 2 3 4 2" xfId="16713" xr:uid="{50962D3E-9F6B-4581-A262-0012C966782D}"/>
    <cellStyle name="Percent 4 2 2 3 4 3" xfId="18888" xr:uid="{B76FA583-7C86-4D16-BCC6-016A1139DE58}"/>
    <cellStyle name="Percent 4 2 2 3 5" xfId="6714" xr:uid="{1F860204-A193-47C4-9DB4-B358274F4B7E}"/>
    <cellStyle name="Percent 4 2 2 3 6" xfId="7709" xr:uid="{91350099-6A73-43D3-B5A0-0F4613FAF4E7}"/>
    <cellStyle name="Percent 4 2 2 3 7" xfId="16870" xr:uid="{917F86DF-3FBD-4FDC-BF5A-B95B2B19A771}"/>
    <cellStyle name="Percent 4 2 2 4" xfId="4727" xr:uid="{CA5F1CD3-147E-460F-897C-EB3ED01213B7}"/>
    <cellStyle name="Percent 4 2 2 4 2" xfId="8773" xr:uid="{EA1599F2-E291-455D-868D-23629ABDAD58}"/>
    <cellStyle name="Percent 4 2 2 4 3" xfId="17811" xr:uid="{C9534F87-241D-4A77-B58B-7C8F4652D5F2}"/>
    <cellStyle name="Percent 4 2 2 5" xfId="5708" xr:uid="{8C3EDAFF-0004-423F-B1F5-8EF7CF9EB767}"/>
    <cellStyle name="Percent 4 2 2 5 2" xfId="9779" xr:uid="{47CE57EF-C693-4A16-8F69-1615D80321BB}"/>
    <cellStyle name="Percent 4 2 2 6" xfId="6691" xr:uid="{03C883E7-9B7E-47D3-B7F7-AD223A168FD5}"/>
    <cellStyle name="Percent 4 2 2 6 2" xfId="16689" xr:uid="{0A0068ED-4C02-479F-8898-9D89C1CF8EEC}"/>
    <cellStyle name="Percent 4 2 2 6 3" xfId="18865" xr:uid="{763C94E6-5290-4BA8-889A-4EAF7E19F683}"/>
    <cellStyle name="Percent 4 2 2 7" xfId="7686" xr:uid="{6353A43E-9EED-4329-B493-110D8A29101F}"/>
    <cellStyle name="Percent 4 2 2 8" xfId="16847" xr:uid="{2B3674AD-1877-47A7-A632-672A54B2E519}"/>
    <cellStyle name="Percent 4 2 3" xfId="448" xr:uid="{86768519-68F0-4778-ADDA-0B45E54B7505}"/>
    <cellStyle name="Percent 4 2 3 2" xfId="4558" xr:uid="{606C4885-ED97-47C8-AB28-CCC9A47BAE64}"/>
    <cellStyle name="Percent 4 2 3 2 2" xfId="5594" xr:uid="{BA867F3E-5F1E-4837-B2B5-130E92532A1F}"/>
    <cellStyle name="Percent 4 2 3 2 2 2" xfId="16624" xr:uid="{D37A7D58-4566-4E5D-9FB2-D03A0E207881}"/>
    <cellStyle name="Percent 4 2 3 2 2 3" xfId="18826" xr:uid="{26F23D2D-FFC4-42D8-979B-31BEF5BD01C8}"/>
    <cellStyle name="Percent 4 2 3 2 3" xfId="6575" xr:uid="{2E5F293C-768B-4222-9330-2F0178D4B585}"/>
    <cellStyle name="Percent 4 2 3 2 4" xfId="7572" xr:uid="{9E4AE436-6B65-4A46-B2DB-D331969FEF48}"/>
    <cellStyle name="Percent 4 2 3 2 5" xfId="8524" xr:uid="{8C0A61EE-3ED5-4789-9C7F-3328C80D553B}"/>
    <cellStyle name="Percent 4 2 3 2 6" xfId="17685" xr:uid="{923FECDB-6EE1-4DA9-8F52-CFC3EE938683}"/>
    <cellStyle name="Percent 4 2 3 3" xfId="4746" xr:uid="{089B93CF-A380-4D64-AE73-FE8458B6C135}"/>
    <cellStyle name="Percent 4 2 3 3 2" xfId="8796" xr:uid="{80D552A4-1E65-47C7-BCE0-2D5A72CFF65F}"/>
    <cellStyle name="Percent 4 2 3 3 3" xfId="17828" xr:uid="{E6797EB0-64CD-4717-A698-B1E0E8914AFD}"/>
    <cellStyle name="Percent 4 2 3 4" xfId="5727" xr:uid="{9583BF9D-84E9-40C3-BD8A-506B8CA54F5F}"/>
    <cellStyle name="Percent 4 2 3 4 2" xfId="9780" xr:uid="{70D9F4CA-CA4B-4EC2-B743-CEFFF4AD9237}"/>
    <cellStyle name="Percent 4 2 3 5" xfId="6710" xr:uid="{6C724D09-F5D8-43A9-9337-5F746934EA53}"/>
    <cellStyle name="Percent 4 2 3 5 2" xfId="16709" xr:uid="{33F71506-D0C9-47BB-AB6B-DDBB2C9706A7}"/>
    <cellStyle name="Percent 4 2 3 5 3" xfId="18884" xr:uid="{91B6B224-5FDE-4E5C-9268-8DF08086BBAD}"/>
    <cellStyle name="Percent 4 2 3 6" xfId="7705" xr:uid="{B42B3AEB-3B46-430F-9740-A5F14114D973}"/>
    <cellStyle name="Percent 4 2 3 7" xfId="16866" xr:uid="{DE6BD414-D929-4E50-AFE7-55E454210758}"/>
    <cellStyle name="Percent 4 2 4" xfId="1521" xr:uid="{DECB4A4E-06DF-4A80-89D9-E869485057BA}"/>
    <cellStyle name="Percent 4 2 5" xfId="429" xr:uid="{1022D454-5729-40F7-83AF-1790D355745D}"/>
    <cellStyle name="Percent 4 2 5 2" xfId="458" xr:uid="{D4522EF4-D3F3-43C9-A365-AC99B1728BBC}"/>
    <cellStyle name="Percent 4 2 5 2 2" xfId="4755" xr:uid="{0ADC6DF4-69DB-4C62-A036-5F67EAD78587}"/>
    <cellStyle name="Percent 4 2 5 2 2 2" xfId="8805" xr:uid="{4DDDE652-8517-4858-86D3-A38AC815948F}"/>
    <cellStyle name="Percent 4 2 5 2 2 3" xfId="17837" xr:uid="{C7A688D9-2652-4D70-B601-BFB14D5E0EDF}"/>
    <cellStyle name="Percent 4 2 5 2 3" xfId="5736" xr:uid="{AC0BCFF5-8E48-4F1E-8BEC-B61B95B61D4A}"/>
    <cellStyle name="Percent 4 2 5 2 3 2" xfId="16719" xr:uid="{417809CD-725C-44F7-A808-B36EA3C7591C}"/>
    <cellStyle name="Percent 4 2 5 2 3 3" xfId="18893" xr:uid="{E41B9A75-4406-4A26-BD30-BFFC3388E993}"/>
    <cellStyle name="Percent 4 2 5 2 4" xfId="6719" xr:uid="{4FA73B14-96C1-4F1D-BEFD-1E5D2A66FBF8}"/>
    <cellStyle name="Percent 4 2 5 2 5" xfId="7714" xr:uid="{2AE7DD72-5F66-44DB-AFF0-CE409473015B}"/>
    <cellStyle name="Percent 4 2 5 2 6" xfId="16875" xr:uid="{F4E33CCD-2E91-4691-B259-6BC89E5E00B6}"/>
    <cellStyle name="Percent 4 2 5 3" xfId="4732" xr:uid="{4A823631-EB27-4C11-8D87-0EDA1D87D23E}"/>
    <cellStyle name="Percent 4 2 5 3 2" xfId="8778" xr:uid="{2156CB47-60B3-4A37-98EB-197D1EE11453}"/>
    <cellStyle name="Percent 4 2 5 3 3" xfId="17816" xr:uid="{98F08E1A-87A9-498D-97DE-35551EA9D804}"/>
    <cellStyle name="Percent 4 2 5 4" xfId="5713" xr:uid="{DE66D92D-8958-4860-B9F0-D2F900BF3553}"/>
    <cellStyle name="Percent 4 2 5 4 2" xfId="16694" xr:uid="{B98B6B30-3412-4E69-930F-EF0C28BFA258}"/>
    <cellStyle name="Percent 4 2 5 4 3" xfId="18870" xr:uid="{7B8B8AC7-182E-45D7-9AA2-B119A0DE0309}"/>
    <cellStyle name="Percent 4 2 5 5" xfId="6696" xr:uid="{971C410B-5DA5-49D0-8E6D-F8E2A38CC0D9}"/>
    <cellStyle name="Percent 4 2 5 6" xfId="7691" xr:uid="{EC053499-80BC-4B71-BA64-877AC2FB2A94}"/>
    <cellStyle name="Percent 4 2 5 7" xfId="16852" xr:uid="{3A2BB593-1831-469F-842B-9137A75343C0}"/>
    <cellStyle name="Percent 4 2 6" xfId="418" xr:uid="{F8B7B622-D487-4FAD-9ABB-FA2ECF4D25BC}"/>
    <cellStyle name="Percent 4 2 6 2" xfId="8768" xr:uid="{B60C7790-3FAD-477B-840A-3031C6B9790A}"/>
    <cellStyle name="Percent 4 2 6 3" xfId="17808" xr:uid="{88156729-0111-4A89-8BD6-98732AF0A168}"/>
    <cellStyle name="Percent 4 2 7" xfId="4723" xr:uid="{3B0B6D8E-6348-4DD4-A754-17C93B808A5A}"/>
    <cellStyle name="Percent 4 2 7 2" xfId="9778" xr:uid="{D7A3FE5C-4FDD-4CA3-B6B1-D5D57074EFB4}"/>
    <cellStyle name="Percent 4 2 8" xfId="5704" xr:uid="{0F57D75C-41B3-452F-8EEF-7D88846BF0B7}"/>
    <cellStyle name="Percent 4 2 8 2" xfId="16685" xr:uid="{1347CAD6-521A-4C53-86C7-08B14F638735}"/>
    <cellStyle name="Percent 4 2 8 3" xfId="18861" xr:uid="{CF1A5062-9654-4E0F-8A9B-63CA17E3A1F0}"/>
    <cellStyle name="Percent 4 2 9" xfId="6687" xr:uid="{BF1BD80D-E288-4223-B4EE-AD9119CDBDD8}"/>
    <cellStyle name="Percent 4 3" xfId="205" xr:uid="{F9063C3C-0EDC-463E-BD2C-E2D5CA8246F8}"/>
    <cellStyle name="Percent 4 3 2" xfId="701" xr:uid="{6BF18091-635A-4F5C-9EEB-3D4F6BD6E867}"/>
    <cellStyle name="Percent 4 3 2 2" xfId="9782" xr:uid="{516950CA-8A33-42C9-B7B9-EED840971AAB}"/>
    <cellStyle name="Percent 4 3 3" xfId="9783" xr:uid="{DE8ED474-EB06-4525-8B7D-E6F055E91A2E}"/>
    <cellStyle name="Percent 4 3 4" xfId="9781" xr:uid="{3204AF44-AB32-463A-89AD-E577BB89F917}"/>
    <cellStyle name="Percent 4 4" xfId="883" xr:uid="{FF2F05F0-C238-4418-B91C-758209C12BB1}"/>
    <cellStyle name="Percent 4 4 2" xfId="4879" xr:uid="{1A1D75EF-1738-4F68-B5C5-BDB011A6EAFE}"/>
    <cellStyle name="Percent 4 4 2 2" xfId="9784" xr:uid="{7E8266DD-E950-473B-A914-D7DAA6799A3D}"/>
    <cellStyle name="Percent 4 4 3" xfId="5860" xr:uid="{9BF4207F-4842-4057-8626-7179DB9E3381}"/>
    <cellStyle name="Percent 4 4 3 2" xfId="13279" xr:uid="{E2197E90-752D-4EA3-8935-3C35241A6CB7}"/>
    <cellStyle name="Percent 4 4 3 3" xfId="18151" xr:uid="{8E5814F1-DF9F-4E39-B7D5-87FF2AEA4A6A}"/>
    <cellStyle name="Percent 4 4 4" xfId="6845" xr:uid="{97BEBCDB-913A-4E5A-A8BE-9C2616785BE0}"/>
    <cellStyle name="Percent 4 4 5" xfId="7833" xr:uid="{08BD86B6-6E9D-475E-817D-77249F315594}"/>
    <cellStyle name="Percent 4 4 6" xfId="16994" xr:uid="{91C28764-9C8C-413A-837B-4CF348C9936A}"/>
    <cellStyle name="Percent 4 5" xfId="405" xr:uid="{1954FDAF-2584-4E26-BDF6-175D0F3C5989}"/>
    <cellStyle name="Percent 4 5 2" xfId="9785" xr:uid="{26ACB76A-0F8E-439A-AC91-051BB31EC864}"/>
    <cellStyle name="Percent 4 5 3" xfId="8684" xr:uid="{D6E61FBB-AADF-4865-ACB0-A84F57B82B0B}"/>
    <cellStyle name="Percent 4 5 4" xfId="17788" xr:uid="{11D659D6-7E34-46A6-A0D7-20AFC2EFE187}"/>
    <cellStyle name="Percent 4 6" xfId="9777" xr:uid="{1CCD697F-3A29-4935-BD42-B18B974C97A0}"/>
    <cellStyle name="Percent 4 7" xfId="9309" xr:uid="{D14FAF02-9FB6-4741-A3D5-AC980929C30E}"/>
    <cellStyle name="Percent 40" xfId="4627" xr:uid="{411FF8B8-C157-421B-A058-08FC5CB83442}"/>
    <cellStyle name="Percent 40 2" xfId="16631" xr:uid="{B486F377-80C7-4130-974D-3E4E099CEC82}"/>
    <cellStyle name="Percent 41" xfId="4600" xr:uid="{9B04A27A-F393-4CC0-A8A8-92BF3543040B}"/>
    <cellStyle name="Percent 41 2" xfId="13179" xr:uid="{006C9536-704C-4CE1-BB59-4A1B4EB036EC}"/>
    <cellStyle name="Percent 41 3" xfId="18101" xr:uid="{02DE7003-DDE9-4A24-9AB6-02B74ACEAFCC}"/>
    <cellStyle name="Percent 42" xfId="4624" xr:uid="{E5099F75-D296-4E40-B2BB-6CA1602C5AB1}"/>
    <cellStyle name="Percent 42 2" xfId="16648" xr:uid="{C1A1F893-819E-40F0-9383-CF284A7D3B0B}"/>
    <cellStyle name="Percent 43" xfId="4606" xr:uid="{76AFE0C1-2CE4-47B8-90CE-7E83A00064F8}"/>
    <cellStyle name="Percent 44" xfId="4638" xr:uid="{D6D4DF43-9D0F-4671-9433-4A7C5FBBF0AA}"/>
    <cellStyle name="Percent 45" xfId="4821" xr:uid="{A2CCEE22-6DC7-4B9D-8CDE-7582DF1415F0}"/>
    <cellStyle name="Percent 46" xfId="5089" xr:uid="{71A3D727-627D-4EBA-AC69-D504E5154456}"/>
    <cellStyle name="Percent 47" xfId="5105" xr:uid="{AC1A5DBE-E47E-4766-BB02-BBB3F8710FBB}"/>
    <cellStyle name="Percent 48" xfId="5609" xr:uid="{4E37D6FB-1142-406F-B064-D8B02B847723}"/>
    <cellStyle name="Percent 49" xfId="5116" xr:uid="{F0C5ED16-C73F-42D4-AE9E-DF17D6F05444}"/>
    <cellStyle name="Percent 5" xfId="473" xr:uid="{D349FE6E-7D51-4CBE-A3C4-B4D7D29D0805}"/>
    <cellStyle name="Percent 5 2" xfId="702" xr:uid="{010E142A-CA30-49EB-BF79-80475C15F0DF}"/>
    <cellStyle name="Percent 5 2 2" xfId="9787" xr:uid="{CBB2608B-3920-4693-8F97-F62272D4A099}"/>
    <cellStyle name="Percent 5 3" xfId="894" xr:uid="{EC775D77-DF78-4BE6-A876-C761D0C2A87C}"/>
    <cellStyle name="Percent 5 3 2" xfId="4888" xr:uid="{EB78286B-2057-45F3-90F6-0F98294103A4}"/>
    <cellStyle name="Percent 5 3 2 2" xfId="9788" xr:uid="{C0CF97A5-5316-42E4-BD82-1EBCE505992C}"/>
    <cellStyle name="Percent 5 3 3" xfId="5869" xr:uid="{59CF4726-49FE-4C83-B4F6-53DFDEE01CF2}"/>
    <cellStyle name="Percent 5 3 3 2" xfId="13286" xr:uid="{29AB1C7A-C048-4631-BE34-C3FAA2B11C4D}"/>
    <cellStyle name="Percent 5 3 3 3" xfId="18158" xr:uid="{AD34EF5B-73F9-408E-A150-D14DFD6030EE}"/>
    <cellStyle name="Percent 5 3 4" xfId="6854" xr:uid="{9B9CCFA2-7376-41EC-9780-7ECC83DA23DC}"/>
    <cellStyle name="Percent 5 3 5" xfId="7842" xr:uid="{B14968FB-9BE2-4983-B435-CFB3DAE2799D}"/>
    <cellStyle name="Percent 5 3 6" xfId="17003" xr:uid="{7B5696A4-46B3-4879-AA17-A53787078055}"/>
    <cellStyle name="Percent 5 4" xfId="1004" xr:uid="{E8621AF2-50B7-4C37-A40A-7E10D322772F}"/>
    <cellStyle name="Percent 5 4 2" xfId="4970" xr:uid="{E771ACF7-9694-4C7A-A416-6F4E20917E2F}"/>
    <cellStyle name="Percent 5 4 2 2" xfId="13372" xr:uid="{ECFD693D-17D0-4D84-A8EC-B5C62A2A5BA0}"/>
    <cellStyle name="Percent 5 4 2 3" xfId="18237" xr:uid="{7B9F98A5-1C03-4030-A526-1C057F97AED3}"/>
    <cellStyle name="Percent 5 4 3" xfId="5951" xr:uid="{66A7DADA-B690-4D43-9ADA-74B03E6F1676}"/>
    <cellStyle name="Percent 5 4 4" xfId="6936" xr:uid="{53D96137-4DCA-42B4-846D-72E76292AE9D}"/>
    <cellStyle name="Percent 5 4 5" xfId="7924" xr:uid="{4CB65980-0280-4981-9D0F-45DB75D4B0B7}"/>
    <cellStyle name="Percent 5 4 6" xfId="17085" xr:uid="{CF7B7BD8-0FA0-4946-953E-08D18F91E4AE}"/>
    <cellStyle name="Percent 5 5" xfId="4761" xr:uid="{D7B2C2D9-7258-4524-98D8-9C52941CFA95}"/>
    <cellStyle name="Percent 5 5 2" xfId="9786" xr:uid="{AFC695A8-EA31-4890-A40F-00433107FF16}"/>
    <cellStyle name="Percent 5 6" xfId="5742" xr:uid="{EAB0DE7C-165F-46D0-B07D-9338AD1961E6}"/>
    <cellStyle name="Percent 5 6 2" xfId="16728" xr:uid="{BB9C29B1-6EBF-48CC-8291-9177FBE7C6DF}"/>
    <cellStyle name="Percent 5 6 3" xfId="18899" xr:uid="{B320153A-4241-41CC-BA2C-3709E9B6D6EC}"/>
    <cellStyle name="Percent 5 7" xfId="6725" xr:uid="{EB915866-1751-4A20-BC38-B30694D76467}"/>
    <cellStyle name="Percent 5 8" xfId="7720" xr:uid="{2C8D8597-72F3-4EB9-8012-0E9A8D51D838}"/>
    <cellStyle name="Percent 5 8 2 2" xfId="280" xr:uid="{86D3AD24-3CF0-4F81-B2B0-186801651C9B}"/>
    <cellStyle name="Percent 5 8 2 2 2" xfId="4656" xr:uid="{1618A226-2111-40DD-8993-0F3B31F9DDDE}"/>
    <cellStyle name="Percent 5 8 2 2 2 2" xfId="8560" xr:uid="{2771BA2C-8A99-4096-ACF9-1641EC55D9C2}"/>
    <cellStyle name="Percent 5 8 2 2 2 3" xfId="17721" xr:uid="{FF3CD37F-A670-4C6E-B8F3-60277715DB3B}"/>
    <cellStyle name="Percent 5 8 2 2 3" xfId="5637" xr:uid="{70CB978B-DFEF-46F7-895D-2D865E325160}"/>
    <cellStyle name="Percent 5 8 2 2 4" xfId="6617" xr:uid="{360B3748-7884-4FF4-99D9-ED65659ED333}"/>
    <cellStyle name="Percent 5 8 2 2 5" xfId="7615" xr:uid="{5049BE05-96E2-4035-8100-CBCBB28C8FBB}"/>
    <cellStyle name="Percent 5 8 2 2 6" xfId="16774" xr:uid="{28D88F2C-208F-4AD4-929B-FFF8BA939556}"/>
    <cellStyle name="Percent 5 9" xfId="16881" xr:uid="{EB2F15B6-2BD1-497D-BD9D-D346978EC60B}"/>
    <cellStyle name="Percent 50" xfId="5614" xr:uid="{F7D7862C-9E8A-4B6F-A2DA-D51D6C3251A2}"/>
    <cellStyle name="Percent 51" xfId="5606" xr:uid="{4D210E8E-DF15-4BA9-8C75-D6CEA7F346E8}"/>
    <cellStyle name="Percent 52" xfId="5196" xr:uid="{06907372-0139-4D3E-967E-B69E2E53F245}"/>
    <cellStyle name="Percent 53" xfId="5447" xr:uid="{FADF2E35-1C6C-4821-BCCD-5461BADCB5A3}"/>
    <cellStyle name="Percent 54" xfId="5195" xr:uid="{4B44D18D-7F32-42E9-9592-1D7B2FDE1FBC}"/>
    <cellStyle name="Percent 55" xfId="5611" xr:uid="{1D90899A-E6D5-4A16-B107-BE075904E4EB}"/>
    <cellStyle name="Percent 56" xfId="5170" xr:uid="{34EBF9A8-98AB-4A22-B21D-39F35FF1E203}"/>
    <cellStyle name="Percent 57" xfId="5610" xr:uid="{2C90B9CD-F0D5-4374-B381-4075EF1EA8BF}"/>
    <cellStyle name="Percent 58" xfId="5434" xr:uid="{25B7BC6E-6DAC-45DC-8011-D30BF8CC8BA8}"/>
    <cellStyle name="Percent 59" xfId="5213" xr:uid="{3AD0B255-4F5E-41E6-9A5D-FF4CBAECBBAD}"/>
    <cellStyle name="Percent 6" xfId="493" xr:uid="{A9D4134B-6526-440E-AC8A-8BD610AD25F8}"/>
    <cellStyle name="Percent 6 2" xfId="703" xr:uid="{829CE6BF-95A2-407F-A13E-467247C0FCE2}"/>
    <cellStyle name="Percent 6 2 2" xfId="9791" xr:uid="{BCCC2636-701A-459A-86AC-1D641CE0143B}"/>
    <cellStyle name="Percent 6 2 3" xfId="9790" xr:uid="{FEB69325-E369-4BD8-A9C8-0808935DD75C}"/>
    <cellStyle name="Percent 6 3" xfId="9792" xr:uid="{E9566853-2A74-44B7-A5FC-C2E896A43E81}"/>
    <cellStyle name="Percent 60" xfId="5455" xr:uid="{FE60ED7F-C7C6-45AD-924F-6A515DE69F8D}"/>
    <cellStyle name="Percent 61" xfId="5613" xr:uid="{A960D096-07F5-461D-854B-E31DE3C5ADD9}"/>
    <cellStyle name="Percent 62" xfId="5607" xr:uid="{ACC0A218-F63B-4A9E-AA12-7ED045D96D39}"/>
    <cellStyle name="Percent 63" xfId="5400" xr:uid="{2F3E6EEC-B9F8-459F-AB2F-E1499F8AAEB3}"/>
    <cellStyle name="Percent 64" xfId="5492" xr:uid="{193F9A2A-C616-43BB-94A2-081D2E8DDF9F}"/>
    <cellStyle name="Percent 65" xfId="5618" xr:uid="{6E2C2581-3895-4C84-810A-A6499AD2D778}"/>
    <cellStyle name="Percent 66" xfId="5802" xr:uid="{4A662E61-4BC6-4D5A-BFF6-CE296D4314C7}"/>
    <cellStyle name="Percent 67" xfId="6072" xr:uid="{36D022E8-2416-41C3-BA83-C624B29A28A6}"/>
    <cellStyle name="Percent 68" xfId="6088" xr:uid="{4FDF9C8D-D7F8-40F0-89FE-BCB59F1D307E}"/>
    <cellStyle name="Percent 69" xfId="6588" xr:uid="{E3C358C2-944F-4F13-90AB-CF99A0CC48AE}"/>
    <cellStyle name="Percent 7" xfId="358" xr:uid="{38DDE5E3-B926-4C8D-9D5F-94617AFAABAA}"/>
    <cellStyle name="Percent 7 2" xfId="704" xr:uid="{AE4921EF-B58A-4C94-9CC7-2DAAC0397A80}"/>
    <cellStyle name="Percent 7 2 2" xfId="9794" xr:uid="{E84AEF20-F90C-49AF-9F6A-958FDFDD4EA8}"/>
    <cellStyle name="Percent 7 3" xfId="9795" xr:uid="{94FD3946-50ED-42DE-B575-B938D44A2ED8}"/>
    <cellStyle name="Percent 7 4" xfId="9793" xr:uid="{62B3275B-AA25-4353-8D9D-AE5F439687B7}"/>
    <cellStyle name="Percent 70" xfId="6099" xr:uid="{8D842358-259C-44FA-BEE3-CACD442A55B1}"/>
    <cellStyle name="Percent 71" xfId="6153" xr:uid="{6FBB56F8-2E26-4682-B60D-B70655D780FD}"/>
    <cellStyle name="Percent 72" xfId="6595" xr:uid="{3D25058D-FCC1-4368-A227-13320C1594AA}"/>
    <cellStyle name="Percent 73" xfId="6589" xr:uid="{BABED6E2-1152-49DE-B783-564239E4DBC8}"/>
    <cellStyle name="Percent 74" xfId="6591" xr:uid="{D8648929-52E5-4032-B8FE-A83804B2B49B}"/>
    <cellStyle name="Percent 75" xfId="6361" xr:uid="{577C54BE-B4CE-48B9-AEC8-39F7A3407358}"/>
    <cellStyle name="Percent 76" xfId="6100" xr:uid="{B505FCC2-A7E0-4D00-A97A-6D3CABF33E04}"/>
    <cellStyle name="Percent 77" xfId="6206" xr:uid="{482374B9-B128-492D-933B-5360B8B5EAA3}"/>
    <cellStyle name="Percent 78" xfId="6587" xr:uid="{8503DA6E-FD38-415D-BE84-785556E140CB}"/>
    <cellStyle name="Percent 79" xfId="6384" xr:uid="{67EFDBCA-21EA-4430-AFC0-B09668A24FA7}"/>
    <cellStyle name="Percent 8" xfId="705" xr:uid="{1FCC3DA4-6E58-4D12-A468-65148852BB85}"/>
    <cellStyle name="Percent 8 2" xfId="9797" xr:uid="{08C9BB41-EC02-4475-873C-A48E745CCC64}"/>
    <cellStyle name="Percent 8 3" xfId="9798" xr:uid="{D6C2C16F-3E13-4755-AFEF-C50EEFF6F5A6}"/>
    <cellStyle name="Percent 8 4" xfId="9796" xr:uid="{6F8C99C5-75C1-4F03-86AF-A74940C1D9CF}"/>
    <cellStyle name="Percent 80" xfId="6590" xr:uid="{1CE1F769-8F77-4A57-97D9-64F34955EAE9}"/>
    <cellStyle name="Percent 81" xfId="6190" xr:uid="{6FEC605E-B205-4A46-A2C3-AFC2CB4CE186}"/>
    <cellStyle name="Percent 82" xfId="6363" xr:uid="{3139B54F-F038-4B45-A12C-137CB4787400}"/>
    <cellStyle name="Percent 83" xfId="6195" xr:uid="{63B3328E-39AF-4959-ACED-D4C3877B3743}"/>
    <cellStyle name="Percent 84" xfId="6593" xr:uid="{EB45CA66-C1D3-450E-BC9E-37C7FD690E63}"/>
    <cellStyle name="Percent 85" xfId="5631" xr:uid="{B78AADFA-B74C-42BA-9F4D-DAB5141B9615}"/>
    <cellStyle name="Percent 86" xfId="6599" xr:uid="{600DC082-6BB9-40BC-8777-AE5E59CA903C}"/>
    <cellStyle name="Percent 87" xfId="6786" xr:uid="{75A5A8A6-59A8-48BB-84D0-2D38FC20ADA0}"/>
    <cellStyle name="Percent 88" xfId="668" xr:uid="{A7C9DCD7-EB63-45BE-8A4E-65D5FA81A712}"/>
    <cellStyle name="Percent 88 2" xfId="908" xr:uid="{DFCF0C60-9EFA-488E-9E10-9D9BAB550BFA}"/>
    <cellStyle name="Percent 88 2 2" xfId="4902" xr:uid="{23B842B3-546E-4A88-8DD4-9DE2921CB4E5}"/>
    <cellStyle name="Percent 88 2 2 2" xfId="13300" xr:uid="{B57604E2-A7E4-49AB-83AE-FD2E6ACAE71D}"/>
    <cellStyle name="Percent 88 2 2 3" xfId="18172" xr:uid="{4C08FB69-74AC-47E6-8A53-4D75E79D08D5}"/>
    <cellStyle name="Percent 88 2 3" xfId="5883" xr:uid="{2B2269DB-52DA-40E2-AA5A-8454845C1424}"/>
    <cellStyle name="Percent 88 2 4" xfId="6868" xr:uid="{05C42F0B-9A00-401B-9CE3-9153216AE821}"/>
    <cellStyle name="Percent 88 2 5" xfId="7856" xr:uid="{F908FBA3-239E-48F0-BCCB-ADACF268DBEF}"/>
    <cellStyle name="Percent 88 2 6" xfId="17017" xr:uid="{FCF17775-01E8-4D40-8FB0-6800CCC9A5B2}"/>
    <cellStyle name="Percent 88 3" xfId="1020" xr:uid="{F9BA65A9-134E-4313-B59A-D48C004EC35F}"/>
    <cellStyle name="Percent 88 3 2" xfId="4984" xr:uid="{CB14E9ED-DA46-4E61-B070-5C5FBBDBF55A}"/>
    <cellStyle name="Percent 88 3 2 2" xfId="13388" xr:uid="{ABBC60AB-DA95-4A73-8E8D-D4FCBA1CD099}"/>
    <cellStyle name="Percent 88 3 2 3" xfId="18251" xr:uid="{3E88F3AD-A354-4730-ADE9-0B2F44568C3B}"/>
    <cellStyle name="Percent 88 3 3" xfId="5965" xr:uid="{F0F87C2A-F428-40DA-8942-A6DDBA4F4480}"/>
    <cellStyle name="Percent 88 3 4" xfId="6950" xr:uid="{3851BA4B-0470-4684-8B18-2BBCB334B758}"/>
    <cellStyle name="Percent 88 3 5" xfId="7938" xr:uid="{FA788715-A038-44BC-8FFA-BEE202CF1F48}"/>
    <cellStyle name="Percent 88 3 6" xfId="17099" xr:uid="{886ECC98-8D96-4EAD-BFFD-C92CEB90A562}"/>
    <cellStyle name="Percent 88 4" xfId="4818" xr:uid="{9C2C3726-8DD2-44CF-8C0A-88F68960F2D5}"/>
    <cellStyle name="Percent 88 4 2" xfId="13178" xr:uid="{C4F4FBFC-C960-47D5-860C-58C9E5A69870}"/>
    <cellStyle name="Percent 88 4 3" xfId="18100" xr:uid="{C8090C52-BC8E-4E29-B45F-A2CD1CD6C8C6}"/>
    <cellStyle name="Percent 88 5" xfId="5797" xr:uid="{D4D4D203-15EB-4CFA-9985-86E06CD94516}"/>
    <cellStyle name="Percent 88 6" xfId="6783" xr:uid="{25D61518-9215-4E01-AAA7-77CB464D6483}"/>
    <cellStyle name="Percent 88 7" xfId="7775" xr:uid="{4B2EE61A-BDC0-4BE1-AA55-DDE886FCD205}"/>
    <cellStyle name="Percent 88 8" xfId="16936" xr:uid="{685AF8CE-382B-4921-BBC9-972CABF31821}"/>
    <cellStyle name="Percent 89" xfId="6656" xr:uid="{2BEDAB09-B2C3-4B7A-85F7-4A03CF4FDEE7}"/>
    <cellStyle name="Percent 9" xfId="706" xr:uid="{34B5436F-DA13-4585-B4BA-544E7EB27A3E}"/>
    <cellStyle name="Percent 9 2" xfId="9800" xr:uid="{BE7FEF48-359A-4EE2-B79C-860D712DB8A2}"/>
    <cellStyle name="Percent 9 3" xfId="9801" xr:uid="{1C83F69A-CDB8-489E-9443-8DAE0749F860}"/>
    <cellStyle name="Percent 9 4" xfId="9799" xr:uid="{D11C4721-4106-41A7-B8E3-90E137045D8B}"/>
    <cellStyle name="Percent 9 4 2" xfId="17916" xr:uid="{7E237954-8EC4-4666-8382-5BC64F670016}"/>
    <cellStyle name="Percent 90" xfId="7597" xr:uid="{989E7ECE-7494-40FC-A2A6-DBD4DD6F6015}"/>
    <cellStyle name="Percent 91" xfId="16756" xr:uid="{CC31A8C2-B100-47D5-96E3-A73D276C8468}"/>
    <cellStyle name="Pilkku_BINV" xfId="9802" xr:uid="{0F1527AB-A8E7-4633-B978-84D099CE356A}"/>
    <cellStyle name="PrePop Currency (0)" xfId="9803" xr:uid="{376A5BCA-1227-4E1F-B0CE-B87AD221832A}"/>
    <cellStyle name="PrePop Currency (2)" xfId="9804" xr:uid="{3DF4A96D-8D29-4B98-913E-7E551DF02CF9}"/>
    <cellStyle name="PrePop Units (0)" xfId="9805" xr:uid="{729CDB08-E919-4C27-992C-F55A95F4A053}"/>
    <cellStyle name="PrePop Units (1)" xfId="9806" xr:uid="{ADC91715-42C5-455B-BC60-8D105F446752}"/>
    <cellStyle name="PrePop Units (2)" xfId="9807" xr:uid="{BD3E1BDF-461B-44AE-B6DA-F9DD5F371E31}"/>
    <cellStyle name="Py?r. luku_BINV" xfId="9808" xr:uid="{656CA9FE-0D23-42EF-B027-79C14103A50F}"/>
    <cellStyle name="Py?r. valuutta_BINV" xfId="9809" xr:uid="{BAD19C33-3D22-4CFB-B676-6898D8951A1F}"/>
    <cellStyle name="Quantity" xfId="669" xr:uid="{D63CC644-1CD5-41D2-ABB3-135151AE40C5}"/>
    <cellStyle name="Quantity 2" xfId="9811" xr:uid="{61E2AF57-F09F-4733-AF84-CDBAB25AB516}"/>
    <cellStyle name="Quantity 2 2" xfId="13027" xr:uid="{0E18F85B-FC2F-4BED-A8D9-8F2F5A2E6A32}"/>
    <cellStyle name="Quantity 2 2 2" xfId="18036" xr:uid="{5BDF431B-7E5B-4448-8AEB-47C2D7E222A0}"/>
    <cellStyle name="Quantity 3" xfId="13026" xr:uid="{2FB7C679-878B-43A3-B9A5-5512EC11B80F}"/>
    <cellStyle name="Quantity 3 2" xfId="18035" xr:uid="{5564442D-4C56-4A41-A700-50A58BD4D506}"/>
    <cellStyle name="Rittichai" xfId="9812" xr:uid="{A28C1002-D8B1-4959-A92E-92A90B035BC9}"/>
    <cellStyle name="Rittichai 2" xfId="9813" xr:uid="{AF6188C3-9E19-400C-8255-32652543CEB7}"/>
    <cellStyle name="SCH1" xfId="670" xr:uid="{59A4D0BC-4796-4F89-A62C-A06921F04164}"/>
    <cellStyle name="Sheet Title" xfId="9814" xr:uid="{CEAEC7F5-8D4E-419E-BD18-8863BF5C24BD}"/>
    <cellStyle name="Standard_AR-Bilanzen9901" xfId="9815" xr:uid="{BEDACBDD-35B2-4BAF-AF6A-A2B7C0EBE945}"/>
    <cellStyle name="Style 1" xfId="9816" xr:uid="{959364A4-0B07-469A-97CF-235A60E0B489}"/>
    <cellStyle name="STYLE1" xfId="9817" xr:uid="{53BDBE0A-9250-49B6-9FCC-39C0FC359B36}"/>
    <cellStyle name="STYLE2" xfId="9818" xr:uid="{039614E9-664C-4366-9ED4-ED7D46EFF7D5}"/>
    <cellStyle name="subhead" xfId="9819" xr:uid="{722D976B-4D02-4638-AD2E-1A017DEE94F8}"/>
    <cellStyle name="SubHeading" xfId="671" xr:uid="{340131FC-2183-46F3-B40F-3AECA481C678}"/>
    <cellStyle name="Table" xfId="9820" xr:uid="{60BB9EA7-8BB1-4667-A479-3227EC223AD7}"/>
    <cellStyle name="Table 2" xfId="9821" xr:uid="{866D6A3A-7C9F-4D2B-A9C0-684486FC0E24}"/>
    <cellStyle name="Table 2 2" xfId="11141" xr:uid="{CDEDE690-48F7-4471-A94E-EA014A68B4FD}"/>
    <cellStyle name="Table 2 2 2" xfId="13123" xr:uid="{38D3D2B0-4541-4DCD-AD18-C5CD426EC48C}"/>
    <cellStyle name="Table 2 3" xfId="13029" xr:uid="{3F39FB6B-1CF3-4C16-9347-01748E713248}"/>
    <cellStyle name="Table 3" xfId="11140" xr:uid="{BCFB8409-E13B-4609-8F1D-C53231EEA857}"/>
    <cellStyle name="Table 3 2" xfId="13122" xr:uid="{6CD96350-38F0-4A03-86C9-621DEC1BEFBD}"/>
    <cellStyle name="Table 4" xfId="13028" xr:uid="{BA77DC08-953E-4C2B-AA37-0870407AB5B0}"/>
    <cellStyle name="Text" xfId="9822" xr:uid="{DE4785CC-4CC5-4CF9-8F81-0F5982E966BA}"/>
    <cellStyle name="Text Indent A" xfId="9823" xr:uid="{660DD54A-B2A4-4F0E-BAD3-ECCBDB6E5D5D}"/>
    <cellStyle name="Text Indent B" xfId="9824" xr:uid="{6093AC1C-B220-4177-B3E5-8DDEA2DD384D}"/>
    <cellStyle name="Text Indent C" xfId="9825" xr:uid="{19E31CA7-28D9-4658-B9D8-EBE32652930F}"/>
    <cellStyle name="Tickmark" xfId="9826" xr:uid="{35819E47-9233-4F16-A2A4-22C3D3E18405}"/>
    <cellStyle name="Times New Roman" xfId="9827" xr:uid="{197F4309-19F9-4A99-BC8F-2D6007BD5F0B}"/>
    <cellStyle name="Title 2" xfId="1524" xr:uid="{B1BB76C4-4F8C-4D1B-A089-DADA2AA3B57C}"/>
    <cellStyle name="Title 2 2" xfId="9828" xr:uid="{5E62BA52-4420-4317-839A-86F0898C12C8}"/>
    <cellStyle name="Title 3" xfId="1525" xr:uid="{FD4FAAB0-B65E-433D-BA24-6A51FF6B6DE9}"/>
    <cellStyle name="Title 3 2" xfId="9829" xr:uid="{87B040F4-5151-49F8-AB97-CD7030138373}"/>
    <cellStyle name="Title 4" xfId="1523" xr:uid="{395B1C7A-03B4-4A31-AF2B-C80919CB5237}"/>
    <cellStyle name="Title 4 2" xfId="9830" xr:uid="{AE597EC3-F575-48C7-A5FC-62E2EA93AF8A}"/>
    <cellStyle name="Title 5" xfId="10943" xr:uid="{270C050F-639D-418A-BB60-2B0CA584B8D1}"/>
    <cellStyle name="Total 2" xfId="1526" xr:uid="{1516A185-7639-4593-98A7-219E5D37A682}"/>
    <cellStyle name="Total 2 2" xfId="9832" xr:uid="{E0A3B4BC-9860-4161-B128-2ED477A02CD9}"/>
    <cellStyle name="Total 2 2 2" xfId="11143" xr:uid="{D1D94170-69C2-4857-A3B3-0135E7171863}"/>
    <cellStyle name="Total 2 3" xfId="11142" xr:uid="{927C7435-4565-42A0-A211-A4A10297918F}"/>
    <cellStyle name="Total 2 4" xfId="9831" xr:uid="{FCC72BBE-9EF5-48D7-A6EC-F07326E85C8B}"/>
    <cellStyle name="Total 3" xfId="976" xr:uid="{AAD8D3ED-73AE-48F6-9D18-6AF802771BD5}"/>
    <cellStyle name="Total 3 2" xfId="9834" xr:uid="{2F39FD1F-E4BD-4E3E-96B8-F20DA84274A2}"/>
    <cellStyle name="Total 3 2 2" xfId="11145" xr:uid="{B8FB6C02-B132-41F7-B095-3BBC208B51B0}"/>
    <cellStyle name="Total 3 3" xfId="11144" xr:uid="{125D8E16-98DD-434E-9F59-D9A5FAB3B556}"/>
    <cellStyle name="Total 3 4" xfId="9833" xr:uid="{8EC898AE-191A-4978-B70E-19EA7556A24E}"/>
    <cellStyle name="Total 4" xfId="9835" xr:uid="{7A3E5DA8-AF69-4318-91EB-C77393C2923C}"/>
    <cellStyle name="Total 4 2" xfId="9836" xr:uid="{BF54AA63-26FC-4701-AA55-1C6C5F449430}"/>
    <cellStyle name="Total 4 2 2" xfId="11147" xr:uid="{99649726-B540-4684-8B6C-C1583A3AE87D}"/>
    <cellStyle name="Total 4 3" xfId="11146" xr:uid="{CD23E99D-11C4-4C77-A20D-21301AA2ADCF}"/>
    <cellStyle name="Total 5" xfId="10958" xr:uid="{7A7E7D78-ACFD-47E0-B389-1B3F561171FE}"/>
    <cellStyle name="Tusental (0)_pldt" xfId="9837" xr:uid="{E7D84ED0-6A66-470B-A777-9D1A8FA61221}"/>
    <cellStyle name="Tusental_A-listan (fixad)" xfId="9838" xr:uid="{D19B74C8-0A95-4554-89EE-53E72F271A6E}"/>
    <cellStyle name="Valuta (0)_pldt" xfId="9839" xr:uid="{D715E717-3548-4AEB-AECB-D48155BC9487}"/>
    <cellStyle name="Valuta_NPV" xfId="9840" xr:uid="{DBF2CF0B-DE8E-4791-80DD-25376FED8AB9}"/>
    <cellStyle name="Valuutta_BINV" xfId="9841" xr:uid="{2E0570DA-7326-4D9C-856F-B0AAC1E96329}"/>
    <cellStyle name="Währung [0]_AR-Bilanzen9901" xfId="9842" xr:uid="{231EAACD-80A6-4AA6-A199-713869C8643E}"/>
    <cellStyle name="Währung_AR-Bilanzen9901" xfId="9843" xr:uid="{12FB0E8F-D918-47E7-97CC-32B533D2F8E3}"/>
    <cellStyle name="Warning Text 2" xfId="1527" xr:uid="{B322C6D4-C74F-48D3-A2D3-620F65093A03}"/>
    <cellStyle name="Warning Text 2 2" xfId="9844" xr:uid="{41B4A1E3-D51F-4DAB-A815-E8246A97B680}"/>
    <cellStyle name="Warning Text 3" xfId="974" xr:uid="{6CE67B19-6997-4573-B5BA-2B8588F01FDA}"/>
    <cellStyle name="Warning Text 3 2" xfId="9845" xr:uid="{C860E771-9F77-41D6-9963-B9A61866E162}"/>
    <cellStyle name="Warning Text 4" xfId="9846" xr:uid="{E75C4F33-3878-43D4-8DCD-6585B7C60140}"/>
    <cellStyle name="Warning Text 5" xfId="10956" xr:uid="{0EF5F4D0-FE9E-4DD5-928A-39B4AA0513E4}"/>
    <cellStyle name="WHead - Style2" xfId="9847" xr:uid="{06251917-577D-4702-BD03-7D505BB19155}"/>
    <cellStyle name="WHead - Style2 2" xfId="11148" xr:uid="{393F7A3A-E8D0-4E04-B70C-502854EE4A59}"/>
    <cellStyle name="WHead - Style2 2 2" xfId="13124" xr:uid="{945E2077-AB58-4500-B9BB-42BF6EB14BC5}"/>
    <cellStyle name="WHead - Style2 2 2 2" xfId="18071" xr:uid="{449DC921-36A6-419A-8FF5-E7099AB5AEB9}"/>
    <cellStyle name="WHead - Style2 2 3" xfId="17933" xr:uid="{BD51A401-64D9-4677-AD9C-7D7D919BDF3A}"/>
    <cellStyle name="WHead - Style2 3" xfId="13030" xr:uid="{1322A0A2-D0B0-4A3B-B476-0D9B15F64B7D}"/>
    <cellStyle name="WHead - Style2 3 2" xfId="18037" xr:uid="{8C6D8B82-AC5C-4DF2-A170-40F8594461B4}"/>
    <cellStyle name="WHead - Style2 4" xfId="17917" xr:uid="{F075E3F7-4A1C-4B11-8DAC-EF2FE31467BB}"/>
    <cellStyle name="เครื่องหมายเปอร์เซ็นต์_Sheet1" xfId="9954" xr:uid="{40F8C46C-AED0-4E5C-ABB6-9FD9E3DA6FA4}"/>
    <cellStyle name="เครื่องหมายจุลภาค [0]_FG-WIP COST-FEB.03" xfId="672" xr:uid="{A771DA94-1498-4C84-BE49-A8A30E9DFEB3}"/>
    <cellStyle name="เครื่องหมายจุลภาค 10" xfId="9848" xr:uid="{0EFAB629-E812-4E49-BEDE-826513E0F1B6}"/>
    <cellStyle name="เครื่องหมายจุลภาค 10 2" xfId="9849" xr:uid="{28EAEC9D-91B5-4BAA-8292-8195C077424D}"/>
    <cellStyle name="เครื่องหมายจุลภาค 10 3" xfId="9850" xr:uid="{512AD82B-34B7-4825-8E6D-002403EAC1C0}"/>
    <cellStyle name="เครื่องหมายจุลภาค 11" xfId="9851" xr:uid="{99F24727-F99B-4542-AC3E-E6D0D1B16E29}"/>
    <cellStyle name="เครื่องหมายจุลภาค 11 2" xfId="9852" xr:uid="{1DD3FB00-508E-4F84-9E29-2CC3DDFFF912}"/>
    <cellStyle name="เครื่องหมายจุลภาค 11 3" xfId="9853" xr:uid="{3C585D49-48FE-482D-9C8A-CB4C3A50EF0C}"/>
    <cellStyle name="เครื่องหมายจุลภาค 12" xfId="9854" xr:uid="{ACCFA127-06AE-40DE-B3CE-E1EF566ECB58}"/>
    <cellStyle name="เครื่องหมายจุลภาค 12 2" xfId="9855" xr:uid="{AAF2FECF-4DB6-4DA1-A1D7-424C249A75A2}"/>
    <cellStyle name="เครื่องหมายจุลภาค 12 3" xfId="9856" xr:uid="{BD8FA488-CE9E-490E-9738-4BEDD4846AD3}"/>
    <cellStyle name="เครื่องหมายจุลภาค 13" xfId="9857" xr:uid="{0AD96409-CD0E-46E2-B337-83D5D6D87913}"/>
    <cellStyle name="เครื่องหมายจุลภาค 13 2" xfId="9858" xr:uid="{8CB1E81D-DAC3-4C80-934E-C5AA636C2F5D}"/>
    <cellStyle name="เครื่องหมายจุลภาค 13 3" xfId="9859" xr:uid="{E68000BB-4542-4ACD-AF19-332B86FD3C75}"/>
    <cellStyle name="เครื่องหมายจุลภาค 14" xfId="9860" xr:uid="{08162D23-1E4E-412C-9BCC-65437D926198}"/>
    <cellStyle name="เครื่องหมายจุลภาค 14 2" xfId="9861" xr:uid="{A90FF37E-443B-4FF4-8D41-1AD5E49028F3}"/>
    <cellStyle name="เครื่องหมายจุลภาค 14 2 2 2" xfId="9862" xr:uid="{15DE5989-AC7B-449B-84F9-79078979FDA0}"/>
    <cellStyle name="เครื่องหมายจุลภาค 14 2 2 2 2" xfId="9863" xr:uid="{A4ECBFA0-7C78-404B-B520-AA6D2F4CE737}"/>
    <cellStyle name="เครื่องหมายจุลภาค 14 3" xfId="9864" xr:uid="{EC2A4DC3-FB91-4F9F-A222-5567AA2C0AF9}"/>
    <cellStyle name="เครื่องหมายจุลภาค 15" xfId="9865" xr:uid="{1092439C-2406-46FD-8627-CF5CC12E666C}"/>
    <cellStyle name="เครื่องหมายจุลภาค 15 2" xfId="9866" xr:uid="{A863D365-12F4-459D-A02C-E817FDECB99E}"/>
    <cellStyle name="เครื่องหมายจุลภาค 15 3" xfId="9867" xr:uid="{58538F1F-B05E-4BCA-B6B3-82F62A737770}"/>
    <cellStyle name="เครื่องหมายจุลภาค 16" xfId="9868" xr:uid="{10D1747B-104C-431B-A57C-5F16F2574C01}"/>
    <cellStyle name="เครื่องหมายจุลภาค 16 2" xfId="9869" xr:uid="{1EFA8A7B-31C2-4F42-92C2-57D17B93C238}"/>
    <cellStyle name="เครื่องหมายจุลภาค 16 3" xfId="9870" xr:uid="{2D3D726B-2125-4133-BC36-C47786FD8900}"/>
    <cellStyle name="เครื่องหมายจุลภาค 17" xfId="9871" xr:uid="{8702AE86-E939-4177-89A7-1124D60BAC37}"/>
    <cellStyle name="เครื่องหมายจุลภาค 17 2" xfId="9872" xr:uid="{C47E31FF-5C78-4A83-BDEE-1D00D8B79DAE}"/>
    <cellStyle name="เครื่องหมายจุลภาค 17 3" xfId="9873" xr:uid="{243592BA-E603-4D8B-A165-E3111242BAF0}"/>
    <cellStyle name="เครื่องหมายจุลภาค 18" xfId="9874" xr:uid="{3F3D0946-A31A-4749-AA1C-85A48C7A367D}"/>
    <cellStyle name="เครื่องหมายจุลภาค 19" xfId="9875" xr:uid="{871F2D71-6CD8-4E73-BE13-BE7D36912BE8}"/>
    <cellStyle name="เครื่องหมายจุลภาค 19 2" xfId="9876" xr:uid="{A407E40B-38A5-4387-B4C6-AC72D7369053}"/>
    <cellStyle name="เครื่องหมายจุลภาค 19 3" xfId="9877" xr:uid="{79457A9B-6776-40CB-829A-1A72F56EFCA7}"/>
    <cellStyle name="เครื่องหมายจุลภาค 2" xfId="9878" xr:uid="{A21C8822-A4C7-4239-B0B0-766ED6C97DB1}"/>
    <cellStyle name="เครื่องหมายจุลภาค 2 2" xfId="214" xr:uid="{40E045CC-9E25-47C5-9F29-D9380D22CDCB}"/>
    <cellStyle name="เครื่องหมายจุลภาค 2 2 10" xfId="9879" xr:uid="{865E44B6-F2A6-4424-8D89-FE7A271CBB66}"/>
    <cellStyle name="เครื่องหมายจุลภาค 2 2 2" xfId="9880" xr:uid="{099A1AE4-A8A6-4FB2-AC25-6CB493A15A1A}"/>
    <cellStyle name="เครื่องหมายจุลภาค 2 2 2 2" xfId="11239" xr:uid="{C6A51594-2AEE-44CA-B86D-4315E88631AF}"/>
    <cellStyle name="เครื่องหมายจุลภาค 2 2 2 2 2" xfId="11418" xr:uid="{95EF418B-7481-461E-BE21-6F6221E34DDB}"/>
    <cellStyle name="เครื่องหมายจุลภาค 2 2 2 2 2 2" xfId="12456" xr:uid="{4115701A-D761-422B-A336-CFBB263A2693}"/>
    <cellStyle name="เครื่องหมายจุลภาค 2 2 2 2 3" xfId="11603" xr:uid="{8214A9B1-8496-4AE8-B09E-B1A98756714F}"/>
    <cellStyle name="เครื่องหมายจุลภาค 2 2 2 2 3 2" xfId="12642" xr:uid="{DBDA98D0-C7A6-46E7-BF38-BB6CBF7B19FA}"/>
    <cellStyle name="เครื่องหมายจุลภาค 2 2 2 2 4" xfId="12275" xr:uid="{28EA16A9-20AD-40AF-B76F-E1AC4D657FFB}"/>
    <cellStyle name="เครื่องหมายจุลภาค 2 2 2 3" xfId="11296" xr:uid="{657C4073-DCC3-447C-B019-4F2ED7FF0B5F}"/>
    <cellStyle name="เครื่องหมายจุลภาค 2 2 2 3 2" xfId="11478" xr:uid="{32F1F614-CDF5-4CEB-BB3C-853D980BD483}"/>
    <cellStyle name="เครื่องหมายจุลภาค 2 2 2 3 2 2" xfId="12517" xr:uid="{12B260C3-2098-42E5-8953-603EE461CF5A}"/>
    <cellStyle name="เครื่องหมายจุลภาค 2 2 2 3 3" xfId="11664" xr:uid="{8347FE9F-77A0-441D-80F3-8406AAD2B474}"/>
    <cellStyle name="เครื่องหมายจุลภาค 2 2 2 3 3 2" xfId="12703" xr:uid="{6AE6B11E-47E6-440F-848B-567773C876B4}"/>
    <cellStyle name="เครื่องหมายจุลภาค 2 2 2 3 4" xfId="12334" xr:uid="{1F6675B1-29F7-479C-8516-4CDE176C0C03}"/>
    <cellStyle name="เครื่องหมายจุลภาค 2 2 2 4" xfId="11359" xr:uid="{9BCF4F43-E4A1-4C4E-A197-2D8902FE6E53}"/>
    <cellStyle name="เครื่องหมายจุลภาค 2 2 2 4 2" xfId="12395" xr:uid="{084FEE3C-22EF-4AB5-8457-360B9AE7CB3B}"/>
    <cellStyle name="เครื่องหมายจุลภาค 2 2 2 5" xfId="11542" xr:uid="{30C85141-C1CC-41C7-8578-E52A3CE0FD63}"/>
    <cellStyle name="เครื่องหมายจุลภาค 2 2 2 5 2" xfId="12581" xr:uid="{94BDA310-6DA4-4487-A280-BE34D1622E2A}"/>
    <cellStyle name="เครื่องหมายจุลภาค 2 2 2 6" xfId="12215" xr:uid="{C71B7461-DD0E-4936-80A5-77A250CCC1B0}"/>
    <cellStyle name="เครื่องหมายจุลภาค 2 2 2 7" xfId="11188" xr:uid="{C575181A-3514-4A65-8414-D919CFDE966F}"/>
    <cellStyle name="เครื่องหมายจุลภาค 2 2 3" xfId="11207" xr:uid="{693FD7A4-32C9-4DA1-90E0-203AC5775F5F}"/>
    <cellStyle name="เครื่องหมายจุลภาค 2 2 3 2" xfId="11263" xr:uid="{9FA3D98F-76F1-4CC5-BF71-BDB3B5A0F275}"/>
    <cellStyle name="เครื่องหมายจุลภาค 2 2 3 2 2" xfId="11442" xr:uid="{BC48C07E-9211-4E28-965A-9A55B177BF45}"/>
    <cellStyle name="เครื่องหมายจุลภาค 2 2 3 2 2 2" xfId="12480" xr:uid="{356586AA-E203-472D-8089-461F5C035A72}"/>
    <cellStyle name="เครื่องหมายจุลภาค 2 2 3 2 3" xfId="11627" xr:uid="{393F039F-994E-4A19-8586-FF9B2BE9043A}"/>
    <cellStyle name="เครื่องหมายจุลภาค 2 2 3 2 3 2" xfId="12666" xr:uid="{51C3BE21-46FA-4FCE-B199-4FEE2212F188}"/>
    <cellStyle name="เครื่องหมายจุลภาค 2 2 3 2 4" xfId="12299" xr:uid="{B32C64BE-1D70-4411-8D15-CF2B244B15A2}"/>
    <cellStyle name="เครื่องหมายจุลภาค 2 2 3 3" xfId="11319" xr:uid="{E8B3CB32-55BC-4B6A-87A5-7A8ECED19590}"/>
    <cellStyle name="เครื่องหมายจุลภาค 2 2 3 3 2" xfId="11502" xr:uid="{4C7A87B4-0527-4757-B19B-3374BEBB2920}"/>
    <cellStyle name="เครื่องหมายจุลภาค 2 2 3 3 2 2" xfId="12541" xr:uid="{FF0756F0-93DA-437A-B24C-297D649B9290}"/>
    <cellStyle name="เครื่องหมายจุลภาค 2 2 3 3 3" xfId="11688" xr:uid="{42FFE11B-EDB4-49BC-8F4C-9504E5274C05}"/>
    <cellStyle name="เครื่องหมายจุลภาค 2 2 3 3 3 2" xfId="12727" xr:uid="{A87EF927-FF95-42AD-A110-EEC77FEDCD33}"/>
    <cellStyle name="เครื่องหมายจุลภาค 2 2 3 3 4" xfId="12358" xr:uid="{9077830F-6AAF-473D-8D98-B2E71B5F295B}"/>
    <cellStyle name="เครื่องหมายจุลภาค 2 2 3 4" xfId="11382" xr:uid="{96BDDA87-0F8E-456D-ACBE-801CB2B11A07}"/>
    <cellStyle name="เครื่องหมายจุลภาค 2 2 3 4 2" xfId="12419" xr:uid="{424D794E-393F-490A-9BB3-87AC84F8D313}"/>
    <cellStyle name="เครื่องหมายจุลภาค 2 2 3 5" xfId="11566" xr:uid="{E4830F88-7AE7-4CAE-A905-C7AD6C144845}"/>
    <cellStyle name="เครื่องหมายจุลภาค 2 2 3 5 2" xfId="12605" xr:uid="{8035D78C-DC0A-428B-A65F-E325A9E6748D}"/>
    <cellStyle name="เครื่องหมายจุลภาค 2 2 3 6" xfId="12239" xr:uid="{DFC30139-9536-423A-960C-830F32793893}"/>
    <cellStyle name="เครื่องหมายจุลภาค 2 2 4" xfId="11221" xr:uid="{CAFCA37E-07D9-4C4F-927D-1779F7C6341E}"/>
    <cellStyle name="เครื่องหมายจุลภาค 2 2 4 2" xfId="11399" xr:uid="{96DA0BEA-B1B2-4B31-B7A0-E92BD320137A}"/>
    <cellStyle name="เครื่องหมายจุลภาค 2 2 4 2 2" xfId="12437" xr:uid="{75109626-4F86-4A3A-A252-BDE863D09789}"/>
    <cellStyle name="เครื่องหมายจุลภาค 2 2 4 3" xfId="11584" xr:uid="{362427FB-FF6D-4371-902B-6D4A15104B26}"/>
    <cellStyle name="เครื่องหมายจุลภาค 2 2 4 3 2" xfId="12623" xr:uid="{0A4BC275-BA69-41D5-B290-CFBD7530BE47}"/>
    <cellStyle name="เครื่องหมายจุลภาค 2 2 4 4" xfId="12256" xr:uid="{8E79C675-5315-4A3D-B4F7-8C2CE072418C}"/>
    <cellStyle name="เครื่องหมายจุลภาค 2 2 5" xfId="11279" xr:uid="{AE058A96-E940-42AC-AA04-35982714580C}"/>
    <cellStyle name="เครื่องหมายจุลภาค 2 2 5 2" xfId="11460" xr:uid="{78435DCD-6FCC-4B5F-9947-E8B1CAE96E37}"/>
    <cellStyle name="เครื่องหมายจุลภาค 2 2 5 2 2" xfId="12498" xr:uid="{A316BE08-394D-4DC6-BDEA-E1C1963CD526}"/>
    <cellStyle name="เครื่องหมายจุลภาค 2 2 5 3" xfId="11645" xr:uid="{FD341A46-54A3-4858-A1E5-DF6AA2266B3A}"/>
    <cellStyle name="เครื่องหมายจุลภาค 2 2 5 3 2" xfId="12684" xr:uid="{6B1519A3-37D0-4150-BC65-E2C923041195}"/>
    <cellStyle name="เครื่องหมายจุลภาค 2 2 5 4" xfId="12315" xr:uid="{C4E3D104-60BA-4150-B201-CE3BF2059A5D}"/>
    <cellStyle name="เครื่องหมายจุลภาค 2 2 6" xfId="11340" xr:uid="{5E78FD66-C47D-40CA-B41C-B7177F8FF8FB}"/>
    <cellStyle name="เครื่องหมายจุลภาค 2 2 6 2" xfId="12376" xr:uid="{6C04748D-BCB9-4701-8A1B-027E9FC781A6}"/>
    <cellStyle name="เครื่องหมายจุลภาค 2 2 7" xfId="11523" xr:uid="{DB1848DD-4F22-4745-B27B-45DDD16CD0C4}"/>
    <cellStyle name="เครื่องหมายจุลภาค 2 2 7 2" xfId="12562" xr:uid="{C5A2BBF7-BAEB-483D-94B3-9F2818308141}"/>
    <cellStyle name="เครื่องหมายจุลภาค 2 2 8" xfId="12196" xr:uid="{4670E813-C9B2-44E1-B312-86DBD64F1C2B}"/>
    <cellStyle name="เครื่องหมายจุลภาค 2 2 9" xfId="9669" xr:uid="{6AB2AF48-29D5-469C-A69C-B9E30F6C4547}"/>
    <cellStyle name="เครื่องหมายจุลภาค 2 3" xfId="9881" xr:uid="{212A41BF-21D5-4C48-8D6C-16A4848F622F}"/>
    <cellStyle name="เครื่องหมายจุลภาค 2 3 2" xfId="12748" xr:uid="{BF796E2A-8CBC-430C-8B16-99BDE8C19CFA}"/>
    <cellStyle name="เครื่องหมายจุลภาค 2 4" xfId="9882" xr:uid="{7CE0F45A-CACA-433E-914D-7FB7B386B6AF}"/>
    <cellStyle name="เครื่องหมายจุลภาค 2 5" xfId="9883" xr:uid="{2F9BDC4F-B416-4980-964E-03A328673F45}"/>
    <cellStyle name="เครื่องหมายจุลภาค 2 6" xfId="9884" xr:uid="{4BF7DA05-FC88-461A-95CB-38431AA35957}"/>
    <cellStyle name="เครื่องหมายจุลภาค 2 7" xfId="11711" xr:uid="{2607B6B6-FCA9-47AE-BDA9-48000A0434A5}"/>
    <cellStyle name="เครื่องหมายจุลภาค 2_Jutha_Q4'52_M" xfId="9885" xr:uid="{DA02CE2A-8DBF-438C-B313-07D93CE4C679}"/>
    <cellStyle name="เครื่องหมายจุลภาค 20" xfId="9886" xr:uid="{7DAB817C-2117-4EAD-9009-3C5FDEA26147}"/>
    <cellStyle name="เครื่องหมายจุลภาค 20 2" xfId="9887" xr:uid="{19AC674B-F5A6-4D9B-B831-FDC377A10173}"/>
    <cellStyle name="เครื่องหมายจุลภาค 20 3" xfId="9888" xr:uid="{A24AC305-2E8C-4A28-8470-DA045B624F60}"/>
    <cellStyle name="เครื่องหมายจุลภาค 21" xfId="9889" xr:uid="{98838A32-0846-4672-AD7E-C5EB6E983BF9}"/>
    <cellStyle name="เครื่องหมายจุลภาค 22" xfId="9890" xr:uid="{B05145F5-52C8-4BC0-A8FE-B92FC911E9B2}"/>
    <cellStyle name="เครื่องหมายจุลภาค 22 2" xfId="9891" xr:uid="{1AC1C55F-214B-4D4B-9936-ED0AD99A0277}"/>
    <cellStyle name="เครื่องหมายจุลภาค 22 3" xfId="9892" xr:uid="{747EE992-58A4-4B2E-B01A-678F21E83244}"/>
    <cellStyle name="เครื่องหมายจุลภาค 23" xfId="9893" xr:uid="{A1451C68-B4FD-4107-8B97-5132F557907B}"/>
    <cellStyle name="เครื่องหมายจุลภาค 24" xfId="9894" xr:uid="{3AC2EC82-64E3-4145-BD60-5DDAADD74B59}"/>
    <cellStyle name="เครื่องหมายจุลภาค 24 2" xfId="9895" xr:uid="{17C1419E-F261-4D81-A0E2-D8B2FCEA988E}"/>
    <cellStyle name="เครื่องหมายจุลภาค 24 3" xfId="9896" xr:uid="{78649ABE-F5FF-4ED4-80D7-88E901BF2FF0}"/>
    <cellStyle name="เครื่องหมายจุลภาค 25" xfId="9897" xr:uid="{F05093FB-674E-42A6-8C3E-91837BA401CA}"/>
    <cellStyle name="เครื่องหมายจุลภาค 25 2" xfId="9898" xr:uid="{77BB37AE-B21B-49FB-A8F1-20C0F748FB43}"/>
    <cellStyle name="เครื่องหมายจุลภาค 25 3" xfId="9899" xr:uid="{219C53CD-BCCA-47EE-A3E9-9DC52E6F17CD}"/>
    <cellStyle name="เครื่องหมายจุลภาค 26" xfId="9900" xr:uid="{FC0258FA-F969-4CEE-93AC-367293F7C907}"/>
    <cellStyle name="เครื่องหมายจุลภาค 26 2" xfId="9901" xr:uid="{FEE6E841-4CD5-495F-BCAA-0BE4190170D0}"/>
    <cellStyle name="เครื่องหมายจุลภาค 26 3" xfId="9902" xr:uid="{2C05422F-310B-41AD-8E33-7827CC23BC55}"/>
    <cellStyle name="เครื่องหมายจุลภาค 27" xfId="9903" xr:uid="{301D7918-CDF4-4B7D-AF06-59F54736F560}"/>
    <cellStyle name="เครื่องหมายจุลภาค 27 2" xfId="9904" xr:uid="{B3EB4D9B-8836-4B23-8A91-4E25F75524AF}"/>
    <cellStyle name="เครื่องหมายจุลภาค 27 3" xfId="9905" xr:uid="{ADE5553E-B1AD-47DF-B5DF-5108C5D6E6AF}"/>
    <cellStyle name="เครื่องหมายจุลภาค 28" xfId="9906" xr:uid="{BBC0BAD3-7EC3-49B8-8058-90A004137B28}"/>
    <cellStyle name="เครื่องหมายจุลภาค 29" xfId="9907" xr:uid="{38AD0B55-2891-4688-BF1D-C96AD57767FB}"/>
    <cellStyle name="เครื่องหมายจุลภาค 29 2" xfId="9908" xr:uid="{91A38137-766C-46FF-B924-598C3361D365}"/>
    <cellStyle name="เครื่องหมายจุลภาค 29 3" xfId="9909" xr:uid="{330C8395-BC54-427B-B1CA-A328CF71D5CC}"/>
    <cellStyle name="เครื่องหมายจุลภาค 3" xfId="9910" xr:uid="{D1DA33BB-AADE-405A-9D0E-66FD81BCE1DA}"/>
    <cellStyle name="เครื่องหมายจุลภาค 3 2" xfId="9911" xr:uid="{C6665F75-EE89-4147-9835-D57095257B47}"/>
    <cellStyle name="เครื่องหมายจุลภาค 3 2 2" xfId="12750" xr:uid="{437C10EA-3C41-4DD0-B47F-91B1D9A95ABA}"/>
    <cellStyle name="เครื่องหมายจุลภาค 3 2 3" xfId="17919" xr:uid="{B726FE85-6E8A-4358-802D-EB11A04BEAAC}"/>
    <cellStyle name="เครื่องหมายจุลภาค 3 3" xfId="9912" xr:uid="{E442ECC7-B90E-4F3F-8AA2-161BE9688575}"/>
    <cellStyle name="เครื่องหมายจุลภาค 3 4" xfId="9913" xr:uid="{FACD27D2-56F5-42A6-8AD5-E01B581F43FB}"/>
    <cellStyle name="เครื่องหมายจุลภาค 3 5" xfId="9914" xr:uid="{F7C41F1F-6F3A-463B-86F2-B69A8B2EF5C7}"/>
    <cellStyle name="เครื่องหมายจุลภาค 3 5 2" xfId="17920" xr:uid="{B4678E90-C303-457E-888F-525A966F463F}"/>
    <cellStyle name="เครื่องหมายจุลภาค 3 6" xfId="11713" xr:uid="{C2957C4B-E06E-46A4-94E2-402CE873EBAD}"/>
    <cellStyle name="เครื่องหมายจุลภาค 3 7" xfId="17918" xr:uid="{895B4891-B745-4C32-A549-D5F2E3503B31}"/>
    <cellStyle name="เครื่องหมายจุลภาค 30" xfId="9915" xr:uid="{594F0130-9FB5-4424-9D34-FC430AB4ABB9}"/>
    <cellStyle name="เครื่องหมายจุลภาค 30 2" xfId="9916" xr:uid="{85503ADB-A900-4658-8A4D-2A2E67E7E705}"/>
    <cellStyle name="เครื่องหมายจุลภาค 30 3" xfId="9917" xr:uid="{009A50A7-8E95-40F2-8F41-07B23C9017CC}"/>
    <cellStyle name="เครื่องหมายจุลภาค 31" xfId="9918" xr:uid="{65746684-F622-4D95-99B8-C5DE4E58E8E0}"/>
    <cellStyle name="เครื่องหมายจุลภาค 32" xfId="9919" xr:uid="{0640C7DB-C18B-4D12-A460-B4D2E8640C0A}"/>
    <cellStyle name="เครื่องหมายจุลภาค 33" xfId="9920" xr:uid="{72DD817A-E162-40B4-ACD4-B2C31658AFF7}"/>
    <cellStyle name="เครื่องหมายจุลภาค 33 2" xfId="9921" xr:uid="{C8CDBFB0-7838-45A6-BEC2-FDF9CC008C53}"/>
    <cellStyle name="เครื่องหมายจุลภาค 33 3" xfId="9922" xr:uid="{87C5E237-427D-41FD-81F9-7E9EB9496284}"/>
    <cellStyle name="เครื่องหมายจุลภาค 33 4" xfId="9923" xr:uid="{2630856F-6680-4A9D-A931-6EEA06AEC58E}"/>
    <cellStyle name="เครื่องหมายจุลภาค 34" xfId="9924" xr:uid="{C33B1398-926B-472B-B660-E39AC7C22024}"/>
    <cellStyle name="เครื่องหมายจุลภาค 35" xfId="9925" xr:uid="{292041BF-8212-45B5-8E28-BD8560D81AD9}"/>
    <cellStyle name="เครื่องหมายจุลภาค 36" xfId="9926" xr:uid="{F5F6B734-8A82-456C-A6FB-E1EA76F2674E}"/>
    <cellStyle name="เครื่องหมายจุลภาค 37" xfId="9927" xr:uid="{26ACA47D-1031-479D-9C51-5B710F9C42D4}"/>
    <cellStyle name="เครื่องหมายจุลภาค 38" xfId="9928" xr:uid="{801B8FD2-90A8-43A1-8562-F690FD717C5C}"/>
    <cellStyle name="เครื่องหมายจุลภาค 39" xfId="9929" xr:uid="{EF85998E-3210-4101-807F-176DA0300405}"/>
    <cellStyle name="เครื่องหมายจุลภาค 4" xfId="9930" xr:uid="{BAF0948A-60DF-4AEA-B3D2-67D6A2318AE7}"/>
    <cellStyle name="เครื่องหมายจุลภาค 4 2" xfId="9931" xr:uid="{3D79DCDB-6032-4195-9C61-20812AF126FE}"/>
    <cellStyle name="เครื่องหมายจุลภาค 4 3" xfId="9932" xr:uid="{ADFA25D9-5DA8-42B2-B4E5-0925E167AA66}"/>
    <cellStyle name="เครื่องหมายจุลภาค 4 4" xfId="9933" xr:uid="{95C6D4F7-A1FC-4B08-BAAB-AC56B2648DA5}"/>
    <cellStyle name="เครื่องหมายจุลภาค 40" xfId="9934" xr:uid="{E4408CFA-90FA-4497-9F3B-F21157123A67}"/>
    <cellStyle name="เครื่องหมายจุลภาค 41" xfId="9935" xr:uid="{DAE14AD8-4C98-47AF-BF93-5788EEE99B96}"/>
    <cellStyle name="เครื่องหมายจุลภาค 42" xfId="9936" xr:uid="{4AEC8750-CF65-4063-93AC-C140CAF56721}"/>
    <cellStyle name="เครื่องหมายจุลภาค 43" xfId="9937" xr:uid="{5510FA32-ADA8-4FC5-B4E7-DF485090663A}"/>
    <cellStyle name="เครื่องหมายจุลภาค 5" xfId="9938" xr:uid="{FBBE0B88-6C17-41E4-BA63-07D5393044DC}"/>
    <cellStyle name="เครื่องหมายจุลภาค 5 2" xfId="9939" xr:uid="{B4CDCCF4-F39F-45B9-9787-D8F8B7AC33D7}"/>
    <cellStyle name="เครื่องหมายจุลภาค 5 3" xfId="9940" xr:uid="{A2EC49A5-C101-4744-8838-8E67D10C6B47}"/>
    <cellStyle name="เครื่องหมายจุลภาค 6" xfId="9941" xr:uid="{3F3ED9A7-3C2F-46C4-B3E4-14F760ACAB67}"/>
    <cellStyle name="เครื่องหมายจุลภาค 6 2" xfId="9942" xr:uid="{37CB4268-2038-4ED6-B4C5-88A742F54302}"/>
    <cellStyle name="เครื่องหมายจุลภาค 6 3" xfId="9943" xr:uid="{637154BD-5528-4294-A3E0-4E4B61EE8C18}"/>
    <cellStyle name="เครื่องหมายจุลภาค 61" xfId="8953" xr:uid="{79744237-4195-4A70-809E-3650C0B6EC21}"/>
    <cellStyle name="เครื่องหมายจุลภาค 61 2" xfId="9944" xr:uid="{04EE64B8-7E26-4224-8672-B8E3B3C366D5}"/>
    <cellStyle name="เครื่องหมายจุลภาค 61 2 2" xfId="11149" xr:uid="{39340A14-0EF0-4EFA-8145-975BBCE29F38}"/>
    <cellStyle name="เครื่องหมายจุลภาค 61 3" xfId="11027" xr:uid="{4A6B5936-5B68-4626-B511-F70C1821F37D}"/>
    <cellStyle name="เครื่องหมายจุลภาค 7" xfId="9945" xr:uid="{4A3A75FD-05D9-48BD-847A-266F4A063DE6}"/>
    <cellStyle name="เครื่องหมายจุลภาค 7 2" xfId="9946" xr:uid="{02F8E218-F2C5-4D45-AB66-C9776418CFDB}"/>
    <cellStyle name="เครื่องหมายจุลภาค 7 3" xfId="9947" xr:uid="{C68D5947-B130-4ED0-82C8-6D9C4F84191A}"/>
    <cellStyle name="เครื่องหมายจุลภาค 8" xfId="9948" xr:uid="{C8B95100-F491-442C-A6EE-F558C01D4C7B}"/>
    <cellStyle name="เครื่องหมายจุลภาค 8 2" xfId="9949" xr:uid="{CF8C2925-0839-460C-9AEA-0FDF3FDD0F77}"/>
    <cellStyle name="เครื่องหมายจุลภาค 8 3" xfId="9950" xr:uid="{216532F2-A26F-456D-89C5-D1C80FC6CC66}"/>
    <cellStyle name="เครื่องหมายจุลภาค 9" xfId="9951" xr:uid="{C7C18A0A-DEA8-46B0-82EE-3C76C9A65428}"/>
    <cellStyle name="เครื่องหมายจุลภาค 9 2" xfId="9952" xr:uid="{A5B3B8E2-2296-4265-8D15-CE336980713D}"/>
    <cellStyle name="เครื่องหมายจุลภาค 9 3" xfId="9953" xr:uid="{36125CDD-441A-4B3C-B8C5-E60224BDE94D}"/>
    <cellStyle name="เครื่องหมายจุลภาค_120010" xfId="673" xr:uid="{AE7D0F21-48E0-4F57-B986-DB5730538545}"/>
    <cellStyle name="เครื่องหมายสกุลเงิน_SALE 2003" xfId="674" xr:uid="{9DFB8ED1-5521-4429-B730-5AFC04E6548E}"/>
    <cellStyle name="เชื่อมโยงหลายมิติ" xfId="9955" xr:uid="{437A54A7-C499-496D-8B2B-6CBC04CB5A46}"/>
    <cellStyle name="เชื่อมโยงหลายมิติ 2" xfId="9956" xr:uid="{A3738D99-FCBB-4995-95FF-78160128F383}"/>
    <cellStyle name="เปอร์เซ็นต์ 13" xfId="10924" xr:uid="{40B5E3C0-112D-4F18-8BC4-960393958BEB}"/>
    <cellStyle name="เปอร์เซ็นต์ 2" xfId="10925" xr:uid="{C3DDA5AA-CA3D-4221-A640-5EDA314BC110}"/>
    <cellStyle name="เปอร์เซ็นต์ 2 2" xfId="10926" xr:uid="{7B4FF97A-FFB3-439A-B9B6-75C193F8B7D9}"/>
    <cellStyle name="เปอร์เซ็นต์ 2 3" xfId="10927" xr:uid="{3B4E73EB-18CF-44EB-BB89-319028DC4412}"/>
    <cellStyle name="เปอร์เซ็นต์ 3" xfId="10928" xr:uid="{9AA48DDC-2E6B-4F10-A22F-65EEA370A989}"/>
    <cellStyle name="เปอร์เซ็นต์ 3 2" xfId="10929" xr:uid="{DC1A6126-8908-4B4A-8BA2-639512C5ECBF}"/>
    <cellStyle name="เปอร์เซ็นต์ 3 3" xfId="10930" xr:uid="{B9E2758E-0815-4818-9C8A-DEA766CED17A}"/>
    <cellStyle name="เปอร์เซ็นต์ 4" xfId="10931" xr:uid="{50886760-EF5B-4E02-BC70-9160FCB2967E}"/>
    <cellStyle name="เส้นขอบขวา" xfId="10937" xr:uid="{4A666804-647B-4CBD-936F-C589C291E53C}"/>
    <cellStyle name="ตามการเชื่อมโยงหลายมิติ" xfId="9957" xr:uid="{96A0602A-6ACF-437D-96F8-8E14553E2DC9}"/>
    <cellStyle name="ตามการเชื่อมโยงหลายมิติ 2" xfId="9958" xr:uid="{BACBFB64-B0D6-4F90-A363-0D62E45C4A4B}"/>
    <cellStyle name="น้บะภฒ_95" xfId="9959" xr:uid="{8D9BF2A4-0129-4C1A-978D-C82D357B866E}"/>
    <cellStyle name="ปกติ 10" xfId="9960" xr:uid="{2C53F465-E4D0-40B5-AEAA-3F80261502D7}"/>
    <cellStyle name="ปกติ 10 10" xfId="9961" xr:uid="{9C4827CE-8957-482B-9BB2-A657B3622A19}"/>
    <cellStyle name="ปกติ 10 11" xfId="9962" xr:uid="{F543DCC2-BB37-4A6F-8A17-A39A26ADB1F6}"/>
    <cellStyle name="ปกติ 10 12" xfId="9963" xr:uid="{4A5EFB8C-0B9C-4927-B6DD-6A7051C0AE65}"/>
    <cellStyle name="ปกติ 10 13" xfId="9964" xr:uid="{C247847C-9A3F-4699-8238-A6AEF7758F6C}"/>
    <cellStyle name="ปกติ 10 14" xfId="9965" xr:uid="{D3234C84-6A6F-49B7-B221-E5C54C2A9824}"/>
    <cellStyle name="ปกติ 10 15" xfId="9966" xr:uid="{7006C977-CDAE-49BC-A26D-360A43A9F42D}"/>
    <cellStyle name="ปกติ 10 16" xfId="9967" xr:uid="{9AE1118F-0190-4002-B66A-B9A0081BB6A4}"/>
    <cellStyle name="ปกติ 10 17" xfId="9968" xr:uid="{4E783437-7C32-4A0C-82A7-1A05415E68A0}"/>
    <cellStyle name="ปกติ 10 18" xfId="9969" xr:uid="{FB747A52-AF15-4AF3-9A32-EE17BA932F67}"/>
    <cellStyle name="ปกติ 10 19" xfId="9970" xr:uid="{F4C11348-55B7-4196-840D-E93813FF7B40}"/>
    <cellStyle name="ปกติ 10 2" xfId="9971" xr:uid="{11DC7CF9-48C8-49BA-9A7F-5AF5DBA6765C}"/>
    <cellStyle name="ปกติ 10 20" xfId="9972" xr:uid="{3E595AA0-FAE2-44BE-851A-DDB948301E7A}"/>
    <cellStyle name="ปกติ 10 21" xfId="9973" xr:uid="{4472B075-9203-4B07-9427-7A27C4EBEB15}"/>
    <cellStyle name="ปกติ 10 22" xfId="9974" xr:uid="{5964D6A5-1A07-48D0-889B-C338A86C852C}"/>
    <cellStyle name="ปกติ 10 23" xfId="9975" xr:uid="{2C6B27F5-9B6E-4E0B-A769-47781A65264F}"/>
    <cellStyle name="ปกติ 10 24" xfId="9976" xr:uid="{D10B0AE9-5BCC-480F-B41F-EB6541432727}"/>
    <cellStyle name="ปกติ 10 25" xfId="9977" xr:uid="{AB907BB9-DDC4-48BD-A8DD-52F53CDB114D}"/>
    <cellStyle name="ปกติ 10 26" xfId="9978" xr:uid="{E562732B-6235-42DD-A007-1F44A59B2847}"/>
    <cellStyle name="ปกติ 10 27" xfId="9979" xr:uid="{0DF41604-145B-41D3-B769-C675C210607C}"/>
    <cellStyle name="ปกติ 10 28" xfId="9980" xr:uid="{829D9D12-6E35-4F4D-B591-4E3B8000A471}"/>
    <cellStyle name="ปกติ 10 29" xfId="9981" xr:uid="{6341C339-B3C4-4E15-90D5-4BD3121ADCEB}"/>
    <cellStyle name="ปกติ 10 3" xfId="9982" xr:uid="{071E2D0F-76B8-49F4-B810-FC57BFD1454B}"/>
    <cellStyle name="ปกติ 10 30" xfId="9983" xr:uid="{7FE698BE-CA8B-4049-9046-F534B6A4AE4C}"/>
    <cellStyle name="ปกติ 10 31" xfId="9984" xr:uid="{21CC476E-D51F-40E1-9F91-49C98E4C43D7}"/>
    <cellStyle name="ปกติ 10 32" xfId="9985" xr:uid="{E47C4FEA-27D8-4785-A92B-648F4B71BD05}"/>
    <cellStyle name="ปกติ 10 33" xfId="9986" xr:uid="{D628F0FA-557E-40FA-978E-EDA1E663A613}"/>
    <cellStyle name="ปกติ 10 34" xfId="9987" xr:uid="{840B3318-957F-4A66-8199-D0E9E91A0D79}"/>
    <cellStyle name="ปกติ 10 35" xfId="9988" xr:uid="{5C2C6085-83BD-4A1A-95A2-E60AC1C999BB}"/>
    <cellStyle name="ปกติ 10 36" xfId="9989" xr:uid="{00EF7541-469A-40CB-89CA-EB9436504CB6}"/>
    <cellStyle name="ปกติ 10 37" xfId="9990" xr:uid="{DC649116-D980-458F-BBBD-82B45D82C293}"/>
    <cellStyle name="ปกติ 10 38" xfId="9991" xr:uid="{225E79E5-6F13-48C9-8FE9-B7C124DDEB35}"/>
    <cellStyle name="ปกติ 10 39" xfId="9992" xr:uid="{C69A013E-1376-4E81-B79E-E44A5E8796E9}"/>
    <cellStyle name="ปกติ 10 4" xfId="9993" xr:uid="{DADC8DC6-1BBC-48B2-BDF5-3CF5F9ED972F}"/>
    <cellStyle name="ปกติ 10 40" xfId="9994" xr:uid="{6E0C0BAC-D520-40EA-8DE4-342099636D09}"/>
    <cellStyle name="ปกติ 10 41" xfId="9995" xr:uid="{BCE9C164-911A-44FE-972F-CD042A6D52D3}"/>
    <cellStyle name="ปกติ 10 42" xfId="9996" xr:uid="{B89E283B-8D96-4A93-9284-019A900016D5}"/>
    <cellStyle name="ปกติ 10 43" xfId="9997" xr:uid="{9C6BF04D-E8FE-442D-974F-8631F616E44C}"/>
    <cellStyle name="ปกติ 10 44" xfId="9998" xr:uid="{B0C2E668-92A4-445E-982A-E699CE7946A9}"/>
    <cellStyle name="ปกติ 10 45" xfId="9999" xr:uid="{C18F4369-3A1D-4215-B6A6-37946F97E6DD}"/>
    <cellStyle name="ปกติ 10 46" xfId="10000" xr:uid="{E7E3A012-E927-411E-B8C0-A22358E45E4E}"/>
    <cellStyle name="ปกติ 10 47" xfId="10001" xr:uid="{76829706-AF59-4B2C-A611-226FB853D361}"/>
    <cellStyle name="ปกติ 10 48" xfId="10002" xr:uid="{3EFE7300-8801-4D24-91B0-6D49E200A01D}"/>
    <cellStyle name="ปกติ 10 49" xfId="10003" xr:uid="{C43E4477-063C-4AFB-9DDE-B96417ED7A9B}"/>
    <cellStyle name="ปกติ 10 5" xfId="10004" xr:uid="{CE9983F9-2870-4163-B6C3-A94FFAC7CFA1}"/>
    <cellStyle name="ปกติ 10 50" xfId="10005" xr:uid="{18FAA1A3-C217-40E3-8040-84DC88EA04F6}"/>
    <cellStyle name="ปกติ 10 51" xfId="10006" xr:uid="{1B9839A1-64D5-4B36-9081-49BC5D16D920}"/>
    <cellStyle name="ปกติ 10 52" xfId="10007" xr:uid="{18006AE7-8121-401F-B7BB-62C4B55FC237}"/>
    <cellStyle name="ปกติ 10 53" xfId="10008" xr:uid="{F952BA5A-5D12-4618-A485-FC3850B3F982}"/>
    <cellStyle name="ปกติ 10 54" xfId="10009" xr:uid="{302CD229-4B06-43CD-914A-8409E929DAF1}"/>
    <cellStyle name="ปกติ 10 55" xfId="10010" xr:uid="{7BF13838-4CDA-4CD6-888A-C8D06BBF37BC}"/>
    <cellStyle name="ปกติ 10 56" xfId="10011" xr:uid="{7844E420-1951-4266-8D87-85597F31D913}"/>
    <cellStyle name="ปกติ 10 57" xfId="10012" xr:uid="{1722509D-8237-4504-8BF8-64DFA553BD2F}"/>
    <cellStyle name="ปกติ 10 58" xfId="10013" xr:uid="{AF5C0D38-0057-4C8D-B17D-02D4F2ED7E06}"/>
    <cellStyle name="ปกติ 10 59" xfId="10014" xr:uid="{BB3D36EC-CE09-4D46-8FB9-C5922C95B006}"/>
    <cellStyle name="ปกติ 10 6" xfId="10015" xr:uid="{39597DB6-AB99-46C9-B6A1-40B787868D41}"/>
    <cellStyle name="ปกติ 10 60" xfId="10016" xr:uid="{8E36F4D1-9260-4B1F-98D2-12E0E6A9DD8B}"/>
    <cellStyle name="ปกติ 10 61" xfId="10017" xr:uid="{16B5E491-6824-4572-8D11-A47B816A04DE}"/>
    <cellStyle name="ปกติ 10 62" xfId="10018" xr:uid="{F6723727-FDD2-46D9-AFE4-5384BA5B29A5}"/>
    <cellStyle name="ปกติ 10 63" xfId="10019" xr:uid="{CCEE717A-2E90-48C2-9BB0-91ADDF2CACD2}"/>
    <cellStyle name="ปกติ 10 64" xfId="10020" xr:uid="{10E49B33-C934-47CC-AC8F-9861817C9FB5}"/>
    <cellStyle name="ปกติ 10 65" xfId="10021" xr:uid="{0D75170D-4CA6-4BFB-B3BB-226BE300B25B}"/>
    <cellStyle name="ปกติ 10 66" xfId="10022" xr:uid="{8BA49091-8175-4969-A500-6E02342B8428}"/>
    <cellStyle name="ปกติ 10 67" xfId="10023" xr:uid="{35BFA17D-2E7B-43B7-8D6A-EF6FC12139B0}"/>
    <cellStyle name="ปกติ 10 68" xfId="10024" xr:uid="{9A682285-A817-403F-87C8-B877F4487503}"/>
    <cellStyle name="ปกติ 10 69" xfId="10025" xr:uid="{CACF5344-576F-428D-A475-EA8B8FB89CCC}"/>
    <cellStyle name="ปกติ 10 7" xfId="10026" xr:uid="{2C184C99-2788-4FDD-9936-DBC5A6E59585}"/>
    <cellStyle name="ปกติ 10 8" xfId="10027" xr:uid="{849D588F-9C4A-4AE3-9731-3941F52372BB}"/>
    <cellStyle name="ปกติ 10 9" xfId="10028" xr:uid="{DABC3361-45DB-4D39-BEC8-8C88D134F5DE}"/>
    <cellStyle name="ปกติ 104" xfId="10029" xr:uid="{09B163C5-BDC5-472E-95B9-0D3BBFCFD4D8}"/>
    <cellStyle name="ปกติ 104 2" xfId="10030" xr:uid="{954E77E5-13B2-4262-B847-6CF4F29F48DC}"/>
    <cellStyle name="ปกติ 104 2 2" xfId="10031" xr:uid="{6D4E5722-18AA-49D9-A1E6-334016CADCE7}"/>
    <cellStyle name="ปกติ 104 6" xfId="8948" xr:uid="{DA740A70-1AC5-4CE1-BA0F-D05D8669D5A3}"/>
    <cellStyle name="ปกติ 105" xfId="8943" xr:uid="{608501B1-13FF-48AD-8017-C44514DEE6A2}"/>
    <cellStyle name="ปกติ 11" xfId="10032" xr:uid="{C5D82AC3-A92D-43A4-923C-A5D35D2390F7}"/>
    <cellStyle name="ปกติ 11 10" xfId="10033" xr:uid="{02C61EA3-2519-4073-85C6-0EABA9E655E0}"/>
    <cellStyle name="ปกติ 11 11" xfId="10034" xr:uid="{CEDE99A0-7BDB-4093-9B3F-448CB689F0BF}"/>
    <cellStyle name="ปกติ 11 12" xfId="10035" xr:uid="{8CC47412-D788-4A0E-AC9B-964BBF57CD59}"/>
    <cellStyle name="ปกติ 11 13" xfId="10036" xr:uid="{32A9CCDE-A389-418E-92AC-58FB7740688D}"/>
    <cellStyle name="ปกติ 11 14" xfId="10037" xr:uid="{F7944080-3698-4F5E-850F-CA19A189CD0B}"/>
    <cellStyle name="ปกติ 11 15" xfId="10038" xr:uid="{46713F72-B5D2-4BA8-BC53-2288E3F6EB2C}"/>
    <cellStyle name="ปกติ 11 16" xfId="10039" xr:uid="{A67DC11D-1AF7-4FE2-8C96-B269844FD205}"/>
    <cellStyle name="ปกติ 11 17" xfId="10040" xr:uid="{800403CC-0466-422D-A3DC-715DAECCCD39}"/>
    <cellStyle name="ปกติ 11 18" xfId="10041" xr:uid="{E6B95F56-34DB-4DD5-9257-288C70B2A73B}"/>
    <cellStyle name="ปกติ 11 19" xfId="10042" xr:uid="{6A2D096D-1EF1-447F-9FCA-78D7C0085278}"/>
    <cellStyle name="ปกติ 11 2" xfId="10043" xr:uid="{A8283811-60E6-4CCD-B6A7-C50CDACD9901}"/>
    <cellStyle name="ปกติ 11 20" xfId="10044" xr:uid="{86EC81A8-0EB9-4349-8375-3648122A1C52}"/>
    <cellStyle name="ปกติ 11 21" xfId="10045" xr:uid="{ED35EAD3-4CA1-45CA-BED1-E26017D5CCCF}"/>
    <cellStyle name="ปกติ 11 22" xfId="10046" xr:uid="{034058ED-7289-4195-9C77-598069F46566}"/>
    <cellStyle name="ปกติ 11 23" xfId="10047" xr:uid="{C027AAF1-A59E-4C86-86FC-0D06CDCDBB0A}"/>
    <cellStyle name="ปกติ 11 24" xfId="10048" xr:uid="{1C12BC69-5837-4E91-B466-A3F19A9C92C6}"/>
    <cellStyle name="ปกติ 11 25" xfId="10049" xr:uid="{79AE6955-2F1B-4BA9-BC01-478C67626294}"/>
    <cellStyle name="ปกติ 11 26" xfId="10050" xr:uid="{55E5D802-4927-4422-9832-D0089564A32E}"/>
    <cellStyle name="ปกติ 11 27" xfId="10051" xr:uid="{FD5CFDB9-00C9-42D1-9CD2-01ADDAC4F26C}"/>
    <cellStyle name="ปกติ 11 28" xfId="10052" xr:uid="{10DDCF95-0286-40F7-A955-9B3316F7EA89}"/>
    <cellStyle name="ปกติ 11 29" xfId="10053" xr:uid="{2419557D-04AB-42DE-A19B-4F85502F0273}"/>
    <cellStyle name="ปกติ 11 3" xfId="10054" xr:uid="{47230D18-1AC0-47AD-B2F4-854424BC9C81}"/>
    <cellStyle name="ปกติ 11 30" xfId="10055" xr:uid="{D60B8C66-41B8-47A9-8474-5122D1AE8EB8}"/>
    <cellStyle name="ปกติ 11 31" xfId="10056" xr:uid="{D33DEA22-3CBE-4AFC-A90A-9B8397EA86CE}"/>
    <cellStyle name="ปกติ 11 32" xfId="10057" xr:uid="{D5A8772A-DECE-4FC9-A8E3-204B3988A9F7}"/>
    <cellStyle name="ปกติ 11 33" xfId="10058" xr:uid="{9F47C075-3080-4138-BC69-7606C4AE3702}"/>
    <cellStyle name="ปกติ 11 34" xfId="10059" xr:uid="{15AFB683-50F4-4A55-A62D-E5A3BE42E888}"/>
    <cellStyle name="ปกติ 11 35" xfId="10060" xr:uid="{2F0DCD6E-9012-42CD-8B99-0A1825F829A7}"/>
    <cellStyle name="ปกติ 11 36" xfId="10061" xr:uid="{4907893C-2E11-4186-B5A7-E60FEB277061}"/>
    <cellStyle name="ปกติ 11 37" xfId="10062" xr:uid="{D7D1AC51-D222-41A8-BCB4-66C221E5CE8A}"/>
    <cellStyle name="ปกติ 11 38" xfId="10063" xr:uid="{91B71DA2-9DB3-4FD7-9337-B3BD659663A2}"/>
    <cellStyle name="ปกติ 11 39" xfId="10064" xr:uid="{1A8EE11D-3E88-43C6-8326-6AC77B80023B}"/>
    <cellStyle name="ปกติ 11 4" xfId="10065" xr:uid="{A42AAA4C-EA0C-4880-B7F0-CB28AF7F9185}"/>
    <cellStyle name="ปกติ 11 40" xfId="10066" xr:uid="{65017F51-7099-4170-BCDB-214FE803313E}"/>
    <cellStyle name="ปกติ 11 41" xfId="10067" xr:uid="{B1CA2D9E-FEFF-47C8-BCC2-45F16BC5B675}"/>
    <cellStyle name="ปกติ 11 42" xfId="10068" xr:uid="{4E82B897-D7F4-407F-8564-AC1CA1C3EA8E}"/>
    <cellStyle name="ปกติ 11 43" xfId="10069" xr:uid="{233E52E0-097E-4913-96F4-0763A5FCA20B}"/>
    <cellStyle name="ปกติ 11 44" xfId="10070" xr:uid="{A5075725-08C0-4AE9-BE09-26B85FB66630}"/>
    <cellStyle name="ปกติ 11 45" xfId="10071" xr:uid="{B2BDC6A1-9DDE-4DB7-8B3D-15DD56AF84DD}"/>
    <cellStyle name="ปกติ 11 46" xfId="10072" xr:uid="{DAA8083C-359A-4AE8-A994-92CF93470B92}"/>
    <cellStyle name="ปกติ 11 47" xfId="10073" xr:uid="{E2618E68-F955-4F81-B86D-94E54444A08D}"/>
    <cellStyle name="ปกติ 11 48" xfId="10074" xr:uid="{25DBE5EF-7FF7-44E8-A2C7-A167B6A8B513}"/>
    <cellStyle name="ปกติ 11 49" xfId="10075" xr:uid="{14C2BA92-C77E-4C26-8F3C-D2AC4174ED5A}"/>
    <cellStyle name="ปกติ 11 5" xfId="10076" xr:uid="{1B61D1E0-2593-4146-9F96-2889A68A2574}"/>
    <cellStyle name="ปกติ 11 50" xfId="10077" xr:uid="{5774E8BF-BDD7-41DC-BC29-056DBA4D4AE4}"/>
    <cellStyle name="ปกติ 11 51" xfId="10078" xr:uid="{EF701155-741B-4BB0-9700-DB48F592B361}"/>
    <cellStyle name="ปกติ 11 52" xfId="10079" xr:uid="{04CE4AD9-CFE3-4BCF-A7B4-EE7A1C584855}"/>
    <cellStyle name="ปกติ 11 53" xfId="10080" xr:uid="{C39EA343-0A72-428D-98A4-AD2D76191521}"/>
    <cellStyle name="ปกติ 11 54" xfId="10081" xr:uid="{AE105B80-E0B1-43AD-9947-0F8D0FBA99FF}"/>
    <cellStyle name="ปกติ 11 55" xfId="10082" xr:uid="{897C6997-3703-45E2-B982-8643163D6F08}"/>
    <cellStyle name="ปกติ 11 56" xfId="10083" xr:uid="{1036E901-2352-41C8-AEB1-136C6E222A6C}"/>
    <cellStyle name="ปกติ 11 57" xfId="10084" xr:uid="{8C686A5D-6853-4046-8929-B0A9729B1021}"/>
    <cellStyle name="ปกติ 11 58" xfId="10085" xr:uid="{1035D81C-09C3-420A-B6F4-FB448278B1A4}"/>
    <cellStyle name="ปกติ 11 59" xfId="10086" xr:uid="{24E672B0-CE99-4824-965E-BE50B08B6CD6}"/>
    <cellStyle name="ปกติ 11 6" xfId="10087" xr:uid="{44668117-9F0D-4B63-864F-BEFF3D4EE01F}"/>
    <cellStyle name="ปกติ 11 60" xfId="10088" xr:uid="{B16A866C-6E38-4A66-95A4-FC191271B1BF}"/>
    <cellStyle name="ปกติ 11 61" xfId="10089" xr:uid="{333BA593-4DC7-4CB6-B911-AE009594EFCE}"/>
    <cellStyle name="ปกติ 11 62" xfId="10090" xr:uid="{F59BC5B7-B3A6-423C-8A54-EB8BA911C268}"/>
    <cellStyle name="ปกติ 11 63" xfId="10091" xr:uid="{FEDF63A3-55B1-4A2D-A2D8-FEAA759C3A4A}"/>
    <cellStyle name="ปกติ 11 64" xfId="10092" xr:uid="{E797293D-C90D-4632-814C-A9E71FB753A4}"/>
    <cellStyle name="ปกติ 11 65" xfId="10093" xr:uid="{6D0E7170-1108-4CDB-9BCE-4D692E5A0E4C}"/>
    <cellStyle name="ปกติ 11 66" xfId="10094" xr:uid="{20862CB0-1559-4304-9508-4428043BFCC7}"/>
    <cellStyle name="ปกติ 11 67" xfId="10095" xr:uid="{78D162CF-C0C9-46F4-82DF-D62811070EC1}"/>
    <cellStyle name="ปกติ 11 68" xfId="10096" xr:uid="{D7E206F7-1A19-4A20-B286-9F4C3B021704}"/>
    <cellStyle name="ปกติ 11 69" xfId="10097" xr:uid="{C4D85178-FD4D-4147-AC86-D8038F3B21C3}"/>
    <cellStyle name="ปกติ 11 7" xfId="10098" xr:uid="{61167C1B-8EF8-46E2-9201-324961644343}"/>
    <cellStyle name="ปกติ 11 8" xfId="10099" xr:uid="{A5D6413D-E2DC-4776-90DB-A95A741AA438}"/>
    <cellStyle name="ปกติ 11 9" xfId="10100" xr:uid="{9B78EE43-E6AE-4D23-B276-2645C99EEE5D}"/>
    <cellStyle name="ปกติ 12" xfId="10101" xr:uid="{E0E5F3CD-7CE8-4107-B7AA-0CCF44CE48B0}"/>
    <cellStyle name="ปกติ 12 10" xfId="10102" xr:uid="{7E457430-0509-4B6E-A643-371FE9341E87}"/>
    <cellStyle name="ปกติ 12 11" xfId="10103" xr:uid="{25A5A95A-EA11-4A13-A4DA-89B8DE55E5C4}"/>
    <cellStyle name="ปกติ 12 12" xfId="10104" xr:uid="{2F3CB2B5-634A-4440-9276-CA7854604BFD}"/>
    <cellStyle name="ปกติ 12 13" xfId="10105" xr:uid="{1593A5B3-D8C2-463E-A824-4A52E89F1301}"/>
    <cellStyle name="ปกติ 12 14" xfId="10106" xr:uid="{43612850-6F3F-4F9D-9E39-E2F577F99536}"/>
    <cellStyle name="ปกติ 12 15" xfId="10107" xr:uid="{000651F8-221D-4898-AB28-FE8668BBBD02}"/>
    <cellStyle name="ปกติ 12 16" xfId="10108" xr:uid="{5B068980-98D8-442F-8838-3651B110CE74}"/>
    <cellStyle name="ปกติ 12 17" xfId="10109" xr:uid="{F20B4796-4634-40BE-989D-593FB83860DE}"/>
    <cellStyle name="ปกติ 12 18" xfId="10110" xr:uid="{02DF7617-6E3D-427A-A337-DECA8DAA70E9}"/>
    <cellStyle name="ปกติ 12 19" xfId="10111" xr:uid="{06CE5BAE-9488-4527-AC00-8923F8D75F27}"/>
    <cellStyle name="ปกติ 12 2" xfId="10112" xr:uid="{CDBC0C45-71EA-4D91-A60A-240687A363A4}"/>
    <cellStyle name="ปกติ 12 20" xfId="10113" xr:uid="{3FCC2EDB-EB77-4B58-BE0F-A4BC6B9819DE}"/>
    <cellStyle name="ปกติ 12 21" xfId="10114" xr:uid="{F21E1D78-D57D-48C6-86C4-1BA465897251}"/>
    <cellStyle name="ปกติ 12 22" xfId="10115" xr:uid="{C3A52A09-B977-44B6-B2A5-175096C613DE}"/>
    <cellStyle name="ปกติ 12 23" xfId="10116" xr:uid="{4BD124DC-9162-4000-88FF-EE73369140FD}"/>
    <cellStyle name="ปกติ 12 24" xfId="10117" xr:uid="{2DC75D73-30D1-41F4-86B3-39F0B4FFDB2E}"/>
    <cellStyle name="ปกติ 12 25" xfId="10118" xr:uid="{FAD1208C-BD81-4EA9-9082-70507AFD0AEA}"/>
    <cellStyle name="ปกติ 12 26" xfId="10119" xr:uid="{7396B70D-2C25-403D-A2D5-F0DC4B3995C5}"/>
    <cellStyle name="ปกติ 12 27" xfId="10120" xr:uid="{CF039A41-6361-448D-945E-73B6F92E77CB}"/>
    <cellStyle name="ปกติ 12 28" xfId="10121" xr:uid="{A12E997F-438C-4CC0-B75F-722E8486751A}"/>
    <cellStyle name="ปกติ 12 29" xfId="10122" xr:uid="{93A9DA71-CFB6-4BF8-8E07-376603AFE84D}"/>
    <cellStyle name="ปกติ 12 3" xfId="10123" xr:uid="{2B7E5419-8C49-478A-BFFC-13611B912CB6}"/>
    <cellStyle name="ปกติ 12 30" xfId="10124" xr:uid="{12D61CFD-4E9C-4E2E-B1A6-A93F73856311}"/>
    <cellStyle name="ปกติ 12 31" xfId="10125" xr:uid="{87C1C8E0-D318-4027-B640-B36F514EA147}"/>
    <cellStyle name="ปกติ 12 32" xfId="10126" xr:uid="{CFCE43E6-2E5E-4ACF-8C4A-54D19D333C4A}"/>
    <cellStyle name="ปกติ 12 33" xfId="10127" xr:uid="{029E0B51-F358-4C27-BE98-23DBBE1546BC}"/>
    <cellStyle name="ปกติ 12 34" xfId="10128" xr:uid="{AC61674E-2837-477F-A67C-839019CC41AC}"/>
    <cellStyle name="ปกติ 12 35" xfId="10129" xr:uid="{1325CD28-33B1-4EB4-B8F8-58E0CD06B51E}"/>
    <cellStyle name="ปกติ 12 36" xfId="10130" xr:uid="{4EFE6ACD-E7E4-436B-AD6C-F1B5A50027BA}"/>
    <cellStyle name="ปกติ 12 37" xfId="10131" xr:uid="{E84FCC60-0FC1-4741-BA9B-5C1DF526AF9D}"/>
    <cellStyle name="ปกติ 12 38" xfId="10132" xr:uid="{3E1EB04A-1153-4173-AFB3-86A105C5425B}"/>
    <cellStyle name="ปกติ 12 39" xfId="10133" xr:uid="{BDB3CDAD-DB5E-4FEE-873B-450CEED2ADBC}"/>
    <cellStyle name="ปกติ 12 4" xfId="10134" xr:uid="{8C47F91F-94A3-4D4F-BCB1-2189C0225FAA}"/>
    <cellStyle name="ปกติ 12 40" xfId="10135" xr:uid="{DFF64B60-C17B-448D-96B8-D066B194F31C}"/>
    <cellStyle name="ปกติ 12 41" xfId="10136" xr:uid="{D1E578B7-82CA-4B4C-A582-9526C6F77419}"/>
    <cellStyle name="ปกติ 12 42" xfId="10137" xr:uid="{EE8BFE61-3DFC-4F91-9EDB-548F5368BACA}"/>
    <cellStyle name="ปกติ 12 43" xfId="10138" xr:uid="{AE128526-CE96-44F5-B718-5EB70754C095}"/>
    <cellStyle name="ปกติ 12 44" xfId="10139" xr:uid="{0ACEC309-BC07-4EFD-9902-7DB9DE1EA4DD}"/>
    <cellStyle name="ปกติ 12 45" xfId="10140" xr:uid="{03EBFB9E-C3C8-4943-9029-B355FC10B36E}"/>
    <cellStyle name="ปกติ 12 46" xfId="10141" xr:uid="{3E5678A7-F731-4E15-B4C2-E632F4CE8C42}"/>
    <cellStyle name="ปกติ 12 47" xfId="10142" xr:uid="{92995F2A-3CA8-43FC-8BEF-F813B1A18B4B}"/>
    <cellStyle name="ปกติ 12 48" xfId="10143" xr:uid="{6A474F6E-FAC6-4628-AF2C-2E92501444B7}"/>
    <cellStyle name="ปกติ 12 49" xfId="10144" xr:uid="{3C0AE73B-2D42-47A0-88F2-A3063E1B47F6}"/>
    <cellStyle name="ปกติ 12 5" xfId="10145" xr:uid="{AF7CB92F-6FE4-4199-B8C9-660995BC22F5}"/>
    <cellStyle name="ปกติ 12 50" xfId="10146" xr:uid="{DD4FF72B-9350-4BF2-9FF0-149CC437EED4}"/>
    <cellStyle name="ปกติ 12 51" xfId="10147" xr:uid="{C13D7D47-292F-4D4C-B305-FD3DA1E31B9B}"/>
    <cellStyle name="ปกติ 12 52" xfId="10148" xr:uid="{05F900C2-278D-49ED-9060-465441239A96}"/>
    <cellStyle name="ปกติ 12 53" xfId="10149" xr:uid="{29A1368B-03BE-40C3-AAA7-B7AE76B29C3E}"/>
    <cellStyle name="ปกติ 12 54" xfId="10150" xr:uid="{07EE7DB2-0FE9-4730-B9B0-F681146BFCCA}"/>
    <cellStyle name="ปกติ 12 55" xfId="10151" xr:uid="{197369B9-47AD-4AEE-964E-FB70D4CB8003}"/>
    <cellStyle name="ปกติ 12 56" xfId="10152" xr:uid="{A090CE86-C4FD-485A-BC63-53AFB9873CBD}"/>
    <cellStyle name="ปกติ 12 57" xfId="10153" xr:uid="{CC8877E2-BA49-4C13-B08B-0112C9C919FF}"/>
    <cellStyle name="ปกติ 12 58" xfId="10154" xr:uid="{A4615487-9A9A-4FB0-A4CD-8ADF55458D15}"/>
    <cellStyle name="ปกติ 12 59" xfId="10155" xr:uid="{C5B0A2EE-25C3-4637-B688-B6D9FA07177E}"/>
    <cellStyle name="ปกติ 12 6" xfId="10156" xr:uid="{6C46A0C0-5B57-42EA-8851-5A0E8302EDFF}"/>
    <cellStyle name="ปกติ 12 60" xfId="10157" xr:uid="{DE5F31D7-B778-480C-9B89-D7AFC97F612A}"/>
    <cellStyle name="ปกติ 12 61" xfId="10158" xr:uid="{D813A71C-DEC9-4B47-8D34-402D737E501F}"/>
    <cellStyle name="ปกติ 12 62" xfId="10159" xr:uid="{15E46FCD-8E09-48FA-8ACC-5BB8F4EA49F9}"/>
    <cellStyle name="ปกติ 12 63" xfId="10160" xr:uid="{EED78867-17A2-45FC-A063-5DB6D98CCDDF}"/>
    <cellStyle name="ปกติ 12 64" xfId="10161" xr:uid="{0C048A40-52A7-4F26-9B73-003822F8A74F}"/>
    <cellStyle name="ปกติ 12 65" xfId="10162" xr:uid="{1860AF53-8049-43AB-92D7-BD9E2548BAFD}"/>
    <cellStyle name="ปกติ 12 66" xfId="10163" xr:uid="{1338ACAD-10EA-4608-9037-6F7335B99FBF}"/>
    <cellStyle name="ปกติ 12 67" xfId="10164" xr:uid="{8B639B66-B8DF-40E5-8404-61DCEF0F148E}"/>
    <cellStyle name="ปกติ 12 68" xfId="10165" xr:uid="{1C878411-4EFB-4C99-8964-480BD2A8EC9F}"/>
    <cellStyle name="ปกติ 12 69" xfId="10166" xr:uid="{22E98D66-F2B2-4FA9-9EA4-10AAC74C4662}"/>
    <cellStyle name="ปกติ 12 7" xfId="10167" xr:uid="{A739781B-0DBB-4DA4-85B8-4C864BE68178}"/>
    <cellStyle name="ปกติ 12 8" xfId="10168" xr:uid="{DA81202C-0877-4507-AAB0-0C9756786DA7}"/>
    <cellStyle name="ปกติ 12 9" xfId="10169" xr:uid="{84C9B3E4-E49B-4462-B102-115B5AF69886}"/>
    <cellStyle name="ปกติ 13" xfId="10170" xr:uid="{CEBD3333-B7C5-46F7-AAFB-EC08F929D58D}"/>
    <cellStyle name="ปกติ 13 10" xfId="10171" xr:uid="{0012874F-64F3-49FC-AD6B-DE2F6E29336D}"/>
    <cellStyle name="ปกติ 13 11" xfId="10172" xr:uid="{492A5457-63BE-4D30-BBBC-C1373639E97B}"/>
    <cellStyle name="ปกติ 13 12" xfId="10173" xr:uid="{95E211F4-C268-4E80-A7E9-16AE1429F781}"/>
    <cellStyle name="ปกติ 13 13" xfId="10174" xr:uid="{7E9E8B9E-0E2B-4529-9452-B7894E8383E7}"/>
    <cellStyle name="ปกติ 13 14" xfId="10175" xr:uid="{6A8D5F33-BB2B-428F-8EE9-1AE8D8B918E7}"/>
    <cellStyle name="ปกติ 13 15" xfId="10176" xr:uid="{807951D4-AF72-4093-8E1F-F027C6B21273}"/>
    <cellStyle name="ปกติ 13 16" xfId="10177" xr:uid="{71DC0433-9E2A-475D-8C29-5F2372DD402B}"/>
    <cellStyle name="ปกติ 13 17" xfId="10178" xr:uid="{FB8B0EAA-1331-43CD-8EF8-15081D08F9A5}"/>
    <cellStyle name="ปกติ 13 18" xfId="10179" xr:uid="{C1A53DBA-2D24-41DB-BEDF-C16B0486C671}"/>
    <cellStyle name="ปกติ 13 19" xfId="10180" xr:uid="{CF89DAC7-FEA7-489F-9464-198CC03A9F38}"/>
    <cellStyle name="ปกติ 13 2" xfId="10181" xr:uid="{EE9CE299-A625-48E1-916B-489E03E57B8E}"/>
    <cellStyle name="ปกติ 13 20" xfId="10182" xr:uid="{1A698187-352A-4CAF-8EC6-27243ACB202E}"/>
    <cellStyle name="ปกติ 13 21" xfId="10183" xr:uid="{82A669ED-505D-4FD9-841A-104665D3F868}"/>
    <cellStyle name="ปกติ 13 22" xfId="10184" xr:uid="{1BB55E7D-D963-4BB3-BE7A-D52B1534D9B1}"/>
    <cellStyle name="ปกติ 13 23" xfId="10185" xr:uid="{C55232B4-6EF2-43C9-A98A-EFB74CFEBF3B}"/>
    <cellStyle name="ปกติ 13 24" xfId="10186" xr:uid="{B61B2943-A1F5-4227-B154-7D91AA99B50B}"/>
    <cellStyle name="ปกติ 13 25" xfId="10187" xr:uid="{47B7252F-28CF-4037-B2F9-759DD7F55426}"/>
    <cellStyle name="ปกติ 13 26" xfId="10188" xr:uid="{33148AD8-A35F-4F1A-A3CA-236E20EB9E51}"/>
    <cellStyle name="ปกติ 13 27" xfId="10189" xr:uid="{E76F3CC4-628E-4351-B072-2987C8887F0A}"/>
    <cellStyle name="ปกติ 13 28" xfId="10190" xr:uid="{ACC0B75B-A2A9-42BB-B821-5C5D37EBA7FD}"/>
    <cellStyle name="ปกติ 13 29" xfId="10191" xr:uid="{07259E58-140E-4E0D-952D-85C066A4A5AE}"/>
    <cellStyle name="ปกติ 13 3" xfId="10192" xr:uid="{78DC72A8-1D71-424C-AD3F-4FFCFEC14B3F}"/>
    <cellStyle name="ปกติ 13 30" xfId="10193" xr:uid="{698418D8-CC64-42D3-A317-F60C5A19DAE8}"/>
    <cellStyle name="ปกติ 13 31" xfId="10194" xr:uid="{89389FC5-2074-4E6E-B034-044DD1954263}"/>
    <cellStyle name="ปกติ 13 32" xfId="10195" xr:uid="{4C958E30-142A-48FD-8C3B-590A26174F99}"/>
    <cellStyle name="ปกติ 13 33" xfId="10196" xr:uid="{7EDB625B-87FC-4853-9B33-B961FD4C852F}"/>
    <cellStyle name="ปกติ 13 34" xfId="10197" xr:uid="{C7A31710-1FF1-4881-BB9C-A655D5E29008}"/>
    <cellStyle name="ปกติ 13 35" xfId="10198" xr:uid="{97F1B412-0C65-4A4B-8D06-36272BA6BF34}"/>
    <cellStyle name="ปกติ 13 36" xfId="10199" xr:uid="{E3FA226B-0443-4FA8-B777-BFA40E4E38D2}"/>
    <cellStyle name="ปกติ 13 37" xfId="10200" xr:uid="{03D8A684-4A88-4104-98BB-579CFCB8D81F}"/>
    <cellStyle name="ปกติ 13 38" xfId="10201" xr:uid="{98823F1D-D76B-42A1-8984-540D43B3D309}"/>
    <cellStyle name="ปกติ 13 39" xfId="10202" xr:uid="{52398993-73E2-4F3B-89BE-81EDAED7BA22}"/>
    <cellStyle name="ปกติ 13 4" xfId="10203" xr:uid="{97931FA2-7E23-4EE8-A2CE-266A810FEDEA}"/>
    <cellStyle name="ปกติ 13 40" xfId="10204" xr:uid="{3B433794-C801-4DB1-AE69-08BAAC0B089B}"/>
    <cellStyle name="ปกติ 13 41" xfId="10205" xr:uid="{41E71AD7-E6C7-4D88-BC7E-86137318C159}"/>
    <cellStyle name="ปกติ 13 42" xfId="10206" xr:uid="{5686D775-01F2-4CA0-B5F3-306DDD462654}"/>
    <cellStyle name="ปกติ 13 43" xfId="10207" xr:uid="{D88A533C-4263-4119-AF22-6818D94DCCBB}"/>
    <cellStyle name="ปกติ 13 44" xfId="10208" xr:uid="{56DDC90A-2F56-43AC-9465-D485168A7A11}"/>
    <cellStyle name="ปกติ 13 45" xfId="10209" xr:uid="{830E7D45-C78C-4A63-9823-E023A575F8A7}"/>
    <cellStyle name="ปกติ 13 46" xfId="10210" xr:uid="{70D6F09F-D4E0-4CB7-9158-A5B43A15225E}"/>
    <cellStyle name="ปกติ 13 47" xfId="10211" xr:uid="{0BFEEBB4-0990-49C9-8A81-17BD2CA839BA}"/>
    <cellStyle name="ปกติ 13 48" xfId="10212" xr:uid="{7C69C8B5-99B6-4705-A629-1BDB16A91190}"/>
    <cellStyle name="ปกติ 13 49" xfId="10213" xr:uid="{75AC388D-6E83-4D3A-9378-3B031E7CACF4}"/>
    <cellStyle name="ปกติ 13 5" xfId="10214" xr:uid="{1CF5C99E-96AA-4271-9F8B-DC2F3550BA2B}"/>
    <cellStyle name="ปกติ 13 50" xfId="10215" xr:uid="{8ED886BC-D381-4F58-B982-217A4FA58296}"/>
    <cellStyle name="ปกติ 13 51" xfId="10216" xr:uid="{B0CFE400-AACF-471D-9CC0-97D7971794C3}"/>
    <cellStyle name="ปกติ 13 52" xfId="10217" xr:uid="{DE1E38EE-FB22-42CD-B154-F41157043BA6}"/>
    <cellStyle name="ปกติ 13 53" xfId="10218" xr:uid="{04666B9D-3163-4820-8A9D-DF805F605B2A}"/>
    <cellStyle name="ปกติ 13 54" xfId="10219" xr:uid="{37B7631C-218E-4F4D-B510-8B1CA6B085C3}"/>
    <cellStyle name="ปกติ 13 55" xfId="10220" xr:uid="{261BAAB5-F7E0-4ADF-9636-C4CD5D6B1AFA}"/>
    <cellStyle name="ปกติ 13 56" xfId="10221" xr:uid="{F40CB8D4-D31C-4DD5-9B4E-FC443B93B1CD}"/>
    <cellStyle name="ปกติ 13 57" xfId="10222" xr:uid="{E529F6DE-33B6-4009-9215-7B98F0A9B8B7}"/>
    <cellStyle name="ปกติ 13 58" xfId="10223" xr:uid="{84ECE3E1-E110-41D0-A1B8-E0126335AA54}"/>
    <cellStyle name="ปกติ 13 59" xfId="10224" xr:uid="{EC4B0B22-3887-4F51-B44C-F3B822208E36}"/>
    <cellStyle name="ปกติ 13 6" xfId="10225" xr:uid="{3AE8C622-F5F9-480A-845A-020483097117}"/>
    <cellStyle name="ปกติ 13 60" xfId="10226" xr:uid="{3EF1F68E-5D25-42B6-9C59-39616B798728}"/>
    <cellStyle name="ปกติ 13 61" xfId="10227" xr:uid="{34CBDFA1-0328-4789-AEC1-B6DC94763D3D}"/>
    <cellStyle name="ปกติ 13 62" xfId="10228" xr:uid="{E62F7330-7782-4255-8F6A-07446EF18A8F}"/>
    <cellStyle name="ปกติ 13 63" xfId="10229" xr:uid="{B6907042-988C-4546-B003-DAEE156DDDED}"/>
    <cellStyle name="ปกติ 13 64" xfId="10230" xr:uid="{C097A5A9-8DDC-41FF-A757-CEE66C3446F1}"/>
    <cellStyle name="ปกติ 13 65" xfId="10231" xr:uid="{A338AF81-314A-4F9E-AD7D-F87F50C01090}"/>
    <cellStyle name="ปกติ 13 66" xfId="10232" xr:uid="{23A8624E-CCF3-4110-A34D-B149974B5C2E}"/>
    <cellStyle name="ปกติ 13 67" xfId="10233" xr:uid="{EBD09A75-B25B-47E8-ACA2-C381BD1C8A1E}"/>
    <cellStyle name="ปกติ 13 68" xfId="10234" xr:uid="{3396B455-4188-4AD3-907A-8810DD349EC9}"/>
    <cellStyle name="ปกติ 13 69" xfId="10235" xr:uid="{529C4EE0-5F42-4EA2-AF14-818793986EC4}"/>
    <cellStyle name="ปกติ 13 7" xfId="10236" xr:uid="{F9676BFE-EF82-4FF3-AE3D-472C503893F7}"/>
    <cellStyle name="ปกติ 13 8" xfId="10237" xr:uid="{83ADB6E3-0A68-4063-A4C3-443DFB8605F1}"/>
    <cellStyle name="ปกติ 13 9" xfId="10238" xr:uid="{475AD189-6BDB-498C-BD81-91EDB4E87141}"/>
    <cellStyle name="ปกติ 14" xfId="10239" xr:uid="{B99A9269-B6FD-411A-9A1B-F018AB562327}"/>
    <cellStyle name="ปกติ 14 10" xfId="10240" xr:uid="{C0F50F49-6E65-4540-930F-FB090762632B}"/>
    <cellStyle name="ปกติ 14 11" xfId="10241" xr:uid="{C85F468E-296B-4D4B-9877-5C1D78073E03}"/>
    <cellStyle name="ปกติ 14 12" xfId="10242" xr:uid="{D0394499-5E44-4B2A-9F7A-9D082B7CFE27}"/>
    <cellStyle name="ปกติ 14 13" xfId="10243" xr:uid="{1597E31E-FD8A-4E47-8345-9B61499F2246}"/>
    <cellStyle name="ปกติ 14 14" xfId="10244" xr:uid="{9CEE40DF-024A-4401-B5A0-7358875AA5F4}"/>
    <cellStyle name="ปกติ 14 15" xfId="10245" xr:uid="{57D30332-C591-43AF-9D29-AFA1BD975914}"/>
    <cellStyle name="ปกติ 14 16" xfId="10246" xr:uid="{B8D74126-1C96-4A8A-8072-7EAA97490F45}"/>
    <cellStyle name="ปกติ 14 17" xfId="10247" xr:uid="{9C033B7B-9E7C-412C-BAE9-280C83FA9A6B}"/>
    <cellStyle name="ปกติ 14 18" xfId="10248" xr:uid="{E3E0069A-6B8D-4247-BF40-27CA38C066B9}"/>
    <cellStyle name="ปกติ 14 19" xfId="10249" xr:uid="{128D6AFB-A73F-4888-9D35-377B750E8B02}"/>
    <cellStyle name="ปกติ 14 2" xfId="10250" xr:uid="{A2A4FFEB-F950-46B0-AE8F-149117EDF1EF}"/>
    <cellStyle name="ปกติ 14 20" xfId="10251" xr:uid="{74182F62-7118-43A5-85DB-150AC88A8343}"/>
    <cellStyle name="ปกติ 14 21" xfId="10252" xr:uid="{7A572F98-B66F-4245-B41C-F37730A886B7}"/>
    <cellStyle name="ปกติ 14 22" xfId="10253" xr:uid="{222FEF70-ABF0-4545-9D31-A8E32CE93971}"/>
    <cellStyle name="ปกติ 14 23" xfId="10254" xr:uid="{FFAEC805-1944-4998-911C-93A1582CA98F}"/>
    <cellStyle name="ปกติ 14 24" xfId="10255" xr:uid="{7B162DBB-8C69-4E63-8F7A-7F36C4C479A7}"/>
    <cellStyle name="ปกติ 14 25" xfId="10256" xr:uid="{5934FC3B-7351-4606-ABE3-8CFE5A21027B}"/>
    <cellStyle name="ปกติ 14 26" xfId="10257" xr:uid="{010F64EA-B0AF-4E0B-BFA7-6C2F0AC77D02}"/>
    <cellStyle name="ปกติ 14 27" xfId="10258" xr:uid="{342F57AB-0623-466C-B86F-41A63F67A587}"/>
    <cellStyle name="ปกติ 14 28" xfId="10259" xr:uid="{23A7F310-5F1D-4423-BC7E-95C3983D259B}"/>
    <cellStyle name="ปกติ 14 29" xfId="10260" xr:uid="{53E8D7CB-F83F-4315-A170-F3BB54B6ABE9}"/>
    <cellStyle name="ปกติ 14 3" xfId="10261" xr:uid="{76E814C8-0300-4AA5-8267-CAB31D3CAE50}"/>
    <cellStyle name="ปกติ 14 30" xfId="10262" xr:uid="{602E066E-EF18-470B-A22A-5089C98C3AC5}"/>
    <cellStyle name="ปกติ 14 31" xfId="10263" xr:uid="{CF364B05-4CDB-4355-A289-2F703C05FB29}"/>
    <cellStyle name="ปกติ 14 32" xfId="10264" xr:uid="{A837E92E-DF10-4606-88B4-DB1C9E890447}"/>
    <cellStyle name="ปกติ 14 33" xfId="10265" xr:uid="{4A1E5B51-D0BC-491E-AF4F-6E9DF016BC1A}"/>
    <cellStyle name="ปกติ 14 34" xfId="10266" xr:uid="{28F56270-CF69-4780-96C1-EA209CF0F119}"/>
    <cellStyle name="ปกติ 14 35" xfId="10267" xr:uid="{2CCEC5E6-1032-48EC-BBA9-EF6EC29F2AFD}"/>
    <cellStyle name="ปกติ 14 36" xfId="10268" xr:uid="{3CB8A93E-38B7-4EBE-AB0A-4D522CB26FF8}"/>
    <cellStyle name="ปกติ 14 37" xfId="10269" xr:uid="{50FCD130-A6B7-49CA-A6BA-D3F9B8811DCA}"/>
    <cellStyle name="ปกติ 14 38" xfId="10270" xr:uid="{0E78EEEB-5AA7-4E79-A46E-4FBE781744ED}"/>
    <cellStyle name="ปกติ 14 39" xfId="10271" xr:uid="{DF4C02BA-080A-4575-A39D-AB911112609F}"/>
    <cellStyle name="ปกติ 14 4" xfId="10272" xr:uid="{D9147825-FE0F-4F17-B811-6E2238D73537}"/>
    <cellStyle name="ปกติ 14 40" xfId="10273" xr:uid="{D9A97DD4-91EB-4BCC-97C8-4A611705336B}"/>
    <cellStyle name="ปกติ 14 41" xfId="10274" xr:uid="{C3A7EE80-7943-43B4-A3FD-29F6DF916C15}"/>
    <cellStyle name="ปกติ 14 42" xfId="10275" xr:uid="{7A9B05CA-EC53-4404-9D56-D3EEF255794E}"/>
    <cellStyle name="ปกติ 14 43" xfId="10276" xr:uid="{850E0322-E142-4ED1-8803-9B4A65748DD2}"/>
    <cellStyle name="ปกติ 14 44" xfId="10277" xr:uid="{5FC8B822-25DE-4D67-B026-98CE6F3F4EB8}"/>
    <cellStyle name="ปกติ 14 45" xfId="10278" xr:uid="{F5D28F2C-45ED-4249-B438-4ED206251BE2}"/>
    <cellStyle name="ปกติ 14 46" xfId="10279" xr:uid="{0A9299D2-6C1D-4B4D-8186-CBAE13DFACE7}"/>
    <cellStyle name="ปกติ 14 47" xfId="10280" xr:uid="{FFB2B0BF-6172-4929-A5B5-612B3F3375F5}"/>
    <cellStyle name="ปกติ 14 48" xfId="10281" xr:uid="{3ADCD3C2-AF54-435B-B80C-92F3E2C92006}"/>
    <cellStyle name="ปกติ 14 49" xfId="10282" xr:uid="{2884E70D-1C19-4DFF-A580-4AC392DCB503}"/>
    <cellStyle name="ปกติ 14 5" xfId="10283" xr:uid="{554A5A34-8BA5-4B4D-A32A-2B542ABF4208}"/>
    <cellStyle name="ปกติ 14 50" xfId="10284" xr:uid="{0007BE4D-E436-45B7-BA06-3209F3F907FC}"/>
    <cellStyle name="ปกติ 14 51" xfId="10285" xr:uid="{62C82847-11ED-46CA-9A8F-FA075E4C20B6}"/>
    <cellStyle name="ปกติ 14 52" xfId="10286" xr:uid="{810BACCB-66B5-47DF-8D68-E3B5454DCEFE}"/>
    <cellStyle name="ปกติ 14 53" xfId="10287" xr:uid="{8A78E712-FFD4-47DF-9A01-ECC1AE94674B}"/>
    <cellStyle name="ปกติ 14 54" xfId="10288" xr:uid="{3B48D0D4-C876-4BDC-B0A5-902C350447AF}"/>
    <cellStyle name="ปกติ 14 55" xfId="10289" xr:uid="{A7C04244-70F0-4D61-9435-56266A20BEA0}"/>
    <cellStyle name="ปกติ 14 56" xfId="10290" xr:uid="{BF8BC240-EF9F-4672-81EF-C0C0EA6A1962}"/>
    <cellStyle name="ปกติ 14 57" xfId="10291" xr:uid="{96DD46A1-1D46-47F2-8CDD-23A9334465B2}"/>
    <cellStyle name="ปกติ 14 58" xfId="10292" xr:uid="{6A71D0A9-A252-49FF-86D3-67C1079BA8CE}"/>
    <cellStyle name="ปกติ 14 59" xfId="10293" xr:uid="{6770BF2F-98CB-4734-8ECC-3CCAEB96A094}"/>
    <cellStyle name="ปกติ 14 6" xfId="10294" xr:uid="{04069EDF-0231-42F7-9F4F-1CA9EA8C9BD3}"/>
    <cellStyle name="ปกติ 14 60" xfId="10295" xr:uid="{B16A8012-35E8-461A-93FF-D9A233B586AC}"/>
    <cellStyle name="ปกติ 14 61" xfId="10296" xr:uid="{BE1F2F40-973A-4710-BC9D-DC8E701027AD}"/>
    <cellStyle name="ปกติ 14 62" xfId="10297" xr:uid="{75EBC093-D6B0-4236-AED0-D0C1E5691A81}"/>
    <cellStyle name="ปกติ 14 63" xfId="10298" xr:uid="{18647CFB-405B-462C-A97B-0375AFB482C8}"/>
    <cellStyle name="ปกติ 14 64" xfId="10299" xr:uid="{118048E2-0B17-4A95-91CA-865D8B2CF297}"/>
    <cellStyle name="ปกติ 14 65" xfId="10300" xr:uid="{986CEC91-54F0-4791-9199-A9D6580E9044}"/>
    <cellStyle name="ปกติ 14 66" xfId="10301" xr:uid="{51A53DDA-3C65-4AD4-A33E-D5D742086A4E}"/>
    <cellStyle name="ปกติ 14 67" xfId="10302" xr:uid="{A52A697C-F0AF-45AA-A372-C3132ABE5C10}"/>
    <cellStyle name="ปกติ 14 68" xfId="10303" xr:uid="{96CE415D-E939-4927-ACAD-EAFB216F0A43}"/>
    <cellStyle name="ปกติ 14 69" xfId="10304" xr:uid="{F0242D74-E8B9-4F83-9A93-28BFB2CAB7E8}"/>
    <cellStyle name="ปกติ 14 7" xfId="10305" xr:uid="{94782E6C-CDBD-4202-A285-74BA0B7A7FBA}"/>
    <cellStyle name="ปกติ 14 8" xfId="10306" xr:uid="{52F7BCA0-A84C-48AE-A08B-3F7AA1F00C29}"/>
    <cellStyle name="ปกติ 14 9" xfId="10307" xr:uid="{30DA3706-4906-4803-981C-99A300D2366D}"/>
    <cellStyle name="ปกติ 15" xfId="10308" xr:uid="{8AAFC6F3-594D-48BD-A92F-C9E62C54ADA5}"/>
    <cellStyle name="ปกติ 15 10" xfId="10309" xr:uid="{BC7C5807-2EB7-4CA0-BB3D-ECBAE9B60EDB}"/>
    <cellStyle name="ปกติ 15 11" xfId="10310" xr:uid="{47108828-BED1-470A-BFFC-5E59D6C135AA}"/>
    <cellStyle name="ปกติ 15 12" xfId="10311" xr:uid="{5F9C11D2-A663-45DC-BFC2-E23C9654B731}"/>
    <cellStyle name="ปกติ 15 13" xfId="10312" xr:uid="{41D25456-22D5-44F8-8870-1A08A125FD40}"/>
    <cellStyle name="ปกติ 15 14" xfId="10313" xr:uid="{30E64ABE-9226-4168-867C-AEBDB68061FA}"/>
    <cellStyle name="ปกติ 15 15" xfId="10314" xr:uid="{12E40B30-4D35-429D-82CE-C62E79B14971}"/>
    <cellStyle name="ปกติ 15 16" xfId="10315" xr:uid="{C349BACB-FF35-4094-B11C-3636B30B60BC}"/>
    <cellStyle name="ปกติ 15 17" xfId="10316" xr:uid="{8C046D72-68DF-42D4-93E3-C1104AC60D1F}"/>
    <cellStyle name="ปกติ 15 18" xfId="10317" xr:uid="{6CC3DF92-46F3-4ECA-BBD7-6706485C49C6}"/>
    <cellStyle name="ปกติ 15 19" xfId="10318" xr:uid="{DA809023-6666-49FA-9578-37272D5DCB91}"/>
    <cellStyle name="ปกติ 15 2" xfId="10319" xr:uid="{258369B6-54E0-4EDD-8B2B-4928A7A09126}"/>
    <cellStyle name="ปกติ 15 20" xfId="10320" xr:uid="{36B138B6-0AF2-43D5-A5B5-8C717BE459EF}"/>
    <cellStyle name="ปกติ 15 21" xfId="10321" xr:uid="{B8094576-06A6-4CD3-8802-B3308B514F81}"/>
    <cellStyle name="ปกติ 15 22" xfId="10322" xr:uid="{31D6D124-EC91-4DA0-85A0-12015C303D0C}"/>
    <cellStyle name="ปกติ 15 23" xfId="10323" xr:uid="{1BE7A5BD-F4F3-4F9B-A4CB-7D18881C850F}"/>
    <cellStyle name="ปกติ 15 24" xfId="10324" xr:uid="{E8059891-99EB-4616-A5A7-82C773F2FF53}"/>
    <cellStyle name="ปกติ 15 25" xfId="10325" xr:uid="{BEA7016E-9C60-49B8-84FA-90320DEA4640}"/>
    <cellStyle name="ปกติ 15 26" xfId="10326" xr:uid="{D3CA1716-E128-47AC-871B-EF2F1C6630FB}"/>
    <cellStyle name="ปกติ 15 27" xfId="10327" xr:uid="{C809C5E2-691F-46B9-8A69-9570703EE167}"/>
    <cellStyle name="ปกติ 15 28" xfId="10328" xr:uid="{1BAB74D4-A6C0-417E-A1ED-14F6EDCB9210}"/>
    <cellStyle name="ปกติ 15 29" xfId="10329" xr:uid="{A4CD056E-BAD3-4CAA-9A0D-FC07778601D1}"/>
    <cellStyle name="ปกติ 15 3" xfId="10330" xr:uid="{1B4791CD-8DE8-4A9E-95D4-E2AD4F972E58}"/>
    <cellStyle name="ปกติ 15 30" xfId="10331" xr:uid="{D522057B-1014-4A8D-84A8-D63E3FFA9A65}"/>
    <cellStyle name="ปกติ 15 31" xfId="10332" xr:uid="{7CE8037E-599D-4C31-A56D-CA004DD060AA}"/>
    <cellStyle name="ปกติ 15 32" xfId="10333" xr:uid="{CDC7B721-7C04-42C2-BC81-6F5830A7B00A}"/>
    <cellStyle name="ปกติ 15 33" xfId="10334" xr:uid="{0FA6F5E7-B599-41BE-8133-525E63E213F7}"/>
    <cellStyle name="ปกติ 15 34" xfId="10335" xr:uid="{83A83DFB-C875-4D15-B5AA-CFB1D3D78D8B}"/>
    <cellStyle name="ปกติ 15 35" xfId="10336" xr:uid="{9DF24AAA-4F01-4A00-9059-64182ED60D03}"/>
    <cellStyle name="ปกติ 15 36" xfId="10337" xr:uid="{A9B94F6E-3431-47A4-B99E-68EE37922171}"/>
    <cellStyle name="ปกติ 15 37" xfId="10338" xr:uid="{078D320F-8DA0-4CF8-97BB-216A9CD4E4CC}"/>
    <cellStyle name="ปกติ 15 38" xfId="10339" xr:uid="{3092F795-D26B-4313-AB94-4BF84812FBE3}"/>
    <cellStyle name="ปกติ 15 39" xfId="10340" xr:uid="{00EAC94B-DA3A-455F-A639-EC859B7B5126}"/>
    <cellStyle name="ปกติ 15 4" xfId="10341" xr:uid="{910DAF71-072B-4771-A70E-E7DD638FE1D9}"/>
    <cellStyle name="ปกติ 15 40" xfId="10342" xr:uid="{8D959FCB-BBF1-40F7-B0D1-5FBF8AFC615D}"/>
    <cellStyle name="ปกติ 15 41" xfId="10343" xr:uid="{861C7ED8-DCA9-4D12-952F-5A366EAB266A}"/>
    <cellStyle name="ปกติ 15 42" xfId="10344" xr:uid="{AE48B9CC-5ADF-47AC-9449-5D596130C964}"/>
    <cellStyle name="ปกติ 15 43" xfId="10345" xr:uid="{305FFA4D-3BA7-4519-8D5F-AD2702FE9A41}"/>
    <cellStyle name="ปกติ 15 44" xfId="10346" xr:uid="{0F4EB482-9A34-4F4C-B2D4-C8F242AF9274}"/>
    <cellStyle name="ปกติ 15 45" xfId="10347" xr:uid="{8D256C36-738C-471A-A470-A8FE73EA6B41}"/>
    <cellStyle name="ปกติ 15 46" xfId="10348" xr:uid="{F9911FC6-7DEA-4000-A7CD-CE3A5867E033}"/>
    <cellStyle name="ปกติ 15 47" xfId="10349" xr:uid="{0DAFBCC6-09E0-454A-AB48-4ECCBEA10FAE}"/>
    <cellStyle name="ปกติ 15 48" xfId="10350" xr:uid="{B540D26C-6C96-4125-97AB-E86B031319C6}"/>
    <cellStyle name="ปกติ 15 49" xfId="10351" xr:uid="{D15EB5E6-23CD-4C84-A74F-E59C20864A9C}"/>
    <cellStyle name="ปกติ 15 5" xfId="10352" xr:uid="{D6D61264-F4CA-4B44-8A1A-EBD02E8BBEFB}"/>
    <cellStyle name="ปกติ 15 50" xfId="10353" xr:uid="{D3C5A44A-DAFE-4AE9-BAF8-3E599C87B845}"/>
    <cellStyle name="ปกติ 15 51" xfId="10354" xr:uid="{A09AD616-EBCE-4677-AC78-824262B566DB}"/>
    <cellStyle name="ปกติ 15 52" xfId="10355" xr:uid="{47584C40-01CB-4D9A-9398-042977DA56F6}"/>
    <cellStyle name="ปกติ 15 53" xfId="10356" xr:uid="{F3A10EBB-877B-48EE-B213-B318C0D3796B}"/>
    <cellStyle name="ปกติ 15 54" xfId="10357" xr:uid="{05B4979C-CF92-45FA-A66D-D6B008955CE9}"/>
    <cellStyle name="ปกติ 15 55" xfId="10358" xr:uid="{A07C469A-C421-4D2B-AC08-0FF8E6841B53}"/>
    <cellStyle name="ปกติ 15 56" xfId="10359" xr:uid="{73E0CFD6-99E3-4D52-96E6-E3D01A055D87}"/>
    <cellStyle name="ปกติ 15 57" xfId="10360" xr:uid="{07A05E2D-FADE-46ED-AB6C-9B658B6CB70C}"/>
    <cellStyle name="ปกติ 15 58" xfId="10361" xr:uid="{1BBCC497-E38E-471C-8B4B-18DC37BC6B6F}"/>
    <cellStyle name="ปกติ 15 59" xfId="10362" xr:uid="{B34E9C32-FD10-4295-A2F5-AE481CFC320A}"/>
    <cellStyle name="ปกติ 15 6" xfId="10363" xr:uid="{584B1FBE-4295-41A7-A4E5-0A8A58D93936}"/>
    <cellStyle name="ปกติ 15 60" xfId="10364" xr:uid="{94AE60C4-0002-4DD5-8D45-ACC768181B50}"/>
    <cellStyle name="ปกติ 15 61" xfId="10365" xr:uid="{D7CB2E2D-39B8-4F81-998E-23314543148A}"/>
    <cellStyle name="ปกติ 15 62" xfId="10366" xr:uid="{2528796C-00FB-40E0-A69F-39FE5C1CF90B}"/>
    <cellStyle name="ปกติ 15 63" xfId="10367" xr:uid="{518C2302-32FB-4C85-97F1-D8EB8B95F504}"/>
    <cellStyle name="ปกติ 15 64" xfId="10368" xr:uid="{CA428AFB-F37B-4858-A9C1-79945D48F40C}"/>
    <cellStyle name="ปกติ 15 65" xfId="10369" xr:uid="{606F949E-CDAC-402D-874C-D76FDB9FB299}"/>
    <cellStyle name="ปกติ 15 66" xfId="10370" xr:uid="{9A11234F-73CD-4D3D-BFD4-60BAB3757E35}"/>
    <cellStyle name="ปกติ 15 67" xfId="10371" xr:uid="{D2DD838F-29CC-40E0-8744-3EDB2AF3AA09}"/>
    <cellStyle name="ปกติ 15 68" xfId="10372" xr:uid="{6A242E29-3B6D-41C9-B564-C7E7E02243C0}"/>
    <cellStyle name="ปกติ 15 69" xfId="10373" xr:uid="{01801D6B-823A-4839-849D-95A755239503}"/>
    <cellStyle name="ปกติ 15 7" xfId="10374" xr:uid="{2EA4B947-978C-4B82-8D1E-E11E38B8772D}"/>
    <cellStyle name="ปกติ 15 8" xfId="10375" xr:uid="{DC3BAF12-CBCF-4BBD-A9A7-369F89176E03}"/>
    <cellStyle name="ปกติ 15 9" xfId="10376" xr:uid="{3417761C-AA49-4C64-96F6-ED5AA1E76CAD}"/>
    <cellStyle name="ปกติ 16" xfId="10377" xr:uid="{DC10803C-39A4-4167-A3CB-862084391A6E}"/>
    <cellStyle name="ปกติ 16 10" xfId="10378" xr:uid="{EF0CA53E-9AB4-47E4-A50C-F710F83605BF}"/>
    <cellStyle name="ปกติ 16 11" xfId="10379" xr:uid="{00521790-7A27-4EC1-8BF5-74CEA1F3763D}"/>
    <cellStyle name="ปกติ 16 12" xfId="10380" xr:uid="{C651542E-8E29-457A-8CD3-A04B232E30ED}"/>
    <cellStyle name="ปกติ 16 13" xfId="10381" xr:uid="{C3367A86-4182-4B6C-9827-706BB46710EC}"/>
    <cellStyle name="ปกติ 16 14" xfId="10382" xr:uid="{01EE7AA3-D6F4-4816-8F14-CEAEEAE70709}"/>
    <cellStyle name="ปกติ 16 15" xfId="10383" xr:uid="{EBA62A91-9A78-4364-8457-C906B5D51848}"/>
    <cellStyle name="ปกติ 16 16" xfId="10384" xr:uid="{B95B6095-AAD8-4BB1-94A2-A3668755B5A8}"/>
    <cellStyle name="ปกติ 16 17" xfId="10385" xr:uid="{47A13A61-8CEE-4722-9ADB-3A34BB145DFF}"/>
    <cellStyle name="ปกติ 16 18" xfId="10386" xr:uid="{143D07DA-0F3F-434E-91BA-EF39BC000805}"/>
    <cellStyle name="ปกติ 16 19" xfId="10387" xr:uid="{73ACD14D-1177-4686-971F-9712642D194A}"/>
    <cellStyle name="ปกติ 16 2" xfId="10388" xr:uid="{2103265A-F411-433E-95DB-09B3E3D9BF8E}"/>
    <cellStyle name="ปกติ 16 20" xfId="10389" xr:uid="{786ACFC4-3C2F-4315-9459-BE9F3A12C312}"/>
    <cellStyle name="ปกติ 16 21" xfId="10390" xr:uid="{7707BC0A-8CE1-4A45-A95C-BA86AE269E14}"/>
    <cellStyle name="ปกติ 16 22" xfId="10391" xr:uid="{85A0C34E-A64B-4715-BC49-87FD62D4049C}"/>
    <cellStyle name="ปกติ 16 23" xfId="10392" xr:uid="{F9E77F69-F707-4AB2-B9F7-3B4A674C0FD9}"/>
    <cellStyle name="ปกติ 16 24" xfId="10393" xr:uid="{9801C107-E2B1-4858-BF98-BEE19ACDC7D5}"/>
    <cellStyle name="ปกติ 16 25" xfId="10394" xr:uid="{FD86E7B5-2807-4418-AF2B-E6931831A429}"/>
    <cellStyle name="ปกติ 16 26" xfId="10395" xr:uid="{A88200AA-3124-41BD-9790-F766DF921030}"/>
    <cellStyle name="ปกติ 16 27" xfId="10396" xr:uid="{4E430FF9-C32C-4157-86DF-F0D9B672253B}"/>
    <cellStyle name="ปกติ 16 28" xfId="10397" xr:uid="{CBA8AB8A-DAFF-4E0B-A949-5AF1D85FB46D}"/>
    <cellStyle name="ปกติ 16 29" xfId="10398" xr:uid="{0886E6D6-6CBF-4BB9-9855-4C0242D13A0E}"/>
    <cellStyle name="ปกติ 16 3" xfId="10399" xr:uid="{3262B82C-1B34-48C2-8D78-BF1444DFCD54}"/>
    <cellStyle name="ปกติ 16 30" xfId="10400" xr:uid="{18B478DB-799B-4899-98B8-83E45BEF9106}"/>
    <cellStyle name="ปกติ 16 31" xfId="10401" xr:uid="{E779D593-7E64-445F-AF1F-E974A6E3A797}"/>
    <cellStyle name="ปกติ 16 32" xfId="10402" xr:uid="{1AAC829C-1603-4722-BC5B-C05ADECC21A2}"/>
    <cellStyle name="ปกติ 16 33" xfId="10403" xr:uid="{AC8D1E36-BE76-4C7C-ADD7-4A2C636023C2}"/>
    <cellStyle name="ปกติ 16 34" xfId="10404" xr:uid="{B61F31C9-63EF-4CF5-85D3-07591A08E346}"/>
    <cellStyle name="ปกติ 16 35" xfId="10405" xr:uid="{2095BE45-49E4-459E-A2B4-7D646098CAC9}"/>
    <cellStyle name="ปกติ 16 36" xfId="10406" xr:uid="{9A165EED-09E1-4DDF-AA73-E836B7D459F3}"/>
    <cellStyle name="ปกติ 16 37" xfId="10407" xr:uid="{B92DE5F7-37A5-4728-BA19-FD7B1D3DDF4A}"/>
    <cellStyle name="ปกติ 16 38" xfId="10408" xr:uid="{FFFD60E9-3F62-4389-BF54-F87FF7290CDD}"/>
    <cellStyle name="ปกติ 16 39" xfId="10409" xr:uid="{2FAF4B6E-6857-4981-9DDF-8B194F798566}"/>
    <cellStyle name="ปกติ 16 4" xfId="10410" xr:uid="{600A27BC-08D1-4605-820F-433C740F2D81}"/>
    <cellStyle name="ปกติ 16 40" xfId="10411" xr:uid="{27932736-7EDF-41FD-9882-73F5296D719F}"/>
    <cellStyle name="ปกติ 16 41" xfId="10412" xr:uid="{17162031-94B0-45CF-9688-2565352D8BB8}"/>
    <cellStyle name="ปกติ 16 42" xfId="10413" xr:uid="{549AE066-BBF3-428E-AD25-548B74EBCD10}"/>
    <cellStyle name="ปกติ 16 43" xfId="10414" xr:uid="{7392DCA9-F875-493B-B164-F88FAF71B773}"/>
    <cellStyle name="ปกติ 16 44" xfId="10415" xr:uid="{A085DBF4-81F9-47C5-8698-C779B94B753F}"/>
    <cellStyle name="ปกติ 16 45" xfId="10416" xr:uid="{14DD6A51-6F1F-4F27-B99E-EE5F3ED987B6}"/>
    <cellStyle name="ปกติ 16 46" xfId="10417" xr:uid="{469574A5-3CD0-46BA-AFB0-3E391F33B67F}"/>
    <cellStyle name="ปกติ 16 47" xfId="10418" xr:uid="{A7531305-718B-485D-B9DB-CE421A71F112}"/>
    <cellStyle name="ปกติ 16 48" xfId="10419" xr:uid="{6536BCD7-73C0-475E-B304-57B991F02ED5}"/>
    <cellStyle name="ปกติ 16 49" xfId="10420" xr:uid="{104DB674-184D-4BFE-BB42-D5BE8B88AEB0}"/>
    <cellStyle name="ปกติ 16 5" xfId="10421" xr:uid="{36B9CD30-B956-4ABE-9542-8BCA5149FDB3}"/>
    <cellStyle name="ปกติ 16 50" xfId="10422" xr:uid="{7AA5E701-3F44-4D5D-B540-0765BC4F68C3}"/>
    <cellStyle name="ปกติ 16 51" xfId="10423" xr:uid="{D186B207-87EE-4BA8-9AF3-A2CF3ECFF948}"/>
    <cellStyle name="ปกติ 16 52" xfId="10424" xr:uid="{FF89197C-8450-49EF-950A-61999C62EC00}"/>
    <cellStyle name="ปกติ 16 53" xfId="10425" xr:uid="{40BC82BB-2ADF-484B-8A75-20BEAB5042AB}"/>
    <cellStyle name="ปกติ 16 54" xfId="10426" xr:uid="{1E4C4463-ED1E-41DB-9816-FED52B78F57A}"/>
    <cellStyle name="ปกติ 16 55" xfId="10427" xr:uid="{29CAEE0C-AB27-43F8-8F24-59BC0C61540D}"/>
    <cellStyle name="ปกติ 16 56" xfId="10428" xr:uid="{3EE986B2-907D-4D8E-A5FE-5630322E8E1A}"/>
    <cellStyle name="ปกติ 16 57" xfId="10429" xr:uid="{F6C70C88-A3E9-4F40-9170-54C5842C3E3B}"/>
    <cellStyle name="ปกติ 16 58" xfId="10430" xr:uid="{097E846F-7D28-431D-B615-6030F6380BD2}"/>
    <cellStyle name="ปกติ 16 59" xfId="10431" xr:uid="{462EF012-DAD7-40E2-99E7-DD63CA0D934D}"/>
    <cellStyle name="ปกติ 16 6" xfId="10432" xr:uid="{36BCDD28-6B75-42F4-97CA-ACBA0FFA144C}"/>
    <cellStyle name="ปกติ 16 60" xfId="10433" xr:uid="{4E5A8A34-339D-47D9-8063-E78A21351A53}"/>
    <cellStyle name="ปกติ 16 61" xfId="10434" xr:uid="{7B416A44-E8B2-49B9-A9BB-6ACBF32F121A}"/>
    <cellStyle name="ปกติ 16 62" xfId="10435" xr:uid="{B240197C-7307-449E-829A-AE3644C741BF}"/>
    <cellStyle name="ปกติ 16 63" xfId="10436" xr:uid="{BB762EF6-8613-4626-ABA1-697C299FEC96}"/>
    <cellStyle name="ปกติ 16 64" xfId="10437" xr:uid="{F98F0F4E-78DA-4874-A0AA-443F76A81237}"/>
    <cellStyle name="ปกติ 16 65" xfId="10438" xr:uid="{3119619B-3494-4214-92D6-8BAB1085129F}"/>
    <cellStyle name="ปกติ 16 66" xfId="10439" xr:uid="{CB081371-37FD-41CB-BF5F-255DDBE58FB6}"/>
    <cellStyle name="ปกติ 16 67" xfId="10440" xr:uid="{A34B7278-A010-44E4-BF28-4FD45227D929}"/>
    <cellStyle name="ปกติ 16 68" xfId="10441" xr:uid="{34DEC782-ABBC-4E84-A161-5734268ABC2A}"/>
    <cellStyle name="ปกติ 16 69" xfId="10442" xr:uid="{6638DC85-2AE1-424E-992C-3CD5976D859D}"/>
    <cellStyle name="ปกติ 16 7" xfId="10443" xr:uid="{A7C75C3F-1689-4537-AE75-A58DDBB7B247}"/>
    <cellStyle name="ปกติ 16 8" xfId="10444" xr:uid="{806B1C0D-BD1F-4795-9BE1-66792AA951C1}"/>
    <cellStyle name="ปกติ 16 9" xfId="10445" xr:uid="{6AA5AC73-2508-4E1A-A454-C23E4923FA9D}"/>
    <cellStyle name="ปกติ 17" xfId="10446" xr:uid="{B5932FFF-F65D-405E-B0D7-9D79DDB8A515}"/>
    <cellStyle name="ปกติ 18" xfId="10447" xr:uid="{2929D26D-7676-4FF8-A71F-FC59CEE73C8C}"/>
    <cellStyle name="ปกติ 19" xfId="10448" xr:uid="{86ACE0FC-1CB2-4198-82EB-5E3B663154C7}"/>
    <cellStyle name="ปกติ 19 2" xfId="10449" xr:uid="{FC8A83B4-0014-4B4A-BE64-A8CEDE8481BF}"/>
    <cellStyle name="ปกติ 19 3" xfId="10450" xr:uid="{E515ECC0-C3FD-4547-BF6F-C8E6907C3FEE}"/>
    <cellStyle name="ปกติ 2" xfId="10451" xr:uid="{904E6A80-BD56-4FAD-92BB-76FC69EFDCEA}"/>
    <cellStyle name="ปกติ 2 2" xfId="10452" xr:uid="{043B3002-DA2D-4488-9BCB-2EA51A5BFD5B}"/>
    <cellStyle name="ปกติ 2 2 2" xfId="11714" xr:uid="{F1E30D9E-6B59-4263-A2A6-5B176A751400}"/>
    <cellStyle name="ปกติ 2 2 3" xfId="17922" xr:uid="{718900D0-5C37-4968-8AE6-AF8F5D8B42C5}"/>
    <cellStyle name="ปกติ 2 3" xfId="10453" xr:uid="{8122F8C4-EA96-4CD9-8F02-7CE33865000A}"/>
    <cellStyle name="ปกติ 2 3 2" xfId="11150" xr:uid="{2B6F4EE7-87AF-471A-B7E1-3057B4AB4325}"/>
    <cellStyle name="ปกติ 2 4" xfId="10454" xr:uid="{EC302B59-3220-46FE-88F7-CEA0F0B3D0F5}"/>
    <cellStyle name="ปกติ 2 4 2" xfId="11719" xr:uid="{DDA1071E-93CC-41FC-8C6A-8835030739CC}"/>
    <cellStyle name="ปกติ 2 4 3" xfId="17923" xr:uid="{3E3144C5-8439-4AEF-A9EB-0D15A8D6AEA8}"/>
    <cellStyle name="ปกติ 2 5" xfId="10455" xr:uid="{85D23E82-DC05-4E67-BAEE-E9747B51F071}"/>
    <cellStyle name="ปกติ 2 6" xfId="17921" xr:uid="{F32B4279-401C-41CD-9165-AE14DD33D5BC}"/>
    <cellStyle name="ปกติ 2 9" xfId="10456" xr:uid="{0924D591-5039-416A-9C8E-7796282F5577}"/>
    <cellStyle name="ปกติ 2 9 2" xfId="17924" xr:uid="{8A3A6D81-6D1C-41D0-8A8F-EBF7C3BF52D9}"/>
    <cellStyle name="ปกติ 2_Jutha - Q3'09 - Nook" xfId="10457" xr:uid="{556D1A6E-E7A0-47BC-97D0-A81DC4781FDA}"/>
    <cellStyle name="ปกติ 20" xfId="10458" xr:uid="{710D7CB8-2F7B-4FDA-9496-C83254EA9DEF}"/>
    <cellStyle name="ปกติ 3" xfId="10459" xr:uid="{F44EB8E2-058B-403E-AFE8-FED81A082491}"/>
    <cellStyle name="ปกติ 3 10" xfId="10460" xr:uid="{F6F7524B-8F66-4E4A-8316-4A7D8AAF9CC6}"/>
    <cellStyle name="ปกติ 3 11" xfId="10461" xr:uid="{3F0677FF-35EF-4A44-9A1D-F8275320ECF6}"/>
    <cellStyle name="ปกติ 3 12" xfId="10462" xr:uid="{78C4F097-C3EA-4B57-B17E-66E3646E8FB4}"/>
    <cellStyle name="ปกติ 3 13" xfId="10463" xr:uid="{B0395566-E6AF-4189-A7F5-E457119D9E0E}"/>
    <cellStyle name="ปกติ 3 14" xfId="10464" xr:uid="{41E419B0-1DE7-49EA-A2AE-A4CF2ABC0005}"/>
    <cellStyle name="ปกติ 3 15" xfId="10465" xr:uid="{D0609E85-C37B-43D4-92A1-C6AE26572B79}"/>
    <cellStyle name="ปกติ 3 16" xfId="10466" xr:uid="{5D26E1D3-E0BC-4C03-BE80-48BCCD218885}"/>
    <cellStyle name="ปกติ 3 17" xfId="10467" xr:uid="{2AF6C517-10C8-40F6-BC11-E42A877881B1}"/>
    <cellStyle name="ปกติ 3 18" xfId="10468" xr:uid="{04045075-4695-47D2-B6A1-BB388AF52CEB}"/>
    <cellStyle name="ปกติ 3 19" xfId="10469" xr:uid="{CA6679B0-EFA8-4312-A00D-F75239E0D1BE}"/>
    <cellStyle name="ปกติ 3 2" xfId="10470" xr:uid="{FB070810-FD52-4D11-AAF2-3F3F88518C2F}"/>
    <cellStyle name="ปกติ 3 2 2" xfId="10471" xr:uid="{B4645FA7-6BE4-4705-9314-1EFA2C8FAA8E}"/>
    <cellStyle name="ปกติ 3 20" xfId="10472" xr:uid="{FFA21D3C-35A1-44B6-BF27-50D05C695BB0}"/>
    <cellStyle name="ปกติ 3 21" xfId="10473" xr:uid="{78527513-E6C8-4A2C-B91F-9D01DA41E894}"/>
    <cellStyle name="ปกติ 3 22" xfId="10474" xr:uid="{F26ED06B-712B-495E-9098-199640B28197}"/>
    <cellStyle name="ปกติ 3 23" xfId="10475" xr:uid="{CC98D3DC-373D-475F-A169-2BDF96C9B6EC}"/>
    <cellStyle name="ปกติ 3 24" xfId="10476" xr:uid="{F9EDC9BE-A4E3-46F2-9EF9-41B39FAD1FDA}"/>
    <cellStyle name="ปกติ 3 25" xfId="10477" xr:uid="{A333D4CD-989F-49EE-8143-4F22103C51CA}"/>
    <cellStyle name="ปกติ 3 26" xfId="10478" xr:uid="{FF2D9593-813B-4F8D-8C92-CCF9F24B6F1A}"/>
    <cellStyle name="ปกติ 3 27" xfId="10479" xr:uid="{3C085866-7C9F-4D55-8237-678107A1F24A}"/>
    <cellStyle name="ปกติ 3 28" xfId="10480" xr:uid="{68A0DBF8-4858-4101-8C2F-7673B56E0092}"/>
    <cellStyle name="ปกติ 3 29" xfId="10481" xr:uid="{1663CEBC-240C-47E8-B402-06D594097630}"/>
    <cellStyle name="ปกติ 3 3" xfId="10482" xr:uid="{7677DDEE-0C3E-461E-BA0C-E127A179C7F0}"/>
    <cellStyle name="ปกติ 3 30" xfId="10483" xr:uid="{EC89B7F1-7DDA-4EAA-B08C-821B6800FAFD}"/>
    <cellStyle name="ปกติ 3 31" xfId="10484" xr:uid="{CC6B2396-31D7-4028-946F-ABE7348A4573}"/>
    <cellStyle name="ปกติ 3 32" xfId="10485" xr:uid="{A3790277-0299-446D-819A-70C9EE879B13}"/>
    <cellStyle name="ปกติ 3 33" xfId="10486" xr:uid="{4D279344-D623-4DBA-A132-0E091D64AD70}"/>
    <cellStyle name="ปกติ 3 34" xfId="10487" xr:uid="{A3C479F2-DC98-456C-A425-2743735B7E88}"/>
    <cellStyle name="ปกติ 3 35" xfId="10488" xr:uid="{180AC766-4E46-4B4C-8482-0DE488211C95}"/>
    <cellStyle name="ปกติ 3 36" xfId="10489" xr:uid="{52CEB34C-E582-4481-915D-222CDDFC6EE3}"/>
    <cellStyle name="ปกติ 3 37" xfId="10490" xr:uid="{5601F61C-9F2F-4612-9033-B71CB4330A83}"/>
    <cellStyle name="ปกติ 3 38" xfId="10491" xr:uid="{B6ED1CDA-5BAA-47AE-A33C-7C12852EED1B}"/>
    <cellStyle name="ปกติ 3 39" xfId="10492" xr:uid="{61AFEF69-352D-4173-8E9F-26251222A621}"/>
    <cellStyle name="ปกติ 3 4" xfId="10493" xr:uid="{C1F64F1F-923E-4E45-92FB-45B5D84A8D91}"/>
    <cellStyle name="ปกติ 3 40" xfId="10494" xr:uid="{5ABD733F-41E8-4F43-AE76-889A31BC0DD0}"/>
    <cellStyle name="ปกติ 3 41" xfId="10495" xr:uid="{7D32799B-3051-4DAA-88F0-6B86FF4B2567}"/>
    <cellStyle name="ปกติ 3 42" xfId="10496" xr:uid="{AF107A98-4DC2-40EF-B8B5-9BF4AA2391A5}"/>
    <cellStyle name="ปกติ 3 43" xfId="10497" xr:uid="{1E31E314-AC0C-4ED7-A7F1-6D5BFABBC76E}"/>
    <cellStyle name="ปกติ 3 44" xfId="10498" xr:uid="{6C18EC58-C24A-42FA-8492-A5DBBF998772}"/>
    <cellStyle name="ปกติ 3 45" xfId="10499" xr:uid="{596F2EA6-7625-4E5D-B4C6-9451EBFD4544}"/>
    <cellStyle name="ปกติ 3 46" xfId="10500" xr:uid="{0D2FE205-C438-4919-8469-F3DCD80AF2BA}"/>
    <cellStyle name="ปกติ 3 47" xfId="10501" xr:uid="{47B7B43B-18DE-4880-BC93-9175F0AB0157}"/>
    <cellStyle name="ปกติ 3 48" xfId="10502" xr:uid="{60B07761-F937-4438-BB3F-785BE03F3D9A}"/>
    <cellStyle name="ปกติ 3 49" xfId="10503" xr:uid="{51572334-2985-415E-B360-6C965DDD2B4D}"/>
    <cellStyle name="ปกติ 3 5" xfId="10504" xr:uid="{B70A8AF0-5DB2-4370-9026-D3BC48B6BEE4}"/>
    <cellStyle name="ปกติ 3 50" xfId="10505" xr:uid="{156273F4-2E60-4F33-8536-49F24C878582}"/>
    <cellStyle name="ปกติ 3 51" xfId="10506" xr:uid="{623A1311-647F-4611-B931-B2EC7EF61B49}"/>
    <cellStyle name="ปกติ 3 52" xfId="10507" xr:uid="{9EAC5381-9FBC-4EEF-85AA-2960D860BFF1}"/>
    <cellStyle name="ปกติ 3 53" xfId="10508" xr:uid="{008F3465-82B7-4DBE-8AC0-1A9015C7EA81}"/>
    <cellStyle name="ปกติ 3 54" xfId="10509" xr:uid="{CF58B484-7408-4928-8C75-DB965EED5252}"/>
    <cellStyle name="ปกติ 3 55" xfId="10510" xr:uid="{278BCD93-113D-41C6-9BDC-4D5C3E4AB3B2}"/>
    <cellStyle name="ปกติ 3 56" xfId="10511" xr:uid="{F81F1855-33A0-46D0-9C76-2303F9FBC951}"/>
    <cellStyle name="ปกติ 3 57" xfId="10512" xr:uid="{FDB3977E-8E50-4A4D-B662-DE11C2349E1E}"/>
    <cellStyle name="ปกติ 3 58" xfId="10513" xr:uid="{82CB5C73-9556-4601-90CF-5EC3703B914A}"/>
    <cellStyle name="ปกติ 3 59" xfId="10514" xr:uid="{0009063E-5273-44DE-A341-2A6AF4D1F36D}"/>
    <cellStyle name="ปกติ 3 6" xfId="10515" xr:uid="{0105A1CE-DAE6-4417-80B7-54CC26508300}"/>
    <cellStyle name="ปกติ 3 60" xfId="10516" xr:uid="{42DE5451-A282-4896-B968-BA89267602A8}"/>
    <cellStyle name="ปกติ 3 61" xfId="10517" xr:uid="{20C163EA-AFCC-4751-A0A7-2F8782C008DD}"/>
    <cellStyle name="ปกติ 3 62" xfId="10518" xr:uid="{33E9B8FF-F98D-437C-B8A7-61335C228F0F}"/>
    <cellStyle name="ปกติ 3 63" xfId="10519" xr:uid="{FEDFB4E2-BD37-42EC-8FA9-0F76A7E72751}"/>
    <cellStyle name="ปกติ 3 64" xfId="10520" xr:uid="{24B3B82F-2F37-4918-87B9-CF0156A1F965}"/>
    <cellStyle name="ปกติ 3 65" xfId="10521" xr:uid="{12EDC735-0F36-4058-B856-0D9C4104F011}"/>
    <cellStyle name="ปกติ 3 66" xfId="10522" xr:uid="{CA5AF130-6474-4EA5-99C7-F412EE5C6F86}"/>
    <cellStyle name="ปกติ 3 67" xfId="10523" xr:uid="{86185601-DA67-4559-BB2D-2E477007409A}"/>
    <cellStyle name="ปกติ 3 68" xfId="10524" xr:uid="{E1E1A945-2612-4FFD-B492-AC19327B8156}"/>
    <cellStyle name="ปกติ 3 69" xfId="10525" xr:uid="{683500D3-C19A-4A35-82D3-DADEE3E9FE1B}"/>
    <cellStyle name="ปกติ 3 7" xfId="10526" xr:uid="{CE94BC26-DA87-4D97-B043-011550047328}"/>
    <cellStyle name="ปกติ 3 70" xfId="10527" xr:uid="{30FF7B26-CAF3-466D-AAD2-1CA892894939}"/>
    <cellStyle name="ปกติ 3 71" xfId="10528" xr:uid="{FD20157C-43AB-45D6-826B-605A2061D3A0}"/>
    <cellStyle name="ปกติ 3 72" xfId="10529" xr:uid="{16BF26B1-515B-46AC-8BDB-F312117D8DD4}"/>
    <cellStyle name="ปกติ 3 73" xfId="10530" xr:uid="{37217BEA-CA20-4BF6-AA10-14F825DB6563}"/>
    <cellStyle name="ปกติ 3 74" xfId="10531" xr:uid="{3A3B6C67-F3B6-4087-B7DB-496383E512B5}"/>
    <cellStyle name="ปกติ 3 75" xfId="10532" xr:uid="{8F497C97-016D-4707-921E-3BB3F911F0C7}"/>
    <cellStyle name="ปกติ 3 76" xfId="10533" xr:uid="{2A257180-D7B0-4404-B371-EAE91E3B49EF}"/>
    <cellStyle name="ปกติ 3 77" xfId="10534" xr:uid="{65B73FB8-BE04-4AC7-AC24-B1832340D7A9}"/>
    <cellStyle name="ปกติ 3 8" xfId="10535" xr:uid="{B199A41F-5F30-42AD-A235-99AA797BA5E0}"/>
    <cellStyle name="ปกติ 3 9" xfId="10536" xr:uid="{5562E440-692E-4F1C-B284-78C742433890}"/>
    <cellStyle name="ปกติ 4" xfId="10537" xr:uid="{F588D3DE-DD4F-442C-9B82-0DB5EB94AC91}"/>
    <cellStyle name="ปกติ 4 2" xfId="10538" xr:uid="{F1D5E5D9-B016-4A83-A8BD-5D398BCAE6DA}"/>
    <cellStyle name="ปกติ 5" xfId="10539" xr:uid="{70288318-B3AB-4E31-900A-E592E8536F7D}"/>
    <cellStyle name="ปกติ 5 10" xfId="10540" xr:uid="{E0064384-7AF7-4D1E-938F-1662D1896486}"/>
    <cellStyle name="ปกติ 5 11" xfId="10541" xr:uid="{EBDD452C-E2D4-44EA-9797-9CE08552E28A}"/>
    <cellStyle name="ปกติ 5 12" xfId="10542" xr:uid="{F0657166-B22D-4A06-83D9-709103FF0749}"/>
    <cellStyle name="ปกติ 5 13" xfId="10543" xr:uid="{EFD2B53E-B5E3-4ADF-9706-12EBC3049CCA}"/>
    <cellStyle name="ปกติ 5 14" xfId="10544" xr:uid="{E232FF80-893A-494F-B369-1A2633D8C7A9}"/>
    <cellStyle name="ปกติ 5 15" xfId="10545" xr:uid="{0F328FB3-9207-40CF-879E-E172F508C4BF}"/>
    <cellStyle name="ปกติ 5 16" xfId="10546" xr:uid="{9BA6862E-D1FC-4FA0-AF4B-60B3E32100DD}"/>
    <cellStyle name="ปกติ 5 17" xfId="10547" xr:uid="{E681969A-2E5B-4523-88DC-E0A44BAE7F64}"/>
    <cellStyle name="ปกติ 5 18" xfId="10548" xr:uid="{C61B176B-AA92-4ECD-9814-9E35C353E3BE}"/>
    <cellStyle name="ปกติ 5 19" xfId="10549" xr:uid="{810FB0E0-9D9C-4DF6-9C1B-F6330C38FCB3}"/>
    <cellStyle name="ปกติ 5 2" xfId="10550" xr:uid="{27420218-45C2-4AD6-843A-C9FACF927E66}"/>
    <cellStyle name="ปกติ 5 20" xfId="10551" xr:uid="{7DAFDDE1-6F9B-41A5-BBE5-76A039AB2889}"/>
    <cellStyle name="ปกติ 5 21" xfId="10552" xr:uid="{8BDECF15-7416-4DDA-B9F7-55A71747E0CF}"/>
    <cellStyle name="ปกติ 5 22" xfId="10553" xr:uid="{E39601A3-8A2D-4DFF-8517-7AE60B5C0AB7}"/>
    <cellStyle name="ปกติ 5 23" xfId="10554" xr:uid="{6BD749EA-535A-4E8E-B3A8-D2104E6B9129}"/>
    <cellStyle name="ปกติ 5 24" xfId="10555" xr:uid="{435BB01A-35EE-43BD-9074-2D7F971422A3}"/>
    <cellStyle name="ปกติ 5 25" xfId="10556" xr:uid="{65D5C8D8-C007-46A3-BF90-A7A34F7FC717}"/>
    <cellStyle name="ปกติ 5 26" xfId="10557" xr:uid="{9B07A681-D26B-4A15-98E2-21E109B24517}"/>
    <cellStyle name="ปกติ 5 27" xfId="10558" xr:uid="{AD6106A1-3530-4EDC-BA6D-642F8EF3F1E2}"/>
    <cellStyle name="ปกติ 5 28" xfId="10559" xr:uid="{F857F10F-9084-4C31-BFF1-425CDD6F3540}"/>
    <cellStyle name="ปกติ 5 29" xfId="10560" xr:uid="{C15DE0F9-0283-4D71-81A2-DF80B585EAB6}"/>
    <cellStyle name="ปกติ 5 3" xfId="10561" xr:uid="{D5F716AD-C14A-4F15-A016-F88BD8408124}"/>
    <cellStyle name="ปกติ 5 30" xfId="10562" xr:uid="{E3782127-7E93-41DA-A1B3-3A7C4589DA8A}"/>
    <cellStyle name="ปกติ 5 31" xfId="10563" xr:uid="{3C593A97-EC9C-45E2-943E-754F0D88DAA6}"/>
    <cellStyle name="ปกติ 5 32" xfId="10564" xr:uid="{C432A0F4-0E04-477F-B924-53AF70D1F1B7}"/>
    <cellStyle name="ปกติ 5 33" xfId="10565" xr:uid="{24334538-652B-49C3-8140-6EF0B08E3310}"/>
    <cellStyle name="ปกติ 5 34" xfId="10566" xr:uid="{755BA0BC-253D-45B4-93B3-0DD660AF2D0B}"/>
    <cellStyle name="ปกติ 5 35" xfId="10567" xr:uid="{01F1EC72-5481-4B28-B13F-8DAA063D8096}"/>
    <cellStyle name="ปกติ 5 36" xfId="10568" xr:uid="{4C5A99EC-1FA1-4F1B-8A75-578BA572E874}"/>
    <cellStyle name="ปกติ 5 37" xfId="10569" xr:uid="{D326E66D-388B-4048-8A63-5CB7FA0208B3}"/>
    <cellStyle name="ปกติ 5 38" xfId="10570" xr:uid="{828D1E7C-95DF-4AEA-BB2F-3B5C4C1F7FE4}"/>
    <cellStyle name="ปกติ 5 39" xfId="10571" xr:uid="{04CC08A5-1773-4682-82D6-96EB48786EB3}"/>
    <cellStyle name="ปกติ 5 4" xfId="10572" xr:uid="{5529EA9F-293E-44BB-8B41-FE58C808472C}"/>
    <cellStyle name="ปกติ 5 40" xfId="10573" xr:uid="{046E365B-066C-40A5-A264-420E91D97952}"/>
    <cellStyle name="ปกติ 5 41" xfId="10574" xr:uid="{B15B92D7-1DDE-48B7-B360-1504D8F18FA3}"/>
    <cellStyle name="ปกติ 5 42" xfId="10575" xr:uid="{D2B99D33-2606-4EBC-8EE9-FC331203411F}"/>
    <cellStyle name="ปกติ 5 43" xfId="10576" xr:uid="{9C839225-F1F1-41E0-974D-DCEBFF64C72A}"/>
    <cellStyle name="ปกติ 5 44" xfId="10577" xr:uid="{5EC264BD-44D8-474F-84BC-8E0718BD0ACB}"/>
    <cellStyle name="ปกติ 5 45" xfId="10578" xr:uid="{92219880-A984-4871-A075-0FA22B0B452B}"/>
    <cellStyle name="ปกติ 5 46" xfId="10579" xr:uid="{B5B877A7-2F10-4636-A9AF-2D49FC5E2EC8}"/>
    <cellStyle name="ปกติ 5 47" xfId="10580" xr:uid="{5B3484FF-682E-49DC-9887-4A3EF4BD6C74}"/>
    <cellStyle name="ปกติ 5 48" xfId="10581" xr:uid="{C0A550EF-D215-4286-A09E-365E9348E2FC}"/>
    <cellStyle name="ปกติ 5 49" xfId="10582" xr:uid="{C270108C-5049-4AB8-9F6C-E521F50A0D6F}"/>
    <cellStyle name="ปกติ 5 5" xfId="10583" xr:uid="{657C12FA-7A61-45B9-AC8F-EE5E9A36B9CA}"/>
    <cellStyle name="ปกติ 5 50" xfId="10584" xr:uid="{BFF54F12-F9EF-43E2-9538-6C2CE18A339D}"/>
    <cellStyle name="ปกติ 5 51" xfId="10585" xr:uid="{5E0A3A70-D464-4011-91D9-EA0D400EB134}"/>
    <cellStyle name="ปกติ 5 52" xfId="10586" xr:uid="{11BCCD29-793F-4099-B615-A453CA965F9A}"/>
    <cellStyle name="ปกติ 5 53" xfId="10587" xr:uid="{51FA9D3F-BAEA-4A05-9F3B-D81F0529E6D9}"/>
    <cellStyle name="ปกติ 5 54" xfId="10588" xr:uid="{2F71466B-17C5-43F7-AA2A-DE27137E07ED}"/>
    <cellStyle name="ปกติ 5 55" xfId="10589" xr:uid="{65DB5554-9230-4F30-B067-522480374DEA}"/>
    <cellStyle name="ปกติ 5 56" xfId="10590" xr:uid="{62056DA4-1AAC-4821-80B4-4519B73DEBB4}"/>
    <cellStyle name="ปกติ 5 57" xfId="10591" xr:uid="{CB9AF66C-C974-4883-8241-A96009165AFE}"/>
    <cellStyle name="ปกติ 5 58" xfId="10592" xr:uid="{0AD1C557-E1CD-4559-8C02-6745E6526317}"/>
    <cellStyle name="ปกติ 5 59" xfId="10593" xr:uid="{12BAB633-E4E4-4EA8-88EE-A308BD9108BC}"/>
    <cellStyle name="ปกติ 5 6" xfId="10594" xr:uid="{73A4BF53-255B-4BD7-B2EF-D9F26CEE1B61}"/>
    <cellStyle name="ปกติ 5 60" xfId="10595" xr:uid="{AF951DC9-0842-4D5F-8B01-5147550426F7}"/>
    <cellStyle name="ปกติ 5 61" xfId="10596" xr:uid="{6339BFF4-85DD-400F-ABB7-994BB8CE47BF}"/>
    <cellStyle name="ปกติ 5 62" xfId="10597" xr:uid="{05681F7F-51B6-4DEA-B21D-8AB5DD956FC0}"/>
    <cellStyle name="ปกติ 5 63" xfId="10598" xr:uid="{40EFB7CC-6897-4792-90CA-D1865194FF30}"/>
    <cellStyle name="ปกติ 5 64" xfId="10599" xr:uid="{7CFEBEDB-7F91-4E4E-81D6-2BFA7D96A2E4}"/>
    <cellStyle name="ปกติ 5 65" xfId="10600" xr:uid="{3B3E04B5-C4A9-465C-85CC-0EFDE5C91ED8}"/>
    <cellStyle name="ปกติ 5 66" xfId="10601" xr:uid="{BF95F402-5448-418C-B28A-2CD354AFB266}"/>
    <cellStyle name="ปกติ 5 67" xfId="10602" xr:uid="{2E80DD32-D48E-4E22-8D95-7A5974FEB45B}"/>
    <cellStyle name="ปกติ 5 68" xfId="10603" xr:uid="{BABEC4E7-B006-41DD-9A56-DCBEE2F5856F}"/>
    <cellStyle name="ปกติ 5 69" xfId="10604" xr:uid="{CBA36B8A-A7A4-4D31-B983-1EB0D22DB388}"/>
    <cellStyle name="ปกติ 5 7" xfId="10605" xr:uid="{17812A37-EE0E-4F2E-A198-91EDC28CBF73}"/>
    <cellStyle name="ปกติ 5 70" xfId="10606" xr:uid="{86B0BE8B-9458-42B4-A2E5-991698944984}"/>
    <cellStyle name="ปกติ 5 71" xfId="10607" xr:uid="{1236919A-6A80-451B-9164-2911A61502C8}"/>
    <cellStyle name="ปกติ 5 72" xfId="10608" xr:uid="{F0DEE956-570B-4E14-91F7-8B582D3295DD}"/>
    <cellStyle name="ปกติ 5 73" xfId="10609" xr:uid="{83C01843-C0B8-433A-9E8D-704DA46FA06E}"/>
    <cellStyle name="ปกติ 5 74" xfId="10610" xr:uid="{E42C0078-758B-4D7B-BCE2-353245DB8B20}"/>
    <cellStyle name="ปกติ 5 75" xfId="10611" xr:uid="{9E90D1ED-FC49-4E2E-857A-2631A7990570}"/>
    <cellStyle name="ปกติ 5 76" xfId="10612" xr:uid="{46FB21A3-D870-4E66-AE0D-C47E67BA6D8D}"/>
    <cellStyle name="ปกติ 5 77" xfId="10613" xr:uid="{B898E2F7-C927-4F5D-B304-C1F7227F08CC}"/>
    <cellStyle name="ปกติ 5 78" xfId="10614" xr:uid="{546C4631-8463-4A9D-9450-AFF2050F13FF}"/>
    <cellStyle name="ปกติ 5 79" xfId="10615" xr:uid="{63E70E05-D701-470E-A7CA-C0F7EAEE5FC5}"/>
    <cellStyle name="ปกติ 5 8" xfId="10616" xr:uid="{33954EDE-1470-4C30-B3AC-999ED5C2A0AC}"/>
    <cellStyle name="ปกติ 5 80" xfId="10617" xr:uid="{C5D33805-5C9E-4DBC-8710-EF138DED2ABF}"/>
    <cellStyle name="ปกติ 5 9" xfId="10618" xr:uid="{B1690CC4-5880-46F4-8A17-768A5D8E4918}"/>
    <cellStyle name="ปกติ 5_AA" xfId="10619" xr:uid="{CDB57710-C8CD-4440-9526-3EF1B0BC0B8A}"/>
    <cellStyle name="ปกติ 6" xfId="10620" xr:uid="{E5CF7564-939B-42B2-88A2-613752706FE2}"/>
    <cellStyle name="ปกติ 6 10" xfId="10621" xr:uid="{94C7D2D2-E204-46EC-AD6C-72EEF32DC24D}"/>
    <cellStyle name="ปกติ 6 11" xfId="10622" xr:uid="{9B9BCBB9-E70D-49CD-8EB7-8061FCAA2E08}"/>
    <cellStyle name="ปกติ 6 12" xfId="10623" xr:uid="{7D0C7538-DC0B-4D41-8449-D7430444BB52}"/>
    <cellStyle name="ปกติ 6 13" xfId="10624" xr:uid="{0ABDB754-B61C-487A-89DD-069864B24E43}"/>
    <cellStyle name="ปกติ 6 14" xfId="10625" xr:uid="{47B6D096-8DD7-4F7A-A2A6-DE1827C6760A}"/>
    <cellStyle name="ปกติ 6 15" xfId="10626" xr:uid="{823D5868-21C1-47BA-8C28-F235633644C1}"/>
    <cellStyle name="ปกติ 6 16" xfId="10627" xr:uid="{ABC24148-5C0D-444E-82FE-E8F0F7B705F2}"/>
    <cellStyle name="ปกติ 6 17" xfId="10628" xr:uid="{1D98C11E-3DED-4A59-9CBB-84B72C776B2E}"/>
    <cellStyle name="ปกติ 6 18" xfId="10629" xr:uid="{AF69B5E1-489E-46AF-8B37-0964125B0117}"/>
    <cellStyle name="ปกติ 6 19" xfId="10630" xr:uid="{F8FD801C-1943-4D85-AB53-30829D5014BC}"/>
    <cellStyle name="ปกติ 6 2" xfId="10631" xr:uid="{0E1E7BF8-CE6C-44B7-865F-2EE1CC6FE648}"/>
    <cellStyle name="ปกติ 6 20" xfId="10632" xr:uid="{A4306534-CE2C-4AB1-9805-EEB6C069F1F2}"/>
    <cellStyle name="ปกติ 6 21" xfId="10633" xr:uid="{2F64F48C-1C22-449C-93BD-F2FE97C1F559}"/>
    <cellStyle name="ปกติ 6 22" xfId="10634" xr:uid="{4F82CC5E-4C7D-47F6-A187-A48ACC68326E}"/>
    <cellStyle name="ปกติ 6 23" xfId="10635" xr:uid="{E04AF6AC-E13D-4826-9EF6-68FC74BDF8DF}"/>
    <cellStyle name="ปกติ 6 24" xfId="10636" xr:uid="{7007448C-FB8B-4C52-ACE9-5D804C692B36}"/>
    <cellStyle name="ปกติ 6 25" xfId="10637" xr:uid="{C14223FC-5A4C-4E9C-9E4C-F2DE344A3F07}"/>
    <cellStyle name="ปกติ 6 26" xfId="10638" xr:uid="{F2019E6C-7326-4B78-9783-17E4234A522F}"/>
    <cellStyle name="ปกติ 6 27" xfId="10639" xr:uid="{781BF2B1-083A-4B26-A3E9-DFF2E54DAE6C}"/>
    <cellStyle name="ปกติ 6 28" xfId="10640" xr:uid="{96961375-4CA0-452E-82A4-1DDB21348C56}"/>
    <cellStyle name="ปกติ 6 29" xfId="10641" xr:uid="{9FC1EADF-EE4B-4831-B2F5-A5A0E7DF9582}"/>
    <cellStyle name="ปกติ 6 3" xfId="10642" xr:uid="{17E7C16D-4EF8-4527-95CD-1C09B57462C9}"/>
    <cellStyle name="ปกติ 6 30" xfId="10643" xr:uid="{6BCAA8C5-13DA-4855-8866-9C19D081073B}"/>
    <cellStyle name="ปกติ 6 31" xfId="10644" xr:uid="{F4F9ECA6-AE0D-47EE-A611-B15A3D0B32F4}"/>
    <cellStyle name="ปกติ 6 32" xfId="10645" xr:uid="{5C7081CE-CB98-4BD6-9A39-851CE7E50BFA}"/>
    <cellStyle name="ปกติ 6 33" xfId="10646" xr:uid="{45602A0D-B918-4344-95BC-A749C686A559}"/>
    <cellStyle name="ปกติ 6 34" xfId="10647" xr:uid="{17377700-E25C-49C7-A576-7AC043BE3781}"/>
    <cellStyle name="ปกติ 6 35" xfId="10648" xr:uid="{A9213906-D358-4C8C-A7D6-AD0FA376402A}"/>
    <cellStyle name="ปกติ 6 36" xfId="10649" xr:uid="{345A266F-0D0C-4F78-B9D5-07E5111E1E0A}"/>
    <cellStyle name="ปกติ 6 37" xfId="10650" xr:uid="{0AED074A-CE2F-4CD7-B3A7-37F2DF8924A7}"/>
    <cellStyle name="ปกติ 6 38" xfId="10651" xr:uid="{EC9F3F1B-CD6F-4421-8F4B-37C154BB17D3}"/>
    <cellStyle name="ปกติ 6 39" xfId="10652" xr:uid="{7958FD6F-6019-4226-8135-A9AB16C46E7F}"/>
    <cellStyle name="ปกติ 6 4" xfId="10653" xr:uid="{D50995D8-1133-4439-AAF6-196932A48101}"/>
    <cellStyle name="ปกติ 6 40" xfId="10654" xr:uid="{D1FE04C1-AA96-4A5C-BB06-169CA5393F32}"/>
    <cellStyle name="ปกติ 6 41" xfId="10655" xr:uid="{EF7A0771-7B43-470F-B356-8097073E636A}"/>
    <cellStyle name="ปกติ 6 42" xfId="10656" xr:uid="{6C0FD4E8-FEB2-44D4-A17C-0D04E6132051}"/>
    <cellStyle name="ปกติ 6 43" xfId="10657" xr:uid="{EB28D47B-C58B-4ADB-8795-E353BABA96E9}"/>
    <cellStyle name="ปกติ 6 44" xfId="10658" xr:uid="{E479C022-39EC-4D6F-AF03-990542E5410B}"/>
    <cellStyle name="ปกติ 6 45" xfId="10659" xr:uid="{3A48787D-7ABF-4939-B2AC-B121943AE964}"/>
    <cellStyle name="ปกติ 6 46" xfId="10660" xr:uid="{637C670B-5EA0-4AF0-A2CF-34684CC7495C}"/>
    <cellStyle name="ปกติ 6 47" xfId="10661" xr:uid="{751FB3BE-457D-4E6A-B597-DCB9F1C9DEEB}"/>
    <cellStyle name="ปกติ 6 48" xfId="10662" xr:uid="{39340673-BA43-4558-8ACE-A13ED3962481}"/>
    <cellStyle name="ปกติ 6 49" xfId="10663" xr:uid="{8974799D-4C4D-4F8A-97CA-DBFECDE4561D}"/>
    <cellStyle name="ปกติ 6 5" xfId="10664" xr:uid="{04C76A98-86AC-4B75-BF05-DBBF1DD0DBBA}"/>
    <cellStyle name="ปกติ 6 50" xfId="10665" xr:uid="{2B21CEBE-03BC-44DA-A683-AF68B4AE1D90}"/>
    <cellStyle name="ปกติ 6 51" xfId="10666" xr:uid="{F3250736-2891-4E32-8947-D2B86D41FA26}"/>
    <cellStyle name="ปกติ 6 52" xfId="10667" xr:uid="{DFC93DE4-E001-4F53-A05B-7AF6ADB9081E}"/>
    <cellStyle name="ปกติ 6 53" xfId="10668" xr:uid="{BC9DB66D-3066-4939-A9BB-FFC987BF1881}"/>
    <cellStyle name="ปกติ 6 54" xfId="10669" xr:uid="{17E83740-21B0-4586-921E-4B1525883710}"/>
    <cellStyle name="ปกติ 6 55" xfId="10670" xr:uid="{D0BBA897-506A-4465-AC6D-E90FFB822D67}"/>
    <cellStyle name="ปกติ 6 56" xfId="10671" xr:uid="{A4FA0521-9AED-4B86-A395-BA61E1F9E7D7}"/>
    <cellStyle name="ปกติ 6 57" xfId="10672" xr:uid="{F16395A8-C703-47C7-A630-4E8BA3A7454F}"/>
    <cellStyle name="ปกติ 6 58" xfId="10673" xr:uid="{BA6F2A26-C601-4D35-BDFA-2E3AE4C040C7}"/>
    <cellStyle name="ปกติ 6 59" xfId="10674" xr:uid="{65281277-2571-47CF-B966-A02C70D75587}"/>
    <cellStyle name="ปกติ 6 6" xfId="10675" xr:uid="{FEFED76B-3128-4B95-A31F-353B77FFA64E}"/>
    <cellStyle name="ปกติ 6 60" xfId="10676" xr:uid="{A658FA9B-3CEF-45A3-AEA7-F13A5FDDD616}"/>
    <cellStyle name="ปกติ 6 61" xfId="10677" xr:uid="{35A19C22-1C88-4C40-AA59-0B520AF8D936}"/>
    <cellStyle name="ปกติ 6 62" xfId="10678" xr:uid="{67AEC594-425B-4252-8B7C-CD24CCCEB1A5}"/>
    <cellStyle name="ปกติ 6 63" xfId="10679" xr:uid="{551B3FD9-2E96-4534-978F-E10B7441940D}"/>
    <cellStyle name="ปกติ 6 64" xfId="10680" xr:uid="{97F12D34-6ABB-4C42-84B7-AE5402F431E7}"/>
    <cellStyle name="ปกติ 6 65" xfId="10681" xr:uid="{927B19F0-2F5B-4985-A76C-966E5EBC682C}"/>
    <cellStyle name="ปกติ 6 66" xfId="10682" xr:uid="{756ECCAA-5229-4668-8110-EDE8702E0050}"/>
    <cellStyle name="ปกติ 6 67" xfId="10683" xr:uid="{DBA41230-C8D1-4E96-B37B-AF77E30DEC7B}"/>
    <cellStyle name="ปกติ 6 68" xfId="10684" xr:uid="{6172054A-834C-4030-8F34-50CA767279D2}"/>
    <cellStyle name="ปกติ 6 69" xfId="10685" xr:uid="{964EA156-1B5B-45B9-AF7E-246FD9877B2B}"/>
    <cellStyle name="ปกติ 6 7" xfId="10686" xr:uid="{979D76B9-E0A2-4575-9A78-D080BA1D7F67}"/>
    <cellStyle name="ปกติ 6 70" xfId="10687" xr:uid="{8CC6BF10-8C99-46CF-A6F7-856A7829CB00}"/>
    <cellStyle name="ปกติ 6 71" xfId="10688" xr:uid="{9D5BAD9D-B9E0-4447-9B68-D769B0A276F3}"/>
    <cellStyle name="ปกติ 6 72" xfId="10689" xr:uid="{F1815590-7ABA-4BAA-867B-BA1FF9E25142}"/>
    <cellStyle name="ปกติ 6 73" xfId="10690" xr:uid="{0CF53947-94BC-456C-96CA-9407EB55F501}"/>
    <cellStyle name="ปกติ 6 74" xfId="10691" xr:uid="{999784E4-359F-4C2C-8308-F4775B5D6EB0}"/>
    <cellStyle name="ปกติ 6 75" xfId="10692" xr:uid="{F52AB1AE-E5FD-4C03-BE4B-3A6DDF7388CF}"/>
    <cellStyle name="ปกติ 6 76" xfId="10693" xr:uid="{195A1535-BA64-4D86-A2AF-C93CC924C91F}"/>
    <cellStyle name="ปกติ 6 77" xfId="10694" xr:uid="{4DC4B636-1435-4AD8-B385-AA88C58CD728}"/>
    <cellStyle name="ปกติ 6 78" xfId="10695" xr:uid="{96F1CF42-A509-420C-BC73-FA0275104AE9}"/>
    <cellStyle name="ปกติ 6 79" xfId="10696" xr:uid="{7FF88F64-DCF0-4063-8DE0-19C8448445F5}"/>
    <cellStyle name="ปกติ 6 8" xfId="10697" xr:uid="{CCA401F3-7B69-4FB0-A3FD-DCE9EC64BE9F}"/>
    <cellStyle name="ปกติ 6 80" xfId="10698" xr:uid="{5019E252-127A-4895-8F07-8DD587595137}"/>
    <cellStyle name="ปกติ 6 9" xfId="10699" xr:uid="{589FFC49-AED1-4C86-B35B-759E4BECCA9D}"/>
    <cellStyle name="ปกติ 6_AA" xfId="10700" xr:uid="{EFA8057B-C4A2-420C-9124-8FC5CAB22970}"/>
    <cellStyle name="ปกติ 7" xfId="10701" xr:uid="{7912E417-176E-46DE-AC4F-5445C7F30332}"/>
    <cellStyle name="ปกติ 7 10" xfId="10702" xr:uid="{04F50309-D52A-4D78-99F1-FFD365CCA108}"/>
    <cellStyle name="ปกติ 7 11" xfId="10703" xr:uid="{D65E7C06-426F-4158-8756-897364A60AD4}"/>
    <cellStyle name="ปกติ 7 12" xfId="10704" xr:uid="{BBEF5774-1687-41F2-9836-7106487B1EDA}"/>
    <cellStyle name="ปกติ 7 13" xfId="10705" xr:uid="{06BEEA70-C012-4B2C-B1D4-0D34DCFDEF7A}"/>
    <cellStyle name="ปกติ 7 14" xfId="10706" xr:uid="{C02DD4A9-D738-482B-82D5-EBE26134F313}"/>
    <cellStyle name="ปกติ 7 15" xfId="10707" xr:uid="{4B1450D6-C2BF-481A-8B00-3C33FB9A72EA}"/>
    <cellStyle name="ปกติ 7 16" xfId="10708" xr:uid="{65FDAFD3-129A-49CE-9979-8B344C657455}"/>
    <cellStyle name="ปกติ 7 17" xfId="10709" xr:uid="{7AA5160C-42AB-407F-8BC6-D6AFDA2DBE42}"/>
    <cellStyle name="ปกติ 7 18" xfId="10710" xr:uid="{94488BA4-A63E-49B1-8531-514273760692}"/>
    <cellStyle name="ปกติ 7 19" xfId="10711" xr:uid="{D910C112-D6FB-408F-84E7-C7572522DDB6}"/>
    <cellStyle name="ปกติ 7 2" xfId="10712" xr:uid="{4DFB9B71-F03C-4DC2-96D1-ADDFB307A37F}"/>
    <cellStyle name="ปกติ 7 20" xfId="10713" xr:uid="{45F0F373-98FE-4ED6-8CA7-B4050E52DBF6}"/>
    <cellStyle name="ปกติ 7 21" xfId="10714" xr:uid="{B9D42C6D-DFBB-4D71-BF15-745FCE143463}"/>
    <cellStyle name="ปกติ 7 22" xfId="10715" xr:uid="{BBF47865-E6B9-42F7-818A-4637AB8ED248}"/>
    <cellStyle name="ปกติ 7 23" xfId="10716" xr:uid="{0967945C-2E34-4639-B31B-D4F634A784D7}"/>
    <cellStyle name="ปกติ 7 24" xfId="10717" xr:uid="{0F0B846F-D7F0-4597-AA84-C7D14887DAE0}"/>
    <cellStyle name="ปกติ 7 25" xfId="10718" xr:uid="{7E475171-2804-43B8-BAF9-C3357DD66DF8}"/>
    <cellStyle name="ปกติ 7 26" xfId="10719" xr:uid="{D53B676F-3C9F-4CB2-AD14-DAF3498C7E77}"/>
    <cellStyle name="ปกติ 7 27" xfId="10720" xr:uid="{A46AF602-540F-4B8E-91F8-3C2054A5A51D}"/>
    <cellStyle name="ปกติ 7 28" xfId="10721" xr:uid="{C36862CD-FF68-4CE0-BCC2-596C5D613B20}"/>
    <cellStyle name="ปกติ 7 29" xfId="10722" xr:uid="{09D71D16-A52D-4542-8E12-C58060C66DCE}"/>
    <cellStyle name="ปกติ 7 3" xfId="10723" xr:uid="{769D6D1B-8CB4-4D3E-91C7-63B8ED7FE2EC}"/>
    <cellStyle name="ปกติ 7 30" xfId="10724" xr:uid="{D6F5CB86-6C9B-40E5-B5C9-CAFE06A2119F}"/>
    <cellStyle name="ปกติ 7 31" xfId="10725" xr:uid="{29CAF165-10F5-4873-B89A-EA695CD4B248}"/>
    <cellStyle name="ปกติ 7 32" xfId="10726" xr:uid="{4A055B24-38E2-4EEA-926C-1CF39242032A}"/>
    <cellStyle name="ปกติ 7 33" xfId="10727" xr:uid="{3FE50112-926D-41B3-8326-4D6A51B303F4}"/>
    <cellStyle name="ปกติ 7 34" xfId="10728" xr:uid="{A2C23A2E-548E-41AD-BBA1-5FF4DBDA7DB5}"/>
    <cellStyle name="ปกติ 7 35" xfId="10729" xr:uid="{5ABB1DF4-534B-4BD2-BBBC-2FA05868EF0C}"/>
    <cellStyle name="ปกติ 7 36" xfId="10730" xr:uid="{A90F1D4D-633D-4F91-BBCF-B19A988ABAF3}"/>
    <cellStyle name="ปกติ 7 37" xfId="10731" xr:uid="{FA62ABE6-F2BD-4ECA-BF03-D720C01C8C05}"/>
    <cellStyle name="ปกติ 7 38" xfId="10732" xr:uid="{B056FCE2-B76C-44E0-B66C-F107161F8DE5}"/>
    <cellStyle name="ปกติ 7 39" xfId="10733" xr:uid="{73789C67-9A47-4459-8486-5BB44C06CDEA}"/>
    <cellStyle name="ปกติ 7 4" xfId="10734" xr:uid="{CE4AAEB2-9875-4B08-A491-5EDEEBC588C2}"/>
    <cellStyle name="ปกติ 7 40" xfId="10735" xr:uid="{457C5950-654F-492A-AB2B-ACDA69F8D969}"/>
    <cellStyle name="ปกติ 7 41" xfId="10736" xr:uid="{75E6B59A-BF26-4332-9041-F7C1432B492A}"/>
    <cellStyle name="ปกติ 7 42" xfId="10737" xr:uid="{95968DAD-E6F6-46B4-91DA-7AC3D606AC60}"/>
    <cellStyle name="ปกติ 7 43" xfId="10738" xr:uid="{9A755251-B043-495E-9293-459FC71AD5C6}"/>
    <cellStyle name="ปกติ 7 44" xfId="10739" xr:uid="{0B6F2139-246E-4CC2-A0B5-880AE124228E}"/>
    <cellStyle name="ปกติ 7 45" xfId="10740" xr:uid="{B8DCCBD2-0119-473C-99E6-2EA94AAB4DCE}"/>
    <cellStyle name="ปกติ 7 46" xfId="10741" xr:uid="{F6BAA029-A795-425A-8487-3086B386F4E4}"/>
    <cellStyle name="ปกติ 7 47" xfId="10742" xr:uid="{952015EC-C10B-4F6D-8A06-7B3BDA2B5736}"/>
    <cellStyle name="ปกติ 7 48" xfId="10743" xr:uid="{F2843A32-0F49-4223-8DDE-4AF98DF25F2E}"/>
    <cellStyle name="ปกติ 7 49" xfId="10744" xr:uid="{DF5E095E-323B-4E2D-B917-C385821EDC0D}"/>
    <cellStyle name="ปกติ 7 5" xfId="10745" xr:uid="{91DF89C7-F8E2-4586-9695-13FC8FD34348}"/>
    <cellStyle name="ปกติ 7 50" xfId="10746" xr:uid="{DC15601C-B1D7-4B41-9003-F49392AD628B}"/>
    <cellStyle name="ปกติ 7 51" xfId="10747" xr:uid="{CB978B58-DDED-49C5-B77E-C9FB983FC231}"/>
    <cellStyle name="ปกติ 7 52" xfId="10748" xr:uid="{436BF245-CD87-4E89-88AE-A1EE5DF71B0A}"/>
    <cellStyle name="ปกติ 7 53" xfId="10749" xr:uid="{EAE21865-23F6-45A1-93FB-B982B7EA1DB7}"/>
    <cellStyle name="ปกติ 7 54" xfId="10750" xr:uid="{6E3F2636-F8AA-4CFA-9133-D4ACF4C9053C}"/>
    <cellStyle name="ปกติ 7 55" xfId="10751" xr:uid="{4A84861D-CEF2-43A5-9889-E70890A62692}"/>
    <cellStyle name="ปกติ 7 56" xfId="10752" xr:uid="{CDA2FECB-2D95-47F8-9893-8A71E2F2EFD3}"/>
    <cellStyle name="ปกติ 7 57" xfId="10753" xr:uid="{59CFE97F-5CC3-49A7-A56F-41F1B7AEA498}"/>
    <cellStyle name="ปกติ 7 58" xfId="10754" xr:uid="{64E4A464-B8D8-44FA-B43A-F1E9F0EF38A5}"/>
    <cellStyle name="ปกติ 7 59" xfId="10755" xr:uid="{E26416D2-D74E-47D7-867A-244BB609693A}"/>
    <cellStyle name="ปกติ 7 6" xfId="10756" xr:uid="{4AD05DCA-3DA9-4AA7-A267-6E541FA5DD51}"/>
    <cellStyle name="ปกติ 7 60" xfId="10757" xr:uid="{66F19FB3-8274-4EDC-8F94-B7112298D113}"/>
    <cellStyle name="ปกติ 7 61" xfId="10758" xr:uid="{EFBB302D-9B72-43F4-A61E-5537ED8A2ACE}"/>
    <cellStyle name="ปกติ 7 62" xfId="10759" xr:uid="{0BF8A80F-A2BE-4DF2-9D42-DAF07D73320D}"/>
    <cellStyle name="ปกติ 7 63" xfId="10760" xr:uid="{466EDC45-75F1-4A1F-9CD4-F02AE579E663}"/>
    <cellStyle name="ปกติ 7 64" xfId="10761" xr:uid="{A16DE892-65A3-4157-86A8-195F61F82643}"/>
    <cellStyle name="ปกติ 7 65" xfId="10762" xr:uid="{FFD817DC-3B7C-4C3F-9DC1-150D3F3BC051}"/>
    <cellStyle name="ปกติ 7 66" xfId="10763" xr:uid="{F9374CC4-0714-41E8-8C1F-3907A2E53875}"/>
    <cellStyle name="ปกติ 7 67" xfId="10764" xr:uid="{407F2C4E-2E06-4040-848B-F604A58A610B}"/>
    <cellStyle name="ปกติ 7 68" xfId="10765" xr:uid="{607A8A7D-5244-473E-A1FE-5B3CBB352530}"/>
    <cellStyle name="ปกติ 7 69" xfId="10766" xr:uid="{6E55432E-74BA-482D-B35D-E009F5F9762C}"/>
    <cellStyle name="ปกติ 7 7" xfId="10767" xr:uid="{693CCADF-FD8C-4620-A05C-ED0E5164054D}"/>
    <cellStyle name="ปกติ 7 70" xfId="10768" xr:uid="{85F913A8-1C56-4974-A6C1-1AC7875A9989}"/>
    <cellStyle name="ปกติ 7 71" xfId="10769" xr:uid="{553B8E4A-D931-4250-BEB2-F728180FCA02}"/>
    <cellStyle name="ปกติ 7 72" xfId="10770" xr:uid="{904ADFBE-70F8-4CBA-A706-F8EC2C8482AB}"/>
    <cellStyle name="ปกติ 7 73" xfId="10771" xr:uid="{0F2AF9DA-E265-44D6-B745-079B87237A92}"/>
    <cellStyle name="ปกติ 7 74" xfId="10772" xr:uid="{322722F0-DCD4-4D45-BB40-290E9C6A6911}"/>
    <cellStyle name="ปกติ 7 75" xfId="10773" xr:uid="{4A097842-6E0C-4E6D-923F-DE800A635F13}"/>
    <cellStyle name="ปกติ 7 76" xfId="10774" xr:uid="{E4F19004-1592-4363-9B6A-2DE9D531A049}"/>
    <cellStyle name="ปกติ 7 77" xfId="10775" xr:uid="{2AA194D8-FFBC-4BAF-9D9F-C43623B57DA1}"/>
    <cellStyle name="ปกติ 7 8" xfId="10776" xr:uid="{8C429637-DED5-4957-8F72-5769AC5843D3}"/>
    <cellStyle name="ปกติ 7 9" xfId="10777" xr:uid="{414A324D-78BA-473F-9A6C-3ADABBC3BBB8}"/>
    <cellStyle name="ปกติ 8" xfId="10778" xr:uid="{269BB9C8-0E14-437C-8C62-D2C9E268D1BC}"/>
    <cellStyle name="ปกติ 8 10" xfId="10779" xr:uid="{DA49FB02-B850-4EEA-807D-50B4CB3E3CBF}"/>
    <cellStyle name="ปกติ 8 11" xfId="10780" xr:uid="{D28700C1-E981-4B1D-92A9-80A5CE55920B}"/>
    <cellStyle name="ปกติ 8 12" xfId="10781" xr:uid="{BE126F09-1443-4177-BD45-4BDDEB6A5437}"/>
    <cellStyle name="ปกติ 8 13" xfId="10782" xr:uid="{A0AF465D-4D0A-472B-ACB0-01B59233072E}"/>
    <cellStyle name="ปกติ 8 14" xfId="10783" xr:uid="{AD2FB1FB-5A2F-4784-A549-01097B5F51E2}"/>
    <cellStyle name="ปกติ 8 15" xfId="10784" xr:uid="{1A9CF9F8-4B27-4739-908F-81390B531346}"/>
    <cellStyle name="ปกติ 8 16" xfId="10785" xr:uid="{B8EC06F7-B368-446B-B929-EA7C51240B47}"/>
    <cellStyle name="ปกติ 8 17" xfId="10786" xr:uid="{F6CFED89-4762-4351-B928-D9638626F890}"/>
    <cellStyle name="ปกติ 8 18" xfId="10787" xr:uid="{2222A875-A9DF-4477-B43C-FBBA1AEBA312}"/>
    <cellStyle name="ปกติ 8 19" xfId="10788" xr:uid="{07554D4C-C143-4AE5-9109-F88E45BD06DD}"/>
    <cellStyle name="ปกติ 8 2" xfId="10789" xr:uid="{A01D29C8-6954-439C-9BE0-6C525068B284}"/>
    <cellStyle name="ปกติ 8 20" xfId="10790" xr:uid="{A25BB01E-D0EF-4858-8559-E881D2006397}"/>
    <cellStyle name="ปกติ 8 21" xfId="10791" xr:uid="{0F9896A8-7164-4D95-812E-BD38ED3E47DD}"/>
    <cellStyle name="ปกติ 8 22" xfId="10792" xr:uid="{10F9C148-5361-46C3-A360-01CE2ED52929}"/>
    <cellStyle name="ปกติ 8 23" xfId="10793" xr:uid="{22DDE689-3145-425A-9C68-A81EEE322A28}"/>
    <cellStyle name="ปกติ 8 24" xfId="10794" xr:uid="{A5AA7631-35B2-45AC-A4A0-5D1BEE807712}"/>
    <cellStyle name="ปกติ 8 25" xfId="10795" xr:uid="{0B0CDEE7-A956-4EDF-A84F-84C37CA0CF51}"/>
    <cellStyle name="ปกติ 8 26" xfId="10796" xr:uid="{63F8B0FA-0FB7-43EA-A9BF-71FD294CCC6D}"/>
    <cellStyle name="ปกติ 8 27" xfId="10797" xr:uid="{D18DEBDC-ECC7-4B54-9920-48FB78C79FD3}"/>
    <cellStyle name="ปกติ 8 28" xfId="10798" xr:uid="{DCD1C693-8118-4561-96CA-70DB110EF4F1}"/>
    <cellStyle name="ปกติ 8 29" xfId="10799" xr:uid="{72D74977-2EB8-4E18-9043-D8ADA1B92344}"/>
    <cellStyle name="ปกติ 8 3" xfId="10800" xr:uid="{6C5392C1-C2A4-4306-AC1A-3BA94CE158D8}"/>
    <cellStyle name="ปกติ 8 30" xfId="10801" xr:uid="{58BD1F66-953B-45B0-8ECC-582F0B927197}"/>
    <cellStyle name="ปกติ 8 31" xfId="10802" xr:uid="{0C2D8927-99E1-493D-B579-A07958F2F132}"/>
    <cellStyle name="ปกติ 8 32" xfId="10803" xr:uid="{7D2D499B-98CC-4D5B-AE4E-A040642B5691}"/>
    <cellStyle name="ปกติ 8 33" xfId="10804" xr:uid="{7D5B28AE-6AF1-4F61-904A-7E6ACDE54E65}"/>
    <cellStyle name="ปกติ 8 34" xfId="10805" xr:uid="{E188F782-42BC-4F98-86E3-BA262FF0C79C}"/>
    <cellStyle name="ปกติ 8 35" xfId="10806" xr:uid="{A50CDBFA-1B29-40C1-BD4B-36CD619D972F}"/>
    <cellStyle name="ปกติ 8 36" xfId="10807" xr:uid="{479CA386-D994-4D05-B22E-3D7A999EB300}"/>
    <cellStyle name="ปกติ 8 37" xfId="10808" xr:uid="{20B7F2E0-CC96-48A2-B4DD-C5395FB78CED}"/>
    <cellStyle name="ปกติ 8 38" xfId="10809" xr:uid="{3888F2FB-6B45-44A4-AD6C-28A1A4DADBA1}"/>
    <cellStyle name="ปกติ 8 39" xfId="10810" xr:uid="{91591013-B723-4370-954B-1E79E69D5579}"/>
    <cellStyle name="ปกติ 8 4" xfId="10811" xr:uid="{D1E4B7F3-197D-4465-BF1E-49037D3A5A2C}"/>
    <cellStyle name="ปกติ 8 40" xfId="10812" xr:uid="{6678FFE1-1034-4527-97CE-E61D26C3B577}"/>
    <cellStyle name="ปกติ 8 41" xfId="10813" xr:uid="{7E8780C8-0224-433F-93BF-9CD8897D2789}"/>
    <cellStyle name="ปกติ 8 42" xfId="10814" xr:uid="{3F18175A-DF7D-4E29-B5AF-C59EA4B286C6}"/>
    <cellStyle name="ปกติ 8 43" xfId="10815" xr:uid="{CFDE6245-823A-48F4-8C25-8E2F1F9DC53D}"/>
    <cellStyle name="ปกติ 8 44" xfId="10816" xr:uid="{09110AD1-8B97-4B0B-A2D1-C56183DFE6BB}"/>
    <cellStyle name="ปกติ 8 45" xfId="10817" xr:uid="{FD24C5C0-25A7-4145-BD3D-816CD3B2FDD3}"/>
    <cellStyle name="ปกติ 8 46" xfId="10818" xr:uid="{047AF7CB-7182-4BC8-93E8-0CF5D63D4233}"/>
    <cellStyle name="ปกติ 8 47" xfId="10819" xr:uid="{D82D4123-2174-448C-8274-22FFC2AAC26E}"/>
    <cellStyle name="ปกติ 8 48" xfId="10820" xr:uid="{FF6F8982-8F94-4BB3-AAA3-415CA11EEEB4}"/>
    <cellStyle name="ปกติ 8 49" xfId="10821" xr:uid="{8DA8DAE2-019B-49FE-8A53-90DC4B06B40A}"/>
    <cellStyle name="ปกติ 8 5" xfId="10822" xr:uid="{CF1FA04E-A574-4805-9274-5684025ED317}"/>
    <cellStyle name="ปกติ 8 50" xfId="10823" xr:uid="{277A80E4-4A82-4FEF-B9FF-A4F10BE23088}"/>
    <cellStyle name="ปกติ 8 51" xfId="10824" xr:uid="{FF922F23-03FC-491D-819F-9649B77BBE2F}"/>
    <cellStyle name="ปกติ 8 52" xfId="10825" xr:uid="{A4F75B30-9ED3-49DF-B70E-572132619EC9}"/>
    <cellStyle name="ปกติ 8 53" xfId="10826" xr:uid="{95635625-D7C5-423A-A52A-2677AD5BA461}"/>
    <cellStyle name="ปกติ 8 54" xfId="10827" xr:uid="{55B3AA76-1FA4-4617-A625-47809254D277}"/>
    <cellStyle name="ปกติ 8 55" xfId="10828" xr:uid="{3C6BC9EE-55F9-4419-876C-B33C7F8ECE55}"/>
    <cellStyle name="ปกติ 8 56" xfId="10829" xr:uid="{61DB7C23-2AC1-4022-8703-013089E10218}"/>
    <cellStyle name="ปกติ 8 57" xfId="10830" xr:uid="{F0A20E0E-39A8-4E96-9DC3-8ED9F15D2712}"/>
    <cellStyle name="ปกติ 8 58" xfId="10831" xr:uid="{E45ECE07-467A-4D01-A19C-7CB972408025}"/>
    <cellStyle name="ปกติ 8 59" xfId="10832" xr:uid="{B95C61AB-E6E5-4ADE-A860-5B87021D7047}"/>
    <cellStyle name="ปกติ 8 6" xfId="10833" xr:uid="{0EC746B6-C198-4AA3-B16C-79BF34182A92}"/>
    <cellStyle name="ปกติ 8 60" xfId="10834" xr:uid="{C1914D00-9928-42C4-9FD5-E147C41DFEF6}"/>
    <cellStyle name="ปกติ 8 61" xfId="10835" xr:uid="{960D37AE-6316-48F3-9ACA-1134F990BD54}"/>
    <cellStyle name="ปกติ 8 62" xfId="10836" xr:uid="{3ADB9DFB-D882-4348-A39E-4EF8FB0CFB12}"/>
    <cellStyle name="ปกติ 8 63" xfId="10837" xr:uid="{DF84A61F-F239-40AA-9EDB-A1B9418C6F73}"/>
    <cellStyle name="ปกติ 8 64" xfId="10838" xr:uid="{5E2A6E08-1CA8-4B04-90C0-D683A676D708}"/>
    <cellStyle name="ปกติ 8 65" xfId="10839" xr:uid="{04018F7A-2515-438D-99D7-7A87329EDB5E}"/>
    <cellStyle name="ปกติ 8 66" xfId="10840" xr:uid="{86419C24-8183-4257-BDC6-23690D16F9EA}"/>
    <cellStyle name="ปกติ 8 67" xfId="10841" xr:uid="{1F356F73-F309-4DCD-8613-26793ECCF10A}"/>
    <cellStyle name="ปกติ 8 68" xfId="10842" xr:uid="{AD23170F-F68A-4B3C-B07F-0E92DBCF191A}"/>
    <cellStyle name="ปกติ 8 69" xfId="10843" xr:uid="{B894F2FE-0F00-4608-B913-F0FABCFDF23F}"/>
    <cellStyle name="ปกติ 8 7" xfId="10844" xr:uid="{21F3DA15-F4ED-43EB-A5E3-154C92CD85EC}"/>
    <cellStyle name="ปกติ 8 70" xfId="10845" xr:uid="{6AA66593-68F8-45CA-A634-8E2071DBBDB3}"/>
    <cellStyle name="ปกติ 8 71" xfId="10846" xr:uid="{F715CFA1-95BF-4A4A-A032-44B719BE6773}"/>
    <cellStyle name="ปกติ 8 72" xfId="10847" xr:uid="{8C008E17-881A-4CE2-B6D2-0974955371EC}"/>
    <cellStyle name="ปกติ 8 73" xfId="10848" xr:uid="{3E19C352-B8BC-4802-8B64-DEF343A50502}"/>
    <cellStyle name="ปกติ 8 74" xfId="10849" xr:uid="{B882BB84-4BD8-47FB-BD0E-9242C37F5A36}"/>
    <cellStyle name="ปกติ 8 75" xfId="10850" xr:uid="{8D7219FD-9589-4214-9DF5-90E52AD8E11C}"/>
    <cellStyle name="ปกติ 8 76" xfId="10851" xr:uid="{65C10276-F6BB-4B3D-A466-68008FD901AC}"/>
    <cellStyle name="ปกติ 8 77" xfId="10852" xr:uid="{2099437C-894A-450C-9307-234D8A187E8F}"/>
    <cellStyle name="ปกติ 8 8" xfId="10853" xr:uid="{D46CF619-0388-48B2-B1A4-AA59ABE51C1E}"/>
    <cellStyle name="ปกติ 8 9" xfId="10854" xr:uid="{B058AF6B-1C8F-4686-A9A4-BA801803CF70}"/>
    <cellStyle name="ปกติ 9" xfId="10855" xr:uid="{63CD424C-C7D7-4051-8E0D-04752C2CCCA4}"/>
    <cellStyle name="ปกติ 9 10" xfId="10856" xr:uid="{327B2A39-FB26-42F2-9CCD-F030B20A2311}"/>
    <cellStyle name="ปกติ 9 11" xfId="10857" xr:uid="{FF61A908-A550-449C-83E5-098EF5371CC8}"/>
    <cellStyle name="ปกติ 9 12" xfId="10858" xr:uid="{E5E59A6F-862C-41E4-A973-1535D23763A5}"/>
    <cellStyle name="ปกติ 9 13" xfId="10859" xr:uid="{2BDADD4D-927D-46BC-9EE2-FEFE33B53D25}"/>
    <cellStyle name="ปกติ 9 14" xfId="10860" xr:uid="{0C203F21-A03C-4548-8055-59589DD92B45}"/>
    <cellStyle name="ปกติ 9 15" xfId="10861" xr:uid="{5ACEFC3F-07AA-44BF-8C25-7BBB4F0F6D2B}"/>
    <cellStyle name="ปกติ 9 16" xfId="10862" xr:uid="{1CF87424-5393-40E0-8933-4F6ADB6B9523}"/>
    <cellStyle name="ปกติ 9 17" xfId="10863" xr:uid="{BD44FBD8-90A8-4907-B027-383E5FA021A3}"/>
    <cellStyle name="ปกติ 9 18" xfId="10864" xr:uid="{2116F118-3856-4B62-B6A2-9F9966C8E49A}"/>
    <cellStyle name="ปกติ 9 19" xfId="10865" xr:uid="{F1E8317D-5E60-4C68-8C8A-34F28F2244BD}"/>
    <cellStyle name="ปกติ 9 2" xfId="10866" xr:uid="{7967A909-E47D-4A09-8A21-267381BD8AC6}"/>
    <cellStyle name="ปกติ 9 20" xfId="10867" xr:uid="{C457D677-E3CC-447A-828F-D83E76380ED3}"/>
    <cellStyle name="ปกติ 9 21" xfId="10868" xr:uid="{D070A552-1C87-47A7-ADEE-F8A476977E5A}"/>
    <cellStyle name="ปกติ 9 22" xfId="10869" xr:uid="{7EA31FC1-D765-4B7E-86B2-DEB4D45D29C9}"/>
    <cellStyle name="ปกติ 9 23" xfId="10870" xr:uid="{98340359-4E1D-4EC3-95C2-54F4C5A278D7}"/>
    <cellStyle name="ปกติ 9 24" xfId="10871" xr:uid="{5299A7B0-62BB-45FC-968D-A9EFF944DE15}"/>
    <cellStyle name="ปกติ 9 25" xfId="10872" xr:uid="{BCB7E3F4-3511-4A1E-BBFC-600E20C60C3B}"/>
    <cellStyle name="ปกติ 9 26" xfId="10873" xr:uid="{F88486C9-5AEE-4781-AC4B-2019CA291F9C}"/>
    <cellStyle name="ปกติ 9 27" xfId="10874" xr:uid="{A8E38CAD-7CA9-425D-BE51-B4FA46088A07}"/>
    <cellStyle name="ปกติ 9 28" xfId="10875" xr:uid="{6829C27B-7BCD-46C4-800C-94A45EAF63A1}"/>
    <cellStyle name="ปกติ 9 29" xfId="10876" xr:uid="{2A0DCD1A-A7F2-4CD5-A88D-36230862408B}"/>
    <cellStyle name="ปกติ 9 3" xfId="10877" xr:uid="{35573AB1-8CC8-44FB-BA91-48C6A8B6CDD5}"/>
    <cellStyle name="ปกติ 9 30" xfId="10878" xr:uid="{1A0710A5-5329-4342-88D2-E679D8FA703C}"/>
    <cellStyle name="ปกติ 9 31" xfId="10879" xr:uid="{D45AB3EB-EE93-47AE-9C4E-CB7AFF5FC97F}"/>
    <cellStyle name="ปกติ 9 32" xfId="10880" xr:uid="{D5594A02-3207-4D4F-BA39-1D54D2E33857}"/>
    <cellStyle name="ปกติ 9 33" xfId="10881" xr:uid="{56D2C6D2-87B2-49E3-A432-C0B963BB7F66}"/>
    <cellStyle name="ปกติ 9 34" xfId="10882" xr:uid="{07B492D3-C7FD-40ED-9197-6EE9974678CA}"/>
    <cellStyle name="ปกติ 9 35" xfId="10883" xr:uid="{BF513CAA-FBD6-4842-834A-1F62F10CB59E}"/>
    <cellStyle name="ปกติ 9 36" xfId="10884" xr:uid="{D3D4E8C0-AE3E-48A8-9F8F-1A00E7B47FFB}"/>
    <cellStyle name="ปกติ 9 37" xfId="10885" xr:uid="{D5416DC3-181A-4BF6-922E-19E29E764AA1}"/>
    <cellStyle name="ปกติ 9 38" xfId="10886" xr:uid="{F771E14D-E62B-4DBF-B8BE-8C4601D23D9C}"/>
    <cellStyle name="ปกติ 9 39" xfId="10887" xr:uid="{3C2C5833-0660-45C4-B71D-A00350FD8BB1}"/>
    <cellStyle name="ปกติ 9 4" xfId="10888" xr:uid="{BA610E9A-4D57-4E10-A132-6F9D2645E4AD}"/>
    <cellStyle name="ปกติ 9 40" xfId="10889" xr:uid="{C91A036D-5003-4E39-9D72-A35A5F0740C1}"/>
    <cellStyle name="ปกติ 9 41" xfId="10890" xr:uid="{814C53BF-FEFE-4A26-9D94-2D5D55D46B4B}"/>
    <cellStyle name="ปกติ 9 42" xfId="10891" xr:uid="{729EA9B3-941E-4661-B714-A4F5FFEA1E48}"/>
    <cellStyle name="ปกติ 9 43" xfId="10892" xr:uid="{1F7C7356-7CBF-4A0B-995C-2F2DC8A05C5F}"/>
    <cellStyle name="ปกติ 9 44" xfId="10893" xr:uid="{BC1BD56B-3410-4915-B53C-D81493A6EEAE}"/>
    <cellStyle name="ปกติ 9 45" xfId="10894" xr:uid="{F69DB20A-8D5A-4742-896C-537B98A377AA}"/>
    <cellStyle name="ปกติ 9 46" xfId="10895" xr:uid="{864452E7-D775-497F-8578-37722606C813}"/>
    <cellStyle name="ปกติ 9 47" xfId="10896" xr:uid="{03070C6E-A5A4-461B-BBA8-DAC4329C0A1F}"/>
    <cellStyle name="ปกติ 9 48" xfId="10897" xr:uid="{7451A21A-8028-4F8C-BBA3-3E704C1FCEFE}"/>
    <cellStyle name="ปกติ 9 49" xfId="10898" xr:uid="{C3977E35-3E2C-4B08-A143-B06AA45FCBF0}"/>
    <cellStyle name="ปกติ 9 5" xfId="10899" xr:uid="{D22CBCE7-B77E-4408-BF19-35DA0CF9555C}"/>
    <cellStyle name="ปกติ 9 50" xfId="10900" xr:uid="{9B653599-F54F-4634-9740-BF5D32D4FC28}"/>
    <cellStyle name="ปกติ 9 51" xfId="10901" xr:uid="{44DB43A1-D1DF-410A-AFA7-CE5BECA0E63B}"/>
    <cellStyle name="ปกติ 9 52" xfId="10902" xr:uid="{2F3D2C96-610A-4BA8-9176-F041E1CD3734}"/>
    <cellStyle name="ปกติ 9 53" xfId="10903" xr:uid="{16F13D91-38DD-4FC0-A79E-8008180D39E6}"/>
    <cellStyle name="ปกติ 9 54" xfId="10904" xr:uid="{3D693B10-A681-4C71-9C98-CD73426E7913}"/>
    <cellStyle name="ปกติ 9 55" xfId="10905" xr:uid="{1827E653-6771-4EBE-9A41-B3349963789E}"/>
    <cellStyle name="ปกติ 9 56" xfId="10906" xr:uid="{B1DC33C5-B071-4CAF-A0FC-DA99C596B4DF}"/>
    <cellStyle name="ปกติ 9 57" xfId="10907" xr:uid="{3F4EE9DE-F3A2-4BBA-8016-46210191F097}"/>
    <cellStyle name="ปกติ 9 58" xfId="10908" xr:uid="{6CE9B25F-1344-4F15-853F-48D56B8CEE40}"/>
    <cellStyle name="ปกติ 9 59" xfId="10909" xr:uid="{F905EA6B-5363-4626-9B8A-C1F2CF0232D2}"/>
    <cellStyle name="ปกติ 9 6" xfId="10910" xr:uid="{F0774AEF-8295-4CFD-AB05-F053421B127A}"/>
    <cellStyle name="ปกติ 9 60" xfId="10911" xr:uid="{A87CD583-79EF-483D-9547-7A878AA4BC31}"/>
    <cellStyle name="ปกติ 9 61" xfId="10912" xr:uid="{09E192CF-28F4-4DDA-8F63-68B5B8E3793E}"/>
    <cellStyle name="ปกติ 9 62" xfId="10913" xr:uid="{5F3F4C6E-3CA9-4F80-AA51-5CE69A6BD46E}"/>
    <cellStyle name="ปกติ 9 63" xfId="10914" xr:uid="{B53B0071-DDA1-4081-A8F4-675CCB536A5D}"/>
    <cellStyle name="ปกติ 9 64" xfId="10915" xr:uid="{929FC430-699A-42BD-87BA-98716AD0C503}"/>
    <cellStyle name="ปกติ 9 65" xfId="10916" xr:uid="{D0D96034-C272-40D1-B1B8-8B6E0B6EC7E2}"/>
    <cellStyle name="ปกติ 9 66" xfId="10917" xr:uid="{D87C917D-832F-443B-8900-EFE442D317BB}"/>
    <cellStyle name="ปกติ 9 67" xfId="10918" xr:uid="{AFDE8386-0DB4-4B62-A6B2-4A8976D8B2A1}"/>
    <cellStyle name="ปกติ 9 68" xfId="10919" xr:uid="{0410217D-8D99-4789-8B93-4B3ABBBBECF1}"/>
    <cellStyle name="ปกติ 9 69" xfId="10920" xr:uid="{D1618BB9-91B2-4643-AE0F-7231B0B0BBBA}"/>
    <cellStyle name="ปกติ 9 7" xfId="10921" xr:uid="{4DBF6E16-7D30-4811-B64B-25C27A705B3B}"/>
    <cellStyle name="ปกติ 9 8" xfId="10922" xr:uid="{C3ECB7FA-0F6C-4901-BAB0-33DF881233D9}"/>
    <cellStyle name="ปกติ 9 9" xfId="10923" xr:uid="{00BBEE04-09A9-4F4C-A755-CDA72699AF97}"/>
    <cellStyle name="ปกติ_01-Planing_&amp;_Booking" xfId="675" xr:uid="{A6142ACA-EDA6-4852-9EC8-9FEF7EECAD94}"/>
    <cellStyle name="ฤธถ [0]_10' 0.26D MS" xfId="10932" xr:uid="{EEC44606-ADC9-4E12-B9AC-CCE4112C9987}"/>
    <cellStyle name="ฤธถ_10' 0.26D MS" xfId="10933" xr:uid="{1D8238A7-D62B-42AD-BB81-A0871EF3E78D}"/>
    <cellStyle name="ล๋ศญ [0]_10' 0.26D MS" xfId="10934" xr:uid="{4D64143D-D6BA-44E0-9475-BE8A17DA58B9}"/>
    <cellStyle name="ล๋ศญ_10' 0.26D MS" xfId="10935" xr:uid="{7E766D21-0DA1-4415-B565-7E6AF63B4131}"/>
    <cellStyle name="วฅมุ_#2(M17)_1" xfId="10936" xr:uid="{A5D0D979-A337-4E48-905C-78E019BF20CA}"/>
    <cellStyle name="หมายเหตุ 2" xfId="10938" xr:uid="{9C83861C-0305-4B4E-98F8-92D89D0FA3D7}"/>
    <cellStyle name="หมายเหตุ 2 2" xfId="10939" xr:uid="{308AA0ED-8366-43AC-81CA-36C91AED2413}"/>
    <cellStyle name="หมายเหตุ 2 2 2" xfId="11152" xr:uid="{ABB2A43C-CB06-4DE0-B5F1-8B9C38AF5FCA}"/>
    <cellStyle name="หมายเหตุ 2 2 2 2" xfId="13126" xr:uid="{94C1D4D8-B4E8-4E9B-824A-2B67ABD42C59}"/>
    <cellStyle name="หมายเหตุ 2 2 2 2 2" xfId="18073" xr:uid="{41646E5C-150B-44B1-A0F1-F66BDCF4DD35}"/>
    <cellStyle name="หมายเหตุ 2 2 3" xfId="13097" xr:uid="{9C2F72C5-8976-4484-8F4A-5DFFD2077670}"/>
    <cellStyle name="หมายเหตุ 2 2 3 2" xfId="18049" xr:uid="{35825B28-90CB-4893-BA2F-2E8C34F22651}"/>
    <cellStyle name="หมายเหตุ 2 3" xfId="11151" xr:uid="{9A16E798-DFB9-413B-8C29-79EC91D18B83}"/>
    <cellStyle name="หมายเหตุ 2 3 2" xfId="13125" xr:uid="{78D10075-A5B0-43DB-9B5E-46537A25AAF7}"/>
    <cellStyle name="หมายเหตุ 2 3 2 2" xfId="18072" xr:uid="{0D8F85E3-993D-4EB2-A95B-5F13BDAB4010}"/>
    <cellStyle name="หมายเหตุ 2 4" xfId="13096" xr:uid="{4DC1D080-0904-4608-AFBE-371416B920E7}"/>
    <cellStyle name="หมายเหตุ 2 4 2" xfId="18048" xr:uid="{5E57D711-ABCC-4B0D-B3CB-4DF9B73E4796}"/>
    <cellStyle name="표준_Sheet1" xfId="10940" xr:uid="{FACBD2A8-E691-4C53-9A5F-8A08C678684B}"/>
    <cellStyle name="常规_สต๊อกเดือน 12" xfId="10941" xr:uid="{B9E8AA77-95A3-4894-B4FE-1ECC4F2BFCA8}"/>
    <cellStyle name="標準_FIXED ASSET" xfId="10942" xr:uid="{B5D59F0A-C8CA-498F-A577-E321E9051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6EB76-8D65-4F44-8A8B-D79BE8F41D6D}">
  <dimension ref="A1:R139"/>
  <sheetViews>
    <sheetView tabSelected="1" topLeftCell="A50" zoomScaleNormal="100" zoomScaleSheetLayoutView="78" workbookViewId="0">
      <selection activeCell="G63" sqref="G63"/>
    </sheetView>
  </sheetViews>
  <sheetFormatPr defaultColWidth="14.42578125" defaultRowHeight="21.75" customHeight="1"/>
  <cols>
    <col min="1" max="3" width="1.5703125" style="153" customWidth="1"/>
    <col min="4" max="4" width="27.7109375" style="153" customWidth="1"/>
    <col min="5" max="5" width="7.85546875" style="153" customWidth="1"/>
    <col min="6" max="6" width="0.85546875" style="153" customWidth="1"/>
    <col min="7" max="7" width="13.85546875" style="153" customWidth="1"/>
    <col min="8" max="8" width="0.85546875" style="153" customWidth="1"/>
    <col min="9" max="9" width="14" style="153" customWidth="1"/>
    <col min="10" max="10" width="0.85546875" style="153" customWidth="1"/>
    <col min="11" max="11" width="13.85546875" style="153" customWidth="1"/>
    <col min="12" max="12" width="0.85546875" style="153" customWidth="1"/>
    <col min="13" max="13" width="14" style="153" customWidth="1"/>
    <col min="14" max="15" width="14.42578125" style="153"/>
    <col min="16" max="16" width="14.42578125" style="174"/>
    <col min="17" max="17" width="14.42578125" style="153"/>
    <col min="18" max="18" width="14.42578125" style="174"/>
    <col min="19" max="16384" width="14.42578125" style="153"/>
  </cols>
  <sheetData>
    <row r="1" spans="1:18" ht="21.75" customHeight="1">
      <c r="A1" s="148" t="s">
        <v>0</v>
      </c>
      <c r="B1" s="149"/>
      <c r="C1" s="150"/>
      <c r="D1" s="150"/>
      <c r="E1" s="151"/>
      <c r="F1" s="150"/>
      <c r="G1" s="150"/>
      <c r="H1" s="150"/>
      <c r="I1" s="150"/>
      <c r="J1" s="152"/>
      <c r="K1" s="152"/>
      <c r="L1" s="152"/>
      <c r="M1" s="152"/>
      <c r="P1" s="153"/>
      <c r="R1" s="153"/>
    </row>
    <row r="2" spans="1:18" ht="21.75" customHeight="1">
      <c r="A2" s="154" t="s">
        <v>1</v>
      </c>
      <c r="B2" s="149"/>
      <c r="C2" s="150"/>
      <c r="D2" s="150"/>
      <c r="E2" s="155"/>
      <c r="F2" s="150"/>
      <c r="G2" s="150"/>
      <c r="H2" s="150"/>
      <c r="I2" s="150"/>
      <c r="J2" s="152"/>
      <c r="K2" s="152"/>
      <c r="L2" s="152"/>
      <c r="M2" s="152"/>
      <c r="P2" s="153"/>
      <c r="R2" s="153"/>
    </row>
    <row r="3" spans="1:18" ht="21.75" customHeight="1">
      <c r="A3" s="156" t="s">
        <v>2</v>
      </c>
      <c r="B3" s="157"/>
      <c r="C3" s="158"/>
      <c r="D3" s="158"/>
      <c r="E3" s="159"/>
      <c r="F3" s="158"/>
      <c r="G3" s="158"/>
      <c r="H3" s="158"/>
      <c r="I3" s="158"/>
      <c r="J3" s="160"/>
      <c r="K3" s="160"/>
      <c r="L3" s="160"/>
      <c r="M3" s="160"/>
      <c r="P3" s="153"/>
      <c r="R3" s="153"/>
    </row>
    <row r="4" spans="1:18" ht="18" customHeight="1">
      <c r="A4" s="149"/>
      <c r="B4" s="149"/>
      <c r="C4" s="150"/>
      <c r="D4" s="150"/>
      <c r="E4" s="155"/>
      <c r="F4" s="150"/>
      <c r="G4" s="150"/>
      <c r="H4" s="150"/>
      <c r="I4" s="150"/>
      <c r="J4" s="152"/>
      <c r="K4" s="152"/>
      <c r="L4" s="152"/>
      <c r="M4" s="152"/>
      <c r="P4" s="153"/>
      <c r="R4" s="153"/>
    </row>
    <row r="5" spans="1:18" ht="20.100000000000001" customHeight="1">
      <c r="A5" s="149"/>
      <c r="B5" s="149"/>
      <c r="C5" s="150"/>
      <c r="D5" s="150"/>
      <c r="E5" s="150"/>
      <c r="F5" s="150"/>
      <c r="G5" s="161" t="s">
        <v>3</v>
      </c>
      <c r="H5" s="162"/>
      <c r="I5" s="162"/>
      <c r="J5" s="152"/>
      <c r="K5" s="161" t="s">
        <v>4</v>
      </c>
      <c r="L5" s="162"/>
      <c r="M5" s="162"/>
      <c r="P5" s="153"/>
      <c r="R5" s="153"/>
    </row>
    <row r="6" spans="1:18" ht="20.100000000000001" customHeight="1">
      <c r="A6" s="149"/>
      <c r="B6" s="149"/>
      <c r="C6" s="150"/>
      <c r="D6" s="150"/>
      <c r="E6" s="150"/>
      <c r="F6" s="150"/>
      <c r="G6" s="163" t="s">
        <v>5</v>
      </c>
      <c r="H6" s="163"/>
      <c r="I6" s="163" t="s">
        <v>6</v>
      </c>
      <c r="J6" s="152"/>
      <c r="K6" s="163" t="s">
        <v>5</v>
      </c>
      <c r="L6" s="163"/>
      <c r="M6" s="163" t="s">
        <v>6</v>
      </c>
      <c r="P6" s="153"/>
      <c r="R6" s="153"/>
    </row>
    <row r="7" spans="1:18" ht="20.100000000000001" customHeight="1">
      <c r="A7" s="149"/>
      <c r="B7" s="149"/>
      <c r="C7" s="150"/>
      <c r="D7" s="150"/>
      <c r="E7" s="150"/>
      <c r="F7" s="150"/>
      <c r="G7" s="164" t="s">
        <v>7</v>
      </c>
      <c r="H7" s="164"/>
      <c r="I7" s="164" t="s">
        <v>8</v>
      </c>
      <c r="J7" s="165"/>
      <c r="K7" s="164" t="s">
        <v>7</v>
      </c>
      <c r="L7" s="164"/>
      <c r="M7" s="164" t="s">
        <v>8</v>
      </c>
      <c r="P7" s="153"/>
      <c r="R7" s="153"/>
    </row>
    <row r="8" spans="1:18" ht="20.100000000000001" customHeight="1">
      <c r="A8" s="151"/>
      <c r="B8" s="151"/>
      <c r="C8" s="151"/>
      <c r="D8" s="151"/>
      <c r="E8" s="150"/>
      <c r="F8" s="150"/>
      <c r="G8" s="166" t="s">
        <v>9</v>
      </c>
      <c r="H8" s="155"/>
      <c r="I8" s="166" t="s">
        <v>10</v>
      </c>
      <c r="J8" s="166"/>
      <c r="K8" s="166" t="s">
        <v>9</v>
      </c>
      <c r="L8" s="155"/>
      <c r="M8" s="166" t="s">
        <v>10</v>
      </c>
      <c r="P8" s="153"/>
      <c r="R8" s="153"/>
    </row>
    <row r="9" spans="1:18" ht="20.100000000000001" customHeight="1">
      <c r="A9" s="155"/>
      <c r="B9" s="155"/>
      <c r="C9" s="155"/>
      <c r="D9" s="155"/>
      <c r="E9" s="158" t="s">
        <v>11</v>
      </c>
      <c r="F9" s="155"/>
      <c r="G9" s="167" t="s">
        <v>12</v>
      </c>
      <c r="H9" s="155"/>
      <c r="I9" s="167" t="s">
        <v>12</v>
      </c>
      <c r="J9" s="166"/>
      <c r="K9" s="167" t="s">
        <v>12</v>
      </c>
      <c r="L9" s="155"/>
      <c r="M9" s="167" t="s">
        <v>12</v>
      </c>
      <c r="P9" s="153"/>
      <c r="R9" s="153"/>
    </row>
    <row r="10" spans="1:18" ht="20.100000000000001" customHeight="1">
      <c r="A10" s="149" t="s">
        <v>13</v>
      </c>
      <c r="B10" s="148"/>
      <c r="C10" s="151"/>
      <c r="D10" s="151"/>
      <c r="E10" s="151"/>
      <c r="F10" s="151"/>
      <c r="G10" s="151"/>
      <c r="H10" s="151"/>
      <c r="I10" s="151"/>
      <c r="J10" s="151"/>
      <c r="K10" s="168"/>
      <c r="L10" s="168"/>
      <c r="M10" s="168"/>
      <c r="P10" s="153"/>
      <c r="R10" s="153"/>
    </row>
    <row r="11" spans="1:18" ht="6" customHeight="1">
      <c r="A11" s="169"/>
      <c r="B11" s="148"/>
      <c r="C11" s="151"/>
      <c r="D11" s="151"/>
      <c r="E11" s="155"/>
      <c r="F11" s="151"/>
      <c r="G11" s="151"/>
      <c r="H11" s="151"/>
      <c r="I11" s="151"/>
      <c r="J11" s="151"/>
      <c r="K11" s="168"/>
      <c r="L11" s="168"/>
      <c r="M11" s="168"/>
      <c r="P11" s="153"/>
      <c r="R11" s="153"/>
    </row>
    <row r="12" spans="1:18" ht="20.100000000000001" customHeight="1">
      <c r="A12" s="149" t="s">
        <v>14</v>
      </c>
      <c r="B12" s="148"/>
      <c r="C12" s="151"/>
      <c r="D12" s="151"/>
      <c r="E12" s="155"/>
      <c r="F12" s="151"/>
      <c r="G12" s="170"/>
      <c r="H12" s="151"/>
      <c r="I12" s="151"/>
      <c r="J12" s="151"/>
      <c r="K12" s="168"/>
      <c r="L12" s="168"/>
      <c r="M12" s="168"/>
      <c r="P12" s="153"/>
      <c r="R12" s="153"/>
    </row>
    <row r="13" spans="1:18" ht="6" customHeight="1">
      <c r="A13" s="151"/>
      <c r="B13" s="148"/>
      <c r="C13" s="151"/>
      <c r="D13" s="151"/>
      <c r="E13" s="151"/>
      <c r="F13" s="151"/>
      <c r="G13" s="151"/>
      <c r="H13" s="151"/>
      <c r="I13" s="151"/>
      <c r="J13" s="151"/>
      <c r="K13" s="168"/>
      <c r="L13" s="168"/>
      <c r="M13" s="168"/>
      <c r="P13" s="153"/>
      <c r="R13" s="153"/>
    </row>
    <row r="14" spans="1:18" ht="20.100000000000001" customHeight="1">
      <c r="A14" s="169" t="s">
        <v>15</v>
      </c>
      <c r="B14" s="148"/>
      <c r="C14" s="151"/>
      <c r="D14" s="151"/>
      <c r="E14" s="155"/>
      <c r="F14" s="171"/>
      <c r="G14" s="172">
        <v>327201588</v>
      </c>
      <c r="H14" s="172"/>
      <c r="I14" s="172">
        <v>309004935</v>
      </c>
      <c r="J14" s="173"/>
      <c r="K14" s="172">
        <v>208286512</v>
      </c>
      <c r="L14" s="172"/>
      <c r="M14" s="172">
        <v>162844287</v>
      </c>
    </row>
    <row r="15" spans="1:18" ht="20.100000000000001" customHeight="1">
      <c r="A15" s="169" t="s">
        <v>16</v>
      </c>
      <c r="B15" s="148"/>
      <c r="C15" s="151"/>
      <c r="D15" s="151"/>
      <c r="E15" s="155"/>
      <c r="F15" s="171"/>
      <c r="G15" s="172"/>
      <c r="H15" s="172"/>
      <c r="I15" s="172"/>
      <c r="J15" s="173"/>
      <c r="K15" s="172"/>
      <c r="L15" s="172"/>
      <c r="M15" s="172"/>
    </row>
    <row r="16" spans="1:18" ht="20.100000000000001" customHeight="1">
      <c r="A16" s="169"/>
      <c r="B16" s="169" t="s">
        <v>17</v>
      </c>
      <c r="C16" s="151"/>
      <c r="D16" s="151"/>
      <c r="E16" s="155">
        <v>7</v>
      </c>
      <c r="F16" s="171"/>
      <c r="G16" s="172">
        <v>173660044</v>
      </c>
      <c r="H16" s="172"/>
      <c r="I16" s="172">
        <v>171667295</v>
      </c>
      <c r="J16" s="173"/>
      <c r="K16" s="172">
        <v>22027965</v>
      </c>
      <c r="L16" s="172"/>
      <c r="M16" s="172">
        <v>20362336</v>
      </c>
    </row>
    <row r="17" spans="1:13" ht="20.100000000000001" customHeight="1">
      <c r="A17" s="169" t="s">
        <v>18</v>
      </c>
      <c r="B17" s="151"/>
      <c r="C17" s="151"/>
      <c r="D17" s="151"/>
      <c r="E17" s="155">
        <v>8</v>
      </c>
      <c r="F17" s="171"/>
      <c r="G17" s="172">
        <v>290425694</v>
      </c>
      <c r="H17" s="172"/>
      <c r="I17" s="172">
        <v>283730286</v>
      </c>
      <c r="J17" s="173"/>
      <c r="K17" s="172">
        <v>213411933</v>
      </c>
      <c r="L17" s="172"/>
      <c r="M17" s="172">
        <v>194707491</v>
      </c>
    </row>
    <row r="18" spans="1:13" ht="20.100000000000001" customHeight="1">
      <c r="A18" s="169" t="s">
        <v>19</v>
      </c>
      <c r="B18" s="169"/>
      <c r="C18" s="169"/>
      <c r="D18" s="169"/>
      <c r="E18" s="155"/>
      <c r="F18" s="171"/>
      <c r="G18" s="172">
        <v>8506677</v>
      </c>
      <c r="H18" s="172"/>
      <c r="I18" s="172">
        <v>9395348</v>
      </c>
      <c r="J18" s="173"/>
      <c r="K18" s="172">
        <v>2983046</v>
      </c>
      <c r="L18" s="172"/>
      <c r="M18" s="172">
        <v>3496466</v>
      </c>
    </row>
    <row r="19" spans="1:13" ht="20.100000000000001" customHeight="1">
      <c r="A19" s="151" t="s">
        <v>20</v>
      </c>
      <c r="B19" s="169"/>
      <c r="C19" s="169"/>
      <c r="D19" s="169"/>
      <c r="E19" s="155"/>
      <c r="F19" s="171"/>
      <c r="G19" s="172"/>
      <c r="H19" s="172"/>
      <c r="I19" s="172"/>
      <c r="J19" s="173"/>
      <c r="K19" s="172"/>
      <c r="L19" s="172"/>
      <c r="M19" s="172"/>
    </row>
    <row r="20" spans="1:13" ht="20.100000000000001" customHeight="1">
      <c r="A20" s="151"/>
      <c r="B20" s="169" t="s">
        <v>21</v>
      </c>
      <c r="C20" s="169"/>
      <c r="D20" s="169"/>
      <c r="E20" s="155"/>
      <c r="F20" s="171"/>
      <c r="G20" s="172">
        <v>70394521</v>
      </c>
      <c r="H20" s="172"/>
      <c r="I20" s="172">
        <v>70394521</v>
      </c>
      <c r="J20" s="173"/>
      <c r="K20" s="172">
        <v>60394521</v>
      </c>
      <c r="L20" s="172"/>
      <c r="M20" s="172">
        <v>60394521</v>
      </c>
    </row>
    <row r="21" spans="1:13" ht="20.100000000000001" customHeight="1">
      <c r="A21" s="169" t="s">
        <v>22</v>
      </c>
      <c r="B21" s="169"/>
      <c r="C21" s="169"/>
      <c r="D21" s="169"/>
      <c r="E21" s="155"/>
      <c r="F21" s="171"/>
      <c r="G21" s="172"/>
      <c r="H21" s="172"/>
      <c r="I21" s="172"/>
      <c r="J21" s="173"/>
      <c r="K21" s="172"/>
      <c r="L21" s="172"/>
      <c r="M21" s="172"/>
    </row>
    <row r="22" spans="1:13" ht="20.100000000000001" customHeight="1">
      <c r="A22" s="169"/>
      <c r="B22" s="169" t="s">
        <v>23</v>
      </c>
      <c r="C22" s="169"/>
      <c r="D22" s="169"/>
      <c r="E22" s="155">
        <v>9</v>
      </c>
      <c r="F22" s="171"/>
      <c r="G22" s="172">
        <v>22088723</v>
      </c>
      <c r="H22" s="172"/>
      <c r="I22" s="172">
        <v>23024275</v>
      </c>
      <c r="J22" s="173"/>
      <c r="K22" s="172">
        <v>22088723</v>
      </c>
      <c r="L22" s="172"/>
      <c r="M22" s="172">
        <v>23024275</v>
      </c>
    </row>
    <row r="23" spans="1:13" ht="20.100000000000001" customHeight="1">
      <c r="A23" s="169" t="s">
        <v>24</v>
      </c>
      <c r="B23" s="169"/>
      <c r="C23" s="169"/>
      <c r="D23" s="169"/>
      <c r="E23" s="155"/>
      <c r="F23" s="171"/>
      <c r="G23" s="172">
        <v>13726407</v>
      </c>
      <c r="H23" s="172"/>
      <c r="I23" s="172">
        <v>13076952</v>
      </c>
      <c r="J23" s="175"/>
      <c r="K23" s="172">
        <v>8592115</v>
      </c>
      <c r="L23" s="172"/>
      <c r="M23" s="172">
        <v>8938510</v>
      </c>
    </row>
    <row r="24" spans="1:13" ht="6" customHeight="1">
      <c r="A24" s="151"/>
      <c r="B24" s="151"/>
      <c r="C24" s="151"/>
      <c r="D24" s="151"/>
      <c r="E24" s="155"/>
      <c r="F24" s="171"/>
      <c r="G24" s="176"/>
      <c r="H24" s="173"/>
      <c r="I24" s="176"/>
      <c r="J24" s="173"/>
      <c r="K24" s="176"/>
      <c r="L24" s="173"/>
      <c r="M24" s="176"/>
    </row>
    <row r="25" spans="1:13" ht="20.100000000000001" customHeight="1">
      <c r="A25" s="149" t="s">
        <v>25</v>
      </c>
      <c r="B25" s="151"/>
      <c r="C25" s="151"/>
      <c r="D25" s="151"/>
      <c r="E25" s="150"/>
      <c r="F25" s="171"/>
      <c r="G25" s="177">
        <f>SUM(G14:G24)</f>
        <v>906003654</v>
      </c>
      <c r="H25" s="173"/>
      <c r="I25" s="177">
        <f>SUM(I14:I24)</f>
        <v>880293612</v>
      </c>
      <c r="J25" s="173"/>
      <c r="K25" s="177">
        <f>SUM(K14:K24)</f>
        <v>537784815</v>
      </c>
      <c r="L25" s="173"/>
      <c r="M25" s="177">
        <f>SUM(M14:M24)</f>
        <v>473767886</v>
      </c>
    </row>
    <row r="26" spans="1:13" ht="15" customHeight="1">
      <c r="A26" s="151"/>
      <c r="B26" s="151"/>
      <c r="C26" s="151"/>
      <c r="D26" s="151"/>
      <c r="E26" s="151"/>
      <c r="F26" s="171"/>
      <c r="G26" s="173"/>
      <c r="H26" s="173"/>
      <c r="I26" s="173"/>
      <c r="J26" s="173"/>
      <c r="K26" s="173"/>
      <c r="L26" s="173"/>
      <c r="M26" s="173"/>
    </row>
    <row r="27" spans="1:13" ht="20.100000000000001" customHeight="1">
      <c r="A27" s="149" t="s">
        <v>26</v>
      </c>
      <c r="B27" s="151"/>
      <c r="C27" s="151"/>
      <c r="D27" s="151"/>
      <c r="E27" s="155"/>
      <c r="F27" s="171"/>
      <c r="G27" s="173"/>
      <c r="H27" s="173"/>
      <c r="I27" s="173"/>
      <c r="J27" s="173"/>
      <c r="K27" s="173"/>
      <c r="L27" s="173"/>
      <c r="M27" s="173"/>
    </row>
    <row r="28" spans="1:13" ht="6" customHeight="1">
      <c r="A28" s="151"/>
      <c r="B28" s="151"/>
      <c r="C28" s="151"/>
      <c r="D28" s="151"/>
      <c r="E28" s="151"/>
      <c r="F28" s="171"/>
      <c r="G28" s="173"/>
      <c r="H28" s="173"/>
      <c r="I28" s="173"/>
      <c r="J28" s="173"/>
      <c r="K28" s="173"/>
      <c r="L28" s="173"/>
      <c r="M28" s="173"/>
    </row>
    <row r="29" spans="1:13" ht="20.100000000000001" customHeight="1">
      <c r="A29" s="169" t="s">
        <v>207</v>
      </c>
      <c r="B29" s="151"/>
      <c r="C29" s="151"/>
      <c r="D29" s="151"/>
      <c r="E29" s="155"/>
      <c r="F29" s="171"/>
      <c r="G29" s="173">
        <v>4460525</v>
      </c>
      <c r="H29" s="175"/>
      <c r="I29" s="173">
        <v>0</v>
      </c>
      <c r="J29" s="175"/>
      <c r="K29" s="173">
        <v>0</v>
      </c>
      <c r="L29" s="173"/>
      <c r="M29" s="173">
        <v>0</v>
      </c>
    </row>
    <row r="30" spans="1:13" ht="20.100000000000001" customHeight="1">
      <c r="A30" s="169" t="s">
        <v>22</v>
      </c>
      <c r="B30" s="151"/>
      <c r="C30" s="151"/>
      <c r="D30" s="151"/>
      <c r="E30" s="155">
        <v>9</v>
      </c>
      <c r="F30" s="171"/>
      <c r="G30" s="173">
        <v>19384019</v>
      </c>
      <c r="H30" s="175"/>
      <c r="I30" s="173">
        <v>23787301</v>
      </c>
      <c r="J30" s="175"/>
      <c r="K30" s="173">
        <v>19384019</v>
      </c>
      <c r="L30" s="173"/>
      <c r="M30" s="173">
        <v>23787301</v>
      </c>
    </row>
    <row r="31" spans="1:13" ht="20.100000000000001" customHeight="1">
      <c r="A31" s="169" t="s">
        <v>27</v>
      </c>
      <c r="B31" s="151"/>
      <c r="C31" s="151"/>
      <c r="D31" s="151"/>
      <c r="E31" s="155">
        <v>10</v>
      </c>
      <c r="F31" s="171"/>
      <c r="G31" s="173">
        <v>0</v>
      </c>
      <c r="H31" s="175"/>
      <c r="I31" s="173">
        <v>0</v>
      </c>
      <c r="J31" s="175"/>
      <c r="K31" s="173">
        <v>88930600</v>
      </c>
      <c r="L31" s="173"/>
      <c r="M31" s="173">
        <v>85930800</v>
      </c>
    </row>
    <row r="32" spans="1:13" ht="20.100000000000001" customHeight="1">
      <c r="A32" s="169" t="s">
        <v>16</v>
      </c>
      <c r="B32" s="151"/>
      <c r="C32" s="151"/>
      <c r="D32" s="151"/>
      <c r="E32" s="155"/>
      <c r="F32" s="171"/>
      <c r="G32" s="173"/>
      <c r="H32" s="175"/>
      <c r="I32" s="173"/>
      <c r="J32" s="175"/>
      <c r="K32" s="173"/>
      <c r="L32" s="173"/>
      <c r="M32" s="173"/>
    </row>
    <row r="33" spans="1:13" ht="20.100000000000001" customHeight="1">
      <c r="A33" s="169"/>
      <c r="B33" s="169" t="s">
        <v>28</v>
      </c>
      <c r="C33" s="150"/>
      <c r="D33" s="150"/>
      <c r="E33" s="155">
        <v>7</v>
      </c>
      <c r="F33" s="150"/>
      <c r="G33" s="173">
        <v>107305500</v>
      </c>
      <c r="H33" s="163"/>
      <c r="I33" s="173">
        <v>109807500</v>
      </c>
      <c r="J33" s="163"/>
      <c r="K33" s="173">
        <v>61313000</v>
      </c>
      <c r="L33" s="173"/>
      <c r="M33" s="173">
        <v>62690000</v>
      </c>
    </row>
    <row r="34" spans="1:13" ht="20.100000000000001" customHeight="1">
      <c r="A34" s="169" t="s">
        <v>29</v>
      </c>
      <c r="B34" s="169"/>
      <c r="C34" s="150"/>
      <c r="D34" s="150"/>
      <c r="E34" s="155">
        <v>11</v>
      </c>
      <c r="F34" s="150"/>
      <c r="G34" s="173">
        <v>0</v>
      </c>
      <c r="H34" s="163"/>
      <c r="I34" s="173">
        <v>0</v>
      </c>
      <c r="J34" s="163"/>
      <c r="K34" s="173">
        <v>363507247</v>
      </c>
      <c r="L34" s="173"/>
      <c r="M34" s="173">
        <v>365992601</v>
      </c>
    </row>
    <row r="35" spans="1:13" ht="20.100000000000001" customHeight="1">
      <c r="A35" s="169" t="s">
        <v>30</v>
      </c>
      <c r="B35" s="151"/>
      <c r="C35" s="151"/>
      <c r="D35" s="151"/>
      <c r="E35" s="155">
        <v>11</v>
      </c>
      <c r="F35" s="171"/>
      <c r="G35" s="173">
        <v>935395899</v>
      </c>
      <c r="H35" s="175"/>
      <c r="I35" s="173">
        <v>942644857</v>
      </c>
      <c r="J35" s="175"/>
      <c r="K35" s="173">
        <v>399106670</v>
      </c>
      <c r="L35" s="173"/>
      <c r="M35" s="173">
        <v>403745170</v>
      </c>
    </row>
    <row r="36" spans="1:13" ht="20.100000000000001" customHeight="1">
      <c r="A36" s="169" t="s">
        <v>31</v>
      </c>
      <c r="B36" s="151"/>
      <c r="C36" s="151"/>
      <c r="D36" s="151"/>
      <c r="E36" s="155">
        <v>11</v>
      </c>
      <c r="F36" s="171"/>
      <c r="G36" s="173">
        <v>14848332</v>
      </c>
      <c r="H36" s="175"/>
      <c r="I36" s="173">
        <v>15046489</v>
      </c>
      <c r="J36" s="175"/>
      <c r="K36" s="173">
        <v>1848150</v>
      </c>
      <c r="L36" s="173"/>
      <c r="M36" s="173">
        <v>415298</v>
      </c>
    </row>
    <row r="37" spans="1:13" ht="20.100000000000001" customHeight="1">
      <c r="A37" s="169" t="s">
        <v>32</v>
      </c>
      <c r="B37" s="151"/>
      <c r="C37" s="151"/>
      <c r="D37" s="151"/>
      <c r="E37" s="155">
        <v>11</v>
      </c>
      <c r="F37" s="171"/>
      <c r="G37" s="173">
        <v>1667678</v>
      </c>
      <c r="H37" s="175"/>
      <c r="I37" s="173">
        <v>1669447</v>
      </c>
      <c r="J37" s="175"/>
      <c r="K37" s="173">
        <v>778217</v>
      </c>
      <c r="L37" s="173"/>
      <c r="M37" s="173">
        <v>812440</v>
      </c>
    </row>
    <row r="38" spans="1:13" ht="20.100000000000001" customHeight="1">
      <c r="A38" s="169" t="s">
        <v>33</v>
      </c>
      <c r="B38" s="151"/>
      <c r="C38" s="151"/>
      <c r="D38" s="151"/>
      <c r="E38" s="155"/>
      <c r="F38" s="171"/>
      <c r="G38" s="173">
        <v>1049304</v>
      </c>
      <c r="H38" s="175"/>
      <c r="I38" s="173">
        <v>811469</v>
      </c>
      <c r="J38" s="175"/>
      <c r="K38" s="173" t="s">
        <v>34</v>
      </c>
      <c r="L38" s="173"/>
      <c r="M38" s="173" t="s">
        <v>34</v>
      </c>
    </row>
    <row r="39" spans="1:13" ht="20.100000000000001" customHeight="1">
      <c r="A39" s="169" t="s">
        <v>35</v>
      </c>
      <c r="B39" s="151"/>
      <c r="C39" s="151"/>
      <c r="D39" s="151"/>
      <c r="E39" s="155"/>
      <c r="F39" s="171"/>
      <c r="G39" s="173">
        <v>899168</v>
      </c>
      <c r="H39" s="175"/>
      <c r="I39" s="173">
        <v>899168</v>
      </c>
      <c r="J39" s="175"/>
      <c r="K39" s="173" t="s">
        <v>34</v>
      </c>
      <c r="L39" s="173"/>
      <c r="M39" s="173" t="s">
        <v>34</v>
      </c>
    </row>
    <row r="40" spans="1:13" ht="20.100000000000001" customHeight="1">
      <c r="A40" s="169" t="s">
        <v>36</v>
      </c>
      <c r="B40" s="168"/>
      <c r="C40" s="151"/>
      <c r="D40" s="151"/>
      <c r="E40" s="155"/>
      <c r="F40" s="171"/>
      <c r="G40" s="177">
        <v>20377769</v>
      </c>
      <c r="H40" s="175"/>
      <c r="I40" s="177">
        <v>20424164</v>
      </c>
      <c r="J40" s="175"/>
      <c r="K40" s="177">
        <v>1015110</v>
      </c>
      <c r="L40" s="173"/>
      <c r="M40" s="177">
        <v>1015110</v>
      </c>
    </row>
    <row r="41" spans="1:13" ht="6" customHeight="1">
      <c r="A41" s="169"/>
      <c r="B41" s="151"/>
      <c r="C41" s="151"/>
      <c r="D41" s="151"/>
      <c r="E41" s="151"/>
      <c r="F41" s="171"/>
      <c r="G41" s="176"/>
      <c r="H41" s="175"/>
      <c r="I41" s="176"/>
      <c r="J41" s="175"/>
      <c r="K41" s="176"/>
      <c r="L41" s="173"/>
      <c r="M41" s="176"/>
    </row>
    <row r="42" spans="1:13" ht="20.100000000000001" customHeight="1">
      <c r="A42" s="149" t="s">
        <v>37</v>
      </c>
      <c r="B42" s="151"/>
      <c r="C42" s="151"/>
      <c r="D42" s="151"/>
      <c r="E42" s="150"/>
      <c r="F42" s="171"/>
      <c r="G42" s="177">
        <f>SUM(G29:G41)</f>
        <v>1105388194</v>
      </c>
      <c r="H42" s="175"/>
      <c r="I42" s="177">
        <f>SUM(I29:I41)</f>
        <v>1115090395</v>
      </c>
      <c r="J42" s="175"/>
      <c r="K42" s="177">
        <f>SUM(K29:K41)</f>
        <v>935883013</v>
      </c>
      <c r="L42" s="173"/>
      <c r="M42" s="177">
        <f>SUM(M29:M41)</f>
        <v>944388720</v>
      </c>
    </row>
    <row r="43" spans="1:13" ht="6" customHeight="1">
      <c r="A43" s="169"/>
      <c r="B43" s="151"/>
      <c r="C43" s="151"/>
      <c r="D43" s="151"/>
      <c r="E43" s="151"/>
      <c r="F43" s="171"/>
      <c r="G43" s="173"/>
      <c r="H43" s="175"/>
      <c r="I43" s="173"/>
      <c r="J43" s="175"/>
      <c r="K43" s="173"/>
      <c r="L43" s="173"/>
      <c r="M43" s="173"/>
    </row>
    <row r="44" spans="1:13" ht="20.100000000000001" customHeight="1" thickBot="1">
      <c r="A44" s="149" t="s">
        <v>38</v>
      </c>
      <c r="B44" s="151"/>
      <c r="C44" s="151"/>
      <c r="D44" s="151"/>
      <c r="E44" s="151"/>
      <c r="F44" s="171"/>
      <c r="G44" s="178">
        <f>SUM(G42,G25)</f>
        <v>2011391848</v>
      </c>
      <c r="H44" s="175"/>
      <c r="I44" s="178">
        <f>SUM(I42,I25)</f>
        <v>1995384007</v>
      </c>
      <c r="J44" s="175"/>
      <c r="K44" s="178">
        <f>SUM(K42,K25)</f>
        <v>1473667828</v>
      </c>
      <c r="L44" s="173"/>
      <c r="M44" s="178">
        <f>SUM(M42,M25)</f>
        <v>1418156606</v>
      </c>
    </row>
    <row r="45" spans="1:13" ht="18" customHeight="1" thickTop="1">
      <c r="A45" s="149"/>
      <c r="B45" s="151"/>
      <c r="C45" s="151"/>
      <c r="D45" s="151"/>
      <c r="E45" s="151"/>
      <c r="F45" s="171"/>
      <c r="G45" s="173"/>
      <c r="H45" s="175"/>
      <c r="I45" s="173"/>
      <c r="J45" s="175"/>
      <c r="K45" s="173"/>
      <c r="L45" s="173"/>
      <c r="M45" s="173"/>
    </row>
    <row r="46" spans="1:13" ht="15" customHeight="1">
      <c r="A46" s="149"/>
      <c r="B46" s="151"/>
      <c r="C46" s="151"/>
      <c r="D46" s="151"/>
      <c r="E46" s="151"/>
      <c r="F46" s="171"/>
      <c r="G46" s="173"/>
      <c r="H46" s="175"/>
      <c r="I46" s="173"/>
      <c r="J46" s="175"/>
      <c r="K46" s="173"/>
      <c r="L46" s="173"/>
      <c r="M46" s="173"/>
    </row>
    <row r="47" spans="1:13" ht="20.100000000000001" customHeight="1">
      <c r="A47" s="179" t="s">
        <v>39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1:13" ht="11.25" customHeight="1">
      <c r="A48" s="155"/>
    </row>
    <row r="49" spans="1:13" ht="21.95" customHeight="1">
      <c r="A49" s="181" t="s">
        <v>40</v>
      </c>
      <c r="B49" s="181"/>
      <c r="C49" s="181"/>
      <c r="D49" s="181"/>
      <c r="E49" s="158"/>
      <c r="F49" s="159"/>
      <c r="G49" s="159"/>
      <c r="H49" s="159"/>
      <c r="I49" s="159"/>
      <c r="J49" s="182"/>
      <c r="K49" s="182"/>
      <c r="L49" s="182"/>
      <c r="M49" s="182"/>
    </row>
    <row r="50" spans="1:13" ht="21.75" customHeight="1">
      <c r="A50" s="148" t="s">
        <v>0</v>
      </c>
      <c r="B50" s="149"/>
      <c r="C50" s="150"/>
      <c r="D50" s="150"/>
      <c r="E50" s="151"/>
      <c r="F50" s="150"/>
      <c r="G50" s="150"/>
      <c r="H50" s="150"/>
      <c r="I50" s="150"/>
      <c r="J50" s="152"/>
      <c r="K50" s="152"/>
      <c r="L50" s="152"/>
      <c r="M50" s="152"/>
    </row>
    <row r="51" spans="1:13" ht="21.75" customHeight="1">
      <c r="A51" s="154" t="s">
        <v>41</v>
      </c>
      <c r="B51" s="149"/>
      <c r="C51" s="150"/>
      <c r="D51" s="150"/>
      <c r="E51" s="155"/>
      <c r="F51" s="150"/>
      <c r="G51" s="150"/>
      <c r="H51" s="150"/>
      <c r="I51" s="150"/>
      <c r="J51" s="152"/>
      <c r="K51" s="152"/>
      <c r="L51" s="152"/>
      <c r="M51" s="152"/>
    </row>
    <row r="52" spans="1:13" ht="21.75" customHeight="1">
      <c r="A52" s="183" t="s">
        <v>2</v>
      </c>
      <c r="B52" s="157"/>
      <c r="C52" s="158"/>
      <c r="D52" s="158"/>
      <c r="E52" s="159"/>
      <c r="F52" s="158"/>
      <c r="G52" s="158"/>
      <c r="H52" s="158"/>
      <c r="I52" s="158"/>
      <c r="J52" s="160"/>
      <c r="K52" s="160"/>
      <c r="L52" s="160"/>
      <c r="M52" s="160"/>
    </row>
    <row r="53" spans="1:13" ht="21.75" customHeight="1">
      <c r="A53" s="149"/>
      <c r="B53" s="149"/>
      <c r="C53" s="150"/>
      <c r="D53" s="150"/>
      <c r="E53" s="155"/>
      <c r="F53" s="150"/>
      <c r="G53" s="150"/>
      <c r="H53" s="150"/>
      <c r="I53" s="150"/>
      <c r="J53" s="152"/>
      <c r="K53" s="152"/>
      <c r="L53" s="152"/>
      <c r="M53" s="152"/>
    </row>
    <row r="54" spans="1:13" ht="21.75" customHeight="1">
      <c r="A54" s="149"/>
      <c r="B54" s="149"/>
      <c r="C54" s="150"/>
      <c r="D54" s="150"/>
      <c r="E54" s="155"/>
      <c r="F54" s="150"/>
      <c r="G54" s="161" t="s">
        <v>3</v>
      </c>
      <c r="H54" s="162"/>
      <c r="I54" s="162"/>
      <c r="J54" s="152"/>
      <c r="K54" s="161" t="s">
        <v>4</v>
      </c>
      <c r="L54" s="162"/>
      <c r="M54" s="162"/>
    </row>
    <row r="55" spans="1:13" ht="21.75" customHeight="1">
      <c r="A55" s="149"/>
      <c r="B55" s="149"/>
      <c r="C55" s="150"/>
      <c r="D55" s="150"/>
      <c r="E55" s="155"/>
      <c r="F55" s="150"/>
      <c r="G55" s="163" t="s">
        <v>5</v>
      </c>
      <c r="H55" s="163"/>
      <c r="I55" s="163" t="s">
        <v>6</v>
      </c>
      <c r="J55" s="152"/>
      <c r="K55" s="163" t="s">
        <v>5</v>
      </c>
      <c r="L55" s="163"/>
      <c r="M55" s="163" t="s">
        <v>6</v>
      </c>
    </row>
    <row r="56" spans="1:13" ht="21.75" customHeight="1">
      <c r="A56" s="149"/>
      <c r="B56" s="149"/>
      <c r="C56" s="150"/>
      <c r="D56" s="150"/>
      <c r="E56" s="155"/>
      <c r="F56" s="150"/>
      <c r="G56" s="164" t="s">
        <v>7</v>
      </c>
      <c r="H56" s="164"/>
      <c r="I56" s="164" t="s">
        <v>8</v>
      </c>
      <c r="J56" s="165"/>
      <c r="K56" s="164" t="s">
        <v>7</v>
      </c>
      <c r="L56" s="164"/>
      <c r="M56" s="164" t="s">
        <v>8</v>
      </c>
    </row>
    <row r="57" spans="1:13" ht="21.75" customHeight="1">
      <c r="A57" s="151"/>
      <c r="B57" s="151"/>
      <c r="C57" s="151"/>
      <c r="D57" s="151"/>
      <c r="E57" s="155"/>
      <c r="F57" s="150"/>
      <c r="G57" s="166" t="s">
        <v>9</v>
      </c>
      <c r="H57" s="155"/>
      <c r="I57" s="166" t="s">
        <v>10</v>
      </c>
      <c r="J57" s="166"/>
      <c r="K57" s="166" t="s">
        <v>9</v>
      </c>
      <c r="L57" s="155"/>
      <c r="M57" s="166" t="s">
        <v>10</v>
      </c>
    </row>
    <row r="58" spans="1:13" ht="21.75" customHeight="1">
      <c r="A58" s="155"/>
      <c r="B58" s="155"/>
      <c r="C58" s="155"/>
      <c r="D58" s="155"/>
      <c r="E58" s="158" t="s">
        <v>11</v>
      </c>
      <c r="F58" s="155"/>
      <c r="G58" s="167" t="s">
        <v>12</v>
      </c>
      <c r="H58" s="155"/>
      <c r="I58" s="167" t="s">
        <v>12</v>
      </c>
      <c r="J58" s="166"/>
      <c r="K58" s="167" t="s">
        <v>12</v>
      </c>
      <c r="L58" s="155"/>
      <c r="M58" s="167" t="s">
        <v>12</v>
      </c>
    </row>
    <row r="59" spans="1:13" ht="21.75" customHeight="1">
      <c r="A59" s="149" t="s">
        <v>42</v>
      </c>
      <c r="B59" s="151"/>
      <c r="C59" s="151"/>
      <c r="D59" s="184"/>
      <c r="E59" s="155"/>
      <c r="F59" s="184"/>
      <c r="G59" s="184"/>
      <c r="H59" s="184"/>
      <c r="I59" s="184"/>
      <c r="J59" s="184"/>
      <c r="K59" s="184"/>
      <c r="L59" s="184"/>
      <c r="M59" s="184"/>
    </row>
    <row r="60" spans="1:13" ht="6" customHeight="1">
      <c r="A60" s="169"/>
      <c r="B60" s="169"/>
      <c r="C60" s="155"/>
      <c r="D60" s="185"/>
      <c r="E60" s="155"/>
      <c r="F60" s="185"/>
      <c r="G60" s="185"/>
      <c r="H60" s="185"/>
      <c r="I60" s="185"/>
      <c r="J60" s="185"/>
      <c r="K60" s="186"/>
      <c r="L60" s="186"/>
      <c r="M60" s="186"/>
    </row>
    <row r="61" spans="1:13" ht="21.75" customHeight="1">
      <c r="A61" s="149" t="s">
        <v>43</v>
      </c>
      <c r="B61" s="151"/>
      <c r="C61" s="151"/>
      <c r="D61" s="184"/>
      <c r="E61" s="155"/>
      <c r="F61" s="185"/>
      <c r="G61" s="185"/>
      <c r="H61" s="185"/>
      <c r="I61" s="185"/>
      <c r="J61" s="185"/>
      <c r="K61" s="185"/>
      <c r="L61" s="185"/>
      <c r="M61" s="185"/>
    </row>
    <row r="62" spans="1:13" ht="6" customHeight="1">
      <c r="A62" s="169"/>
      <c r="B62" s="151"/>
      <c r="C62" s="151"/>
      <c r="D62" s="184"/>
      <c r="E62" s="155"/>
      <c r="F62" s="185"/>
      <c r="G62" s="187"/>
      <c r="H62" s="185"/>
      <c r="I62" s="187"/>
      <c r="J62" s="187"/>
      <c r="K62" s="185"/>
      <c r="L62" s="185"/>
      <c r="M62" s="185"/>
    </row>
    <row r="63" spans="1:13" ht="21.75" customHeight="1">
      <c r="A63" s="151" t="s">
        <v>44</v>
      </c>
      <c r="B63" s="151"/>
      <c r="C63" s="151"/>
      <c r="D63" s="151"/>
      <c r="E63" s="155"/>
      <c r="F63" s="187"/>
      <c r="G63" s="173">
        <v>135316013</v>
      </c>
      <c r="H63" s="173"/>
      <c r="I63" s="173">
        <v>134393822</v>
      </c>
      <c r="J63" s="173"/>
      <c r="K63" s="173">
        <v>87646033</v>
      </c>
      <c r="L63" s="188"/>
      <c r="M63" s="173">
        <v>79902800</v>
      </c>
    </row>
    <row r="64" spans="1:13" ht="21.75" customHeight="1">
      <c r="A64" s="151" t="s">
        <v>45</v>
      </c>
      <c r="B64" s="151"/>
      <c r="C64" s="151"/>
      <c r="D64" s="151"/>
      <c r="E64" s="155"/>
      <c r="F64" s="187"/>
      <c r="G64" s="173"/>
      <c r="H64" s="173"/>
      <c r="I64" s="173"/>
      <c r="J64" s="173"/>
      <c r="K64" s="173"/>
      <c r="L64" s="173"/>
      <c r="M64" s="173"/>
    </row>
    <row r="65" spans="1:13" ht="21.75" customHeight="1">
      <c r="A65" s="151"/>
      <c r="B65" s="151" t="s">
        <v>23</v>
      </c>
      <c r="C65" s="151"/>
      <c r="D65" s="151"/>
      <c r="E65" s="155">
        <v>12</v>
      </c>
      <c r="F65" s="187"/>
      <c r="G65" s="173">
        <v>69703207</v>
      </c>
      <c r="H65" s="173"/>
      <c r="I65" s="173">
        <v>71062006</v>
      </c>
      <c r="J65" s="173"/>
      <c r="K65" s="173">
        <v>60565544</v>
      </c>
      <c r="L65" s="173"/>
      <c r="M65" s="173">
        <v>62029571</v>
      </c>
    </row>
    <row r="66" spans="1:13" ht="21.75" customHeight="1">
      <c r="A66" s="151" t="s">
        <v>46</v>
      </c>
      <c r="B66" s="151"/>
      <c r="C66" s="151"/>
      <c r="D66" s="151"/>
      <c r="E66" s="155"/>
      <c r="F66" s="187"/>
      <c r="G66" s="173"/>
      <c r="H66" s="173"/>
      <c r="I66" s="173"/>
      <c r="J66" s="173"/>
      <c r="K66" s="173"/>
      <c r="L66" s="173"/>
      <c r="M66" s="173"/>
    </row>
    <row r="67" spans="1:13" ht="21.75" customHeight="1">
      <c r="A67" s="151"/>
      <c r="B67" s="151" t="s">
        <v>23</v>
      </c>
      <c r="C67" s="151"/>
      <c r="D67" s="151"/>
      <c r="E67" s="155"/>
      <c r="F67" s="187"/>
      <c r="G67" s="173">
        <v>265906</v>
      </c>
      <c r="H67" s="173"/>
      <c r="I67" s="173">
        <v>263080</v>
      </c>
      <c r="J67" s="173"/>
      <c r="K67" s="173">
        <v>745261</v>
      </c>
      <c r="L67" s="173"/>
      <c r="M67" s="173">
        <v>297306</v>
      </c>
    </row>
    <row r="68" spans="1:13" ht="21.75" customHeight="1">
      <c r="A68" s="151" t="s">
        <v>47</v>
      </c>
      <c r="B68" s="151"/>
      <c r="C68" s="151"/>
      <c r="D68" s="151"/>
      <c r="E68" s="155"/>
      <c r="F68" s="187"/>
      <c r="G68" s="173">
        <v>12473346</v>
      </c>
      <c r="H68" s="173"/>
      <c r="I68" s="173">
        <v>7120689</v>
      </c>
      <c r="J68" s="173"/>
      <c r="K68" s="173">
        <v>5976504</v>
      </c>
      <c r="L68" s="173"/>
      <c r="M68" s="173">
        <v>3004600</v>
      </c>
    </row>
    <row r="69" spans="1:13" ht="21.75" customHeight="1">
      <c r="A69" s="151" t="s">
        <v>48</v>
      </c>
      <c r="B69" s="151"/>
      <c r="C69" s="151"/>
      <c r="D69" s="151"/>
      <c r="E69" s="155"/>
      <c r="F69" s="187"/>
      <c r="G69" s="177">
        <v>23586349</v>
      </c>
      <c r="H69" s="173"/>
      <c r="I69" s="177">
        <v>23583603</v>
      </c>
      <c r="J69" s="173"/>
      <c r="K69" s="177">
        <v>14071454</v>
      </c>
      <c r="L69" s="173"/>
      <c r="M69" s="177">
        <v>13475608</v>
      </c>
    </row>
    <row r="70" spans="1:13" ht="6" customHeight="1">
      <c r="A70" s="151"/>
      <c r="B70" s="151"/>
      <c r="C70" s="151"/>
      <c r="D70" s="184"/>
      <c r="E70" s="155"/>
      <c r="F70" s="187"/>
      <c r="G70" s="186"/>
      <c r="H70" s="173"/>
      <c r="I70" s="186"/>
      <c r="J70" s="173"/>
      <c r="K70" s="186"/>
      <c r="L70" s="186"/>
      <c r="M70" s="186"/>
    </row>
    <row r="71" spans="1:13" ht="21.75" customHeight="1">
      <c r="A71" s="149" t="s">
        <v>49</v>
      </c>
      <c r="B71" s="151"/>
      <c r="C71" s="151"/>
      <c r="D71" s="184"/>
      <c r="E71" s="155"/>
      <c r="F71" s="187"/>
      <c r="G71" s="177">
        <f>SUM(G63:G69)</f>
        <v>241344821</v>
      </c>
      <c r="H71" s="173"/>
      <c r="I71" s="177">
        <f>SUM(I63:I69)</f>
        <v>236423200</v>
      </c>
      <c r="J71" s="173"/>
      <c r="K71" s="177">
        <f>SUM(K63:K69)</f>
        <v>169004796</v>
      </c>
      <c r="L71" s="173"/>
      <c r="M71" s="177">
        <f>SUM(M63:M69)</f>
        <v>158709885</v>
      </c>
    </row>
    <row r="72" spans="1:13" ht="21.75" customHeight="1">
      <c r="A72" s="151"/>
      <c r="B72" s="151"/>
      <c r="C72" s="151"/>
      <c r="D72" s="184"/>
      <c r="E72" s="155"/>
      <c r="F72" s="187"/>
      <c r="G72" s="173"/>
      <c r="H72" s="173"/>
      <c r="I72" s="173"/>
      <c r="J72" s="173"/>
      <c r="K72" s="173"/>
      <c r="L72" s="173"/>
      <c r="M72" s="173"/>
    </row>
    <row r="73" spans="1:13" ht="21.75" customHeight="1">
      <c r="A73" s="149" t="s">
        <v>50</v>
      </c>
      <c r="B73" s="151"/>
      <c r="C73" s="151"/>
      <c r="D73" s="184"/>
      <c r="E73" s="189"/>
      <c r="F73" s="187"/>
      <c r="G73" s="173"/>
      <c r="H73" s="173"/>
      <c r="I73" s="173"/>
      <c r="J73" s="173"/>
      <c r="K73" s="173"/>
      <c r="L73" s="173"/>
      <c r="M73" s="173"/>
    </row>
    <row r="74" spans="1:13" ht="6" customHeight="1">
      <c r="A74" s="149"/>
      <c r="B74" s="151"/>
      <c r="C74" s="151"/>
      <c r="D74" s="184"/>
      <c r="E74" s="155"/>
      <c r="F74" s="187"/>
      <c r="G74" s="173"/>
      <c r="H74" s="173"/>
      <c r="I74" s="173"/>
      <c r="J74" s="173"/>
      <c r="K74" s="173"/>
      <c r="L74" s="173"/>
      <c r="M74" s="173"/>
    </row>
    <row r="75" spans="1:13" ht="21.75" customHeight="1">
      <c r="A75" s="151" t="s">
        <v>45</v>
      </c>
      <c r="B75" s="151"/>
      <c r="C75" s="151"/>
      <c r="D75" s="151"/>
      <c r="E75" s="155">
        <v>12</v>
      </c>
      <c r="F75" s="187"/>
      <c r="G75" s="173">
        <v>159728103</v>
      </c>
      <c r="H75" s="173"/>
      <c r="I75" s="173">
        <v>176738789</v>
      </c>
      <c r="J75" s="173"/>
      <c r="K75" s="173">
        <v>109310541</v>
      </c>
      <c r="L75" s="173"/>
      <c r="M75" s="173">
        <v>124034982</v>
      </c>
    </row>
    <row r="76" spans="1:13" ht="21.75" customHeight="1">
      <c r="A76" s="151" t="s">
        <v>46</v>
      </c>
      <c r="B76" s="151"/>
      <c r="C76" s="151"/>
      <c r="D76" s="151"/>
      <c r="E76" s="155"/>
      <c r="F76" s="187"/>
      <c r="G76" s="173">
        <v>622006</v>
      </c>
      <c r="H76" s="173"/>
      <c r="I76" s="173">
        <v>735664</v>
      </c>
      <c r="J76" s="173"/>
      <c r="K76" s="173">
        <v>1110097</v>
      </c>
      <c r="L76" s="173"/>
      <c r="M76" s="173">
        <v>126601</v>
      </c>
    </row>
    <row r="77" spans="1:13" ht="21.75" customHeight="1">
      <c r="A77" s="169" t="s">
        <v>51</v>
      </c>
      <c r="B77" s="169"/>
      <c r="C77" s="151"/>
      <c r="D77" s="184"/>
      <c r="E77" s="155"/>
      <c r="F77" s="187"/>
      <c r="G77" s="173">
        <v>13150971</v>
      </c>
      <c r="H77" s="173"/>
      <c r="I77" s="173">
        <v>12932124</v>
      </c>
      <c r="J77" s="173"/>
      <c r="K77" s="173">
        <v>10182243</v>
      </c>
      <c r="L77" s="173"/>
      <c r="M77" s="173">
        <v>10055214</v>
      </c>
    </row>
    <row r="78" spans="1:13" ht="21.75" customHeight="1">
      <c r="A78" s="169" t="s">
        <v>52</v>
      </c>
      <c r="B78" s="169"/>
      <c r="C78" s="151"/>
      <c r="D78" s="184"/>
      <c r="E78" s="155"/>
      <c r="F78" s="187"/>
      <c r="G78" s="173">
        <v>6831589</v>
      </c>
      <c r="H78" s="173"/>
      <c r="I78" s="173">
        <v>6869723</v>
      </c>
      <c r="J78" s="173"/>
      <c r="K78" s="173">
        <v>6831589</v>
      </c>
      <c r="L78" s="173"/>
      <c r="M78" s="173">
        <v>6869723</v>
      </c>
    </row>
    <row r="79" spans="1:13" ht="21.75" customHeight="1">
      <c r="A79" s="151" t="s">
        <v>53</v>
      </c>
      <c r="B79" s="151"/>
      <c r="C79" s="151"/>
      <c r="D79" s="184"/>
      <c r="E79" s="155"/>
      <c r="F79" s="187"/>
      <c r="G79" s="177">
        <v>5040444</v>
      </c>
      <c r="H79" s="173"/>
      <c r="I79" s="177">
        <v>4958365</v>
      </c>
      <c r="J79" s="173"/>
      <c r="K79" s="177">
        <v>777400</v>
      </c>
      <c r="L79" s="173"/>
      <c r="M79" s="177">
        <v>1000650</v>
      </c>
    </row>
    <row r="80" spans="1:13" ht="6" customHeight="1">
      <c r="A80" s="151"/>
      <c r="B80" s="151"/>
      <c r="C80" s="151"/>
      <c r="D80" s="184"/>
      <c r="E80" s="151"/>
      <c r="F80" s="187"/>
      <c r="G80" s="176"/>
      <c r="H80" s="173"/>
      <c r="I80" s="176"/>
      <c r="J80" s="173"/>
      <c r="K80" s="176"/>
      <c r="L80" s="173"/>
      <c r="M80" s="176"/>
    </row>
    <row r="81" spans="1:13" ht="21.75" customHeight="1">
      <c r="A81" s="149" t="s">
        <v>54</v>
      </c>
      <c r="B81" s="151"/>
      <c r="C81" s="151"/>
      <c r="D81" s="184"/>
      <c r="E81" s="150"/>
      <c r="F81" s="187"/>
      <c r="G81" s="177">
        <f>SUM(G75:G80)</f>
        <v>185373113</v>
      </c>
      <c r="H81" s="173"/>
      <c r="I81" s="177">
        <f>SUM(I75:I80)</f>
        <v>202234665</v>
      </c>
      <c r="J81" s="173"/>
      <c r="K81" s="177">
        <f>SUM(K75:K80)</f>
        <v>128211870</v>
      </c>
      <c r="L81" s="173"/>
      <c r="M81" s="177">
        <f>SUM(M75:M80)</f>
        <v>142087170</v>
      </c>
    </row>
    <row r="82" spans="1:13" ht="6" customHeight="1">
      <c r="A82" s="149"/>
      <c r="B82" s="151"/>
      <c r="C82" s="151"/>
      <c r="D82" s="184"/>
      <c r="E82" s="155"/>
      <c r="F82" s="187"/>
      <c r="G82" s="173"/>
      <c r="H82" s="173"/>
      <c r="I82" s="173"/>
      <c r="J82" s="173"/>
      <c r="K82" s="173"/>
      <c r="L82" s="173"/>
      <c r="M82" s="173"/>
    </row>
    <row r="83" spans="1:13" ht="21.75" customHeight="1">
      <c r="A83" s="149" t="s">
        <v>55</v>
      </c>
      <c r="B83" s="151"/>
      <c r="C83" s="151"/>
      <c r="D83" s="184"/>
      <c r="E83" s="151"/>
      <c r="F83" s="187"/>
      <c r="G83" s="190">
        <f>SUM(G81,G71)</f>
        <v>426717934</v>
      </c>
      <c r="H83" s="173"/>
      <c r="I83" s="190">
        <f>SUM(I81,I71)</f>
        <v>438657865</v>
      </c>
      <c r="J83" s="173"/>
      <c r="K83" s="190">
        <f>SUM(K81,K71)</f>
        <v>297216666</v>
      </c>
      <c r="L83" s="173"/>
      <c r="M83" s="190">
        <f>SUM(M81,M71)</f>
        <v>300797055</v>
      </c>
    </row>
    <row r="84" spans="1:13" ht="21.75" customHeight="1">
      <c r="A84" s="151"/>
      <c r="B84" s="151"/>
      <c r="C84" s="151"/>
      <c r="D84" s="184"/>
      <c r="E84" s="155"/>
      <c r="F84" s="187"/>
      <c r="G84" s="173"/>
      <c r="H84" s="173"/>
      <c r="I84" s="173"/>
      <c r="J84" s="173"/>
      <c r="K84" s="173"/>
      <c r="L84" s="173"/>
      <c r="M84" s="173"/>
    </row>
    <row r="85" spans="1:13" ht="21.75" customHeight="1">
      <c r="A85" s="151"/>
      <c r="B85" s="151"/>
      <c r="C85" s="151"/>
      <c r="D85" s="184"/>
      <c r="E85" s="155"/>
      <c r="F85" s="187"/>
      <c r="G85" s="173"/>
      <c r="H85" s="173"/>
      <c r="I85" s="173"/>
      <c r="J85" s="173"/>
      <c r="K85" s="173"/>
      <c r="L85" s="173"/>
      <c r="M85" s="173"/>
    </row>
    <row r="86" spans="1:13" ht="21.75" customHeight="1">
      <c r="A86" s="151"/>
      <c r="B86" s="151"/>
      <c r="C86" s="151"/>
      <c r="D86" s="184"/>
      <c r="E86" s="155"/>
      <c r="F86" s="187"/>
      <c r="G86" s="173"/>
      <c r="H86" s="173"/>
      <c r="I86" s="173"/>
      <c r="J86" s="173"/>
      <c r="K86" s="173"/>
      <c r="L86" s="173"/>
      <c r="M86" s="173"/>
    </row>
    <row r="87" spans="1:13" ht="21.75" customHeight="1">
      <c r="A87" s="151"/>
      <c r="B87" s="151"/>
      <c r="C87" s="151"/>
      <c r="D87" s="184"/>
      <c r="E87" s="155"/>
      <c r="F87" s="187"/>
      <c r="G87" s="173"/>
      <c r="H87" s="173"/>
      <c r="I87" s="173"/>
      <c r="J87" s="173"/>
      <c r="K87" s="173"/>
      <c r="L87" s="173"/>
      <c r="M87" s="173"/>
    </row>
    <row r="88" spans="1:13" ht="21.75" customHeight="1">
      <c r="A88" s="151"/>
      <c r="B88" s="151"/>
      <c r="C88" s="151"/>
      <c r="D88" s="184"/>
      <c r="E88" s="155"/>
      <c r="F88" s="187"/>
      <c r="G88" s="173"/>
      <c r="H88" s="173"/>
      <c r="I88" s="173"/>
      <c r="J88" s="173"/>
      <c r="K88" s="173"/>
      <c r="L88" s="173"/>
      <c r="M88" s="173"/>
    </row>
    <row r="89" spans="1:13" ht="21.75" customHeight="1">
      <c r="A89" s="151"/>
      <c r="B89" s="151"/>
      <c r="C89" s="151"/>
      <c r="D89" s="184"/>
      <c r="E89" s="155"/>
      <c r="F89" s="187"/>
      <c r="G89" s="173"/>
      <c r="H89" s="173"/>
      <c r="I89" s="173"/>
      <c r="J89" s="173"/>
      <c r="K89" s="173"/>
      <c r="L89" s="173"/>
      <c r="M89" s="173"/>
    </row>
    <row r="90" spans="1:13" ht="21.75" customHeight="1">
      <c r="A90" s="151"/>
      <c r="B90" s="151"/>
      <c r="C90" s="151"/>
      <c r="D90" s="184"/>
      <c r="E90" s="155"/>
      <c r="F90" s="187"/>
      <c r="G90" s="173"/>
      <c r="H90" s="173"/>
      <c r="I90" s="173"/>
      <c r="J90" s="173"/>
      <c r="K90" s="173"/>
      <c r="L90" s="173"/>
      <c r="M90" s="173"/>
    </row>
    <row r="91" spans="1:13" ht="32.25" customHeight="1">
      <c r="A91" s="151"/>
      <c r="B91" s="151"/>
      <c r="C91" s="151"/>
      <c r="D91" s="184"/>
      <c r="E91" s="155"/>
      <c r="F91" s="187"/>
      <c r="G91" s="173"/>
      <c r="H91" s="173"/>
      <c r="I91" s="173"/>
      <c r="J91" s="173"/>
      <c r="K91" s="173"/>
      <c r="L91" s="173"/>
      <c r="M91" s="173"/>
    </row>
    <row r="92" spans="1:13" ht="21.75" customHeight="1">
      <c r="A92" s="151"/>
      <c r="B92" s="151"/>
      <c r="C92" s="151"/>
      <c r="D92" s="184"/>
      <c r="E92" s="155"/>
      <c r="F92" s="187"/>
      <c r="G92" s="173"/>
      <c r="H92" s="173"/>
      <c r="I92" s="173"/>
      <c r="J92" s="173"/>
      <c r="K92" s="173"/>
      <c r="L92" s="173"/>
      <c r="M92" s="173"/>
    </row>
    <row r="93" spans="1:13" ht="9.75" customHeight="1">
      <c r="A93" s="151"/>
      <c r="B93" s="151"/>
      <c r="C93" s="151"/>
      <c r="D93" s="184"/>
      <c r="E93" s="155"/>
      <c r="F93" s="187"/>
      <c r="G93" s="173"/>
      <c r="H93" s="173"/>
      <c r="I93" s="173"/>
      <c r="J93" s="173"/>
      <c r="K93" s="173"/>
      <c r="L93" s="173"/>
      <c r="M93" s="173"/>
    </row>
    <row r="94" spans="1:13" ht="21.95" customHeight="1">
      <c r="A94" s="181" t="s">
        <v>40</v>
      </c>
      <c r="B94" s="181"/>
      <c r="C94" s="181"/>
      <c r="D94" s="181"/>
      <c r="E94" s="181"/>
      <c r="F94" s="181"/>
      <c r="G94" s="181"/>
      <c r="H94" s="177"/>
      <c r="I94" s="181"/>
      <c r="J94" s="177"/>
      <c r="K94" s="177"/>
      <c r="L94" s="191"/>
      <c r="M94" s="177"/>
    </row>
    <row r="95" spans="1:13" ht="21.75" customHeight="1">
      <c r="A95" s="192" t="s">
        <v>0</v>
      </c>
      <c r="B95" s="149"/>
      <c r="C95" s="150"/>
      <c r="D95" s="150"/>
      <c r="E95" s="151"/>
      <c r="F95" s="150"/>
      <c r="G95" s="150"/>
      <c r="H95" s="150"/>
      <c r="I95" s="150"/>
      <c r="J95" s="152"/>
      <c r="K95" s="152"/>
      <c r="L95" s="152"/>
      <c r="M95" s="152"/>
    </row>
    <row r="96" spans="1:13" ht="21.75" customHeight="1">
      <c r="A96" s="154" t="s">
        <v>41</v>
      </c>
      <c r="B96" s="149"/>
      <c r="C96" s="150"/>
      <c r="D96" s="150"/>
      <c r="E96" s="151"/>
      <c r="F96" s="150"/>
      <c r="G96" s="150"/>
      <c r="H96" s="150"/>
      <c r="I96" s="150"/>
      <c r="J96" s="152"/>
      <c r="K96" s="152"/>
      <c r="L96" s="152"/>
      <c r="M96" s="152"/>
    </row>
    <row r="97" spans="1:13" ht="21.75" customHeight="1">
      <c r="A97" s="193" t="s">
        <v>2</v>
      </c>
      <c r="B97" s="157"/>
      <c r="C97" s="158"/>
      <c r="D97" s="158"/>
      <c r="E97" s="181"/>
      <c r="F97" s="158"/>
      <c r="G97" s="158"/>
      <c r="H97" s="158"/>
      <c r="I97" s="158"/>
      <c r="J97" s="160"/>
      <c r="K97" s="160"/>
      <c r="L97" s="160"/>
      <c r="M97" s="160"/>
    </row>
    <row r="98" spans="1:13" ht="21.75" customHeight="1">
      <c r="A98" s="149"/>
      <c r="B98" s="149"/>
      <c r="C98" s="150"/>
      <c r="D98" s="150"/>
      <c r="E98" s="151"/>
      <c r="F98" s="150"/>
      <c r="G98" s="150"/>
      <c r="H98" s="150"/>
      <c r="I98" s="150"/>
      <c r="J98" s="152"/>
      <c r="K98" s="152"/>
      <c r="L98" s="152"/>
      <c r="M98" s="152"/>
    </row>
    <row r="99" spans="1:13" ht="21.75" customHeight="1">
      <c r="A99" s="149"/>
      <c r="B99" s="149"/>
      <c r="C99" s="150"/>
      <c r="D99" s="150"/>
      <c r="E99" s="151"/>
      <c r="F99" s="150"/>
      <c r="G99" s="161" t="s">
        <v>3</v>
      </c>
      <c r="H99" s="162"/>
      <c r="I99" s="162"/>
      <c r="J99" s="152"/>
      <c r="K99" s="161" t="s">
        <v>4</v>
      </c>
      <c r="L99" s="162"/>
      <c r="M99" s="162"/>
    </row>
    <row r="100" spans="1:13" ht="21.75" customHeight="1">
      <c r="A100" s="149"/>
      <c r="B100" s="149"/>
      <c r="C100" s="150"/>
      <c r="D100" s="150"/>
      <c r="E100" s="151"/>
      <c r="F100" s="150"/>
      <c r="G100" s="163" t="s">
        <v>5</v>
      </c>
      <c r="H100" s="163"/>
      <c r="I100" s="163" t="s">
        <v>6</v>
      </c>
      <c r="J100" s="152"/>
      <c r="K100" s="163" t="s">
        <v>5</v>
      </c>
      <c r="L100" s="163"/>
      <c r="M100" s="163" t="s">
        <v>6</v>
      </c>
    </row>
    <row r="101" spans="1:13" ht="21.75" customHeight="1">
      <c r="A101" s="149"/>
      <c r="B101" s="149"/>
      <c r="C101" s="150"/>
      <c r="D101" s="150"/>
      <c r="E101" s="151"/>
      <c r="F101" s="150"/>
      <c r="G101" s="164" t="s">
        <v>7</v>
      </c>
      <c r="H101" s="164"/>
      <c r="I101" s="164" t="s">
        <v>8</v>
      </c>
      <c r="J101" s="165"/>
      <c r="K101" s="164" t="s">
        <v>7</v>
      </c>
      <c r="L101" s="164"/>
      <c r="M101" s="164" t="s">
        <v>8</v>
      </c>
    </row>
    <row r="102" spans="1:13" ht="21.75" customHeight="1">
      <c r="A102" s="151"/>
      <c r="B102" s="151"/>
      <c r="C102" s="151"/>
      <c r="D102" s="151"/>
      <c r="E102" s="151"/>
      <c r="F102" s="150"/>
      <c r="G102" s="166" t="s">
        <v>9</v>
      </c>
      <c r="H102" s="155"/>
      <c r="I102" s="166" t="s">
        <v>10</v>
      </c>
      <c r="J102" s="166"/>
      <c r="K102" s="166" t="s">
        <v>9</v>
      </c>
      <c r="L102" s="155"/>
      <c r="M102" s="166" t="s">
        <v>10</v>
      </c>
    </row>
    <row r="103" spans="1:13" ht="21.75" customHeight="1">
      <c r="A103" s="155"/>
      <c r="B103" s="155"/>
      <c r="C103" s="155"/>
      <c r="D103" s="155"/>
      <c r="E103" s="150"/>
      <c r="F103" s="155"/>
      <c r="G103" s="167" t="s">
        <v>12</v>
      </c>
      <c r="H103" s="155"/>
      <c r="I103" s="167" t="s">
        <v>12</v>
      </c>
      <c r="J103" s="166"/>
      <c r="K103" s="167" t="s">
        <v>12</v>
      </c>
      <c r="L103" s="155"/>
      <c r="M103" s="167" t="s">
        <v>12</v>
      </c>
    </row>
    <row r="104" spans="1:13" ht="21.75" customHeight="1">
      <c r="A104" s="149" t="s">
        <v>56</v>
      </c>
      <c r="B104" s="155"/>
      <c r="C104" s="155"/>
      <c r="D104" s="155"/>
      <c r="E104" s="151"/>
      <c r="F104" s="155"/>
      <c r="G104" s="166"/>
      <c r="H104" s="155"/>
      <c r="I104" s="166"/>
      <c r="J104" s="166"/>
      <c r="K104" s="166"/>
      <c r="L104" s="155"/>
      <c r="M104" s="166"/>
    </row>
    <row r="105" spans="1:13" ht="6" customHeight="1">
      <c r="A105" s="151"/>
      <c r="B105" s="151"/>
      <c r="C105" s="151"/>
      <c r="D105" s="184"/>
      <c r="E105" s="151"/>
      <c r="F105" s="187"/>
      <c r="G105" s="173"/>
      <c r="H105" s="173"/>
      <c r="I105" s="173"/>
      <c r="J105" s="173"/>
      <c r="K105" s="173"/>
      <c r="L105" s="185"/>
      <c r="M105" s="173"/>
    </row>
    <row r="106" spans="1:13" ht="21.75" customHeight="1">
      <c r="A106" s="149" t="s">
        <v>57</v>
      </c>
      <c r="B106" s="151"/>
      <c r="C106" s="151"/>
      <c r="D106" s="184"/>
      <c r="E106" s="151"/>
      <c r="F106" s="187"/>
      <c r="G106" s="173"/>
      <c r="H106" s="173"/>
      <c r="I106" s="173"/>
      <c r="J106" s="173"/>
      <c r="K106" s="173"/>
      <c r="L106" s="185"/>
      <c r="M106" s="173"/>
    </row>
    <row r="107" spans="1:13" ht="6" customHeight="1">
      <c r="A107" s="151"/>
      <c r="B107" s="151"/>
      <c r="C107" s="151"/>
      <c r="D107" s="184"/>
      <c r="E107" s="151"/>
      <c r="F107" s="187"/>
      <c r="G107" s="173"/>
      <c r="H107" s="173"/>
      <c r="I107" s="173"/>
      <c r="J107" s="173"/>
      <c r="K107" s="173"/>
      <c r="L107" s="185"/>
      <c r="M107" s="173"/>
    </row>
    <row r="108" spans="1:13" ht="21.75" customHeight="1">
      <c r="A108" s="169" t="s">
        <v>58</v>
      </c>
      <c r="B108" s="151"/>
      <c r="C108" s="151"/>
      <c r="D108" s="184"/>
      <c r="E108" s="151"/>
      <c r="F108" s="187"/>
      <c r="G108" s="173"/>
      <c r="H108" s="173"/>
      <c r="I108" s="173"/>
      <c r="J108" s="173"/>
      <c r="K108" s="173"/>
      <c r="L108" s="185"/>
      <c r="M108" s="173"/>
    </row>
    <row r="109" spans="1:13" ht="21.75" customHeight="1">
      <c r="A109" s="151"/>
      <c r="B109" s="169" t="s">
        <v>59</v>
      </c>
      <c r="C109" s="151"/>
      <c r="D109" s="184"/>
      <c r="E109" s="151"/>
      <c r="F109" s="187"/>
      <c r="G109" s="173"/>
      <c r="H109" s="173"/>
      <c r="I109" s="173"/>
      <c r="J109" s="173"/>
      <c r="K109" s="173"/>
      <c r="L109" s="185"/>
      <c r="M109" s="173"/>
    </row>
    <row r="110" spans="1:13" ht="21.75" customHeight="1">
      <c r="A110" s="151"/>
      <c r="B110" s="169"/>
      <c r="C110" s="151" t="s">
        <v>60</v>
      </c>
      <c r="D110" s="184"/>
      <c r="E110" s="151"/>
      <c r="F110" s="187"/>
      <c r="G110" s="151"/>
      <c r="H110" s="151"/>
      <c r="I110" s="151"/>
      <c r="J110" s="151"/>
      <c r="K110" s="151"/>
      <c r="L110" s="151"/>
      <c r="M110" s="151"/>
    </row>
    <row r="111" spans="1:13" ht="21.75" customHeight="1" thickBot="1">
      <c r="A111" s="151"/>
      <c r="B111" s="169"/>
      <c r="C111" s="151" t="s">
        <v>61</v>
      </c>
      <c r="D111" s="184" t="s">
        <v>62</v>
      </c>
      <c r="E111" s="155"/>
      <c r="F111" s="187"/>
      <c r="G111" s="178">
        <v>421344396</v>
      </c>
      <c r="H111" s="173"/>
      <c r="I111" s="178">
        <v>421344396</v>
      </c>
      <c r="J111" s="173"/>
      <c r="K111" s="178">
        <v>421344396</v>
      </c>
      <c r="L111" s="173"/>
      <c r="M111" s="178">
        <v>421344396</v>
      </c>
    </row>
    <row r="112" spans="1:13" ht="6" customHeight="1" thickTop="1">
      <c r="A112" s="151"/>
      <c r="B112" s="151"/>
      <c r="C112" s="151"/>
      <c r="D112" s="184"/>
      <c r="E112" s="151"/>
      <c r="F112" s="187"/>
      <c r="G112" s="175"/>
      <c r="H112" s="175"/>
      <c r="I112" s="175"/>
      <c r="J112" s="175"/>
      <c r="K112" s="175"/>
      <c r="L112" s="175"/>
      <c r="M112" s="175"/>
    </row>
    <row r="113" spans="1:13" ht="21.75" customHeight="1">
      <c r="A113" s="151"/>
      <c r="B113" s="169" t="s">
        <v>63</v>
      </c>
      <c r="C113" s="151"/>
      <c r="D113" s="184"/>
      <c r="E113" s="151"/>
      <c r="F113" s="187"/>
      <c r="G113" s="173"/>
      <c r="H113" s="173"/>
      <c r="I113" s="173"/>
      <c r="J113" s="173"/>
      <c r="K113" s="173"/>
      <c r="L113" s="173"/>
      <c r="M113" s="173"/>
    </row>
    <row r="114" spans="1:13" ht="21.75" customHeight="1">
      <c r="A114" s="151"/>
      <c r="B114" s="169"/>
      <c r="C114" s="151" t="s">
        <v>64</v>
      </c>
      <c r="D114" s="184"/>
      <c r="E114" s="151"/>
      <c r="F114" s="187"/>
      <c r="G114" s="175"/>
      <c r="H114" s="175"/>
      <c r="I114" s="175"/>
      <c r="J114" s="175"/>
      <c r="K114" s="175"/>
      <c r="L114" s="175"/>
      <c r="M114" s="175"/>
    </row>
    <row r="115" spans="1:13" ht="21.75" customHeight="1">
      <c r="A115" s="151"/>
      <c r="B115" s="169"/>
      <c r="C115" s="151"/>
      <c r="D115" s="184" t="s">
        <v>65</v>
      </c>
      <c r="E115" s="151"/>
      <c r="F115" s="187"/>
      <c r="G115" s="194">
        <v>421344396</v>
      </c>
      <c r="H115" s="173"/>
      <c r="I115" s="194">
        <v>421344396</v>
      </c>
      <c r="J115" s="173"/>
      <c r="K115" s="194">
        <v>421344396</v>
      </c>
      <c r="L115" s="194"/>
      <c r="M115" s="194">
        <v>421344396</v>
      </c>
    </row>
    <row r="116" spans="1:13" ht="21.75" customHeight="1">
      <c r="A116" s="151" t="s">
        <v>66</v>
      </c>
      <c r="B116" s="169"/>
      <c r="C116" s="151"/>
      <c r="D116" s="151"/>
      <c r="E116" s="155"/>
      <c r="F116" s="187"/>
      <c r="G116" s="194">
        <v>374860359</v>
      </c>
      <c r="H116" s="173"/>
      <c r="I116" s="194">
        <v>374860359</v>
      </c>
      <c r="J116" s="173"/>
      <c r="K116" s="194">
        <v>374860359</v>
      </c>
      <c r="L116" s="194"/>
      <c r="M116" s="194">
        <v>374860359</v>
      </c>
    </row>
    <row r="117" spans="1:13" ht="21.75" customHeight="1">
      <c r="A117" s="151" t="s">
        <v>67</v>
      </c>
      <c r="B117" s="169"/>
      <c r="C117" s="151"/>
      <c r="D117" s="184"/>
      <c r="E117" s="151"/>
      <c r="F117" s="187"/>
      <c r="G117" s="194"/>
      <c r="H117" s="173"/>
      <c r="I117" s="194"/>
      <c r="J117" s="173"/>
      <c r="K117" s="194"/>
      <c r="L117" s="194"/>
      <c r="M117" s="194"/>
    </row>
    <row r="118" spans="1:13" ht="21.75" customHeight="1">
      <c r="A118" s="169"/>
      <c r="B118" s="151" t="s">
        <v>68</v>
      </c>
      <c r="C118" s="169"/>
      <c r="D118" s="184"/>
      <c r="E118" s="155"/>
      <c r="F118" s="187"/>
      <c r="G118" s="194">
        <v>43125000</v>
      </c>
      <c r="H118" s="175"/>
      <c r="I118" s="194">
        <v>43125000</v>
      </c>
      <c r="J118" s="175"/>
      <c r="K118" s="194">
        <v>43125000</v>
      </c>
      <c r="L118" s="194"/>
      <c r="M118" s="194">
        <v>43125000</v>
      </c>
    </row>
    <row r="119" spans="1:13" ht="21.75" customHeight="1">
      <c r="A119" s="169"/>
      <c r="B119" s="195" t="s">
        <v>69</v>
      </c>
      <c r="C119" s="169"/>
      <c r="D119" s="184"/>
      <c r="E119" s="155"/>
      <c r="F119" s="187"/>
      <c r="G119" s="194">
        <v>140186634</v>
      </c>
      <c r="H119" s="175"/>
      <c r="I119" s="194">
        <v>137548402</v>
      </c>
      <c r="J119" s="175"/>
      <c r="K119" s="194">
        <v>140186634</v>
      </c>
      <c r="L119" s="194"/>
      <c r="M119" s="194">
        <v>137548402</v>
      </c>
    </row>
    <row r="120" spans="1:13" ht="21.75" customHeight="1">
      <c r="A120" s="169"/>
      <c r="B120" s="151" t="s">
        <v>70</v>
      </c>
      <c r="C120" s="151"/>
      <c r="D120" s="184"/>
      <c r="E120" s="151"/>
      <c r="F120" s="187"/>
      <c r="G120" s="194">
        <v>632019157</v>
      </c>
      <c r="H120" s="175"/>
      <c r="I120" s="194">
        <v>599572813</v>
      </c>
      <c r="J120" s="175"/>
      <c r="K120" s="194">
        <v>335858407</v>
      </c>
      <c r="L120" s="173"/>
      <c r="M120" s="173">
        <v>275389796</v>
      </c>
    </row>
    <row r="121" spans="1:13" ht="21.75" customHeight="1">
      <c r="A121" s="196" t="s">
        <v>71</v>
      </c>
      <c r="B121" s="195"/>
      <c r="C121" s="195" t="s">
        <v>72</v>
      </c>
      <c r="D121" s="197"/>
      <c r="E121" s="155"/>
      <c r="F121" s="187"/>
      <c r="G121" s="194">
        <v>-140186634</v>
      </c>
      <c r="H121" s="173"/>
      <c r="I121" s="194">
        <v>-137548402</v>
      </c>
      <c r="J121" s="173"/>
      <c r="K121" s="194">
        <v>-140186634</v>
      </c>
      <c r="L121" s="194"/>
      <c r="M121" s="194">
        <v>-137548402</v>
      </c>
    </row>
    <row r="122" spans="1:13" ht="21.75" customHeight="1">
      <c r="A122" s="151" t="s">
        <v>73</v>
      </c>
      <c r="B122" s="151"/>
      <c r="C122" s="151"/>
      <c r="D122" s="184"/>
      <c r="E122" s="151"/>
      <c r="F122" s="187"/>
      <c r="G122" s="182">
        <v>45881323</v>
      </c>
      <c r="H122" s="175"/>
      <c r="I122" s="182">
        <v>48312495</v>
      </c>
      <c r="J122" s="175"/>
      <c r="K122" s="182">
        <v>1263000</v>
      </c>
      <c r="L122" s="194"/>
      <c r="M122" s="177">
        <v>2640000</v>
      </c>
    </row>
    <row r="123" spans="1:13" ht="6" customHeight="1">
      <c r="A123" s="169"/>
      <c r="B123" s="151"/>
      <c r="C123" s="151"/>
      <c r="D123" s="184"/>
      <c r="E123" s="151"/>
      <c r="F123" s="187"/>
      <c r="G123" s="194"/>
      <c r="H123" s="175"/>
      <c r="I123" s="194"/>
      <c r="J123" s="175"/>
      <c r="K123" s="194"/>
      <c r="L123" s="194"/>
      <c r="M123" s="194"/>
    </row>
    <row r="124" spans="1:13" ht="21.75" customHeight="1">
      <c r="A124" s="149" t="s">
        <v>74</v>
      </c>
      <c r="B124" s="151"/>
      <c r="C124" s="151"/>
      <c r="D124" s="184"/>
      <c r="E124" s="151"/>
      <c r="F124" s="187"/>
      <c r="G124" s="173">
        <f>SUM(G115:G122)</f>
        <v>1517230235</v>
      </c>
      <c r="H124" s="173"/>
      <c r="I124" s="173">
        <f>SUM(I115:I122)</f>
        <v>1487215063</v>
      </c>
      <c r="J124" s="173"/>
      <c r="K124" s="173">
        <f>SUM(K115:K122)</f>
        <v>1176451162</v>
      </c>
      <c r="L124" s="173"/>
      <c r="M124" s="173">
        <f>SUM(M115:M122)</f>
        <v>1117359551</v>
      </c>
    </row>
    <row r="125" spans="1:13" ht="21.75" customHeight="1">
      <c r="A125" s="151" t="s">
        <v>75</v>
      </c>
      <c r="B125" s="169"/>
      <c r="C125" s="151"/>
      <c r="D125" s="184"/>
      <c r="E125" s="151"/>
      <c r="F125" s="187"/>
      <c r="G125" s="177">
        <v>67443679</v>
      </c>
      <c r="H125" s="173"/>
      <c r="I125" s="177">
        <v>69511079</v>
      </c>
      <c r="J125" s="173"/>
      <c r="K125" s="177">
        <v>0</v>
      </c>
      <c r="L125" s="173"/>
      <c r="M125" s="177">
        <v>0</v>
      </c>
    </row>
    <row r="126" spans="1:13" ht="6" customHeight="1">
      <c r="A126" s="169"/>
      <c r="B126" s="151"/>
      <c r="C126" s="151"/>
      <c r="D126" s="184"/>
      <c r="E126" s="151"/>
      <c r="F126" s="187"/>
      <c r="G126" s="173"/>
      <c r="H126" s="173"/>
      <c r="I126" s="173"/>
      <c r="J126" s="173"/>
      <c r="K126" s="173"/>
      <c r="L126" s="173"/>
      <c r="M126" s="173"/>
    </row>
    <row r="127" spans="1:13" ht="21.75" customHeight="1">
      <c r="A127" s="149" t="s">
        <v>76</v>
      </c>
      <c r="B127" s="169"/>
      <c r="C127" s="151"/>
      <c r="D127" s="184"/>
      <c r="E127" s="151"/>
      <c r="F127" s="187"/>
      <c r="G127" s="177">
        <f>SUM(G124:G125)</f>
        <v>1584673914</v>
      </c>
      <c r="H127" s="173"/>
      <c r="I127" s="177">
        <f>SUM(I124:I125)</f>
        <v>1556726142</v>
      </c>
      <c r="J127" s="173"/>
      <c r="K127" s="177">
        <f>SUM(K124:K125)</f>
        <v>1176451162</v>
      </c>
      <c r="L127" s="173"/>
      <c r="M127" s="177">
        <f>SUM(M124:M125)</f>
        <v>1117359551</v>
      </c>
    </row>
    <row r="128" spans="1:13" ht="6" customHeight="1">
      <c r="A128" s="169"/>
      <c r="B128" s="151"/>
      <c r="C128" s="151"/>
      <c r="D128" s="184"/>
      <c r="E128" s="151"/>
      <c r="F128" s="187"/>
      <c r="G128" s="173"/>
      <c r="H128" s="173"/>
      <c r="I128" s="173"/>
      <c r="J128" s="173"/>
      <c r="K128" s="173"/>
      <c r="L128" s="173"/>
      <c r="M128" s="173"/>
    </row>
    <row r="129" spans="1:13" ht="21.75" customHeight="1" thickBot="1">
      <c r="A129" s="149" t="s">
        <v>77</v>
      </c>
      <c r="B129" s="151"/>
      <c r="C129" s="151"/>
      <c r="D129" s="184"/>
      <c r="E129" s="151"/>
      <c r="F129" s="187"/>
      <c r="G129" s="178">
        <f>SUM(G83,G127)</f>
        <v>2011391848</v>
      </c>
      <c r="H129" s="173"/>
      <c r="I129" s="178">
        <f>SUM(I83,I127)</f>
        <v>1995384007</v>
      </c>
      <c r="J129" s="173"/>
      <c r="K129" s="178">
        <f>SUM(K83,K127)</f>
        <v>1473667828</v>
      </c>
      <c r="L129" s="173"/>
      <c r="M129" s="178">
        <f>SUM(M83,M127)</f>
        <v>1418156606</v>
      </c>
    </row>
    <row r="130" spans="1:13" ht="21.75" customHeight="1" thickTop="1">
      <c r="A130" s="151"/>
      <c r="B130" s="169"/>
      <c r="C130" s="151"/>
      <c r="D130" s="184"/>
      <c r="E130" s="151"/>
      <c r="F130" s="187"/>
      <c r="G130" s="175"/>
      <c r="H130" s="175"/>
      <c r="I130" s="175"/>
      <c r="J130" s="175"/>
      <c r="K130" s="175"/>
      <c r="L130" s="175"/>
      <c r="M130" s="173"/>
    </row>
    <row r="131" spans="1:13" ht="21.75" customHeight="1">
      <c r="A131" s="151"/>
      <c r="B131" s="169"/>
      <c r="C131" s="151"/>
      <c r="D131" s="184"/>
      <c r="E131" s="151"/>
      <c r="F131" s="187"/>
      <c r="G131" s="175"/>
      <c r="H131" s="175"/>
      <c r="I131" s="175"/>
      <c r="J131" s="175"/>
      <c r="K131" s="175"/>
      <c r="L131" s="175"/>
      <c r="M131" s="173"/>
    </row>
    <row r="132" spans="1:13" ht="21.75" customHeight="1">
      <c r="A132" s="151"/>
      <c r="B132" s="169"/>
      <c r="C132" s="151"/>
      <c r="D132" s="184"/>
      <c r="E132" s="151"/>
      <c r="F132" s="187"/>
      <c r="G132" s="175"/>
      <c r="H132" s="175"/>
      <c r="I132" s="175"/>
      <c r="J132" s="175"/>
      <c r="K132" s="175"/>
      <c r="L132" s="175"/>
      <c r="M132" s="173"/>
    </row>
    <row r="133" spans="1:13" ht="21.75" customHeight="1">
      <c r="A133" s="151"/>
      <c r="B133" s="169"/>
      <c r="C133" s="151"/>
      <c r="D133" s="184"/>
      <c r="E133" s="151"/>
      <c r="F133" s="187"/>
      <c r="G133" s="175"/>
      <c r="H133" s="175"/>
      <c r="I133" s="175"/>
      <c r="J133" s="175"/>
      <c r="K133" s="175"/>
      <c r="L133" s="175"/>
      <c r="M133" s="173"/>
    </row>
    <row r="134" spans="1:13" ht="21.75" customHeight="1">
      <c r="A134" s="151"/>
      <c r="B134" s="169"/>
      <c r="C134" s="151"/>
      <c r="D134" s="184"/>
      <c r="E134" s="151"/>
      <c r="F134" s="187"/>
      <c r="G134" s="175"/>
      <c r="H134" s="175"/>
      <c r="I134" s="175"/>
      <c r="J134" s="175"/>
      <c r="K134" s="175"/>
      <c r="L134" s="175"/>
      <c r="M134" s="173"/>
    </row>
    <row r="135" spans="1:13" ht="21.75" customHeight="1">
      <c r="A135" s="151"/>
      <c r="B135" s="169"/>
      <c r="C135" s="151"/>
      <c r="D135" s="184"/>
      <c r="E135" s="151"/>
      <c r="F135" s="187"/>
      <c r="G135" s="175"/>
      <c r="H135" s="175"/>
      <c r="I135" s="175"/>
      <c r="J135" s="175"/>
      <c r="K135" s="175"/>
      <c r="L135" s="175"/>
      <c r="M135" s="173"/>
    </row>
    <row r="136" spans="1:13" ht="21.75" customHeight="1">
      <c r="A136" s="151"/>
      <c r="B136" s="169"/>
      <c r="C136" s="151"/>
      <c r="D136" s="184"/>
      <c r="E136" s="151"/>
      <c r="F136" s="187"/>
      <c r="G136" s="175"/>
      <c r="H136" s="175"/>
      <c r="I136" s="175"/>
      <c r="J136" s="175"/>
      <c r="K136" s="175"/>
      <c r="L136" s="175"/>
      <c r="M136" s="173"/>
    </row>
    <row r="137" spans="1:13" ht="21" customHeight="1">
      <c r="A137" s="151"/>
      <c r="B137" s="169"/>
      <c r="C137" s="151"/>
      <c r="D137" s="184"/>
      <c r="E137" s="151"/>
      <c r="F137" s="187"/>
      <c r="G137" s="175"/>
      <c r="H137" s="175"/>
      <c r="I137" s="175"/>
      <c r="J137" s="175"/>
      <c r="K137" s="175"/>
      <c r="L137" s="175"/>
      <c r="M137" s="173"/>
    </row>
    <row r="138" spans="1:13" ht="20.25" customHeight="1">
      <c r="A138" s="151"/>
      <c r="B138" s="169"/>
      <c r="C138" s="151"/>
      <c r="D138" s="184"/>
      <c r="E138" s="151"/>
      <c r="F138" s="187"/>
      <c r="G138" s="175"/>
      <c r="H138" s="175"/>
      <c r="I138" s="175"/>
      <c r="J138" s="175"/>
      <c r="K138" s="175"/>
      <c r="L138" s="175"/>
      <c r="M138" s="173"/>
    </row>
    <row r="139" spans="1:13" ht="21.95" customHeight="1">
      <c r="A139" s="181" t="s">
        <v>40</v>
      </c>
      <c r="B139" s="198"/>
      <c r="C139" s="198"/>
      <c r="D139" s="199"/>
      <c r="E139" s="181"/>
      <c r="F139" s="191"/>
      <c r="G139" s="200"/>
      <c r="H139" s="200"/>
      <c r="I139" s="200"/>
      <c r="J139" s="200"/>
      <c r="K139" s="200"/>
      <c r="L139" s="199"/>
      <c r="M139" s="200"/>
    </row>
  </sheetData>
  <mergeCells count="7">
    <mergeCell ref="G99:I99"/>
    <mergeCell ref="K99:M99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D769-8469-47E4-A7E8-37712544381E}">
  <dimension ref="A1:R56"/>
  <sheetViews>
    <sheetView zoomScaleNormal="100" zoomScaleSheetLayoutView="70" workbookViewId="0">
      <selection activeCell="K54" sqref="K54"/>
    </sheetView>
  </sheetViews>
  <sheetFormatPr defaultColWidth="14.42578125" defaultRowHeight="15" customHeight="1"/>
  <cols>
    <col min="1" max="3" width="1.5703125" style="204" customWidth="1"/>
    <col min="4" max="4" width="37.85546875" style="204" customWidth="1"/>
    <col min="5" max="5" width="7.85546875" style="204" customWidth="1"/>
    <col min="6" max="6" width="0.85546875" style="204" customWidth="1"/>
    <col min="7" max="7" width="12.85546875" style="204" customWidth="1"/>
    <col min="8" max="8" width="0.85546875" style="204" customWidth="1"/>
    <col min="9" max="9" width="12.85546875" style="204" customWidth="1"/>
    <col min="10" max="10" width="0.85546875" style="204" customWidth="1"/>
    <col min="11" max="11" width="12.85546875" style="204" customWidth="1"/>
    <col min="12" max="12" width="0.85546875" style="204" customWidth="1"/>
    <col min="13" max="13" width="12.85546875" style="204" customWidth="1"/>
    <col min="14" max="15" width="14.42578125" style="204"/>
    <col min="16" max="16" width="14.42578125" style="222"/>
    <col min="17" max="17" width="14.42578125" style="204"/>
    <col min="18" max="18" width="14.42578125" style="222"/>
    <col min="19" max="16384" width="14.42578125" style="204"/>
  </cols>
  <sheetData>
    <row r="1" spans="1:18" ht="21.75" customHeight="1">
      <c r="A1" s="201" t="s">
        <v>0</v>
      </c>
      <c r="B1" s="201"/>
      <c r="C1" s="202"/>
      <c r="D1" s="202"/>
      <c r="E1" s="202"/>
      <c r="F1" s="202"/>
      <c r="G1" s="202"/>
      <c r="H1" s="202"/>
      <c r="I1" s="202"/>
      <c r="J1" s="202"/>
      <c r="K1" s="203"/>
      <c r="L1" s="203"/>
      <c r="M1" s="203"/>
      <c r="P1" s="204"/>
      <c r="R1" s="204"/>
    </row>
    <row r="2" spans="1:18" ht="21.75" customHeight="1">
      <c r="A2" s="201" t="s">
        <v>78</v>
      </c>
      <c r="B2" s="201"/>
      <c r="C2" s="202"/>
      <c r="D2" s="202"/>
      <c r="E2" s="202"/>
      <c r="F2" s="202"/>
      <c r="G2" s="202"/>
      <c r="H2" s="202"/>
      <c r="I2" s="202"/>
      <c r="J2" s="202"/>
      <c r="K2" s="203"/>
      <c r="L2" s="203"/>
      <c r="M2" s="203"/>
      <c r="P2" s="204"/>
      <c r="R2" s="204"/>
    </row>
    <row r="3" spans="1:18" ht="21.75" customHeight="1">
      <c r="A3" s="205" t="s">
        <v>79</v>
      </c>
      <c r="B3" s="206"/>
      <c r="C3" s="207"/>
      <c r="D3" s="207"/>
      <c r="E3" s="207"/>
      <c r="F3" s="207"/>
      <c r="G3" s="207"/>
      <c r="H3" s="207"/>
      <c r="I3" s="207"/>
      <c r="J3" s="207"/>
      <c r="K3" s="208"/>
      <c r="L3" s="208"/>
      <c r="M3" s="208"/>
      <c r="P3" s="204"/>
      <c r="R3" s="204"/>
    </row>
    <row r="4" spans="1:18" ht="13.5" customHeight="1">
      <c r="A4" s="201"/>
      <c r="B4" s="201"/>
      <c r="C4" s="202"/>
      <c r="D4" s="202"/>
      <c r="E4" s="202"/>
      <c r="F4" s="202"/>
      <c r="G4" s="202"/>
      <c r="H4" s="202"/>
      <c r="I4" s="202"/>
      <c r="J4" s="202"/>
      <c r="K4" s="203"/>
      <c r="L4" s="203"/>
      <c r="M4" s="203"/>
      <c r="P4" s="204"/>
      <c r="R4" s="204"/>
    </row>
    <row r="5" spans="1:18" ht="19.5" customHeight="1">
      <c r="A5" s="202"/>
      <c r="B5" s="202"/>
      <c r="C5" s="202"/>
      <c r="D5" s="202"/>
      <c r="E5" s="209"/>
      <c r="F5" s="209"/>
      <c r="G5" s="210" t="s">
        <v>3</v>
      </c>
      <c r="H5" s="211"/>
      <c r="I5" s="211"/>
      <c r="J5" s="202"/>
      <c r="K5" s="212" t="s">
        <v>4</v>
      </c>
      <c r="L5" s="211"/>
      <c r="M5" s="211"/>
      <c r="P5" s="204"/>
      <c r="R5" s="204"/>
    </row>
    <row r="6" spans="1:18" ht="19.5" customHeight="1">
      <c r="A6" s="213"/>
      <c r="B6" s="213"/>
      <c r="C6" s="213"/>
      <c r="D6" s="213"/>
      <c r="E6" s="202"/>
      <c r="F6" s="214"/>
      <c r="G6" s="215" t="s">
        <v>9</v>
      </c>
      <c r="H6" s="202"/>
      <c r="I6" s="215" t="s">
        <v>10</v>
      </c>
      <c r="J6" s="215"/>
      <c r="K6" s="215" t="s">
        <v>9</v>
      </c>
      <c r="L6" s="202"/>
      <c r="M6" s="215" t="s">
        <v>10</v>
      </c>
      <c r="P6" s="204"/>
      <c r="R6" s="204"/>
    </row>
    <row r="7" spans="1:18" ht="19.5" customHeight="1">
      <c r="A7" s="213"/>
      <c r="B7" s="213"/>
      <c r="C7" s="213"/>
      <c r="D7" s="213"/>
      <c r="E7" s="216" t="s">
        <v>11</v>
      </c>
      <c r="F7" s="214"/>
      <c r="G7" s="217" t="s">
        <v>12</v>
      </c>
      <c r="H7" s="214"/>
      <c r="I7" s="217" t="s">
        <v>12</v>
      </c>
      <c r="J7" s="202"/>
      <c r="K7" s="217" t="s">
        <v>12</v>
      </c>
      <c r="L7" s="214"/>
      <c r="M7" s="217" t="s">
        <v>12</v>
      </c>
      <c r="P7" s="204"/>
      <c r="R7" s="204"/>
    </row>
    <row r="8" spans="1:18" ht="7.5" customHeight="1">
      <c r="A8" s="213"/>
      <c r="B8" s="213"/>
      <c r="C8" s="213"/>
      <c r="D8" s="213"/>
      <c r="E8" s="209"/>
      <c r="F8" s="214"/>
      <c r="G8" s="214"/>
      <c r="H8" s="214"/>
      <c r="I8" s="214"/>
      <c r="J8" s="202"/>
      <c r="K8" s="214"/>
      <c r="L8" s="218"/>
      <c r="M8" s="214"/>
      <c r="P8" s="204"/>
      <c r="R8" s="204"/>
    </row>
    <row r="9" spans="1:18" ht="19.5" customHeight="1">
      <c r="A9" s="219" t="s">
        <v>80</v>
      </c>
      <c r="B9" s="213"/>
      <c r="C9" s="213"/>
      <c r="D9" s="213"/>
      <c r="E9" s="202"/>
      <c r="F9" s="220"/>
      <c r="G9" s="221">
        <v>453649542</v>
      </c>
      <c r="H9" s="220"/>
      <c r="I9" s="221">
        <v>487466108</v>
      </c>
      <c r="J9" s="220"/>
      <c r="K9" s="221">
        <v>260111665</v>
      </c>
      <c r="L9" s="220"/>
      <c r="M9" s="221">
        <v>363892879</v>
      </c>
    </row>
    <row r="10" spans="1:18" ht="19.5" customHeight="1">
      <c r="A10" s="219" t="s">
        <v>81</v>
      </c>
      <c r="B10" s="213"/>
      <c r="C10" s="213"/>
      <c r="D10" s="213"/>
      <c r="E10" s="202"/>
      <c r="F10" s="220"/>
      <c r="G10" s="220">
        <v>3645392</v>
      </c>
      <c r="H10" s="220"/>
      <c r="I10" s="220">
        <v>3234653</v>
      </c>
      <c r="J10" s="220"/>
      <c r="K10" s="220">
        <v>0</v>
      </c>
      <c r="L10" s="220"/>
      <c r="M10" s="220">
        <v>0</v>
      </c>
    </row>
    <row r="11" spans="1:18" ht="19.5" customHeight="1">
      <c r="A11" s="219" t="s">
        <v>82</v>
      </c>
      <c r="B11" s="213"/>
      <c r="C11" s="213"/>
      <c r="D11" s="213"/>
      <c r="E11" s="202"/>
      <c r="F11" s="220"/>
      <c r="G11" s="221">
        <v>-352618684</v>
      </c>
      <c r="H11" s="220"/>
      <c r="I11" s="221">
        <v>-385279415</v>
      </c>
      <c r="J11" s="220"/>
      <c r="K11" s="221">
        <v>-207353819</v>
      </c>
      <c r="L11" s="220"/>
      <c r="M11" s="221">
        <v>-297622888</v>
      </c>
    </row>
    <row r="12" spans="1:18" ht="19.5" customHeight="1">
      <c r="A12" s="219" t="s">
        <v>83</v>
      </c>
      <c r="B12" s="213"/>
      <c r="C12" s="213"/>
      <c r="D12" s="213"/>
      <c r="E12" s="202"/>
      <c r="F12" s="220"/>
      <c r="G12" s="223">
        <v>-2188594</v>
      </c>
      <c r="H12" s="220"/>
      <c r="I12" s="223">
        <v>-1932852</v>
      </c>
      <c r="J12" s="220"/>
      <c r="K12" s="223">
        <v>0</v>
      </c>
      <c r="L12" s="220"/>
      <c r="M12" s="223">
        <v>0</v>
      </c>
    </row>
    <row r="13" spans="1:18" ht="7.5" customHeight="1">
      <c r="A13" s="219"/>
      <c r="B13" s="213"/>
      <c r="C13" s="213"/>
      <c r="D13" s="213"/>
      <c r="E13" s="213"/>
      <c r="F13" s="220"/>
      <c r="G13" s="220"/>
      <c r="H13" s="220"/>
      <c r="I13" s="220"/>
      <c r="J13" s="220"/>
      <c r="K13" s="220"/>
      <c r="L13" s="220"/>
      <c r="M13" s="220"/>
    </row>
    <row r="14" spans="1:18" ht="19.5" customHeight="1">
      <c r="A14" s="201" t="s">
        <v>84</v>
      </c>
      <c r="B14" s="224"/>
      <c r="C14" s="224"/>
      <c r="D14" s="224"/>
      <c r="E14" s="225"/>
      <c r="F14" s="220"/>
      <c r="G14" s="220">
        <f>SUM(G9:G12)</f>
        <v>102487656</v>
      </c>
      <c r="H14" s="220"/>
      <c r="I14" s="220">
        <f>SUM(I9:I12)</f>
        <v>103488494</v>
      </c>
      <c r="J14" s="220"/>
      <c r="K14" s="220">
        <f>SUM(K9:K12)</f>
        <v>52757846</v>
      </c>
      <c r="L14" s="220"/>
      <c r="M14" s="220">
        <f>SUM(M9:M12)</f>
        <v>66269991</v>
      </c>
    </row>
    <row r="15" spans="1:18" ht="19.5" customHeight="1">
      <c r="A15" s="213" t="s">
        <v>85</v>
      </c>
      <c r="C15" s="224"/>
      <c r="D15" s="224"/>
      <c r="E15" s="225"/>
      <c r="F15" s="220"/>
      <c r="G15" s="221">
        <v>4592220</v>
      </c>
      <c r="H15" s="220"/>
      <c r="I15" s="221">
        <v>6191132</v>
      </c>
      <c r="J15" s="220"/>
      <c r="K15" s="221">
        <v>3671063</v>
      </c>
      <c r="L15" s="220"/>
      <c r="M15" s="221">
        <v>3816425</v>
      </c>
    </row>
    <row r="16" spans="1:18" ht="19.5" customHeight="1">
      <c r="A16" s="219" t="s">
        <v>86</v>
      </c>
      <c r="B16" s="213"/>
      <c r="C16" s="213"/>
      <c r="D16" s="213"/>
      <c r="E16" s="202">
        <v>13</v>
      </c>
      <c r="F16" s="220"/>
      <c r="G16" s="221">
        <v>228020</v>
      </c>
      <c r="H16" s="220"/>
      <c r="I16" s="221">
        <v>376217</v>
      </c>
      <c r="J16" s="220"/>
      <c r="K16" s="221">
        <v>51252012</v>
      </c>
      <c r="L16" s="220"/>
      <c r="M16" s="221">
        <v>37893464</v>
      </c>
    </row>
    <row r="17" spans="1:18" ht="19.5" customHeight="1">
      <c r="A17" s="219" t="s">
        <v>87</v>
      </c>
      <c r="B17" s="213"/>
      <c r="C17" s="213"/>
      <c r="D17" s="213"/>
      <c r="E17" s="202"/>
      <c r="F17" s="220"/>
      <c r="G17" s="221">
        <v>-32039149</v>
      </c>
      <c r="H17" s="220"/>
      <c r="I17" s="221">
        <v>-28968584</v>
      </c>
      <c r="J17" s="220"/>
      <c r="K17" s="221">
        <v>-18637410</v>
      </c>
      <c r="L17" s="220"/>
      <c r="M17" s="221">
        <v>-19690018</v>
      </c>
    </row>
    <row r="18" spans="1:18" ht="19.5" customHeight="1">
      <c r="A18" s="219" t="s">
        <v>88</v>
      </c>
      <c r="B18" s="213"/>
      <c r="C18" s="213"/>
      <c r="D18" s="213"/>
      <c r="E18" s="213"/>
      <c r="F18" s="220"/>
      <c r="G18" s="221">
        <v>-32856930</v>
      </c>
      <c r="H18" s="220"/>
      <c r="I18" s="221">
        <v>-32364039</v>
      </c>
      <c r="J18" s="220"/>
      <c r="K18" s="221">
        <v>-14872236</v>
      </c>
      <c r="L18" s="220"/>
      <c r="M18" s="221">
        <v>-24805608</v>
      </c>
    </row>
    <row r="19" spans="1:18" ht="19.5" customHeight="1">
      <c r="A19" s="219" t="s">
        <v>205</v>
      </c>
      <c r="B19" s="213"/>
      <c r="C19" s="213"/>
      <c r="D19" s="213"/>
      <c r="E19" s="213"/>
      <c r="F19" s="220"/>
      <c r="G19" s="221">
        <v>0</v>
      </c>
      <c r="H19" s="220"/>
      <c r="I19" s="221">
        <v>0</v>
      </c>
      <c r="J19" s="220"/>
      <c r="K19" s="221">
        <v>-7910417</v>
      </c>
      <c r="L19" s="220"/>
      <c r="M19" s="221">
        <v>0</v>
      </c>
    </row>
    <row r="20" spans="1:18" ht="19.5" customHeight="1">
      <c r="A20" s="219" t="s">
        <v>206</v>
      </c>
      <c r="B20" s="213"/>
      <c r="C20" s="213"/>
      <c r="D20" s="213"/>
      <c r="E20" s="213"/>
      <c r="F20" s="220"/>
      <c r="G20" s="221">
        <v>6221026</v>
      </c>
      <c r="H20" s="220"/>
      <c r="I20" s="221">
        <v>-2028778</v>
      </c>
      <c r="J20" s="220"/>
      <c r="K20" s="221">
        <v>5023374</v>
      </c>
      <c r="L20" s="220"/>
      <c r="M20" s="221">
        <v>-1963392</v>
      </c>
    </row>
    <row r="21" spans="1:18" ht="19.5" customHeight="1">
      <c r="A21" s="219" t="s">
        <v>89</v>
      </c>
      <c r="B21" s="213"/>
      <c r="C21" s="213"/>
      <c r="D21" s="213"/>
      <c r="E21" s="202"/>
      <c r="F21" s="220"/>
      <c r="G21" s="226">
        <v>-2655726</v>
      </c>
      <c r="H21" s="220"/>
      <c r="I21" s="226">
        <v>-2815704</v>
      </c>
      <c r="J21" s="220"/>
      <c r="K21" s="226">
        <v>-1766830</v>
      </c>
      <c r="L21" s="220"/>
      <c r="M21" s="226">
        <v>-2751664</v>
      </c>
    </row>
    <row r="22" spans="1:18" ht="7.5" customHeight="1">
      <c r="A22" s="213"/>
      <c r="B22" s="201"/>
      <c r="C22" s="224"/>
      <c r="D22" s="213"/>
      <c r="E22" s="202"/>
      <c r="F22" s="220"/>
      <c r="G22" s="220"/>
      <c r="H22" s="220"/>
      <c r="I22" s="220"/>
      <c r="J22" s="220"/>
      <c r="K22" s="220"/>
      <c r="L22" s="220"/>
      <c r="M22" s="220"/>
    </row>
    <row r="23" spans="1:18" ht="19.5" customHeight="1">
      <c r="A23" s="201" t="s">
        <v>90</v>
      </c>
      <c r="B23" s="201"/>
      <c r="C23" s="224"/>
      <c r="D23" s="213"/>
      <c r="E23" s="202"/>
      <c r="F23" s="220"/>
      <c r="G23" s="220">
        <f>SUM(G14:G21)</f>
        <v>45977117</v>
      </c>
      <c r="H23" s="220"/>
      <c r="I23" s="220">
        <f>SUM(I14:I21)</f>
        <v>43878738</v>
      </c>
      <c r="J23" s="220"/>
      <c r="K23" s="220">
        <f>SUM(K14:K21)</f>
        <v>69517402</v>
      </c>
      <c r="L23" s="220"/>
      <c r="M23" s="220">
        <f>SUM(M14:M21)</f>
        <v>58769198</v>
      </c>
    </row>
    <row r="24" spans="1:18" ht="19.5" customHeight="1">
      <c r="A24" s="219" t="s">
        <v>91</v>
      </c>
      <c r="B24" s="213"/>
      <c r="C24" s="213"/>
      <c r="D24" s="213"/>
      <c r="E24" s="225"/>
      <c r="F24" s="220"/>
      <c r="G24" s="227">
        <v>-10371620</v>
      </c>
      <c r="H24" s="227"/>
      <c r="I24" s="227">
        <v>-8885203</v>
      </c>
      <c r="J24" s="220"/>
      <c r="K24" s="227">
        <v>-6410559</v>
      </c>
      <c r="L24" s="227"/>
      <c r="M24" s="227">
        <v>-4296976</v>
      </c>
    </row>
    <row r="25" spans="1:18" ht="7.5" customHeight="1">
      <c r="A25" s="219"/>
      <c r="B25" s="201"/>
      <c r="C25" s="224"/>
      <c r="D25" s="213"/>
      <c r="E25" s="225"/>
      <c r="F25" s="220"/>
      <c r="G25" s="220"/>
      <c r="H25" s="220"/>
      <c r="I25" s="220"/>
      <c r="J25" s="220"/>
      <c r="K25" s="220"/>
      <c r="L25" s="220"/>
      <c r="M25" s="220"/>
    </row>
    <row r="26" spans="1:18" ht="19.5" customHeight="1">
      <c r="A26" s="201" t="s">
        <v>92</v>
      </c>
      <c r="C26" s="224"/>
      <c r="D26" s="213"/>
      <c r="E26" s="202"/>
      <c r="F26" s="220"/>
      <c r="G26" s="223">
        <f>SUM(G23:G24)</f>
        <v>35605497</v>
      </c>
      <c r="H26" s="220"/>
      <c r="I26" s="223">
        <f>SUM(I23:I24)</f>
        <v>34993535</v>
      </c>
      <c r="J26" s="220"/>
      <c r="K26" s="223">
        <f>SUM(K23:K24)</f>
        <v>63106843</v>
      </c>
      <c r="L26" s="220"/>
      <c r="M26" s="223">
        <f>SUM(M23:M24)</f>
        <v>54472222</v>
      </c>
    </row>
    <row r="27" spans="1:18" s="233" customFormat="1" ht="7.5" customHeight="1">
      <c r="A27" s="228"/>
      <c r="B27" s="229"/>
      <c r="C27" s="230"/>
      <c r="D27" s="231"/>
      <c r="E27" s="232"/>
      <c r="F27" s="221"/>
      <c r="G27" s="221"/>
      <c r="H27" s="221"/>
      <c r="I27" s="221"/>
      <c r="J27" s="221"/>
      <c r="K27" s="221"/>
      <c r="L27" s="221"/>
      <c r="M27" s="221"/>
      <c r="P27" s="222"/>
      <c r="R27" s="222"/>
    </row>
    <row r="28" spans="1:18" s="233" customFormat="1" ht="19.5" customHeight="1">
      <c r="A28" s="229" t="s">
        <v>93</v>
      </c>
      <c r="B28" s="231"/>
      <c r="C28" s="231"/>
      <c r="D28" s="231"/>
      <c r="E28" s="234"/>
      <c r="F28" s="221"/>
      <c r="G28" s="221"/>
      <c r="H28" s="221"/>
      <c r="I28" s="221"/>
      <c r="J28" s="221"/>
      <c r="K28" s="221"/>
      <c r="L28" s="221"/>
      <c r="M28" s="221"/>
      <c r="P28" s="222"/>
      <c r="R28" s="222"/>
    </row>
    <row r="29" spans="1:18" s="233" customFormat="1" ht="6" customHeight="1">
      <c r="A29" s="228"/>
      <c r="B29" s="229"/>
      <c r="C29" s="230"/>
      <c r="D29" s="231"/>
      <c r="E29" s="232"/>
      <c r="F29" s="221"/>
      <c r="G29" s="221"/>
      <c r="H29" s="221"/>
      <c r="I29" s="221"/>
      <c r="J29" s="221"/>
      <c r="K29" s="221"/>
      <c r="L29" s="221"/>
      <c r="M29" s="221"/>
      <c r="P29" s="222"/>
      <c r="R29" s="222"/>
    </row>
    <row r="30" spans="1:18" s="233" customFormat="1" ht="19.5" customHeight="1">
      <c r="A30" s="235" t="s">
        <v>94</v>
      </c>
      <c r="B30" s="236"/>
      <c r="C30" s="231"/>
      <c r="D30" s="231"/>
      <c r="E30" s="234"/>
      <c r="F30" s="221"/>
      <c r="G30" s="221"/>
      <c r="H30" s="221"/>
      <c r="I30" s="221"/>
      <c r="J30" s="221"/>
      <c r="K30" s="221"/>
      <c r="L30" s="221"/>
      <c r="M30" s="221"/>
      <c r="P30" s="222"/>
      <c r="R30" s="222"/>
    </row>
    <row r="31" spans="1:18" s="233" customFormat="1" ht="19.5" customHeight="1">
      <c r="A31" s="235"/>
      <c r="B31" s="236" t="s">
        <v>95</v>
      </c>
      <c r="C31" s="231"/>
      <c r="D31" s="231"/>
      <c r="E31" s="234"/>
      <c r="F31" s="221"/>
      <c r="G31" s="221"/>
      <c r="H31" s="221"/>
      <c r="I31" s="221"/>
      <c r="J31" s="221"/>
      <c r="K31" s="221"/>
      <c r="L31" s="221"/>
      <c r="M31" s="221"/>
      <c r="P31" s="222"/>
      <c r="R31" s="222"/>
    </row>
    <row r="32" spans="1:18" s="233" customFormat="1" ht="19.5" customHeight="1">
      <c r="A32" s="228"/>
      <c r="B32" s="231" t="s">
        <v>96</v>
      </c>
      <c r="C32" s="231"/>
      <c r="D32" s="231"/>
      <c r="E32" s="234"/>
      <c r="F32" s="221"/>
      <c r="G32" s="221"/>
      <c r="H32" s="221"/>
      <c r="I32" s="221"/>
      <c r="J32" s="221"/>
      <c r="K32" s="221"/>
      <c r="L32" s="221"/>
      <c r="M32" s="221"/>
      <c r="P32" s="222"/>
      <c r="R32" s="222"/>
    </row>
    <row r="33" spans="1:18" s="233" customFormat="1" ht="19.5" customHeight="1">
      <c r="A33" s="228"/>
      <c r="B33" s="231"/>
      <c r="C33" s="231" t="s">
        <v>97</v>
      </c>
      <c r="D33" s="231"/>
      <c r="E33" s="234"/>
      <c r="F33" s="221"/>
      <c r="G33" s="221"/>
      <c r="H33" s="221"/>
      <c r="I33" s="221"/>
      <c r="J33" s="221"/>
      <c r="K33" s="221"/>
      <c r="L33" s="221"/>
      <c r="M33" s="221"/>
      <c r="P33" s="222"/>
      <c r="R33" s="222"/>
    </row>
    <row r="34" spans="1:18" s="233" customFormat="1" ht="19.5" customHeight="1">
      <c r="A34" s="228"/>
      <c r="B34" s="231"/>
      <c r="C34" s="231" t="s">
        <v>98</v>
      </c>
      <c r="D34" s="231"/>
      <c r="E34" s="234"/>
      <c r="F34" s="221"/>
      <c r="G34" s="226">
        <v>-2502000</v>
      </c>
      <c r="H34" s="221"/>
      <c r="I34" s="226">
        <v>469600</v>
      </c>
      <c r="J34" s="221"/>
      <c r="K34" s="226">
        <v>-1377000</v>
      </c>
      <c r="L34" s="221"/>
      <c r="M34" s="226">
        <v>276800</v>
      </c>
      <c r="P34" s="222"/>
      <c r="R34" s="222"/>
    </row>
    <row r="35" spans="1:18" s="233" customFormat="1" ht="6" customHeight="1">
      <c r="A35" s="229"/>
      <c r="B35" s="228"/>
      <c r="C35" s="231"/>
      <c r="D35" s="231"/>
      <c r="E35" s="234"/>
      <c r="F35" s="221"/>
      <c r="G35" s="237"/>
      <c r="H35" s="221"/>
      <c r="I35" s="237"/>
      <c r="J35" s="221"/>
      <c r="K35" s="221"/>
      <c r="L35" s="221"/>
      <c r="M35" s="221"/>
      <c r="P35" s="222"/>
      <c r="R35" s="222"/>
    </row>
    <row r="36" spans="1:18" s="233" customFormat="1" ht="19.5" customHeight="1">
      <c r="A36" s="229" t="s">
        <v>99</v>
      </c>
      <c r="B36" s="231"/>
      <c r="C36" s="231"/>
      <c r="D36" s="231"/>
      <c r="E36" s="234"/>
      <c r="F36" s="221"/>
      <c r="G36" s="226">
        <f>SUM(G34)</f>
        <v>-2502000</v>
      </c>
      <c r="H36" s="221"/>
      <c r="I36" s="226">
        <f>SUM(I34:I35)</f>
        <v>469600</v>
      </c>
      <c r="J36" s="221"/>
      <c r="K36" s="226">
        <f>SUM(K34)</f>
        <v>-1377000</v>
      </c>
      <c r="L36" s="221"/>
      <c r="M36" s="226">
        <f>SUM(M34:M35)</f>
        <v>276800</v>
      </c>
      <c r="P36" s="222"/>
      <c r="R36" s="222"/>
    </row>
    <row r="37" spans="1:18" s="233" customFormat="1" ht="6" customHeight="1">
      <c r="A37" s="228"/>
      <c r="B37" s="229"/>
      <c r="C37" s="230"/>
      <c r="D37" s="231"/>
      <c r="E37" s="232"/>
      <c r="F37" s="221"/>
      <c r="G37" s="221"/>
      <c r="H37" s="221"/>
      <c r="I37" s="221"/>
      <c r="J37" s="221"/>
      <c r="K37" s="221"/>
      <c r="L37" s="221"/>
      <c r="M37" s="221"/>
      <c r="P37" s="222"/>
      <c r="R37" s="222"/>
    </row>
    <row r="38" spans="1:18" s="233" customFormat="1" ht="19.5" customHeight="1" thickBot="1">
      <c r="A38" s="229" t="s">
        <v>100</v>
      </c>
      <c r="B38" s="228"/>
      <c r="C38" s="230"/>
      <c r="D38" s="231"/>
      <c r="E38" s="234"/>
      <c r="F38" s="221"/>
      <c r="G38" s="238">
        <f>SUM(G36,G26)</f>
        <v>33103497</v>
      </c>
      <c r="H38" s="221"/>
      <c r="I38" s="238">
        <f>SUM(I36,I26)</f>
        <v>35463135</v>
      </c>
      <c r="J38" s="221"/>
      <c r="K38" s="238">
        <f>SUM(K36,K26)</f>
        <v>61729843</v>
      </c>
      <c r="L38" s="221"/>
      <c r="M38" s="238">
        <f>SUM(M36,M26)</f>
        <v>54749022</v>
      </c>
      <c r="P38" s="222"/>
      <c r="R38" s="222"/>
    </row>
    <row r="39" spans="1:18" s="233" customFormat="1" ht="12.6" customHeight="1" thickTop="1">
      <c r="A39" s="229"/>
      <c r="B39" s="228"/>
      <c r="C39" s="231"/>
      <c r="D39" s="231"/>
      <c r="E39" s="234"/>
      <c r="F39" s="221"/>
      <c r="G39" s="237"/>
      <c r="H39" s="221"/>
      <c r="I39" s="237"/>
      <c r="J39" s="221"/>
      <c r="K39" s="221"/>
      <c r="L39" s="221"/>
      <c r="M39" s="221"/>
      <c r="P39" s="222"/>
      <c r="R39" s="222"/>
    </row>
    <row r="40" spans="1:18" ht="19.5" customHeight="1">
      <c r="A40" s="224" t="s">
        <v>101</v>
      </c>
      <c r="B40" s="224"/>
      <c r="C40" s="213"/>
      <c r="D40" s="213"/>
      <c r="E40" s="202"/>
      <c r="F40" s="220"/>
      <c r="G40" s="220"/>
      <c r="H40" s="220"/>
      <c r="I40" s="220"/>
      <c r="J40" s="220"/>
      <c r="K40" s="220"/>
      <c r="L40" s="220"/>
      <c r="M40" s="220"/>
    </row>
    <row r="41" spans="1:18" ht="19.5" customHeight="1">
      <c r="A41" s="213" t="s">
        <v>102</v>
      </c>
      <c r="B41" s="219"/>
      <c r="C41" s="219"/>
      <c r="D41" s="219"/>
      <c r="E41" s="202"/>
      <c r="F41" s="220"/>
      <c r="G41" s="221">
        <v>35084576</v>
      </c>
      <c r="H41" s="220"/>
      <c r="I41" s="221">
        <v>33828534</v>
      </c>
      <c r="J41" s="220"/>
      <c r="K41" s="221">
        <v>63106843</v>
      </c>
      <c r="L41" s="220"/>
      <c r="M41" s="221">
        <v>54472222</v>
      </c>
    </row>
    <row r="42" spans="1:18" ht="19.5" customHeight="1">
      <c r="A42" s="213" t="s">
        <v>103</v>
      </c>
      <c r="B42" s="213"/>
      <c r="C42" s="219"/>
      <c r="D42" s="219"/>
      <c r="E42" s="202"/>
      <c r="F42" s="220"/>
      <c r="G42" s="227">
        <v>520921</v>
      </c>
      <c r="H42" s="220"/>
      <c r="I42" s="227">
        <v>1165001</v>
      </c>
      <c r="J42" s="220"/>
      <c r="K42" s="227" t="s">
        <v>34</v>
      </c>
      <c r="L42" s="220"/>
      <c r="M42" s="227" t="s">
        <v>34</v>
      </c>
    </row>
    <row r="43" spans="1:18" ht="7.5" customHeight="1">
      <c r="A43" s="219"/>
      <c r="B43" s="224"/>
      <c r="C43" s="213"/>
      <c r="D43" s="213"/>
      <c r="E43" s="202"/>
      <c r="F43" s="220"/>
      <c r="G43" s="220"/>
      <c r="H43" s="220"/>
      <c r="I43" s="220"/>
      <c r="J43" s="220"/>
      <c r="K43" s="220"/>
      <c r="L43" s="220"/>
      <c r="M43" s="220"/>
    </row>
    <row r="44" spans="1:18" ht="19.5" customHeight="1" thickBot="1">
      <c r="A44" s="219"/>
      <c r="B44" s="224"/>
      <c r="C44" s="213"/>
      <c r="D44" s="213"/>
      <c r="E44" s="202"/>
      <c r="F44" s="220"/>
      <c r="G44" s="239">
        <f>SUM(G41:G42)</f>
        <v>35605497</v>
      </c>
      <c r="H44" s="220"/>
      <c r="I44" s="239">
        <f>SUM(I41:I42)</f>
        <v>34993535</v>
      </c>
      <c r="J44" s="220"/>
      <c r="K44" s="239">
        <f>SUM(K41:K42)</f>
        <v>63106843</v>
      </c>
      <c r="L44" s="220"/>
      <c r="M44" s="239">
        <f>SUM(M41:M42)</f>
        <v>54472222</v>
      </c>
    </row>
    <row r="45" spans="1:18" ht="15" customHeight="1" thickTop="1">
      <c r="A45" s="201"/>
      <c r="B45" s="219"/>
      <c r="C45" s="213"/>
      <c r="D45" s="213"/>
      <c r="E45" s="202"/>
      <c r="F45" s="220"/>
      <c r="G45" s="240"/>
      <c r="H45" s="220"/>
      <c r="I45" s="240"/>
      <c r="J45" s="220"/>
      <c r="K45" s="220"/>
      <c r="L45" s="220"/>
      <c r="M45" s="220"/>
    </row>
    <row r="46" spans="1:18" ht="19.5" customHeight="1">
      <c r="A46" s="201" t="s">
        <v>104</v>
      </c>
      <c r="B46" s="219"/>
      <c r="C46" s="213"/>
      <c r="D46" s="213"/>
      <c r="E46" s="202"/>
      <c r="F46" s="220"/>
      <c r="G46" s="220"/>
      <c r="H46" s="220"/>
      <c r="I46" s="220"/>
      <c r="J46" s="220"/>
      <c r="K46" s="220"/>
      <c r="L46" s="220"/>
      <c r="M46" s="220"/>
    </row>
    <row r="47" spans="1:18" ht="19.5" customHeight="1">
      <c r="A47" s="213" t="s">
        <v>102</v>
      </c>
      <c r="B47" s="219"/>
      <c r="C47" s="219"/>
      <c r="D47" s="219"/>
      <c r="E47" s="202"/>
      <c r="F47" s="220"/>
      <c r="G47" s="221">
        <v>32653404</v>
      </c>
      <c r="H47" s="221"/>
      <c r="I47" s="221">
        <v>34285996</v>
      </c>
      <c r="J47" s="221"/>
      <c r="K47" s="221">
        <v>61729843</v>
      </c>
      <c r="L47" s="221"/>
      <c r="M47" s="221">
        <v>54749022</v>
      </c>
    </row>
    <row r="48" spans="1:18" ht="19.5" customHeight="1">
      <c r="A48" s="213" t="s">
        <v>103</v>
      </c>
      <c r="B48" s="213"/>
      <c r="C48" s="219"/>
      <c r="D48" s="219"/>
      <c r="E48" s="202"/>
      <c r="F48" s="220"/>
      <c r="G48" s="227">
        <v>450093</v>
      </c>
      <c r="H48" s="221"/>
      <c r="I48" s="227">
        <v>1177139</v>
      </c>
      <c r="J48" s="221"/>
      <c r="K48" s="227" t="s">
        <v>34</v>
      </c>
      <c r="L48" s="221"/>
      <c r="M48" s="227" t="s">
        <v>34</v>
      </c>
    </row>
    <row r="49" spans="1:13" ht="7.5" customHeight="1">
      <c r="A49" s="213"/>
      <c r="B49" s="219"/>
      <c r="C49" s="213"/>
      <c r="D49" s="213"/>
      <c r="E49" s="202"/>
      <c r="F49" s="220"/>
      <c r="G49" s="220"/>
      <c r="H49" s="220"/>
      <c r="I49" s="220"/>
      <c r="J49" s="220"/>
      <c r="K49" s="220"/>
      <c r="L49" s="220"/>
      <c r="M49" s="220"/>
    </row>
    <row r="50" spans="1:13" ht="19.5" customHeight="1" thickBot="1">
      <c r="A50" s="213"/>
      <c r="B50" s="224"/>
      <c r="C50" s="213"/>
      <c r="D50" s="213"/>
      <c r="E50" s="202"/>
      <c r="F50" s="220"/>
      <c r="G50" s="239">
        <f>SUM(G47:G48)</f>
        <v>33103497</v>
      </c>
      <c r="H50" s="220"/>
      <c r="I50" s="239">
        <f>SUM(I47:I48)</f>
        <v>35463135</v>
      </c>
      <c r="J50" s="220"/>
      <c r="K50" s="239">
        <f>SUM(K47:K48)</f>
        <v>61729843</v>
      </c>
      <c r="L50" s="220"/>
      <c r="M50" s="239">
        <f>SUM(M47:M48)</f>
        <v>54749022</v>
      </c>
    </row>
    <row r="51" spans="1:13" ht="15" customHeight="1" thickTop="1">
      <c r="A51" s="219"/>
      <c r="B51" s="219"/>
      <c r="C51" s="219"/>
      <c r="D51" s="219"/>
      <c r="E51" s="213"/>
      <c r="F51" s="241"/>
      <c r="G51" s="242"/>
      <c r="H51" s="243"/>
      <c r="I51" s="242"/>
      <c r="J51" s="244"/>
      <c r="K51" s="242"/>
      <c r="L51" s="245"/>
      <c r="M51" s="242"/>
    </row>
    <row r="52" spans="1:13" ht="19.5" customHeight="1">
      <c r="A52" s="201" t="s">
        <v>105</v>
      </c>
      <c r="B52" s="219"/>
      <c r="C52" s="213"/>
      <c r="D52" s="213"/>
      <c r="E52" s="202"/>
      <c r="F52" s="220"/>
      <c r="G52" s="240"/>
      <c r="H52" s="220"/>
      <c r="I52" s="240"/>
      <c r="J52" s="220"/>
      <c r="K52" s="220"/>
      <c r="L52" s="220"/>
      <c r="M52" s="220"/>
    </row>
    <row r="53" spans="1:13" ht="7.5" customHeight="1">
      <c r="A53" s="201"/>
      <c r="B53" s="219"/>
      <c r="C53" s="213"/>
      <c r="D53" s="213"/>
      <c r="E53" s="213"/>
      <c r="F53" s="246"/>
      <c r="G53" s="220"/>
      <c r="H53" s="220"/>
      <c r="I53" s="220"/>
      <c r="J53" s="244"/>
      <c r="K53" s="244"/>
      <c r="L53" s="244"/>
      <c r="M53" s="244"/>
    </row>
    <row r="54" spans="1:13" ht="19.5" customHeight="1">
      <c r="A54" s="219" t="s">
        <v>106</v>
      </c>
      <c r="B54" s="219"/>
      <c r="C54" s="219"/>
      <c r="D54" s="219"/>
      <c r="E54" s="202"/>
      <c r="F54" s="241"/>
      <c r="G54" s="247">
        <v>4.5999999999999999E-2</v>
      </c>
      <c r="H54" s="248"/>
      <c r="I54" s="247">
        <v>4.2000000000000003E-2</v>
      </c>
      <c r="J54" s="248"/>
      <c r="K54" s="247">
        <v>8.3000000000000004E-2</v>
      </c>
      <c r="L54" s="248"/>
      <c r="M54" s="247">
        <v>6.7000000000000004E-2</v>
      </c>
    </row>
    <row r="55" spans="1:13" ht="10.5" customHeight="1">
      <c r="B55" s="219"/>
      <c r="C55" s="219"/>
      <c r="D55" s="219"/>
      <c r="E55" s="202"/>
      <c r="F55" s="241"/>
      <c r="G55" s="247"/>
      <c r="H55" s="248"/>
      <c r="I55" s="247"/>
      <c r="J55" s="248"/>
      <c r="K55" s="247"/>
      <c r="L55" s="248"/>
      <c r="M55" s="247"/>
    </row>
    <row r="56" spans="1:13" ht="21.95" customHeight="1">
      <c r="A56" s="249" t="s">
        <v>40</v>
      </c>
      <c r="B56" s="249"/>
      <c r="C56" s="249"/>
      <c r="D56" s="249"/>
      <c r="E56" s="249"/>
      <c r="F56" s="249"/>
      <c r="G56" s="249"/>
      <c r="H56" s="250"/>
      <c r="I56" s="250"/>
      <c r="J56" s="207"/>
      <c r="K56" s="250"/>
      <c r="L56" s="251"/>
      <c r="M56" s="250"/>
    </row>
  </sheetData>
  <mergeCells count="3">
    <mergeCell ref="G5:I5"/>
    <mergeCell ref="K5:M5"/>
    <mergeCell ref="A56:G5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84A9-F33F-42B4-8BAD-89EEC6095C6C}">
  <dimension ref="A1:AE40"/>
  <sheetViews>
    <sheetView zoomScaleNormal="100" zoomScaleSheetLayoutView="78" workbookViewId="0">
      <selection activeCell="M23" sqref="M23"/>
    </sheetView>
  </sheetViews>
  <sheetFormatPr defaultColWidth="14.42578125" defaultRowHeight="15" customHeight="1"/>
  <cols>
    <col min="1" max="3" width="1.42578125" style="204" customWidth="1"/>
    <col min="4" max="4" width="23.28515625" style="204" customWidth="1"/>
    <col min="5" max="5" width="7.7109375" style="204" customWidth="1"/>
    <col min="6" max="6" width="0.7109375" style="204" customWidth="1"/>
    <col min="7" max="7" width="10.5703125" style="281" customWidth="1"/>
    <col min="8" max="8" width="0.7109375" style="281" customWidth="1"/>
    <col min="9" max="9" width="9.7109375" style="281" customWidth="1"/>
    <col min="10" max="10" width="0.7109375" style="253" customWidth="1"/>
    <col min="11" max="11" width="11.5703125" style="253" bestFit="1" customWidth="1"/>
    <col min="12" max="12" width="0.7109375" style="281" customWidth="1"/>
    <col min="13" max="13" width="10.5703125" style="281" customWidth="1"/>
    <col min="14" max="14" width="0.7109375" style="253" customWidth="1"/>
    <col min="15" max="15" width="10.5703125" style="254" customWidth="1"/>
    <col min="16" max="16" width="0.7109375" style="281" customWidth="1"/>
    <col min="17" max="17" width="10.5703125" style="281" customWidth="1"/>
    <col min="18" max="18" width="0.7109375" style="281" customWidth="1"/>
    <col min="19" max="19" width="15.42578125" style="281" customWidth="1"/>
    <col min="20" max="20" width="0.7109375" style="281" customWidth="1"/>
    <col min="21" max="21" width="16" style="281" customWidth="1"/>
    <col min="22" max="22" width="0.7109375" style="281" customWidth="1"/>
    <col min="23" max="23" width="19" style="281" bestFit="1" customWidth="1"/>
    <col min="24" max="24" width="0.7109375" style="281" customWidth="1"/>
    <col min="25" max="25" width="12.5703125" style="281" customWidth="1"/>
    <col min="26" max="26" width="0.7109375" style="281" customWidth="1"/>
    <col min="27" max="27" width="11.7109375" style="281" customWidth="1"/>
    <col min="28" max="28" width="0.7109375" style="281" customWidth="1"/>
    <col min="29" max="29" width="10.140625" style="281" customWidth="1"/>
    <col min="30" max="30" width="0.7109375" style="281" customWidth="1"/>
    <col min="31" max="31" width="11.28515625" style="281" bestFit="1" customWidth="1"/>
    <col min="32" max="16384" width="14.42578125" style="204"/>
  </cols>
  <sheetData>
    <row r="1" spans="1:31" ht="21.75" customHeight="1">
      <c r="A1" s="201" t="s">
        <v>0</v>
      </c>
      <c r="B1" s="213"/>
      <c r="C1" s="213"/>
      <c r="D1" s="213"/>
      <c r="E1" s="213"/>
      <c r="F1" s="213"/>
      <c r="G1" s="245"/>
      <c r="H1" s="252"/>
      <c r="I1" s="252"/>
      <c r="L1" s="252"/>
      <c r="M1" s="245"/>
      <c r="P1" s="252"/>
      <c r="Q1" s="245"/>
      <c r="R1" s="252"/>
      <c r="S1" s="245"/>
      <c r="T1" s="245"/>
      <c r="U1" s="245"/>
      <c r="V1" s="252"/>
      <c r="W1" s="245"/>
      <c r="X1" s="252"/>
      <c r="Y1" s="252"/>
      <c r="Z1" s="252"/>
      <c r="AA1" s="245"/>
      <c r="AB1" s="252"/>
      <c r="AC1" s="245"/>
      <c r="AD1" s="252"/>
      <c r="AE1" s="245"/>
    </row>
    <row r="2" spans="1:31" ht="21.75" customHeight="1">
      <c r="A2" s="224" t="s">
        <v>107</v>
      </c>
      <c r="B2" s="213"/>
      <c r="C2" s="213"/>
      <c r="D2" s="213"/>
      <c r="E2" s="213"/>
      <c r="F2" s="213"/>
      <c r="G2" s="245"/>
      <c r="H2" s="252"/>
      <c r="I2" s="252"/>
      <c r="L2" s="252"/>
      <c r="M2" s="245"/>
      <c r="P2" s="252"/>
      <c r="Q2" s="245"/>
      <c r="R2" s="252"/>
      <c r="S2" s="245"/>
      <c r="T2" s="245"/>
      <c r="U2" s="245"/>
      <c r="V2" s="252"/>
      <c r="W2" s="245"/>
      <c r="X2" s="252"/>
      <c r="Y2" s="252"/>
      <c r="Z2" s="252"/>
      <c r="AA2" s="245"/>
      <c r="AB2" s="252"/>
      <c r="AC2" s="245"/>
      <c r="AD2" s="252"/>
      <c r="AE2" s="245"/>
    </row>
    <row r="3" spans="1:31" ht="21.75" customHeight="1">
      <c r="A3" s="255" t="s">
        <v>79</v>
      </c>
      <c r="B3" s="256"/>
      <c r="C3" s="256"/>
      <c r="D3" s="256"/>
      <c r="E3" s="256"/>
      <c r="F3" s="256"/>
      <c r="G3" s="257"/>
      <c r="H3" s="251"/>
      <c r="I3" s="251"/>
      <c r="J3" s="258"/>
      <c r="K3" s="258"/>
      <c r="L3" s="251"/>
      <c r="M3" s="257"/>
      <c r="N3" s="258"/>
      <c r="O3" s="259"/>
      <c r="P3" s="251"/>
      <c r="Q3" s="257"/>
      <c r="R3" s="251"/>
      <c r="S3" s="257"/>
      <c r="T3" s="257"/>
      <c r="U3" s="257"/>
      <c r="V3" s="251"/>
      <c r="W3" s="257"/>
      <c r="X3" s="251"/>
      <c r="Y3" s="251"/>
      <c r="Z3" s="251"/>
      <c r="AA3" s="257"/>
      <c r="AB3" s="251"/>
      <c r="AC3" s="257"/>
      <c r="AD3" s="251"/>
      <c r="AE3" s="257"/>
    </row>
    <row r="4" spans="1:31" ht="20.45" customHeight="1">
      <c r="A4" s="224"/>
      <c r="B4" s="213"/>
      <c r="C4" s="213"/>
      <c r="D4" s="213"/>
      <c r="E4" s="213"/>
      <c r="F4" s="213"/>
      <c r="G4" s="245"/>
      <c r="H4" s="252"/>
      <c r="I4" s="252"/>
      <c r="L4" s="252"/>
      <c r="M4" s="245"/>
      <c r="P4" s="252"/>
      <c r="Q4" s="245"/>
      <c r="R4" s="252"/>
      <c r="S4" s="245"/>
      <c r="T4" s="245"/>
      <c r="U4" s="245"/>
      <c r="V4" s="252"/>
      <c r="W4" s="245"/>
      <c r="X4" s="252"/>
      <c r="Y4" s="252"/>
      <c r="Z4" s="252"/>
      <c r="AA4" s="245"/>
      <c r="AB4" s="252"/>
      <c r="AC4" s="245"/>
      <c r="AD4" s="252"/>
      <c r="AE4" s="245"/>
    </row>
    <row r="5" spans="1:31" ht="20.45" customHeight="1">
      <c r="A5" s="213"/>
      <c r="B5" s="213"/>
      <c r="C5" s="213"/>
      <c r="D5" s="213"/>
      <c r="E5" s="213"/>
      <c r="F5" s="213"/>
      <c r="G5" s="260" t="s">
        <v>3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</row>
    <row r="6" spans="1:31" ht="20.45" customHeight="1">
      <c r="A6" s="213"/>
      <c r="B6" s="213"/>
      <c r="C6" s="213"/>
      <c r="D6" s="213"/>
      <c r="E6" s="213"/>
      <c r="F6" s="213"/>
      <c r="G6" s="261" t="s">
        <v>108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2"/>
      <c r="AC6" s="262"/>
      <c r="AD6" s="263"/>
      <c r="AE6" s="263"/>
    </row>
    <row r="7" spans="1:31" ht="20.45" customHeight="1">
      <c r="A7" s="224"/>
      <c r="B7" s="224"/>
      <c r="C7" s="224"/>
      <c r="D7" s="224"/>
      <c r="E7" s="224"/>
      <c r="F7" s="224"/>
      <c r="G7" s="264" t="s">
        <v>109</v>
      </c>
      <c r="H7" s="264"/>
      <c r="I7" s="264"/>
      <c r="J7" s="264"/>
      <c r="K7" s="264"/>
      <c r="L7" s="265"/>
      <c r="M7" s="266" t="s">
        <v>67</v>
      </c>
      <c r="N7" s="266"/>
      <c r="O7" s="266"/>
      <c r="P7" s="266"/>
      <c r="Q7" s="266"/>
      <c r="R7" s="267"/>
      <c r="S7" s="268" t="s">
        <v>73</v>
      </c>
      <c r="T7" s="268"/>
      <c r="U7" s="268"/>
      <c r="V7" s="268"/>
      <c r="W7" s="268"/>
      <c r="X7" s="268"/>
      <c r="Y7" s="268"/>
      <c r="Z7" s="262"/>
      <c r="AA7" s="262"/>
      <c r="AB7" s="262"/>
      <c r="AC7" s="262"/>
      <c r="AD7" s="262"/>
      <c r="AE7" s="262"/>
    </row>
    <row r="8" spans="1:31" ht="20.45" customHeight="1">
      <c r="A8" s="224"/>
      <c r="B8" s="224"/>
      <c r="C8" s="224"/>
      <c r="D8" s="224"/>
      <c r="E8" s="224"/>
      <c r="F8" s="224"/>
      <c r="G8" s="269"/>
      <c r="H8" s="269"/>
      <c r="I8" s="269"/>
      <c r="J8" s="270"/>
      <c r="K8" s="270"/>
      <c r="L8" s="265"/>
      <c r="M8" s="271"/>
      <c r="N8" s="272"/>
      <c r="O8" s="272"/>
      <c r="P8" s="271"/>
      <c r="Q8" s="271"/>
      <c r="R8" s="267"/>
      <c r="S8" s="269"/>
      <c r="T8" s="269"/>
      <c r="U8" s="269"/>
      <c r="V8" s="269"/>
      <c r="W8" s="265" t="s">
        <v>110</v>
      </c>
      <c r="X8" s="269"/>
      <c r="Y8" s="269"/>
      <c r="Z8" s="262"/>
      <c r="AA8" s="262"/>
      <c r="AB8" s="262"/>
      <c r="AC8" s="262"/>
      <c r="AD8" s="262"/>
      <c r="AE8" s="262"/>
    </row>
    <row r="9" spans="1:31" ht="20.45" customHeight="1">
      <c r="A9" s="224"/>
      <c r="B9" s="273"/>
      <c r="C9" s="273"/>
      <c r="D9" s="273"/>
      <c r="E9" s="273"/>
      <c r="F9" s="273"/>
      <c r="G9" s="262"/>
      <c r="H9" s="274"/>
      <c r="I9" s="274"/>
      <c r="J9" s="275"/>
      <c r="K9" s="275"/>
      <c r="L9" s="274"/>
      <c r="M9" s="274" t="s">
        <v>111</v>
      </c>
      <c r="N9" s="275"/>
      <c r="O9" s="276" t="s">
        <v>111</v>
      </c>
      <c r="P9" s="274"/>
      <c r="Q9" s="274"/>
      <c r="R9" s="274"/>
      <c r="S9" s="274" t="s">
        <v>112</v>
      </c>
      <c r="T9" s="274"/>
      <c r="U9" s="274" t="s">
        <v>113</v>
      </c>
      <c r="V9" s="274"/>
      <c r="W9" s="265" t="s">
        <v>114</v>
      </c>
      <c r="X9" s="274"/>
      <c r="Y9" s="274" t="s">
        <v>115</v>
      </c>
      <c r="Z9" s="274"/>
      <c r="AA9" s="274" t="s">
        <v>116</v>
      </c>
      <c r="AB9" s="274"/>
      <c r="AC9" s="274" t="s">
        <v>117</v>
      </c>
      <c r="AD9" s="274"/>
      <c r="AE9" s="274"/>
    </row>
    <row r="10" spans="1:31" ht="20.45" customHeight="1">
      <c r="A10" s="224"/>
      <c r="B10" s="273"/>
      <c r="C10" s="273"/>
      <c r="D10" s="273"/>
      <c r="E10" s="273"/>
      <c r="F10" s="273"/>
      <c r="G10" s="274" t="s">
        <v>118</v>
      </c>
      <c r="H10" s="274"/>
      <c r="I10" s="274" t="s">
        <v>119</v>
      </c>
      <c r="J10" s="275"/>
      <c r="K10" s="276" t="s">
        <v>120</v>
      </c>
      <c r="L10" s="274"/>
      <c r="M10" s="274" t="s">
        <v>121</v>
      </c>
      <c r="N10" s="275"/>
      <c r="O10" s="276" t="s">
        <v>121</v>
      </c>
      <c r="P10" s="274"/>
      <c r="Q10" s="274" t="s">
        <v>122</v>
      </c>
      <c r="R10" s="274"/>
      <c r="S10" s="274" t="s">
        <v>123</v>
      </c>
      <c r="T10" s="274"/>
      <c r="U10" s="274" t="s">
        <v>124</v>
      </c>
      <c r="V10" s="274"/>
      <c r="W10" s="265" t="s">
        <v>125</v>
      </c>
      <c r="X10" s="274"/>
      <c r="Y10" s="274" t="s">
        <v>126</v>
      </c>
      <c r="Z10" s="274"/>
      <c r="AA10" s="274" t="s">
        <v>127</v>
      </c>
      <c r="AB10" s="274"/>
      <c r="AC10" s="274" t="s">
        <v>128</v>
      </c>
      <c r="AD10" s="274"/>
      <c r="AE10" s="274" t="s">
        <v>116</v>
      </c>
    </row>
    <row r="11" spans="1:31" ht="20.45" customHeight="1">
      <c r="A11" s="201"/>
      <c r="B11" s="213"/>
      <c r="C11" s="213"/>
      <c r="D11" s="213"/>
      <c r="E11" s="224"/>
      <c r="F11" s="213"/>
      <c r="G11" s="274" t="s">
        <v>129</v>
      </c>
      <c r="H11" s="274"/>
      <c r="I11" s="274" t="s">
        <v>130</v>
      </c>
      <c r="J11" s="275"/>
      <c r="K11" s="276" t="s">
        <v>131</v>
      </c>
      <c r="L11" s="274"/>
      <c r="M11" s="274" t="s">
        <v>132</v>
      </c>
      <c r="N11" s="275"/>
      <c r="O11" s="276" t="s">
        <v>72</v>
      </c>
      <c r="P11" s="274"/>
      <c r="Q11" s="274" t="s">
        <v>133</v>
      </c>
      <c r="R11" s="274"/>
      <c r="S11" s="274" t="s">
        <v>134</v>
      </c>
      <c r="T11" s="245"/>
      <c r="U11" s="274" t="s">
        <v>135</v>
      </c>
      <c r="V11" s="274"/>
      <c r="W11" s="265" t="s">
        <v>136</v>
      </c>
      <c r="X11" s="274"/>
      <c r="Y11" s="274" t="s">
        <v>57</v>
      </c>
      <c r="Z11" s="274"/>
      <c r="AA11" s="274" t="s">
        <v>137</v>
      </c>
      <c r="AB11" s="274"/>
      <c r="AC11" s="274" t="s">
        <v>138</v>
      </c>
      <c r="AD11" s="274"/>
      <c r="AE11" s="274" t="s">
        <v>139</v>
      </c>
    </row>
    <row r="12" spans="1:31" ht="20.45" customHeight="1">
      <c r="A12" s="201"/>
      <c r="B12" s="213"/>
      <c r="C12" s="213"/>
      <c r="D12" s="213"/>
      <c r="E12" s="216" t="s">
        <v>11</v>
      </c>
      <c r="F12" s="213"/>
      <c r="G12" s="277" t="s">
        <v>12</v>
      </c>
      <c r="H12" s="274"/>
      <c r="I12" s="277" t="s">
        <v>12</v>
      </c>
      <c r="J12" s="275"/>
      <c r="K12" s="278" t="s">
        <v>12</v>
      </c>
      <c r="L12" s="274"/>
      <c r="M12" s="277" t="s">
        <v>12</v>
      </c>
      <c r="N12" s="275"/>
      <c r="O12" s="278" t="s">
        <v>12</v>
      </c>
      <c r="P12" s="274"/>
      <c r="Q12" s="277" t="s">
        <v>12</v>
      </c>
      <c r="R12" s="274"/>
      <c r="S12" s="277" t="s">
        <v>12</v>
      </c>
      <c r="T12" s="245"/>
      <c r="U12" s="277" t="s">
        <v>12</v>
      </c>
      <c r="V12" s="274"/>
      <c r="W12" s="279" t="s">
        <v>12</v>
      </c>
      <c r="X12" s="274"/>
      <c r="Y12" s="277" t="s">
        <v>12</v>
      </c>
      <c r="Z12" s="274"/>
      <c r="AA12" s="277" t="s">
        <v>12</v>
      </c>
      <c r="AB12" s="274"/>
      <c r="AC12" s="277" t="s">
        <v>12</v>
      </c>
      <c r="AD12" s="274"/>
      <c r="AE12" s="277" t="s">
        <v>12</v>
      </c>
    </row>
    <row r="13" spans="1:31" ht="6" customHeight="1">
      <c r="A13" s="224"/>
      <c r="B13" s="224"/>
      <c r="C13" s="213"/>
      <c r="D13" s="213"/>
      <c r="E13" s="202"/>
      <c r="F13" s="213"/>
      <c r="G13" s="245"/>
      <c r="H13" s="252"/>
      <c r="I13" s="252"/>
      <c r="L13" s="252"/>
      <c r="M13" s="245"/>
      <c r="P13" s="252"/>
      <c r="Q13" s="245"/>
      <c r="R13" s="252"/>
      <c r="S13" s="245"/>
      <c r="T13" s="245"/>
      <c r="U13" s="245"/>
      <c r="V13" s="252"/>
      <c r="W13" s="245"/>
      <c r="X13" s="252"/>
      <c r="Y13" s="252"/>
      <c r="Z13" s="252"/>
      <c r="AA13" s="245"/>
      <c r="AB13" s="252"/>
      <c r="AC13" s="245"/>
      <c r="AD13" s="252"/>
      <c r="AE13" s="245"/>
    </row>
    <row r="14" spans="1:31" ht="20.45" customHeight="1">
      <c r="A14" s="280" t="s">
        <v>140</v>
      </c>
      <c r="B14" s="280"/>
      <c r="C14" s="280"/>
      <c r="D14" s="280"/>
    </row>
    <row r="15" spans="1:31" ht="20.45" customHeight="1">
      <c r="A15" s="280"/>
      <c r="B15" s="280" t="s">
        <v>141</v>
      </c>
      <c r="C15" s="280"/>
      <c r="D15" s="282"/>
      <c r="E15" s="283"/>
      <c r="G15" s="222">
        <v>421344396</v>
      </c>
      <c r="H15" s="222"/>
      <c r="I15" s="222">
        <v>374860359</v>
      </c>
      <c r="K15" s="284">
        <v>-38599905</v>
      </c>
      <c r="L15" s="222"/>
      <c r="M15" s="222">
        <v>40871772</v>
      </c>
      <c r="O15" s="285">
        <v>38599905</v>
      </c>
      <c r="P15" s="222"/>
      <c r="Q15" s="222">
        <v>626391244</v>
      </c>
      <c r="R15" s="222"/>
      <c r="S15" s="222">
        <v>43513161</v>
      </c>
      <c r="T15" s="222"/>
      <c r="U15" s="222">
        <v>175149</v>
      </c>
      <c r="V15" s="222"/>
      <c r="W15" s="222">
        <v>3417557</v>
      </c>
      <c r="Y15" s="281">
        <f>SUM(W15,U15,S15)</f>
        <v>47105867</v>
      </c>
      <c r="AA15" s="281">
        <f t="shared" ref="AA15:AA20" si="0">SUM(Y15,Q15,O15,M15,K15,I15,G15)</f>
        <v>1510573638</v>
      </c>
      <c r="AC15" s="222">
        <v>69649839</v>
      </c>
      <c r="AE15" s="281">
        <f t="shared" ref="AE15:AE20" si="1">SUM(AC15,AA15)</f>
        <v>1580223477</v>
      </c>
    </row>
    <row r="16" spans="1:31" ht="20.45" customHeight="1">
      <c r="A16" s="219" t="s">
        <v>142</v>
      </c>
      <c r="B16" s="280"/>
      <c r="C16" s="280"/>
      <c r="D16" s="282"/>
      <c r="E16" s="283"/>
      <c r="G16" s="222">
        <v>0</v>
      </c>
      <c r="H16" s="222"/>
      <c r="I16" s="222">
        <v>0</v>
      </c>
      <c r="K16" s="284">
        <v>0</v>
      </c>
      <c r="L16" s="222"/>
      <c r="M16" s="222">
        <v>0</v>
      </c>
      <c r="O16" s="285">
        <v>0</v>
      </c>
      <c r="P16" s="222"/>
      <c r="Q16" s="222">
        <v>0</v>
      </c>
      <c r="R16" s="222"/>
      <c r="S16" s="222">
        <v>0</v>
      </c>
      <c r="T16" s="222"/>
      <c r="U16" s="222">
        <v>0</v>
      </c>
      <c r="V16" s="222"/>
      <c r="W16" s="222">
        <v>0</v>
      </c>
      <c r="Y16" s="281">
        <v>0</v>
      </c>
      <c r="AA16" s="281">
        <f t="shared" si="0"/>
        <v>0</v>
      </c>
      <c r="AC16" s="222">
        <v>50</v>
      </c>
      <c r="AE16" s="281">
        <f t="shared" si="1"/>
        <v>50</v>
      </c>
    </row>
    <row r="17" spans="1:31" ht="20.45" customHeight="1">
      <c r="A17" s="204" t="s">
        <v>72</v>
      </c>
      <c r="D17" s="283"/>
      <c r="E17" s="286"/>
      <c r="G17" s="222">
        <v>0</v>
      </c>
      <c r="H17" s="222"/>
      <c r="I17" s="222">
        <v>0</v>
      </c>
      <c r="K17" s="287">
        <v>-37280981</v>
      </c>
      <c r="L17" s="222"/>
      <c r="M17" s="222">
        <v>0</v>
      </c>
      <c r="O17" s="285">
        <v>0</v>
      </c>
      <c r="P17" s="222"/>
      <c r="Q17" s="222">
        <v>0</v>
      </c>
      <c r="R17" s="222"/>
      <c r="S17" s="222">
        <v>0</v>
      </c>
      <c r="T17" s="222"/>
      <c r="U17" s="222">
        <v>0</v>
      </c>
      <c r="V17" s="222"/>
      <c r="W17" s="222">
        <v>0</v>
      </c>
      <c r="Y17" s="281">
        <v>0</v>
      </c>
      <c r="AA17" s="281">
        <f t="shared" si="0"/>
        <v>-37280981</v>
      </c>
      <c r="AC17" s="222">
        <v>0</v>
      </c>
      <c r="AE17" s="281">
        <f t="shared" si="1"/>
        <v>-37280981</v>
      </c>
    </row>
    <row r="18" spans="1:31" ht="20.45" customHeight="1">
      <c r="A18" s="204" t="s">
        <v>143</v>
      </c>
      <c r="D18" s="283"/>
      <c r="E18" s="286"/>
      <c r="G18" s="222">
        <v>0</v>
      </c>
      <c r="H18" s="222"/>
      <c r="I18" s="222">
        <v>0</v>
      </c>
      <c r="J18" s="284"/>
      <c r="K18" s="284">
        <v>0</v>
      </c>
      <c r="L18" s="222"/>
      <c r="M18" s="222">
        <v>0</v>
      </c>
      <c r="N18" s="284"/>
      <c r="O18" s="254">
        <v>37280981</v>
      </c>
      <c r="P18" s="222"/>
      <c r="Q18" s="222">
        <v>-37280981</v>
      </c>
      <c r="R18" s="222"/>
      <c r="S18" s="222">
        <v>0</v>
      </c>
      <c r="T18" s="222"/>
      <c r="U18" s="222">
        <v>0</v>
      </c>
      <c r="V18" s="222"/>
      <c r="W18" s="222">
        <v>0</v>
      </c>
      <c r="Y18" s="281">
        <v>0</v>
      </c>
      <c r="AA18" s="281">
        <f t="shared" si="0"/>
        <v>0</v>
      </c>
      <c r="AC18" s="222">
        <v>0</v>
      </c>
      <c r="AE18" s="281">
        <f t="shared" si="1"/>
        <v>0</v>
      </c>
    </row>
    <row r="19" spans="1:31" ht="20.45" customHeight="1">
      <c r="A19" s="219" t="s">
        <v>144</v>
      </c>
      <c r="E19" s="286">
        <v>14</v>
      </c>
      <c r="G19" s="222">
        <v>0</v>
      </c>
      <c r="H19" s="222"/>
      <c r="I19" s="222">
        <v>0</v>
      </c>
      <c r="J19" s="284"/>
      <c r="K19" s="284">
        <v>0</v>
      </c>
      <c r="L19" s="222"/>
      <c r="M19" s="222">
        <v>0</v>
      </c>
      <c r="N19" s="284"/>
      <c r="O19" s="285">
        <v>0</v>
      </c>
      <c r="P19" s="222"/>
      <c r="Q19" s="222">
        <v>0</v>
      </c>
      <c r="R19" s="222"/>
      <c r="S19" s="222">
        <v>0</v>
      </c>
      <c r="T19" s="222"/>
      <c r="U19" s="222">
        <v>0</v>
      </c>
      <c r="V19" s="222"/>
      <c r="W19" s="222">
        <v>0</v>
      </c>
      <c r="Y19" s="281">
        <v>0</v>
      </c>
      <c r="AA19" s="281">
        <f t="shared" si="0"/>
        <v>0</v>
      </c>
      <c r="AC19" s="222">
        <v>-2517693</v>
      </c>
      <c r="AE19" s="281">
        <f t="shared" si="1"/>
        <v>-2517693</v>
      </c>
    </row>
    <row r="20" spans="1:31" ht="20.45" customHeight="1">
      <c r="A20" s="204" t="s">
        <v>100</v>
      </c>
      <c r="G20" s="288">
        <v>0</v>
      </c>
      <c r="H20" s="222"/>
      <c r="I20" s="288">
        <v>0</v>
      </c>
      <c r="J20" s="284"/>
      <c r="K20" s="289">
        <v>0</v>
      </c>
      <c r="L20" s="222"/>
      <c r="M20" s="288">
        <v>0</v>
      </c>
      <c r="N20" s="284"/>
      <c r="O20" s="290">
        <v>0</v>
      </c>
      <c r="P20" s="222"/>
      <c r="Q20" s="288">
        <v>33828534</v>
      </c>
      <c r="R20" s="222"/>
      <c r="S20" s="288">
        <v>0</v>
      </c>
      <c r="T20" s="222"/>
      <c r="U20" s="288">
        <v>0</v>
      </c>
      <c r="V20" s="222"/>
      <c r="W20" s="288">
        <v>457462</v>
      </c>
      <c r="Y20" s="291">
        <f>SUM(W20,U20,S20)</f>
        <v>457462</v>
      </c>
      <c r="AA20" s="291">
        <f t="shared" si="0"/>
        <v>34285996</v>
      </c>
      <c r="AC20" s="288">
        <v>1177139</v>
      </c>
      <c r="AE20" s="291">
        <f t="shared" si="1"/>
        <v>35463135</v>
      </c>
    </row>
    <row r="21" spans="1:31" ht="6" customHeight="1"/>
    <row r="22" spans="1:31" ht="20.45" customHeight="1">
      <c r="A22" s="280" t="s">
        <v>145</v>
      </c>
    </row>
    <row r="23" spans="1:31" ht="20.45" customHeight="1" thickBot="1">
      <c r="B23" s="292" t="s">
        <v>146</v>
      </c>
      <c r="G23" s="293">
        <f>SUM(G15:G20)</f>
        <v>421344396</v>
      </c>
      <c r="I23" s="293">
        <f>SUM(I15:I20)</f>
        <v>374860359</v>
      </c>
      <c r="K23" s="293">
        <f>SUM(K15:K20)</f>
        <v>-75880886</v>
      </c>
      <c r="M23" s="293">
        <f>SUM(M15:M20)</f>
        <v>40871772</v>
      </c>
      <c r="O23" s="293">
        <f>SUM(O15:O20)</f>
        <v>75880886</v>
      </c>
      <c r="Q23" s="293">
        <f>SUM(Q15:Q20)</f>
        <v>622938797</v>
      </c>
      <c r="S23" s="293">
        <f>SUM(S15:S20)</f>
        <v>43513161</v>
      </c>
      <c r="U23" s="293">
        <f>SUM(U15:U20)</f>
        <v>175149</v>
      </c>
      <c r="W23" s="293">
        <f>SUM(W15:W20)</f>
        <v>3875019</v>
      </c>
      <c r="Y23" s="293">
        <f>SUM(Y15:Y20)</f>
        <v>47563329</v>
      </c>
      <c r="AA23" s="293">
        <f>SUM(AA15:AA20)</f>
        <v>1507578653</v>
      </c>
      <c r="AC23" s="293">
        <f>SUM(AC15:AC20)</f>
        <v>68309335</v>
      </c>
      <c r="AE23" s="293">
        <f>SUM(AE15:AE20)</f>
        <v>1575887988</v>
      </c>
    </row>
    <row r="24" spans="1:31" ht="18" customHeight="1" thickTop="1">
      <c r="A24" s="224"/>
      <c r="B24" s="224"/>
      <c r="C24" s="224"/>
      <c r="D24" s="224"/>
      <c r="E24" s="224"/>
      <c r="F24" s="224"/>
      <c r="G24" s="245"/>
      <c r="H24" s="245"/>
      <c r="I24" s="245"/>
      <c r="J24" s="275"/>
      <c r="K24" s="254"/>
      <c r="L24" s="245"/>
      <c r="M24" s="245"/>
      <c r="N24" s="27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</row>
    <row r="25" spans="1:31" ht="20.45" customHeight="1">
      <c r="A25" s="201" t="s">
        <v>145</v>
      </c>
      <c r="B25" s="213"/>
      <c r="C25" s="224"/>
      <c r="D25" s="273"/>
      <c r="E25" s="202"/>
      <c r="F25" s="202"/>
      <c r="G25" s="245"/>
      <c r="H25" s="274"/>
      <c r="I25" s="245"/>
      <c r="J25" s="275"/>
      <c r="K25" s="254"/>
      <c r="L25" s="274"/>
      <c r="M25" s="245"/>
      <c r="N25" s="275"/>
      <c r="P25" s="274"/>
      <c r="Q25" s="245"/>
      <c r="R25" s="274"/>
      <c r="S25" s="245"/>
      <c r="T25" s="245"/>
      <c r="U25" s="245"/>
      <c r="V25" s="274"/>
      <c r="W25" s="245"/>
      <c r="X25" s="274"/>
      <c r="Y25" s="245"/>
      <c r="Z25" s="274"/>
      <c r="AA25" s="245"/>
      <c r="AB25" s="274"/>
      <c r="AC25" s="245"/>
      <c r="AD25" s="274"/>
      <c r="AE25" s="245"/>
    </row>
    <row r="26" spans="1:31" s="302" customFormat="1" ht="20.45" customHeight="1">
      <c r="A26" s="294"/>
      <c r="B26" s="295" t="s">
        <v>147</v>
      </c>
      <c r="C26" s="296"/>
      <c r="D26" s="297"/>
      <c r="E26" s="298"/>
      <c r="F26" s="298"/>
      <c r="G26" s="245">
        <v>421344396</v>
      </c>
      <c r="H26" s="274"/>
      <c r="I26" s="245">
        <v>374860359</v>
      </c>
      <c r="J26" s="299"/>
      <c r="K26" s="300">
        <v>-137548402</v>
      </c>
      <c r="L26" s="274"/>
      <c r="M26" s="245">
        <v>43125000</v>
      </c>
      <c r="N26" s="299"/>
      <c r="O26" s="300">
        <v>137548402</v>
      </c>
      <c r="P26" s="274"/>
      <c r="Q26" s="245">
        <v>599572813</v>
      </c>
      <c r="R26" s="274"/>
      <c r="S26" s="245">
        <v>43513161</v>
      </c>
      <c r="T26" s="245"/>
      <c r="U26" s="245">
        <v>175149</v>
      </c>
      <c r="V26" s="274"/>
      <c r="W26" s="245">
        <v>4624185</v>
      </c>
      <c r="X26" s="274"/>
      <c r="Y26" s="281">
        <f>SUM(W26,U26,S26)</f>
        <v>48312495</v>
      </c>
      <c r="Z26" s="301"/>
      <c r="AA26" s="281">
        <f t="shared" ref="AA26:AA31" si="2">SUM(Y26,Q26,O26,M26,K26,I26,G26)</f>
        <v>1487215063</v>
      </c>
      <c r="AB26" s="274"/>
      <c r="AC26" s="245">
        <v>69511079</v>
      </c>
      <c r="AD26" s="274"/>
      <c r="AE26" s="281">
        <f>SUM(AC26,AA26)</f>
        <v>1556726142</v>
      </c>
    </row>
    <row r="27" spans="1:31" s="302" customFormat="1" ht="20.45" customHeight="1">
      <c r="A27" s="219" t="s">
        <v>142</v>
      </c>
      <c r="B27" s="295"/>
      <c r="C27" s="296"/>
      <c r="D27" s="297"/>
      <c r="E27" s="303"/>
      <c r="F27" s="298"/>
      <c r="G27" s="281">
        <v>0</v>
      </c>
      <c r="H27" s="304"/>
      <c r="I27" s="281">
        <v>0</v>
      </c>
      <c r="J27" s="275"/>
      <c r="K27" s="281">
        <v>0</v>
      </c>
      <c r="L27" s="281"/>
      <c r="M27" s="281">
        <v>0</v>
      </c>
      <c r="N27" s="281"/>
      <c r="O27" s="281">
        <v>0</v>
      </c>
      <c r="P27" s="281"/>
      <c r="Q27" s="281">
        <v>0</v>
      </c>
      <c r="R27" s="304"/>
      <c r="S27" s="245">
        <v>0</v>
      </c>
      <c r="T27" s="305"/>
      <c r="U27" s="245">
        <v>0</v>
      </c>
      <c r="V27" s="304"/>
      <c r="W27" s="245">
        <v>0</v>
      </c>
      <c r="X27" s="306"/>
      <c r="Y27" s="281">
        <f t="shared" ref="Y27:Y31" si="3">SUM(W27,U27,S27)</f>
        <v>0</v>
      </c>
      <c r="Z27" s="307"/>
      <c r="AA27" s="281">
        <f t="shared" si="2"/>
        <v>0</v>
      </c>
      <c r="AB27" s="281"/>
      <c r="AC27" s="281">
        <v>200</v>
      </c>
      <c r="AD27" s="281"/>
      <c r="AE27" s="281">
        <f t="shared" ref="AE27:AE30" si="4">SUM(AA27,AC27)</f>
        <v>200</v>
      </c>
    </row>
    <row r="28" spans="1:31" ht="20.45" customHeight="1">
      <c r="A28" s="219" t="s">
        <v>72</v>
      </c>
      <c r="B28" s="213"/>
      <c r="C28" s="224"/>
      <c r="D28" s="273"/>
      <c r="E28" s="202"/>
      <c r="F28" s="202"/>
      <c r="G28" s="281">
        <v>0</v>
      </c>
      <c r="H28" s="274"/>
      <c r="I28" s="281">
        <v>0</v>
      </c>
      <c r="J28" s="275"/>
      <c r="K28" s="1">
        <v>-2638232</v>
      </c>
      <c r="L28" s="274"/>
      <c r="M28" s="281">
        <v>0</v>
      </c>
      <c r="N28" s="281"/>
      <c r="O28" s="281">
        <v>0</v>
      </c>
      <c r="Q28" s="281">
        <v>0</v>
      </c>
      <c r="R28" s="274"/>
      <c r="S28" s="245">
        <v>0</v>
      </c>
      <c r="T28" s="245"/>
      <c r="U28" s="245">
        <v>0</v>
      </c>
      <c r="V28" s="274"/>
      <c r="W28" s="245">
        <v>0</v>
      </c>
      <c r="X28" s="274"/>
      <c r="Y28" s="281">
        <f t="shared" si="3"/>
        <v>0</v>
      </c>
      <c r="Z28" s="307"/>
      <c r="AA28" s="281">
        <f t="shared" si="2"/>
        <v>-2638232</v>
      </c>
      <c r="AC28" s="308">
        <v>0</v>
      </c>
      <c r="AE28" s="281">
        <f t="shared" si="4"/>
        <v>-2638232</v>
      </c>
    </row>
    <row r="29" spans="1:31" ht="20.45" customHeight="1">
      <c r="A29" s="219" t="s">
        <v>143</v>
      </c>
      <c r="B29" s="213"/>
      <c r="C29" s="224"/>
      <c r="D29" s="273"/>
      <c r="E29" s="202"/>
      <c r="F29" s="202"/>
      <c r="G29" s="281">
        <v>0</v>
      </c>
      <c r="H29" s="274"/>
      <c r="I29" s="281">
        <v>0</v>
      </c>
      <c r="K29" s="281">
        <v>0</v>
      </c>
      <c r="L29" s="274"/>
      <c r="M29" s="281">
        <v>0</v>
      </c>
      <c r="O29" s="1">
        <v>2638232</v>
      </c>
      <c r="P29" s="274"/>
      <c r="Q29" s="1">
        <v>-2638232</v>
      </c>
      <c r="R29" s="274"/>
      <c r="S29" s="245">
        <v>0</v>
      </c>
      <c r="T29" s="245"/>
      <c r="U29" s="245">
        <v>0</v>
      </c>
      <c r="V29" s="274"/>
      <c r="W29" s="245">
        <v>0</v>
      </c>
      <c r="X29" s="274"/>
      <c r="Y29" s="281">
        <f t="shared" si="3"/>
        <v>0</v>
      </c>
      <c r="Z29" s="307"/>
      <c r="AA29" s="281">
        <f t="shared" si="2"/>
        <v>0</v>
      </c>
      <c r="AC29" s="308">
        <v>0</v>
      </c>
      <c r="AE29" s="281">
        <f t="shared" si="4"/>
        <v>0</v>
      </c>
    </row>
    <row r="30" spans="1:31" ht="20.45" customHeight="1">
      <c r="A30" s="219" t="s">
        <v>144</v>
      </c>
      <c r="B30" s="213"/>
      <c r="C30" s="224"/>
      <c r="D30" s="273"/>
      <c r="E30" s="202">
        <v>14</v>
      </c>
      <c r="F30" s="202"/>
      <c r="G30" s="281">
        <v>0</v>
      </c>
      <c r="H30" s="274"/>
      <c r="I30" s="281">
        <v>0</v>
      </c>
      <c r="K30" s="281">
        <v>0</v>
      </c>
      <c r="L30" s="274"/>
      <c r="M30" s="281">
        <v>0</v>
      </c>
      <c r="O30" s="281">
        <v>0</v>
      </c>
      <c r="P30" s="274"/>
      <c r="Q30" s="1">
        <v>0</v>
      </c>
      <c r="R30" s="274"/>
      <c r="S30" s="245">
        <v>0</v>
      </c>
      <c r="T30" s="245"/>
      <c r="U30" s="245">
        <v>0</v>
      </c>
      <c r="V30" s="274"/>
      <c r="W30" s="245">
        <v>0</v>
      </c>
      <c r="X30" s="274"/>
      <c r="Y30" s="281">
        <f>SUM(W30,U30,S30)</f>
        <v>0</v>
      </c>
      <c r="Z30" s="307"/>
      <c r="AA30" s="281">
        <f t="shared" si="2"/>
        <v>0</v>
      </c>
      <c r="AC30" s="281">
        <v>-2517693</v>
      </c>
      <c r="AE30" s="281">
        <f t="shared" si="4"/>
        <v>-2517693</v>
      </c>
    </row>
    <row r="31" spans="1:31" ht="20.45" customHeight="1">
      <c r="A31" s="213" t="s">
        <v>100</v>
      </c>
      <c r="B31" s="213"/>
      <c r="C31" s="213"/>
      <c r="D31" s="213"/>
      <c r="E31" s="202"/>
      <c r="F31" s="213"/>
      <c r="G31" s="291">
        <v>0</v>
      </c>
      <c r="H31" s="245"/>
      <c r="I31" s="291">
        <v>0</v>
      </c>
      <c r="K31" s="291">
        <v>0</v>
      </c>
      <c r="L31" s="245"/>
      <c r="M31" s="291">
        <v>0</v>
      </c>
      <c r="O31" s="291">
        <v>0</v>
      </c>
      <c r="P31" s="245"/>
      <c r="Q31" s="136">
        <v>35084576</v>
      </c>
      <c r="R31" s="245"/>
      <c r="S31" s="291">
        <v>0</v>
      </c>
      <c r="T31" s="245"/>
      <c r="U31" s="291">
        <v>0</v>
      </c>
      <c r="V31" s="245"/>
      <c r="W31" s="136">
        <v>-2431172</v>
      </c>
      <c r="X31" s="2"/>
      <c r="Y31" s="136">
        <f t="shared" si="3"/>
        <v>-2431172</v>
      </c>
      <c r="Z31" s="2"/>
      <c r="AA31" s="291">
        <f t="shared" si="2"/>
        <v>32653404</v>
      </c>
      <c r="AB31" s="2"/>
      <c r="AC31" s="136">
        <v>450093</v>
      </c>
      <c r="AD31" s="2"/>
      <c r="AE31" s="136">
        <f>SUM(AA31,AC31)</f>
        <v>33103497</v>
      </c>
    </row>
    <row r="32" spans="1:31" ht="6" customHeight="1">
      <c r="A32" s="219" t="s">
        <v>148</v>
      </c>
      <c r="B32" s="213"/>
      <c r="C32" s="213"/>
      <c r="D32" s="213"/>
      <c r="E32" s="202"/>
      <c r="F32" s="213"/>
      <c r="G32" s="245"/>
      <c r="H32" s="245"/>
      <c r="I32" s="245"/>
      <c r="K32" s="254"/>
      <c r="L32" s="245"/>
      <c r="M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</row>
    <row r="33" spans="1:31" ht="20.45" customHeight="1">
      <c r="A33" s="201" t="s">
        <v>149</v>
      </c>
      <c r="B33" s="213"/>
      <c r="C33" s="213"/>
      <c r="D33" s="213"/>
      <c r="E33" s="202"/>
      <c r="F33" s="213"/>
      <c r="G33" s="245"/>
      <c r="H33" s="245"/>
      <c r="I33" s="245"/>
      <c r="K33" s="254"/>
      <c r="L33" s="245"/>
      <c r="M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</row>
    <row r="34" spans="1:31" ht="20.45" customHeight="1" thickBot="1">
      <c r="A34" s="224"/>
      <c r="B34" s="292" t="s">
        <v>2</v>
      </c>
      <c r="C34" s="224"/>
      <c r="D34" s="224"/>
      <c r="E34" s="224"/>
      <c r="F34" s="224"/>
      <c r="G34" s="309">
        <f>SUM(G26:G33)</f>
        <v>421344396</v>
      </c>
      <c r="H34" s="245"/>
      <c r="I34" s="309">
        <f>SUM(I26:I33)</f>
        <v>374860359</v>
      </c>
      <c r="J34" s="310"/>
      <c r="K34" s="309">
        <f>SUM(K26:K33)</f>
        <v>-140186634</v>
      </c>
      <c r="L34" s="245"/>
      <c r="M34" s="309">
        <f>SUM(M26:M33)</f>
        <v>43125000</v>
      </c>
      <c r="N34" s="310"/>
      <c r="O34" s="311">
        <f>SUM(O25:O32)</f>
        <v>140186634</v>
      </c>
      <c r="P34" s="245"/>
      <c r="Q34" s="309">
        <f>SUM(Q26:Q33)</f>
        <v>632019157</v>
      </c>
      <c r="R34" s="245"/>
      <c r="S34" s="309">
        <f>SUM(S26:S33)</f>
        <v>43513161</v>
      </c>
      <c r="T34" s="245"/>
      <c r="U34" s="309">
        <f>SUM(U26:U33)</f>
        <v>175149</v>
      </c>
      <c r="V34" s="245"/>
      <c r="W34" s="309">
        <f>SUM(W26:W33)</f>
        <v>2193013</v>
      </c>
      <c r="X34" s="245"/>
      <c r="Y34" s="309">
        <f>SUM(Y26:Y33)</f>
        <v>45881323</v>
      </c>
      <c r="Z34" s="245"/>
      <c r="AA34" s="309">
        <f>SUM(AA26:AA33)</f>
        <v>1517230235</v>
      </c>
      <c r="AB34" s="245"/>
      <c r="AC34" s="309">
        <f>SUM(AC26:AC33)</f>
        <v>67443679</v>
      </c>
      <c r="AD34" s="245"/>
      <c r="AE34" s="309">
        <f>SUM(AE26:AE33)</f>
        <v>1584673914</v>
      </c>
    </row>
    <row r="35" spans="1:31" ht="20.45" customHeight="1" thickTop="1">
      <c r="A35" s="224"/>
      <c r="B35" s="224"/>
      <c r="C35" s="224"/>
      <c r="D35" s="224"/>
      <c r="E35" s="224"/>
      <c r="F35" s="224"/>
      <c r="G35" s="245"/>
      <c r="H35" s="245"/>
      <c r="I35" s="245"/>
      <c r="L35" s="245"/>
      <c r="M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</row>
    <row r="36" spans="1:31" ht="20.45" customHeight="1">
      <c r="A36" s="224"/>
      <c r="B36" s="224"/>
      <c r="C36" s="224"/>
      <c r="D36" s="224"/>
      <c r="E36" s="224"/>
      <c r="F36" s="224"/>
      <c r="G36" s="245"/>
      <c r="H36" s="245"/>
      <c r="I36" s="245"/>
      <c r="L36" s="245"/>
      <c r="M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</row>
    <row r="37" spans="1:31" ht="19.5" customHeight="1">
      <c r="A37" s="224"/>
      <c r="B37" s="224"/>
      <c r="C37" s="224"/>
      <c r="D37" s="224"/>
      <c r="E37" s="224"/>
      <c r="F37" s="224"/>
      <c r="G37" s="245"/>
      <c r="H37" s="245"/>
      <c r="I37" s="245"/>
      <c r="L37" s="245"/>
      <c r="M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</row>
    <row r="38" spans="1:31" ht="19.5" customHeight="1">
      <c r="A38" s="224"/>
      <c r="B38" s="224"/>
      <c r="C38" s="224"/>
      <c r="D38" s="224"/>
      <c r="E38" s="224"/>
      <c r="F38" s="224"/>
      <c r="G38" s="245"/>
      <c r="H38" s="245"/>
      <c r="I38" s="245"/>
      <c r="L38" s="245"/>
      <c r="M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</row>
    <row r="39" spans="1:31" ht="9" customHeight="1">
      <c r="A39" s="224"/>
      <c r="B39" s="224"/>
      <c r="C39" s="224"/>
      <c r="D39" s="224"/>
      <c r="E39" s="224"/>
      <c r="F39" s="224"/>
      <c r="G39" s="245"/>
      <c r="H39" s="252"/>
      <c r="I39" s="245"/>
      <c r="K39" s="254"/>
      <c r="L39" s="252"/>
      <c r="M39" s="245"/>
      <c r="P39" s="252"/>
      <c r="Q39" s="245"/>
      <c r="R39" s="252"/>
      <c r="S39" s="245"/>
      <c r="T39" s="245"/>
      <c r="U39" s="245"/>
      <c r="V39" s="252"/>
      <c r="W39" s="245"/>
      <c r="X39" s="252"/>
      <c r="Y39" s="245"/>
      <c r="Z39" s="252"/>
      <c r="AA39" s="245"/>
      <c r="AB39" s="252"/>
      <c r="AC39" s="245"/>
      <c r="AD39" s="252"/>
      <c r="AE39" s="245"/>
    </row>
    <row r="40" spans="1:31" ht="21.95" customHeight="1">
      <c r="A40" s="312" t="s">
        <v>40</v>
      </c>
      <c r="B40" s="313"/>
      <c r="C40" s="313"/>
      <c r="D40" s="312"/>
      <c r="E40" s="313"/>
      <c r="F40" s="313"/>
      <c r="G40" s="314"/>
      <c r="H40" s="315"/>
      <c r="I40" s="315"/>
      <c r="J40" s="258"/>
      <c r="K40" s="258"/>
      <c r="L40" s="315"/>
      <c r="M40" s="314"/>
      <c r="N40" s="258"/>
      <c r="O40" s="259"/>
      <c r="P40" s="315"/>
      <c r="Q40" s="314"/>
      <c r="R40" s="314"/>
      <c r="S40" s="314"/>
      <c r="T40" s="314"/>
      <c r="U40" s="314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</row>
  </sheetData>
  <mergeCells count="5">
    <mergeCell ref="G5:AE5"/>
    <mergeCell ref="G6:AA6"/>
    <mergeCell ref="G7:K7"/>
    <mergeCell ref="M7:Q7"/>
    <mergeCell ref="S7:Y7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2E17-4571-4FE4-9D90-C32604C8ADA0}">
  <dimension ref="A1:U31"/>
  <sheetViews>
    <sheetView zoomScaleNormal="100" zoomScaleSheetLayoutView="78" workbookViewId="0">
      <selection activeCell="F1" sqref="F1"/>
    </sheetView>
  </sheetViews>
  <sheetFormatPr defaultColWidth="14.42578125" defaultRowHeight="20.100000000000001" customHeight="1"/>
  <cols>
    <col min="1" max="3" width="1.5703125" style="7" customWidth="1"/>
    <col min="4" max="4" width="28.28515625" style="7" customWidth="1"/>
    <col min="5" max="5" width="7.85546875" style="7" customWidth="1"/>
    <col min="6" max="6" width="0.5703125" style="7" customWidth="1"/>
    <col min="7" max="7" width="12.42578125" style="7" customWidth="1"/>
    <col min="8" max="8" width="0.5703125" style="7" customWidth="1"/>
    <col min="9" max="9" width="13.85546875" style="7" customWidth="1"/>
    <col min="10" max="10" width="0.5703125" style="22" customWidth="1"/>
    <col min="11" max="11" width="11.85546875" style="22" customWidth="1"/>
    <col min="12" max="12" width="0.5703125" style="7" customWidth="1"/>
    <col min="13" max="13" width="17.5703125" style="7" customWidth="1"/>
    <col min="14" max="14" width="0.5703125" style="22" customWidth="1"/>
    <col min="15" max="15" width="11.42578125" style="23" customWidth="1"/>
    <col min="16" max="16" width="0.5703125" style="7" customWidth="1"/>
    <col min="17" max="17" width="12.140625" style="7" customWidth="1"/>
    <col min="18" max="18" width="0.5703125" style="7" customWidth="1"/>
    <col min="19" max="19" width="18.5703125" style="7" customWidth="1"/>
    <col min="20" max="20" width="0.5703125" style="7" customWidth="1"/>
    <col min="21" max="21" width="12.5703125" style="7" customWidth="1"/>
    <col min="22" max="16384" width="14.42578125" style="7"/>
  </cols>
  <sheetData>
    <row r="1" spans="1:21" ht="21.75" customHeight="1">
      <c r="A1" s="4" t="s">
        <v>0</v>
      </c>
      <c r="B1" s="11"/>
      <c r="C1" s="11"/>
      <c r="D1" s="11"/>
      <c r="E1" s="11"/>
      <c r="F1" s="11"/>
      <c r="G1" s="19"/>
      <c r="H1" s="21"/>
      <c r="I1" s="21"/>
      <c r="L1" s="21"/>
      <c r="M1" s="19"/>
      <c r="P1" s="21"/>
      <c r="Q1" s="19"/>
      <c r="R1" s="19"/>
      <c r="S1" s="19"/>
      <c r="T1" s="19"/>
      <c r="U1" s="19"/>
    </row>
    <row r="2" spans="1:21" ht="21.75" customHeight="1">
      <c r="A2" s="17" t="s">
        <v>150</v>
      </c>
      <c r="B2" s="11"/>
      <c r="C2" s="11"/>
      <c r="D2" s="11"/>
      <c r="E2" s="11"/>
      <c r="F2" s="11"/>
      <c r="G2" s="19"/>
      <c r="H2" s="21"/>
      <c r="I2" s="21"/>
      <c r="L2" s="21"/>
      <c r="M2" s="19"/>
      <c r="P2" s="21"/>
      <c r="Q2" s="19"/>
      <c r="R2" s="19"/>
      <c r="S2" s="19"/>
      <c r="T2" s="19"/>
      <c r="U2" s="19"/>
    </row>
    <row r="3" spans="1:21" ht="21.75" customHeight="1">
      <c r="A3" s="9" t="str">
        <f>+'6 Conso'!A3</f>
        <v>สำหรับรอบระยะเวลาสามเดือนสิ้นสุดวันที่ 31 มีนาคม พ.ศ. 2569</v>
      </c>
      <c r="B3" s="24"/>
      <c r="C3" s="24"/>
      <c r="D3" s="24"/>
      <c r="E3" s="24"/>
      <c r="F3" s="24"/>
      <c r="G3" s="25"/>
      <c r="H3" s="20"/>
      <c r="I3" s="20"/>
      <c r="J3" s="26"/>
      <c r="K3" s="26"/>
      <c r="L3" s="20"/>
      <c r="M3" s="25"/>
      <c r="N3" s="26"/>
      <c r="O3" s="27"/>
      <c r="P3" s="20"/>
      <c r="Q3" s="25"/>
      <c r="R3" s="25"/>
      <c r="S3" s="25"/>
      <c r="T3" s="25"/>
      <c r="U3" s="25"/>
    </row>
    <row r="4" spans="1:21" ht="20.100000000000001" customHeight="1">
      <c r="A4" s="11"/>
      <c r="B4" s="11"/>
      <c r="C4" s="11"/>
      <c r="D4" s="11"/>
      <c r="E4" s="11"/>
      <c r="F4" s="11"/>
      <c r="G4" s="19"/>
      <c r="H4" s="21"/>
      <c r="I4" s="21"/>
      <c r="L4" s="21"/>
      <c r="M4" s="19"/>
      <c r="P4" s="21"/>
      <c r="Q4" s="19"/>
      <c r="R4" s="19"/>
      <c r="S4" s="19"/>
      <c r="T4" s="19"/>
      <c r="U4" s="19"/>
    </row>
    <row r="5" spans="1:21" ht="20.100000000000001" customHeight="1">
      <c r="A5" s="11"/>
      <c r="B5" s="11"/>
      <c r="C5" s="11"/>
      <c r="D5" s="11"/>
      <c r="E5" s="11"/>
      <c r="F5" s="11"/>
      <c r="G5" s="141" t="s">
        <v>4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1:21" ht="20.100000000000001" customHeight="1">
      <c r="A6" s="11"/>
      <c r="B6" s="11"/>
      <c r="C6" s="11"/>
      <c r="D6" s="11"/>
      <c r="E6" s="11"/>
      <c r="F6" s="11"/>
      <c r="G6" s="15"/>
      <c r="H6" s="33"/>
      <c r="I6" s="33"/>
      <c r="J6" s="34"/>
      <c r="K6" s="34"/>
      <c r="L6" s="33"/>
      <c r="M6" s="33"/>
      <c r="N6" s="34"/>
      <c r="O6" s="34"/>
      <c r="P6" s="33"/>
      <c r="Q6" s="33"/>
      <c r="R6" s="33"/>
      <c r="S6" s="35" t="s">
        <v>151</v>
      </c>
      <c r="T6" s="33"/>
      <c r="U6" s="33"/>
    </row>
    <row r="7" spans="1:21" ht="20.100000000000001" customHeight="1">
      <c r="A7" s="11"/>
      <c r="B7" s="11"/>
      <c r="C7" s="11"/>
      <c r="D7" s="11"/>
      <c r="E7" s="11"/>
      <c r="F7" s="11"/>
      <c r="G7" s="142" t="s">
        <v>109</v>
      </c>
      <c r="H7" s="142"/>
      <c r="I7" s="142"/>
      <c r="J7" s="142"/>
      <c r="K7" s="142"/>
      <c r="L7" s="33"/>
      <c r="M7" s="143" t="s">
        <v>67</v>
      </c>
      <c r="N7" s="143"/>
      <c r="O7" s="143"/>
      <c r="P7" s="143"/>
      <c r="Q7" s="143"/>
      <c r="R7" s="33"/>
      <c r="S7" s="36" t="s">
        <v>152</v>
      </c>
      <c r="T7" s="33"/>
      <c r="U7" s="33"/>
    </row>
    <row r="8" spans="1:21" ht="20.100000000000001" customHeight="1">
      <c r="A8" s="11"/>
      <c r="B8" s="11"/>
      <c r="C8" s="11"/>
      <c r="D8" s="11"/>
      <c r="E8" s="11"/>
      <c r="F8" s="11"/>
      <c r="G8" s="15"/>
      <c r="H8" s="33"/>
      <c r="I8" s="33"/>
      <c r="J8" s="37"/>
      <c r="K8" s="37"/>
      <c r="L8" s="33"/>
      <c r="M8" s="33"/>
      <c r="N8" s="38"/>
      <c r="O8" s="38"/>
      <c r="P8" s="33"/>
      <c r="Q8" s="33"/>
      <c r="R8" s="33"/>
      <c r="S8" s="39" t="s">
        <v>110</v>
      </c>
      <c r="T8" s="33"/>
      <c r="U8" s="33"/>
    </row>
    <row r="9" spans="1:21" ht="20.100000000000001" customHeight="1">
      <c r="A9" s="17"/>
      <c r="B9" s="28"/>
      <c r="C9" s="28"/>
      <c r="D9" s="28"/>
      <c r="E9" s="17"/>
      <c r="F9" s="17"/>
      <c r="J9" s="37"/>
      <c r="K9" s="37"/>
      <c r="N9" s="38"/>
      <c r="O9" s="40" t="s">
        <v>111</v>
      </c>
      <c r="R9" s="28"/>
      <c r="S9" s="39" t="s">
        <v>114</v>
      </c>
      <c r="T9" s="41"/>
      <c r="U9" s="19"/>
    </row>
    <row r="10" spans="1:21" ht="20.100000000000001" customHeight="1">
      <c r="A10" s="17"/>
      <c r="B10" s="28"/>
      <c r="C10" s="28"/>
      <c r="D10" s="28"/>
      <c r="E10" s="17"/>
      <c r="F10" s="28"/>
      <c r="G10" s="12" t="s">
        <v>118</v>
      </c>
      <c r="H10" s="12"/>
      <c r="I10" s="17"/>
      <c r="J10" s="42"/>
      <c r="K10" s="40"/>
      <c r="L10" s="33"/>
      <c r="M10" s="12" t="s">
        <v>111</v>
      </c>
      <c r="N10" s="42"/>
      <c r="O10" s="40" t="s">
        <v>121</v>
      </c>
      <c r="P10" s="12"/>
      <c r="Q10" s="17"/>
      <c r="R10" s="13"/>
      <c r="S10" s="39" t="s">
        <v>125</v>
      </c>
      <c r="T10" s="13"/>
      <c r="U10" s="43" t="s">
        <v>116</v>
      </c>
    </row>
    <row r="11" spans="1:21" ht="20.100000000000001" customHeight="1">
      <c r="A11" s="17"/>
      <c r="B11" s="28"/>
      <c r="C11" s="28"/>
      <c r="D11" s="28"/>
      <c r="E11" s="17"/>
      <c r="F11" s="28"/>
      <c r="G11" s="12" t="s">
        <v>129</v>
      </c>
      <c r="H11" s="12"/>
      <c r="I11" s="12" t="s">
        <v>66</v>
      </c>
      <c r="J11" s="42"/>
      <c r="K11" s="40" t="s">
        <v>72</v>
      </c>
      <c r="L11" s="12"/>
      <c r="M11" s="12" t="s">
        <v>153</v>
      </c>
      <c r="N11" s="42"/>
      <c r="O11" s="40" t="s">
        <v>72</v>
      </c>
      <c r="P11" s="12"/>
      <c r="Q11" s="13" t="s">
        <v>154</v>
      </c>
      <c r="R11" s="13"/>
      <c r="S11" s="39" t="s">
        <v>136</v>
      </c>
      <c r="T11" s="13"/>
      <c r="U11" s="44" t="s">
        <v>139</v>
      </c>
    </row>
    <row r="12" spans="1:21" ht="20.100000000000001" customHeight="1">
      <c r="A12" s="17"/>
      <c r="B12" s="28"/>
      <c r="C12" s="28"/>
      <c r="D12" s="28"/>
      <c r="E12" s="10"/>
      <c r="F12" s="28"/>
      <c r="G12" s="14" t="s">
        <v>12</v>
      </c>
      <c r="H12" s="12"/>
      <c r="I12" s="14" t="s">
        <v>12</v>
      </c>
      <c r="J12" s="42"/>
      <c r="K12" s="45" t="s">
        <v>12</v>
      </c>
      <c r="L12" s="12"/>
      <c r="M12" s="14" t="s">
        <v>12</v>
      </c>
      <c r="N12" s="42"/>
      <c r="O12" s="46" t="s">
        <v>12</v>
      </c>
      <c r="P12" s="12"/>
      <c r="Q12" s="47" t="s">
        <v>12</v>
      </c>
      <c r="R12" s="13"/>
      <c r="S12" s="48" t="s">
        <v>12</v>
      </c>
      <c r="T12" s="13"/>
      <c r="U12" s="49" t="s">
        <v>12</v>
      </c>
    </row>
    <row r="13" spans="1:21" ht="6.75" customHeight="1">
      <c r="A13" s="17"/>
      <c r="B13" s="28"/>
      <c r="C13" s="28"/>
      <c r="D13" s="28"/>
      <c r="E13" s="10"/>
      <c r="F13" s="28"/>
      <c r="G13" s="12"/>
      <c r="H13" s="12"/>
      <c r="I13" s="12"/>
      <c r="J13" s="42"/>
      <c r="K13" s="42"/>
      <c r="L13" s="12"/>
      <c r="M13" s="12"/>
      <c r="N13" s="42"/>
      <c r="O13" s="50"/>
      <c r="P13" s="12"/>
      <c r="Q13" s="13"/>
      <c r="R13" s="13"/>
      <c r="S13" s="51"/>
      <c r="T13" s="13"/>
      <c r="U13" s="44"/>
    </row>
    <row r="14" spans="1:21" s="54" customFormat="1" ht="21.75" customHeight="1">
      <c r="A14" s="52" t="s">
        <v>155</v>
      </c>
      <c r="B14" s="53"/>
      <c r="D14" s="55"/>
      <c r="E14" s="56"/>
      <c r="F14" s="57"/>
      <c r="G14" s="131">
        <v>421344396</v>
      </c>
      <c r="H14" s="132"/>
      <c r="I14" s="131">
        <v>374860359</v>
      </c>
      <c r="J14" s="132"/>
      <c r="K14" s="133">
        <v>-38599905</v>
      </c>
      <c r="L14" s="134"/>
      <c r="M14" s="135">
        <v>40871772</v>
      </c>
      <c r="N14" s="134"/>
      <c r="O14" s="135">
        <v>38599905</v>
      </c>
      <c r="P14" s="134"/>
      <c r="Q14" s="135">
        <v>318417549</v>
      </c>
      <c r="R14" s="134"/>
      <c r="S14" s="135">
        <v>1976200</v>
      </c>
      <c r="T14" s="23"/>
      <c r="U14" s="58">
        <f>SUM(S14,Q14,O14,M14,K14,I14,G14)</f>
        <v>1157470276</v>
      </c>
    </row>
    <row r="15" spans="1:21" s="60" customFormat="1" ht="21.75" customHeight="1">
      <c r="A15" s="59" t="s">
        <v>72</v>
      </c>
      <c r="C15" s="54"/>
      <c r="D15" s="55"/>
      <c r="E15" s="56"/>
      <c r="F15" s="30"/>
      <c r="G15" s="23">
        <v>0</v>
      </c>
      <c r="H15" s="30"/>
      <c r="I15" s="23">
        <v>0</v>
      </c>
      <c r="J15" s="30"/>
      <c r="K15" s="23">
        <v>-37280981</v>
      </c>
      <c r="L15" s="30"/>
      <c r="M15" s="23">
        <v>0</v>
      </c>
      <c r="N15" s="30"/>
      <c r="O15" s="23">
        <v>0</v>
      </c>
      <c r="P15" s="30"/>
      <c r="Q15" s="23">
        <v>0</v>
      </c>
      <c r="R15" s="23"/>
      <c r="S15" s="23">
        <v>0</v>
      </c>
      <c r="T15" s="58"/>
      <c r="U15" s="58">
        <f>SUM(S15,Q15,O15,M15,K15,I15,G15)</f>
        <v>-37280981</v>
      </c>
    </row>
    <row r="16" spans="1:21" s="60" customFormat="1" ht="21.75" customHeight="1">
      <c r="A16" s="59" t="s">
        <v>143</v>
      </c>
      <c r="C16" s="54"/>
      <c r="D16" s="55"/>
      <c r="E16" s="56"/>
      <c r="F16" s="30"/>
      <c r="G16" s="23">
        <v>0</v>
      </c>
      <c r="H16" s="30"/>
      <c r="I16" s="23">
        <v>0</v>
      </c>
      <c r="J16" s="30"/>
      <c r="K16" s="23">
        <v>0</v>
      </c>
      <c r="L16" s="30"/>
      <c r="M16" s="23">
        <v>0</v>
      </c>
      <c r="N16" s="30"/>
      <c r="O16" s="23">
        <v>37280981</v>
      </c>
      <c r="P16" s="30"/>
      <c r="Q16" s="23">
        <v>-37280981</v>
      </c>
      <c r="R16" s="23"/>
      <c r="S16" s="23">
        <v>0</v>
      </c>
      <c r="T16" s="58"/>
      <c r="U16" s="58">
        <f>SUM(S16,Q16,O16,M16,K16,I16,G16)</f>
        <v>0</v>
      </c>
    </row>
    <row r="17" spans="1:21" s="54" customFormat="1" ht="21.75" customHeight="1">
      <c r="A17" s="59" t="s">
        <v>100</v>
      </c>
      <c r="B17" s="55"/>
      <c r="D17" s="55"/>
      <c r="E17" s="56"/>
      <c r="F17" s="30"/>
      <c r="G17" s="27">
        <v>0</v>
      </c>
      <c r="H17" s="30"/>
      <c r="I17" s="27">
        <v>0</v>
      </c>
      <c r="J17" s="30"/>
      <c r="K17" s="27">
        <v>0</v>
      </c>
      <c r="L17" s="30"/>
      <c r="M17" s="27">
        <v>0</v>
      </c>
      <c r="N17" s="30"/>
      <c r="O17" s="27">
        <v>0</v>
      </c>
      <c r="P17" s="30"/>
      <c r="Q17" s="27">
        <v>54472222</v>
      </c>
      <c r="R17" s="23"/>
      <c r="S17" s="27">
        <v>276800</v>
      </c>
      <c r="T17" s="30"/>
      <c r="U17" s="61">
        <f>SUM(S17,Q17,O17,M17,K17,I17,G17)</f>
        <v>54749022</v>
      </c>
    </row>
    <row r="18" spans="1:21" s="54" customFormat="1" ht="6" customHeight="1">
      <c r="A18" s="59"/>
      <c r="B18" s="60"/>
      <c r="C18" s="60"/>
      <c r="D18" s="60"/>
      <c r="E18" s="60"/>
      <c r="F18" s="22"/>
      <c r="G18" s="23"/>
      <c r="H18" s="22"/>
      <c r="I18" s="22"/>
      <c r="J18" s="22"/>
      <c r="K18" s="22"/>
      <c r="L18" s="23"/>
      <c r="M18" s="23"/>
      <c r="N18" s="22"/>
      <c r="O18" s="23"/>
      <c r="P18" s="22"/>
      <c r="Q18" s="23"/>
      <c r="R18" s="23"/>
      <c r="S18" s="23"/>
      <c r="T18" s="22"/>
      <c r="U18" s="58"/>
    </row>
    <row r="19" spans="1:21" s="54" customFormat="1" ht="21.75" customHeight="1" thickBot="1">
      <c r="A19" s="62" t="s">
        <v>156</v>
      </c>
      <c r="B19" s="63"/>
      <c r="C19" s="60"/>
      <c r="D19" s="60"/>
      <c r="E19" s="60"/>
      <c r="F19" s="22"/>
      <c r="G19" s="32">
        <f>SUM(G14:G17)</f>
        <v>421344396</v>
      </c>
      <c r="H19" s="19"/>
      <c r="I19" s="32">
        <f>SUM(I14:I17)</f>
        <v>374860359</v>
      </c>
      <c r="J19" s="22"/>
      <c r="K19" s="32">
        <f>SUM(K14:K17)</f>
        <v>-75880886</v>
      </c>
      <c r="L19" s="19"/>
      <c r="M19" s="32">
        <f>SUM(M14:M17)</f>
        <v>40871772</v>
      </c>
      <c r="N19" s="22"/>
      <c r="O19" s="32">
        <f>SUM(O14:O17)</f>
        <v>75880886</v>
      </c>
      <c r="P19" s="19"/>
      <c r="Q19" s="32">
        <f>SUM(Q14:Q17)</f>
        <v>335608790</v>
      </c>
      <c r="R19" s="19"/>
      <c r="S19" s="32">
        <f>SUM(S14:S17)</f>
        <v>2253000</v>
      </c>
      <c r="T19" s="19"/>
      <c r="U19" s="32">
        <f>SUM(U14:U17)</f>
        <v>1174938317</v>
      </c>
    </row>
    <row r="20" spans="1:21" ht="20.100000000000001" customHeight="1" thickTop="1">
      <c r="A20" s="17"/>
      <c r="B20" s="28"/>
      <c r="C20" s="28"/>
      <c r="D20" s="11"/>
      <c r="E20" s="17"/>
      <c r="F20" s="17"/>
      <c r="G20" s="64"/>
      <c r="H20" s="18"/>
      <c r="I20" s="18"/>
      <c r="J20" s="57"/>
      <c r="L20" s="29"/>
      <c r="M20" s="19"/>
      <c r="N20" s="23"/>
      <c r="P20" s="29"/>
      <c r="Q20" s="19"/>
      <c r="R20" s="19"/>
      <c r="S20" s="19"/>
      <c r="T20" s="19"/>
      <c r="U20" s="19"/>
    </row>
    <row r="21" spans="1:21" s="11" customFormat="1" ht="20.100000000000001" customHeight="1">
      <c r="A21" s="4" t="s">
        <v>157</v>
      </c>
      <c r="B21" s="31"/>
      <c r="C21" s="17"/>
      <c r="D21" s="28"/>
      <c r="E21" s="6"/>
      <c r="F21" s="5"/>
      <c r="G21" s="65">
        <v>421344396</v>
      </c>
      <c r="H21" s="3"/>
      <c r="I21" s="65">
        <v>374860359</v>
      </c>
      <c r="J21" s="66"/>
      <c r="K21" s="67">
        <v>-137548402</v>
      </c>
      <c r="L21" s="66"/>
      <c r="M21" s="65">
        <v>43125000</v>
      </c>
      <c r="N21" s="3"/>
      <c r="O21" s="65">
        <v>137548402</v>
      </c>
      <c r="P21" s="3"/>
      <c r="Q21" s="65">
        <v>275389796</v>
      </c>
      <c r="R21" s="66"/>
      <c r="S21" s="65">
        <v>2640000</v>
      </c>
      <c r="T21" s="3"/>
      <c r="U21" s="58">
        <f>SUM(S21,Q21,O21,M21,K21,I21,G21)</f>
        <v>1117359551</v>
      </c>
    </row>
    <row r="22" spans="1:21" ht="20.100000000000001" customHeight="1">
      <c r="A22" s="16" t="s">
        <v>72</v>
      </c>
      <c r="C22" s="17"/>
      <c r="D22" s="28"/>
      <c r="E22" s="6"/>
      <c r="F22" s="5"/>
      <c r="G22" s="23">
        <v>0</v>
      </c>
      <c r="H22" s="29"/>
      <c r="I22" s="23">
        <v>0</v>
      </c>
      <c r="J22" s="30"/>
      <c r="K22" s="67">
        <v>-2638232</v>
      </c>
      <c r="L22" s="29"/>
      <c r="M22" s="23">
        <v>0</v>
      </c>
      <c r="N22" s="30"/>
      <c r="O22" s="23">
        <v>0</v>
      </c>
      <c r="P22" s="29"/>
      <c r="Q22" s="19">
        <v>0</v>
      </c>
      <c r="R22" s="19"/>
      <c r="S22" s="19">
        <v>0</v>
      </c>
      <c r="T22" s="19"/>
      <c r="U22" s="58">
        <f>SUM(S22,Q22,O22,M22,K22,I22,G22)</f>
        <v>-2638232</v>
      </c>
    </row>
    <row r="23" spans="1:21" ht="20.100000000000001" customHeight="1">
      <c r="A23" s="16" t="s">
        <v>143</v>
      </c>
      <c r="B23" s="68"/>
      <c r="C23" s="17"/>
      <c r="D23" s="28"/>
      <c r="E23" s="6"/>
      <c r="F23" s="5"/>
      <c r="G23" s="23">
        <v>0</v>
      </c>
      <c r="H23" s="29"/>
      <c r="I23" s="23">
        <v>0</v>
      </c>
      <c r="J23" s="30"/>
      <c r="K23" s="23">
        <v>0</v>
      </c>
      <c r="L23" s="29"/>
      <c r="M23" s="23">
        <v>0</v>
      </c>
      <c r="N23" s="30"/>
      <c r="O23" s="69">
        <v>2638232</v>
      </c>
      <c r="P23" s="69"/>
      <c r="Q23" s="69">
        <v>-2638232</v>
      </c>
      <c r="R23" s="19"/>
      <c r="S23" s="19">
        <v>0</v>
      </c>
      <c r="T23" s="19"/>
      <c r="U23" s="58">
        <f>SUM(S23,Q23,O23,M23,K23,I23,G23)</f>
        <v>0</v>
      </c>
    </row>
    <row r="24" spans="1:21" ht="20.100000000000001" customHeight="1">
      <c r="A24" s="16" t="s">
        <v>100</v>
      </c>
      <c r="B24" s="68"/>
      <c r="C24" s="17"/>
      <c r="D24" s="28"/>
      <c r="E24" s="5"/>
      <c r="F24" s="5"/>
      <c r="G24" s="27">
        <v>0</v>
      </c>
      <c r="H24" s="29"/>
      <c r="I24" s="27">
        <v>0</v>
      </c>
      <c r="K24" s="27">
        <v>0</v>
      </c>
      <c r="L24" s="29"/>
      <c r="M24" s="27">
        <v>0</v>
      </c>
      <c r="O24" s="27">
        <v>0</v>
      </c>
      <c r="P24" s="29"/>
      <c r="Q24" s="137">
        <v>63106843</v>
      </c>
      <c r="R24" s="19"/>
      <c r="S24" s="137">
        <v>-1377000</v>
      </c>
      <c r="T24" s="19"/>
      <c r="U24" s="61">
        <f>SUM(S24,Q24,O24,M24,K24,I24,G24)</f>
        <v>61729843</v>
      </c>
    </row>
    <row r="25" spans="1:21" ht="8.1" customHeight="1">
      <c r="A25" s="16"/>
      <c r="B25" s="11"/>
      <c r="C25" s="11"/>
      <c r="D25" s="11"/>
      <c r="E25" s="5"/>
      <c r="F25" s="11"/>
      <c r="G25" s="19"/>
      <c r="H25" s="19"/>
      <c r="I25" s="19"/>
      <c r="L25" s="19"/>
      <c r="M25" s="19"/>
      <c r="P25" s="19"/>
      <c r="Q25" s="19"/>
      <c r="R25" s="19"/>
      <c r="S25" s="19"/>
      <c r="T25" s="19"/>
      <c r="U25" s="19"/>
    </row>
    <row r="26" spans="1:21" ht="20.100000000000001" customHeight="1" thickBot="1">
      <c r="A26" s="4" t="s">
        <v>158</v>
      </c>
      <c r="B26" s="31"/>
      <c r="C26" s="17"/>
      <c r="D26" s="17"/>
      <c r="E26" s="5"/>
      <c r="F26" s="11"/>
      <c r="G26" s="32">
        <f>SUM(G21:G25)</f>
        <v>421344396</v>
      </c>
      <c r="H26" s="19"/>
      <c r="I26" s="32">
        <f>SUM(I21:I25)</f>
        <v>374860359</v>
      </c>
      <c r="K26" s="32">
        <f>SUM(K21:K24)</f>
        <v>-140186634</v>
      </c>
      <c r="L26" s="19"/>
      <c r="M26" s="32">
        <f>SUM(M21:M25)</f>
        <v>43125000</v>
      </c>
      <c r="O26" s="32">
        <f>SUM(O21:O24)</f>
        <v>140186634</v>
      </c>
      <c r="P26" s="19"/>
      <c r="Q26" s="32">
        <f>SUM(Q21:Q25)</f>
        <v>335858407</v>
      </c>
      <c r="R26" s="19"/>
      <c r="S26" s="32">
        <f>SUM(S21:S25)</f>
        <v>1263000</v>
      </c>
      <c r="T26" s="19"/>
      <c r="U26" s="32">
        <f>SUM(U21:U25)</f>
        <v>1176451162</v>
      </c>
    </row>
    <row r="27" spans="1:21" ht="20.100000000000001" customHeight="1" thickTop="1">
      <c r="A27" s="17"/>
      <c r="B27" s="31"/>
      <c r="C27" s="17"/>
      <c r="D27" s="17"/>
      <c r="E27" s="5"/>
      <c r="F27" s="11"/>
      <c r="G27" s="19"/>
      <c r="H27" s="19"/>
      <c r="I27" s="19"/>
      <c r="K27" s="19"/>
      <c r="L27" s="19"/>
      <c r="M27" s="19"/>
      <c r="O27" s="19"/>
      <c r="P27" s="19"/>
      <c r="Q27" s="19"/>
      <c r="R27" s="19"/>
      <c r="S27" s="19"/>
      <c r="T27" s="19"/>
      <c r="U27" s="19"/>
    </row>
    <row r="28" spans="1:21" ht="20.100000000000001" customHeight="1">
      <c r="A28" s="17"/>
      <c r="B28" s="31"/>
      <c r="C28" s="17"/>
      <c r="D28" s="17"/>
      <c r="E28" s="5"/>
      <c r="F28" s="11"/>
      <c r="G28" s="19"/>
      <c r="H28" s="19"/>
      <c r="I28" s="19"/>
      <c r="K28" s="19"/>
      <c r="L28" s="19"/>
      <c r="M28" s="19"/>
      <c r="O28" s="19"/>
      <c r="P28" s="19"/>
      <c r="Q28" s="19"/>
      <c r="R28" s="19"/>
      <c r="S28" s="19"/>
      <c r="T28" s="19"/>
      <c r="U28" s="19"/>
    </row>
    <row r="29" spans="1:21" ht="17.25" customHeight="1">
      <c r="A29" s="17"/>
      <c r="B29" s="31"/>
      <c r="C29" s="17"/>
      <c r="D29" s="17"/>
      <c r="E29" s="5"/>
      <c r="F29" s="11"/>
      <c r="G29" s="19"/>
      <c r="H29" s="19"/>
      <c r="I29" s="19"/>
      <c r="K29" s="19"/>
      <c r="L29" s="19"/>
      <c r="M29" s="19"/>
      <c r="O29" s="19"/>
      <c r="P29" s="19"/>
      <c r="Q29" s="19"/>
      <c r="R29" s="19"/>
      <c r="S29" s="19"/>
      <c r="T29" s="19"/>
      <c r="U29" s="19"/>
    </row>
    <row r="30" spans="1:21" ht="20.100000000000001" customHeight="1">
      <c r="A30" s="17"/>
      <c r="B30" s="31"/>
      <c r="C30" s="17"/>
      <c r="D30" s="17"/>
      <c r="E30" s="5"/>
      <c r="F30" s="11"/>
      <c r="G30" s="19"/>
      <c r="H30" s="19"/>
      <c r="I30" s="19"/>
      <c r="K30" s="19"/>
      <c r="L30" s="19"/>
      <c r="M30" s="19"/>
      <c r="O30" s="19"/>
      <c r="P30" s="19"/>
      <c r="Q30" s="19"/>
      <c r="R30" s="19"/>
      <c r="S30" s="19"/>
      <c r="T30" s="19"/>
      <c r="U30" s="19"/>
    </row>
    <row r="31" spans="1:21" ht="21.95" customHeight="1">
      <c r="A31" s="24" t="s">
        <v>40</v>
      </c>
      <c r="B31" s="70"/>
      <c r="C31" s="70"/>
      <c r="D31" s="24"/>
      <c r="E31" s="70"/>
      <c r="F31" s="70"/>
      <c r="G31" s="25"/>
      <c r="H31" s="20"/>
      <c r="I31" s="20"/>
      <c r="J31" s="26"/>
      <c r="K31" s="26"/>
      <c r="L31" s="20"/>
      <c r="M31" s="25"/>
      <c r="N31" s="26"/>
      <c r="O31" s="27"/>
      <c r="P31" s="20"/>
      <c r="Q31" s="25"/>
      <c r="R31" s="25"/>
      <c r="S31" s="25"/>
      <c r="T31" s="25"/>
      <c r="U31" s="25"/>
    </row>
  </sheetData>
  <mergeCells count="3">
    <mergeCell ref="G5:U5"/>
    <mergeCell ref="G7:K7"/>
    <mergeCell ref="M7:Q7"/>
  </mergeCells>
  <conditionalFormatting sqref="I18:J18 G18">
    <cfRule type="colorScale" priority="11">
      <colorScale>
        <cfvo type="min"/>
        <cfvo type="max"/>
        <color rgb="FFF7F7FF"/>
        <color rgb="FFF7F7FF"/>
      </colorScale>
    </cfRule>
  </conditionalFormatting>
  <conditionalFormatting sqref="I25:J25 G25">
    <cfRule type="colorScale" priority="13">
      <colorScale>
        <cfvo type="min"/>
        <cfvo type="max"/>
        <color rgb="FFF7F7FF"/>
        <color rgb="FFF7F7FF"/>
      </colorScale>
    </cfRule>
  </conditionalFormatting>
  <conditionalFormatting sqref="M18:N18">
    <cfRule type="colorScale" priority="12">
      <colorScale>
        <cfvo type="min"/>
        <cfvo type="max"/>
        <color rgb="FFF7F7FF"/>
        <color rgb="FFF7F7FF"/>
      </colorScale>
    </cfRule>
  </conditionalFormatting>
  <conditionalFormatting sqref="M25:N25">
    <cfRule type="colorScale" priority="15">
      <colorScale>
        <cfvo type="min"/>
        <cfvo type="max"/>
        <color rgb="FFF7F7FF"/>
        <color rgb="FFF7F7FF"/>
      </colorScale>
    </cfRule>
  </conditionalFormatting>
  <conditionalFormatting sqref="Q18">
    <cfRule type="colorScale" priority="9">
      <colorScale>
        <cfvo type="min"/>
        <cfvo type="max"/>
        <color rgb="FFF7F7FF"/>
        <color rgb="FFF7F7FF"/>
      </colorScale>
    </cfRule>
  </conditionalFormatting>
  <conditionalFormatting sqref="Q25">
    <cfRule type="colorScale" priority="16">
      <colorScale>
        <cfvo type="min"/>
        <cfvo type="max"/>
        <color rgb="FFF7F7FF"/>
        <color rgb="FFF7F7FF"/>
      </colorScale>
    </cfRule>
  </conditionalFormatting>
  <conditionalFormatting sqref="S18">
    <cfRule type="colorScale" priority="2">
      <colorScale>
        <cfvo type="min"/>
        <cfvo type="max"/>
        <color rgb="FFF7F7FF"/>
        <color rgb="FFF7F7FF"/>
      </colorScale>
    </cfRule>
  </conditionalFormatting>
  <conditionalFormatting sqref="S25">
    <cfRule type="colorScale" priority="18">
      <colorScale>
        <cfvo type="min"/>
        <cfvo type="max"/>
        <color rgb="FFF7F7FF"/>
        <color rgb="FFF7F7FF"/>
      </colorScale>
    </cfRule>
  </conditionalFormatting>
  <conditionalFormatting sqref="U18">
    <cfRule type="colorScale" priority="10">
      <colorScale>
        <cfvo type="min"/>
        <cfvo type="max"/>
        <color rgb="FFF7F7FF"/>
        <color rgb="FFF7F7FF"/>
      </colorScale>
    </cfRule>
  </conditionalFormatting>
  <conditionalFormatting sqref="U25">
    <cfRule type="colorScale" priority="19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771F-6A9B-408A-80E1-36B39BAF5459}">
  <dimension ref="A1:R143"/>
  <sheetViews>
    <sheetView zoomScaleNormal="100" zoomScaleSheetLayoutView="90" workbookViewId="0">
      <selection activeCell="N116" sqref="N116"/>
    </sheetView>
  </sheetViews>
  <sheetFormatPr defaultColWidth="9.42578125" defaultRowHeight="18.75"/>
  <cols>
    <col min="1" max="3" width="1.5703125" style="72" customWidth="1"/>
    <col min="4" max="4" width="38.85546875" style="72" customWidth="1"/>
    <col min="5" max="5" width="7.7109375" style="73" customWidth="1"/>
    <col min="6" max="6" width="0.85546875" style="72" customWidth="1"/>
    <col min="7" max="7" width="12.7109375" style="74" customWidth="1"/>
    <col min="8" max="8" width="0.85546875" style="75" customWidth="1"/>
    <col min="9" max="9" width="12.7109375" style="75" customWidth="1"/>
    <col min="10" max="10" width="0.85546875" style="76" customWidth="1"/>
    <col min="11" max="11" width="12.7109375" style="74" customWidth="1"/>
    <col min="12" max="12" width="0.85546875" style="76" customWidth="1"/>
    <col min="13" max="13" width="12.7109375" style="74" customWidth="1"/>
    <col min="14" max="15" width="9.42578125" style="72"/>
    <col min="16" max="16" width="10.85546875" style="76" bestFit="1" customWidth="1"/>
    <col min="17" max="17" width="9.42578125" style="72"/>
    <col min="18" max="18" width="10.85546875" style="76" bestFit="1" customWidth="1"/>
    <col min="19" max="16384" width="9.42578125" style="72"/>
  </cols>
  <sheetData>
    <row r="1" spans="1:18" ht="21.75" customHeight="1">
      <c r="A1" s="71" t="s">
        <v>0</v>
      </c>
      <c r="P1" s="72"/>
      <c r="R1" s="72"/>
    </row>
    <row r="2" spans="1:18" ht="21.75" customHeight="1">
      <c r="A2" s="71" t="s">
        <v>159</v>
      </c>
      <c r="B2" s="77"/>
      <c r="C2" s="77"/>
      <c r="D2" s="77"/>
      <c r="F2" s="77"/>
      <c r="J2" s="78"/>
      <c r="K2" s="75"/>
      <c r="L2" s="78"/>
      <c r="M2" s="75"/>
      <c r="P2" s="72"/>
      <c r="R2" s="72"/>
    </row>
    <row r="3" spans="1:18" ht="21.75" customHeight="1">
      <c r="A3" s="8" t="str">
        <f>'6 Conso'!A3</f>
        <v>สำหรับรอบระยะเวลาสามเดือนสิ้นสุดวันที่ 31 มีนาคม พ.ศ. 2569</v>
      </c>
      <c r="B3" s="79"/>
      <c r="C3" s="79"/>
      <c r="D3" s="79"/>
      <c r="E3" s="80"/>
      <c r="F3" s="79"/>
      <c r="G3" s="81"/>
      <c r="H3" s="82"/>
      <c r="I3" s="81"/>
      <c r="J3" s="83"/>
      <c r="K3" s="81"/>
      <c r="L3" s="83"/>
      <c r="M3" s="81"/>
      <c r="P3" s="72"/>
      <c r="R3" s="72"/>
    </row>
    <row r="4" spans="1:18" ht="21" customHeight="1">
      <c r="A4" s="84"/>
      <c r="B4" s="77"/>
      <c r="C4" s="77"/>
      <c r="D4" s="77"/>
      <c r="F4" s="77"/>
      <c r="J4" s="78"/>
      <c r="L4" s="78"/>
      <c r="P4" s="72"/>
      <c r="R4" s="72"/>
    </row>
    <row r="5" spans="1:18" ht="21" customHeight="1">
      <c r="A5" s="77"/>
      <c r="B5" s="77"/>
      <c r="C5" s="77"/>
      <c r="D5" s="77"/>
      <c r="E5" s="85"/>
      <c r="F5" s="86"/>
      <c r="G5" s="144" t="s">
        <v>3</v>
      </c>
      <c r="H5" s="144"/>
      <c r="I5" s="144"/>
      <c r="J5" s="87"/>
      <c r="K5" s="144" t="s">
        <v>4</v>
      </c>
      <c r="L5" s="144"/>
      <c r="M5" s="144"/>
      <c r="P5" s="72"/>
      <c r="R5" s="72"/>
    </row>
    <row r="6" spans="1:18" ht="21" customHeight="1">
      <c r="F6" s="85"/>
      <c r="G6" s="13" t="s">
        <v>9</v>
      </c>
      <c r="H6" s="5"/>
      <c r="I6" s="13" t="s">
        <v>10</v>
      </c>
      <c r="J6" s="13"/>
      <c r="K6" s="13" t="s">
        <v>9</v>
      </c>
      <c r="L6" s="5"/>
      <c r="M6" s="13" t="s">
        <v>10</v>
      </c>
      <c r="P6" s="72"/>
      <c r="R6" s="72"/>
    </row>
    <row r="7" spans="1:18" ht="21" customHeight="1">
      <c r="E7" s="88" t="s">
        <v>11</v>
      </c>
      <c r="F7" s="73"/>
      <c r="G7" s="89" t="s">
        <v>12</v>
      </c>
      <c r="H7" s="90"/>
      <c r="I7" s="91" t="s">
        <v>12</v>
      </c>
      <c r="J7" s="73"/>
      <c r="K7" s="91" t="s">
        <v>12</v>
      </c>
      <c r="L7" s="90"/>
      <c r="M7" s="91" t="s">
        <v>12</v>
      </c>
      <c r="P7" s="72"/>
      <c r="R7" s="72"/>
    </row>
    <row r="8" spans="1:18" ht="21" customHeight="1">
      <c r="A8" s="92" t="s">
        <v>160</v>
      </c>
      <c r="B8" s="93"/>
      <c r="C8" s="93"/>
      <c r="D8" s="93"/>
      <c r="E8" s="94"/>
      <c r="F8" s="94"/>
      <c r="G8" s="95"/>
      <c r="H8" s="96"/>
      <c r="I8" s="95"/>
      <c r="J8" s="97"/>
      <c r="K8" s="98"/>
      <c r="L8" s="97"/>
      <c r="M8" s="98"/>
      <c r="P8" s="72"/>
      <c r="R8" s="72"/>
    </row>
    <row r="9" spans="1:18" ht="21" customHeight="1">
      <c r="A9" s="93" t="s">
        <v>90</v>
      </c>
      <c r="B9" s="93"/>
      <c r="C9" s="93"/>
      <c r="D9" s="93"/>
      <c r="E9" s="99"/>
      <c r="F9" s="93"/>
      <c r="G9" s="100">
        <v>45977117</v>
      </c>
      <c r="H9" s="97"/>
      <c r="I9" s="100">
        <v>43878738</v>
      </c>
      <c r="J9" s="100"/>
      <c r="K9" s="100">
        <v>69517402</v>
      </c>
      <c r="L9" s="97"/>
      <c r="M9" s="100">
        <v>58769198</v>
      </c>
    </row>
    <row r="10" spans="1:18" ht="21" customHeight="1">
      <c r="A10" s="93" t="s">
        <v>161</v>
      </c>
      <c r="B10" s="93"/>
      <c r="C10" s="93"/>
      <c r="D10" s="93"/>
      <c r="E10" s="99"/>
      <c r="F10" s="93"/>
      <c r="G10" s="97"/>
      <c r="H10" s="97"/>
      <c r="I10" s="97"/>
      <c r="J10" s="100"/>
      <c r="K10" s="100"/>
      <c r="L10" s="97"/>
      <c r="M10" s="100"/>
    </row>
    <row r="11" spans="1:18" ht="21" customHeight="1">
      <c r="A11" s="93"/>
      <c r="B11" s="93" t="s">
        <v>162</v>
      </c>
      <c r="C11" s="93"/>
      <c r="D11" s="93"/>
      <c r="E11" s="99">
        <v>11</v>
      </c>
      <c r="F11" s="93"/>
      <c r="G11" s="100">
        <v>11124496</v>
      </c>
      <c r="H11" s="97"/>
      <c r="I11" s="100">
        <v>11280792</v>
      </c>
      <c r="J11" s="100"/>
      <c r="K11" s="100">
        <v>8677297</v>
      </c>
      <c r="L11" s="97"/>
      <c r="M11" s="100">
        <v>9463815</v>
      </c>
      <c r="N11" s="76"/>
    </row>
    <row r="12" spans="1:18" ht="21" customHeight="1">
      <c r="A12" s="93"/>
      <c r="B12" s="101" t="s">
        <v>211</v>
      </c>
      <c r="C12" s="93"/>
      <c r="D12" s="93"/>
      <c r="E12" s="99"/>
      <c r="F12" s="93"/>
      <c r="G12" s="100">
        <v>569417</v>
      </c>
      <c r="H12" s="97"/>
      <c r="I12" s="97">
        <v>736454</v>
      </c>
      <c r="J12" s="97"/>
      <c r="K12" s="100">
        <v>-293440</v>
      </c>
      <c r="L12" s="97"/>
      <c r="M12" s="100">
        <v>665682</v>
      </c>
      <c r="N12" s="76"/>
    </row>
    <row r="13" spans="1:18" ht="21" customHeight="1">
      <c r="A13" s="102"/>
      <c r="B13" s="93" t="s">
        <v>163</v>
      </c>
      <c r="C13" s="103"/>
      <c r="D13" s="93"/>
      <c r="E13" s="99">
        <v>13</v>
      </c>
      <c r="F13" s="93"/>
      <c r="G13" s="100">
        <v>-30750</v>
      </c>
      <c r="H13" s="97"/>
      <c r="I13" s="97">
        <v>-32250</v>
      </c>
      <c r="J13" s="100"/>
      <c r="K13" s="100">
        <v>-37503057</v>
      </c>
      <c r="L13" s="97"/>
      <c r="M13" s="100">
        <v>-37504557</v>
      </c>
      <c r="N13" s="76"/>
    </row>
    <row r="14" spans="1:18" ht="21" customHeight="1">
      <c r="A14" s="102"/>
      <c r="B14" s="93" t="s">
        <v>164</v>
      </c>
      <c r="C14" s="103"/>
      <c r="D14" s="93"/>
      <c r="E14" s="99"/>
      <c r="F14" s="93"/>
      <c r="G14" s="100">
        <v>0</v>
      </c>
      <c r="H14" s="97"/>
      <c r="I14" s="97">
        <v>-271540</v>
      </c>
      <c r="J14" s="100"/>
      <c r="K14" s="97">
        <v>0</v>
      </c>
      <c r="L14" s="97"/>
      <c r="M14" s="100">
        <v>-271540</v>
      </c>
      <c r="N14" s="76"/>
    </row>
    <row r="15" spans="1:18" ht="21" customHeight="1">
      <c r="A15" s="102"/>
      <c r="B15" s="72" t="s">
        <v>202</v>
      </c>
      <c r="C15" s="103"/>
      <c r="D15" s="93"/>
      <c r="E15" s="99"/>
      <c r="F15" s="93"/>
      <c r="G15" s="100"/>
      <c r="H15" s="97"/>
      <c r="I15" s="97"/>
      <c r="J15" s="100"/>
      <c r="K15" s="97"/>
      <c r="L15" s="97"/>
      <c r="M15" s="100"/>
      <c r="N15" s="76"/>
    </row>
    <row r="16" spans="1:18" ht="21" customHeight="1">
      <c r="A16" s="93"/>
      <c r="C16" s="72" t="s">
        <v>165</v>
      </c>
      <c r="D16" s="93"/>
      <c r="E16" s="99">
        <v>7</v>
      </c>
      <c r="F16" s="93"/>
      <c r="G16" s="100">
        <v>-1992749</v>
      </c>
      <c r="H16" s="97"/>
      <c r="I16" s="97">
        <v>1694232</v>
      </c>
      <c r="J16" s="100"/>
      <c r="K16" s="97">
        <v>-1665629</v>
      </c>
      <c r="L16" s="97"/>
      <c r="M16" s="100">
        <v>1694232</v>
      </c>
      <c r="N16" s="76"/>
    </row>
    <row r="17" spans="1:13" ht="21" customHeight="1">
      <c r="A17" s="93"/>
      <c r="B17" s="93" t="s">
        <v>166</v>
      </c>
      <c r="C17" s="93"/>
      <c r="D17" s="93"/>
      <c r="E17" s="99"/>
      <c r="F17" s="93"/>
      <c r="G17" s="100">
        <v>218847</v>
      </c>
      <c r="H17" s="97"/>
      <c r="I17" s="97">
        <v>336938</v>
      </c>
      <c r="J17" s="100"/>
      <c r="K17" s="97">
        <v>127029</v>
      </c>
      <c r="L17" s="97"/>
      <c r="M17" s="100">
        <v>285575</v>
      </c>
    </row>
    <row r="18" spans="1:13" ht="21" customHeight="1">
      <c r="A18" s="102"/>
      <c r="B18" s="93" t="s">
        <v>213</v>
      </c>
      <c r="C18" s="103"/>
      <c r="D18" s="93"/>
      <c r="E18" s="99"/>
      <c r="F18" s="93"/>
      <c r="G18" s="100">
        <v>315430</v>
      </c>
      <c r="H18" s="97"/>
      <c r="I18" s="97">
        <v>38258</v>
      </c>
      <c r="J18" s="100"/>
      <c r="K18" s="97">
        <v>363042</v>
      </c>
      <c r="L18" s="97"/>
      <c r="M18" s="100">
        <v>50502</v>
      </c>
    </row>
    <row r="19" spans="1:13" ht="21" customHeight="1">
      <c r="A19" s="102"/>
      <c r="B19" s="93" t="s">
        <v>167</v>
      </c>
      <c r="C19" s="103"/>
      <c r="D19" s="93"/>
      <c r="G19" s="100"/>
      <c r="H19" s="97"/>
      <c r="I19" s="97"/>
      <c r="J19" s="100"/>
      <c r="K19" s="97"/>
      <c r="L19" s="97"/>
      <c r="M19" s="100"/>
    </row>
    <row r="20" spans="1:13" ht="21" customHeight="1">
      <c r="A20" s="102"/>
      <c r="B20" s="93"/>
      <c r="C20" s="103" t="s">
        <v>168</v>
      </c>
      <c r="D20" s="93"/>
      <c r="E20" s="99">
        <v>12</v>
      </c>
      <c r="F20" s="93"/>
      <c r="G20" s="100">
        <v>45030</v>
      </c>
      <c r="H20" s="97"/>
      <c r="I20" s="97">
        <v>34603</v>
      </c>
      <c r="J20" s="100"/>
      <c r="K20" s="97">
        <v>19710</v>
      </c>
      <c r="L20" s="97"/>
      <c r="M20" s="100">
        <v>29118</v>
      </c>
    </row>
    <row r="21" spans="1:13" ht="21" customHeight="1">
      <c r="A21" s="102"/>
      <c r="B21" s="103" t="s">
        <v>169</v>
      </c>
      <c r="D21" s="93"/>
      <c r="E21" s="99"/>
      <c r="F21" s="93"/>
      <c r="G21" s="100">
        <v>2610696</v>
      </c>
      <c r="H21" s="97"/>
      <c r="I21" s="100">
        <v>2781101</v>
      </c>
      <c r="J21" s="97"/>
      <c r="K21" s="100">
        <v>1747120</v>
      </c>
      <c r="L21" s="100"/>
      <c r="M21" s="97">
        <v>2722546</v>
      </c>
    </row>
    <row r="22" spans="1:13" ht="21" customHeight="1">
      <c r="A22" s="102"/>
      <c r="B22" s="93" t="s">
        <v>85</v>
      </c>
      <c r="C22" s="103"/>
      <c r="D22" s="93"/>
      <c r="E22" s="99"/>
      <c r="F22" s="93"/>
      <c r="G22" s="100">
        <v>-4592220</v>
      </c>
      <c r="H22" s="97"/>
      <c r="I22" s="100">
        <v>-6191132</v>
      </c>
      <c r="J22" s="97"/>
      <c r="K22" s="100">
        <v>-3671063</v>
      </c>
      <c r="L22" s="100"/>
      <c r="M22" s="97">
        <v>-3816425</v>
      </c>
    </row>
    <row r="23" spans="1:13" ht="6" customHeight="1">
      <c r="A23" s="93"/>
      <c r="B23" s="93"/>
      <c r="C23" s="93"/>
      <c r="D23" s="93"/>
      <c r="E23" s="94"/>
      <c r="F23" s="99"/>
      <c r="G23" s="100"/>
      <c r="H23" s="104"/>
      <c r="I23" s="104"/>
      <c r="J23" s="105"/>
      <c r="K23" s="97"/>
      <c r="L23" s="106"/>
      <c r="M23" s="107"/>
    </row>
    <row r="24" spans="1:13" ht="21" customHeight="1">
      <c r="A24" s="93" t="s">
        <v>170</v>
      </c>
      <c r="B24" s="93"/>
      <c r="C24" s="93"/>
      <c r="D24" s="93"/>
      <c r="E24" s="99"/>
      <c r="F24" s="93"/>
      <c r="G24" s="100"/>
      <c r="H24" s="97"/>
      <c r="I24" s="97"/>
      <c r="J24" s="97"/>
      <c r="K24" s="97"/>
      <c r="L24" s="97"/>
      <c r="M24" s="108"/>
    </row>
    <row r="25" spans="1:13" ht="21" customHeight="1">
      <c r="A25" s="93"/>
      <c r="B25" s="93"/>
      <c r="C25" s="109" t="s">
        <v>171</v>
      </c>
      <c r="D25" s="93"/>
      <c r="E25" s="99"/>
      <c r="F25" s="93"/>
      <c r="G25" s="100">
        <v>-6248705</v>
      </c>
      <c r="H25" s="97"/>
      <c r="I25" s="100">
        <v>-1911195</v>
      </c>
      <c r="J25" s="100"/>
      <c r="K25" s="97">
        <v>-18384149</v>
      </c>
      <c r="L25" s="97"/>
      <c r="M25" s="100">
        <v>1264393</v>
      </c>
    </row>
    <row r="26" spans="1:13" ht="21" customHeight="1">
      <c r="A26" s="93"/>
      <c r="B26" s="93"/>
      <c r="C26" s="109" t="s">
        <v>19</v>
      </c>
      <c r="D26" s="93"/>
      <c r="E26" s="99"/>
      <c r="F26" s="93"/>
      <c r="G26" s="100">
        <v>889429</v>
      </c>
      <c r="H26" s="97"/>
      <c r="I26" s="100">
        <v>4354837</v>
      </c>
      <c r="J26" s="100"/>
      <c r="K26" s="97">
        <v>514190</v>
      </c>
      <c r="L26" s="97"/>
      <c r="M26" s="100">
        <v>-1010167</v>
      </c>
    </row>
    <row r="27" spans="1:13" ht="21" customHeight="1">
      <c r="A27" s="93"/>
      <c r="B27" s="93"/>
      <c r="C27" s="109" t="s">
        <v>24</v>
      </c>
      <c r="D27" s="93"/>
      <c r="E27" s="99"/>
      <c r="F27" s="93"/>
      <c r="G27" s="100">
        <v>421298</v>
      </c>
      <c r="H27" s="97"/>
      <c r="I27" s="100">
        <v>6159916</v>
      </c>
      <c r="J27" s="100"/>
      <c r="K27" s="97">
        <v>346395</v>
      </c>
      <c r="L27" s="97"/>
      <c r="M27" s="100">
        <v>519587</v>
      </c>
    </row>
    <row r="28" spans="1:13" ht="21" customHeight="1">
      <c r="A28" s="93"/>
      <c r="B28" s="93"/>
      <c r="C28" s="109" t="s">
        <v>36</v>
      </c>
      <c r="D28" s="93"/>
      <c r="E28" s="99"/>
      <c r="F28" s="93"/>
      <c r="G28" s="100">
        <v>46395</v>
      </c>
      <c r="H28" s="97"/>
      <c r="I28" s="100">
        <v>-10541167</v>
      </c>
      <c r="J28" s="100"/>
      <c r="K28" s="97">
        <v>0</v>
      </c>
      <c r="L28" s="97"/>
      <c r="M28" s="100">
        <v>0</v>
      </c>
    </row>
    <row r="29" spans="1:13" ht="21" customHeight="1">
      <c r="A29" s="93"/>
      <c r="B29" s="93"/>
      <c r="C29" s="110" t="s">
        <v>44</v>
      </c>
      <c r="D29" s="93"/>
      <c r="E29" s="99"/>
      <c r="F29" s="93"/>
      <c r="G29" s="100">
        <v>144676</v>
      </c>
      <c r="H29" s="97"/>
      <c r="I29" s="100">
        <v>-12710084</v>
      </c>
      <c r="J29" s="100"/>
      <c r="K29" s="97">
        <v>6627770</v>
      </c>
      <c r="L29" s="97"/>
      <c r="M29" s="100">
        <v>9129263</v>
      </c>
    </row>
    <row r="30" spans="1:13" ht="21" customHeight="1">
      <c r="A30" s="102"/>
      <c r="B30" s="93"/>
      <c r="C30" s="110" t="s">
        <v>48</v>
      </c>
      <c r="D30" s="93"/>
      <c r="E30" s="99"/>
      <c r="F30" s="93"/>
      <c r="G30" s="100">
        <v>2746</v>
      </c>
      <c r="H30" s="97"/>
      <c r="I30" s="100">
        <v>-1115734</v>
      </c>
      <c r="J30" s="100"/>
      <c r="K30" s="97">
        <v>595846</v>
      </c>
      <c r="L30" s="97"/>
      <c r="M30" s="100">
        <v>-990611</v>
      </c>
    </row>
    <row r="31" spans="1:13" ht="21" customHeight="1">
      <c r="A31" s="102"/>
      <c r="B31" s="93"/>
      <c r="C31" s="110" t="s">
        <v>53</v>
      </c>
      <c r="D31" s="93"/>
      <c r="E31" s="99"/>
      <c r="F31" s="93"/>
      <c r="G31" s="111">
        <v>-223250</v>
      </c>
      <c r="H31" s="97"/>
      <c r="I31" s="111" t="s">
        <v>34</v>
      </c>
      <c r="J31" s="100"/>
      <c r="K31" s="112">
        <v>-223250</v>
      </c>
      <c r="L31" s="97"/>
      <c r="M31" s="111" t="s">
        <v>34</v>
      </c>
    </row>
    <row r="32" spans="1:13" ht="6" customHeight="1">
      <c r="A32" s="93"/>
      <c r="B32" s="93"/>
      <c r="C32" s="93"/>
      <c r="D32" s="93"/>
      <c r="E32" s="94"/>
      <c r="F32" s="99"/>
      <c r="G32" s="104"/>
      <c r="H32" s="104"/>
      <c r="I32" s="104"/>
      <c r="J32" s="105"/>
      <c r="K32" s="107"/>
      <c r="L32" s="106"/>
      <c r="M32" s="107"/>
    </row>
    <row r="33" spans="1:13" ht="21" customHeight="1">
      <c r="A33" s="113" t="s">
        <v>172</v>
      </c>
      <c r="B33" s="93"/>
      <c r="C33" s="93"/>
      <c r="D33" s="93"/>
      <c r="E33" s="99"/>
      <c r="F33" s="93"/>
      <c r="G33" s="100">
        <f>SUM(G9:G31)</f>
        <v>49277903</v>
      </c>
      <c r="H33" s="100"/>
      <c r="I33" s="100">
        <f>SUM(I9:I31)</f>
        <v>38522767</v>
      </c>
      <c r="J33" s="100"/>
      <c r="K33" s="100">
        <f>SUM(K9:K32)</f>
        <v>26795213</v>
      </c>
      <c r="L33" s="97"/>
      <c r="M33" s="100">
        <f>SUM(M9:M32)</f>
        <v>41000611</v>
      </c>
    </row>
    <row r="34" spans="1:13" ht="21" customHeight="1">
      <c r="A34" s="113"/>
      <c r="B34" s="93"/>
      <c r="C34" s="114" t="s">
        <v>173</v>
      </c>
      <c r="D34" s="93"/>
      <c r="E34" s="99"/>
      <c r="F34" s="93"/>
      <c r="G34" s="100">
        <v>-2595436</v>
      </c>
      <c r="H34" s="97"/>
      <c r="I34" s="100">
        <v>-2699125</v>
      </c>
      <c r="J34" s="100"/>
      <c r="K34" s="100">
        <v>-1749299</v>
      </c>
      <c r="L34" s="97"/>
      <c r="M34" s="100">
        <v>-2727097</v>
      </c>
    </row>
    <row r="35" spans="1:13" ht="21" customHeight="1">
      <c r="A35" s="93"/>
      <c r="B35" s="93"/>
      <c r="C35" s="114" t="s">
        <v>174</v>
      </c>
      <c r="D35" s="93"/>
      <c r="E35" s="99"/>
      <c r="F35" s="93"/>
      <c r="G35" s="100">
        <v>4138717</v>
      </c>
      <c r="H35" s="97"/>
      <c r="I35" s="100">
        <v>4561608</v>
      </c>
      <c r="J35" s="100"/>
      <c r="K35" s="100">
        <v>3142033</v>
      </c>
      <c r="L35" s="97"/>
      <c r="M35" s="100">
        <v>2099022</v>
      </c>
    </row>
    <row r="36" spans="1:13" ht="21" customHeight="1">
      <c r="A36" s="93"/>
      <c r="B36" s="93"/>
      <c r="C36" s="114" t="s">
        <v>175</v>
      </c>
      <c r="D36" s="93"/>
      <c r="E36" s="99"/>
      <c r="F36" s="93"/>
      <c r="G36" s="111">
        <v>-6365684</v>
      </c>
      <c r="H36" s="97"/>
      <c r="I36" s="111">
        <v>-2525195</v>
      </c>
      <c r="J36" s="100"/>
      <c r="K36" s="111">
        <v>-3476789</v>
      </c>
      <c r="L36" s="97"/>
      <c r="M36" s="111">
        <v>-1071101</v>
      </c>
    </row>
    <row r="37" spans="1:13" ht="6" customHeight="1">
      <c r="A37" s="93"/>
      <c r="B37" s="93"/>
      <c r="C37" s="93"/>
      <c r="D37" s="93"/>
      <c r="E37" s="94"/>
      <c r="F37" s="99"/>
      <c r="G37" s="104"/>
      <c r="H37" s="104"/>
      <c r="I37" s="104"/>
      <c r="J37" s="105"/>
      <c r="K37" s="104"/>
      <c r="L37" s="106"/>
      <c r="M37" s="104"/>
    </row>
    <row r="38" spans="1:13" ht="21" customHeight="1">
      <c r="A38" s="92" t="s">
        <v>176</v>
      </c>
      <c r="B38" s="93"/>
      <c r="C38" s="93"/>
      <c r="D38" s="93"/>
      <c r="E38" s="99"/>
      <c r="F38" s="93"/>
      <c r="G38" s="111">
        <f>SUM(G33:G36)</f>
        <v>44455500</v>
      </c>
      <c r="H38" s="100"/>
      <c r="I38" s="111">
        <f>SUM(I33:I36)</f>
        <v>37860055</v>
      </c>
      <c r="J38" s="100"/>
      <c r="K38" s="111">
        <f>SUM(K33:K36)</f>
        <v>24711158</v>
      </c>
      <c r="L38" s="97"/>
      <c r="M38" s="111">
        <f>SUM(M33:M36)</f>
        <v>39301435</v>
      </c>
    </row>
    <row r="39" spans="1:13" ht="21" customHeight="1">
      <c r="A39" s="92"/>
      <c r="B39" s="93"/>
      <c r="C39" s="93"/>
      <c r="D39" s="93"/>
      <c r="E39" s="99"/>
      <c r="F39" s="93"/>
      <c r="G39" s="100"/>
      <c r="H39" s="100"/>
      <c r="I39" s="100"/>
      <c r="J39" s="100"/>
      <c r="K39" s="100"/>
      <c r="L39" s="97"/>
      <c r="M39" s="100"/>
    </row>
    <row r="40" spans="1:13" ht="21" customHeight="1">
      <c r="A40" s="92"/>
      <c r="B40" s="93"/>
      <c r="C40" s="93"/>
      <c r="D40" s="93"/>
      <c r="E40" s="99"/>
      <c r="F40" s="93"/>
      <c r="G40" s="100"/>
      <c r="H40" s="100"/>
      <c r="I40" s="100"/>
      <c r="J40" s="100"/>
      <c r="K40" s="100"/>
      <c r="L40" s="97"/>
      <c r="M40" s="100"/>
    </row>
    <row r="41" spans="1:13" ht="21" customHeight="1">
      <c r="A41" s="92"/>
      <c r="B41" s="93"/>
      <c r="C41" s="93"/>
      <c r="D41" s="93"/>
      <c r="E41" s="99"/>
      <c r="F41" s="93"/>
      <c r="G41" s="100"/>
      <c r="H41" s="100"/>
      <c r="I41" s="100"/>
      <c r="J41" s="100"/>
      <c r="K41" s="100"/>
      <c r="L41" s="97"/>
      <c r="M41" s="100"/>
    </row>
    <row r="42" spans="1:13" ht="21" customHeight="1">
      <c r="A42" s="92"/>
      <c r="B42" s="93"/>
      <c r="C42" s="93"/>
      <c r="D42" s="93"/>
      <c r="E42" s="99"/>
      <c r="F42" s="93"/>
      <c r="G42" s="100"/>
      <c r="H42" s="100"/>
      <c r="I42" s="100"/>
      <c r="J42" s="100"/>
      <c r="K42" s="100"/>
      <c r="L42" s="97"/>
      <c r="M42" s="100"/>
    </row>
    <row r="43" spans="1:13" ht="21" customHeight="1">
      <c r="A43" s="92"/>
      <c r="B43" s="93"/>
      <c r="C43" s="93"/>
      <c r="D43" s="93"/>
      <c r="E43" s="99"/>
      <c r="F43" s="93"/>
      <c r="G43" s="100"/>
      <c r="H43" s="100"/>
      <c r="I43" s="100"/>
      <c r="J43" s="100"/>
      <c r="K43" s="100"/>
      <c r="L43" s="97"/>
      <c r="M43" s="100"/>
    </row>
    <row r="44" spans="1:13" ht="21" customHeight="1">
      <c r="A44" s="92"/>
      <c r="B44" s="93"/>
      <c r="C44" s="93"/>
      <c r="D44" s="93"/>
      <c r="E44" s="99"/>
      <c r="F44" s="93"/>
      <c r="G44" s="100"/>
      <c r="H44" s="100"/>
      <c r="I44" s="100"/>
      <c r="J44" s="100"/>
      <c r="K44" s="100"/>
      <c r="L44" s="97"/>
      <c r="M44" s="100"/>
    </row>
    <row r="45" spans="1:13" ht="30.6" customHeight="1">
      <c r="A45" s="92"/>
      <c r="B45" s="93"/>
      <c r="C45" s="93"/>
      <c r="D45" s="93"/>
      <c r="E45" s="99"/>
      <c r="F45" s="93"/>
      <c r="G45" s="100"/>
      <c r="H45" s="100"/>
      <c r="I45" s="100"/>
      <c r="J45" s="100"/>
      <c r="K45" s="100"/>
      <c r="L45" s="97"/>
      <c r="M45" s="100"/>
    </row>
    <row r="46" spans="1:13" ht="21.75" customHeight="1">
      <c r="A46" s="138" t="str">
        <f>'2-4 PAE'!A94</f>
        <v>หมายเหตุประกอบข้อมูลทางการเงินเป็นส่วนหนึ่งของข้อมูลทางการเงินระหว่างกาลนี้</v>
      </c>
      <c r="B46" s="139"/>
      <c r="C46" s="139"/>
      <c r="D46" s="139"/>
      <c r="E46" s="140"/>
      <c r="F46" s="139"/>
      <c r="G46" s="111"/>
      <c r="H46" s="111"/>
      <c r="I46" s="111"/>
      <c r="J46" s="111"/>
      <c r="K46" s="111"/>
      <c r="L46" s="112"/>
      <c r="M46" s="111"/>
    </row>
    <row r="47" spans="1:13" ht="21.75" customHeight="1">
      <c r="A47" s="84" t="s">
        <v>0</v>
      </c>
      <c r="K47" s="75"/>
      <c r="L47" s="115"/>
      <c r="M47" s="75"/>
    </row>
    <row r="48" spans="1:13" ht="21.75" customHeight="1">
      <c r="A48" s="84" t="s">
        <v>177</v>
      </c>
      <c r="B48" s="77"/>
      <c r="C48" s="77"/>
      <c r="D48" s="77"/>
      <c r="F48" s="77"/>
      <c r="J48" s="78"/>
      <c r="K48" s="75"/>
      <c r="L48" s="116"/>
      <c r="M48" s="75"/>
    </row>
    <row r="49" spans="1:13" ht="21.75" customHeight="1">
      <c r="A49" s="8" t="str">
        <f>A3</f>
        <v>สำหรับรอบระยะเวลาสามเดือนสิ้นสุดวันที่ 31 มีนาคม พ.ศ. 2569</v>
      </c>
      <c r="B49" s="79"/>
      <c r="C49" s="79"/>
      <c r="D49" s="79"/>
      <c r="E49" s="80"/>
      <c r="F49" s="79"/>
      <c r="G49" s="81"/>
      <c r="H49" s="82"/>
      <c r="I49" s="82"/>
      <c r="J49" s="83"/>
      <c r="K49" s="82"/>
      <c r="L49" s="117"/>
      <c r="M49" s="82"/>
    </row>
    <row r="50" spans="1:13" ht="18.95" customHeight="1">
      <c r="A50" s="84"/>
      <c r="B50" s="77"/>
      <c r="C50" s="77"/>
      <c r="D50" s="77"/>
      <c r="F50" s="77"/>
      <c r="J50" s="78"/>
      <c r="K50" s="75"/>
      <c r="L50" s="116"/>
      <c r="M50" s="75"/>
    </row>
    <row r="51" spans="1:13" ht="18.95" customHeight="1">
      <c r="A51" s="77"/>
      <c r="B51" s="77"/>
      <c r="C51" s="77"/>
      <c r="D51" s="77"/>
      <c r="E51" s="85"/>
      <c r="F51" s="86"/>
      <c r="G51" s="144" t="s">
        <v>3</v>
      </c>
      <c r="H51" s="144"/>
      <c r="I51" s="144"/>
      <c r="J51" s="87"/>
      <c r="K51" s="145" t="s">
        <v>4</v>
      </c>
      <c r="L51" s="145"/>
      <c r="M51" s="145"/>
    </row>
    <row r="52" spans="1:13" ht="18.95" customHeight="1">
      <c r="D52" s="77"/>
      <c r="F52" s="85"/>
      <c r="G52" s="13" t="s">
        <v>9</v>
      </c>
      <c r="H52" s="5"/>
      <c r="I52" s="13" t="s">
        <v>10</v>
      </c>
      <c r="J52" s="13"/>
      <c r="K52" s="13" t="s">
        <v>9</v>
      </c>
      <c r="L52" s="5"/>
      <c r="M52" s="13" t="s">
        <v>10</v>
      </c>
    </row>
    <row r="53" spans="1:13" ht="18.95" customHeight="1">
      <c r="E53" s="88" t="s">
        <v>11</v>
      </c>
      <c r="F53" s="73"/>
      <c r="G53" s="89" t="s">
        <v>12</v>
      </c>
      <c r="H53" s="90"/>
      <c r="I53" s="91" t="s">
        <v>12</v>
      </c>
      <c r="J53" s="73"/>
      <c r="K53" s="91" t="s">
        <v>12</v>
      </c>
      <c r="L53" s="90"/>
      <c r="M53" s="91" t="s">
        <v>12</v>
      </c>
    </row>
    <row r="54" spans="1:13" ht="18.95" customHeight="1">
      <c r="A54" s="92" t="s">
        <v>178</v>
      </c>
      <c r="B54" s="93"/>
      <c r="C54" s="93"/>
      <c r="D54" s="93"/>
      <c r="F54" s="94"/>
      <c r="G54" s="95"/>
      <c r="H54" s="96"/>
      <c r="I54" s="95"/>
      <c r="J54" s="97"/>
      <c r="K54" s="98"/>
      <c r="L54" s="97"/>
      <c r="M54" s="98"/>
    </row>
    <row r="55" spans="1:13" ht="18.95" customHeight="1">
      <c r="A55" s="93" t="s">
        <v>212</v>
      </c>
      <c r="B55" s="93"/>
      <c r="C55" s="93"/>
      <c r="D55" s="93"/>
      <c r="E55" s="99"/>
      <c r="F55" s="99"/>
      <c r="G55" s="100">
        <v>-4460525</v>
      </c>
      <c r="H55" s="118"/>
      <c r="I55" s="100">
        <v>0</v>
      </c>
      <c r="J55" s="97"/>
      <c r="K55" s="100">
        <v>0</v>
      </c>
      <c r="L55" s="97"/>
      <c r="M55" s="100">
        <v>0</v>
      </c>
    </row>
    <row r="56" spans="1:13" ht="18.95" customHeight="1">
      <c r="A56" s="93" t="s">
        <v>179</v>
      </c>
      <c r="B56" s="93"/>
      <c r="C56" s="93"/>
      <c r="D56" s="93"/>
      <c r="E56" s="99"/>
      <c r="F56" s="93"/>
      <c r="G56" s="97">
        <v>-4386866</v>
      </c>
      <c r="H56" s="97"/>
      <c r="I56" s="97">
        <v>-82013206</v>
      </c>
      <c r="J56" s="97"/>
      <c r="K56" s="97">
        <v>-924494</v>
      </c>
      <c r="L56" s="97"/>
      <c r="M56" s="97">
        <v>-4059429</v>
      </c>
    </row>
    <row r="57" spans="1:13" ht="18.95" customHeight="1">
      <c r="A57" s="93" t="s">
        <v>180</v>
      </c>
      <c r="B57" s="109"/>
      <c r="C57" s="93"/>
      <c r="D57" s="93"/>
      <c r="E57" s="99">
        <v>10</v>
      </c>
      <c r="F57" s="93"/>
      <c r="G57" s="100">
        <v>0</v>
      </c>
      <c r="H57" s="97"/>
      <c r="I57" s="100">
        <v>0</v>
      </c>
      <c r="J57" s="100"/>
      <c r="K57" s="100">
        <v>-2999800</v>
      </c>
      <c r="L57" s="97"/>
      <c r="M57" s="100">
        <v>-7499950</v>
      </c>
    </row>
    <row r="58" spans="1:13" ht="18.95" customHeight="1">
      <c r="A58" s="93" t="s">
        <v>181</v>
      </c>
      <c r="B58" s="109"/>
      <c r="C58" s="93"/>
      <c r="D58" s="93"/>
      <c r="E58" s="99"/>
      <c r="F58" s="93"/>
      <c r="G58" s="100"/>
      <c r="H58" s="97"/>
      <c r="I58" s="100"/>
      <c r="J58" s="100"/>
      <c r="K58" s="100"/>
      <c r="L58" s="97"/>
      <c r="M58" s="100"/>
    </row>
    <row r="59" spans="1:13" ht="18.95" customHeight="1">
      <c r="A59" s="93"/>
      <c r="B59" s="109" t="s">
        <v>182</v>
      </c>
      <c r="C59" s="93"/>
      <c r="D59" s="93"/>
      <c r="E59" s="99"/>
      <c r="F59" s="93"/>
      <c r="G59" s="100">
        <v>0</v>
      </c>
      <c r="H59" s="97"/>
      <c r="I59" s="100">
        <v>-83000000</v>
      </c>
      <c r="J59" s="100"/>
      <c r="K59" s="100">
        <v>0</v>
      </c>
      <c r="L59" s="97"/>
      <c r="M59" s="100">
        <v>-40000000</v>
      </c>
    </row>
    <row r="60" spans="1:13" ht="18.95" customHeight="1">
      <c r="A60" s="93" t="s">
        <v>183</v>
      </c>
      <c r="B60" s="109"/>
      <c r="C60" s="93"/>
      <c r="D60" s="93"/>
      <c r="E60" s="99"/>
      <c r="F60" s="93"/>
      <c r="G60" s="100"/>
      <c r="H60" s="97"/>
      <c r="I60" s="100"/>
      <c r="J60" s="100"/>
      <c r="K60" s="100"/>
      <c r="L60" s="97"/>
      <c r="M60" s="100"/>
    </row>
    <row r="61" spans="1:13" ht="18.95" customHeight="1">
      <c r="A61" s="93"/>
      <c r="B61" s="109" t="s">
        <v>182</v>
      </c>
      <c r="C61" s="93"/>
      <c r="D61" s="93"/>
      <c r="E61" s="99"/>
      <c r="F61" s="93"/>
      <c r="G61" s="100">
        <v>0</v>
      </c>
      <c r="H61" s="97"/>
      <c r="I61" s="100">
        <v>182000000</v>
      </c>
      <c r="J61" s="100"/>
      <c r="K61" s="100">
        <v>0</v>
      </c>
      <c r="L61" s="97"/>
      <c r="M61" s="100">
        <v>0</v>
      </c>
    </row>
    <row r="62" spans="1:13" ht="18.95" customHeight="1">
      <c r="A62" s="93" t="s">
        <v>181</v>
      </c>
      <c r="B62" s="109"/>
      <c r="C62" s="93"/>
      <c r="D62" s="93"/>
      <c r="E62" s="99"/>
      <c r="F62" s="93"/>
      <c r="G62" s="100"/>
      <c r="H62" s="97"/>
      <c r="I62" s="100"/>
      <c r="J62" s="100"/>
      <c r="K62" s="100"/>
      <c r="L62" s="97"/>
      <c r="M62" s="100"/>
    </row>
    <row r="63" spans="1:13" ht="18.95" customHeight="1">
      <c r="A63" s="93"/>
      <c r="B63" s="109" t="s">
        <v>184</v>
      </c>
      <c r="C63" s="93"/>
      <c r="E63" s="99"/>
      <c r="F63" s="93"/>
      <c r="G63" s="100">
        <v>0</v>
      </c>
      <c r="H63" s="97"/>
      <c r="I63" s="100">
        <v>-3428000</v>
      </c>
      <c r="J63" s="100"/>
      <c r="K63" s="100">
        <v>0</v>
      </c>
      <c r="L63" s="97"/>
      <c r="M63" s="100">
        <v>-3428000</v>
      </c>
    </row>
    <row r="64" spans="1:13" ht="18.95" customHeight="1">
      <c r="A64" s="93" t="s">
        <v>183</v>
      </c>
      <c r="B64" s="109"/>
      <c r="C64" s="93"/>
      <c r="D64" s="93"/>
      <c r="E64" s="99"/>
      <c r="F64" s="93"/>
      <c r="G64" s="100"/>
      <c r="H64" s="97"/>
      <c r="I64" s="100"/>
      <c r="J64" s="100"/>
      <c r="K64" s="100"/>
      <c r="L64" s="97"/>
      <c r="M64" s="100"/>
    </row>
    <row r="65" spans="1:13" ht="18.95" customHeight="1">
      <c r="A65" s="93"/>
      <c r="B65" s="109" t="s">
        <v>184</v>
      </c>
      <c r="C65" s="93"/>
      <c r="D65" s="93"/>
      <c r="E65" s="99"/>
      <c r="F65" s="93"/>
      <c r="G65" s="100">
        <v>0</v>
      </c>
      <c r="H65" s="97"/>
      <c r="I65" s="100">
        <v>82622308</v>
      </c>
      <c r="J65" s="100"/>
      <c r="K65" s="100">
        <v>0</v>
      </c>
      <c r="L65" s="97"/>
      <c r="M65" s="100">
        <v>72622308</v>
      </c>
    </row>
    <row r="66" spans="1:13" ht="18.95" customHeight="1">
      <c r="A66" s="93" t="s">
        <v>183</v>
      </c>
      <c r="B66" s="109"/>
      <c r="C66" s="93"/>
      <c r="D66" s="93"/>
      <c r="E66" s="99"/>
      <c r="F66" s="93"/>
      <c r="G66" s="100"/>
      <c r="H66" s="97"/>
      <c r="I66" s="100"/>
      <c r="J66" s="100"/>
      <c r="K66" s="100"/>
      <c r="L66" s="97"/>
      <c r="M66" s="100"/>
    </row>
    <row r="67" spans="1:13" ht="18.95" customHeight="1">
      <c r="A67" s="93"/>
      <c r="B67" s="109" t="s">
        <v>185</v>
      </c>
      <c r="C67" s="93"/>
      <c r="D67" s="93"/>
      <c r="E67" s="99"/>
      <c r="F67" s="93"/>
      <c r="G67" s="100">
        <v>0</v>
      </c>
      <c r="H67" s="97"/>
      <c r="I67" s="100">
        <v>4000000</v>
      </c>
      <c r="J67" s="100"/>
      <c r="K67" s="100">
        <v>0</v>
      </c>
      <c r="L67" s="97"/>
      <c r="M67" s="100">
        <v>2000000</v>
      </c>
    </row>
    <row r="68" spans="1:13" ht="18.95" customHeight="1">
      <c r="A68" s="93" t="s">
        <v>186</v>
      </c>
      <c r="B68" s="109"/>
      <c r="C68" s="93"/>
      <c r="D68" s="93"/>
      <c r="E68" s="99"/>
      <c r="F68" s="93"/>
      <c r="G68" s="100">
        <v>5338834</v>
      </c>
      <c r="H68" s="97"/>
      <c r="I68" s="100">
        <v>6339036</v>
      </c>
      <c r="J68" s="100"/>
      <c r="K68" s="100">
        <v>5338834</v>
      </c>
      <c r="L68" s="97"/>
      <c r="M68" s="100">
        <v>6339036</v>
      </c>
    </row>
    <row r="69" spans="1:13" ht="18.95" customHeight="1">
      <c r="A69" s="93" t="s">
        <v>187</v>
      </c>
      <c r="B69" s="109"/>
      <c r="C69" s="93"/>
      <c r="D69" s="93"/>
      <c r="E69" s="99"/>
      <c r="F69" s="93"/>
      <c r="G69" s="100">
        <v>888417</v>
      </c>
      <c r="H69" s="97"/>
      <c r="I69" s="100">
        <v>1450688</v>
      </c>
      <c r="J69" s="100"/>
      <c r="K69" s="100">
        <v>888417</v>
      </c>
      <c r="L69" s="97"/>
      <c r="M69" s="100">
        <v>1450688</v>
      </c>
    </row>
    <row r="70" spans="1:13" ht="18.95" customHeight="1">
      <c r="A70" s="103" t="s">
        <v>188</v>
      </c>
      <c r="B70" s="110"/>
      <c r="C70" s="93"/>
      <c r="D70" s="93"/>
      <c r="E70" s="99"/>
      <c r="F70" s="93"/>
      <c r="G70" s="112">
        <v>30750</v>
      </c>
      <c r="H70" s="97"/>
      <c r="I70" s="112">
        <v>32250</v>
      </c>
      <c r="J70" s="100"/>
      <c r="K70" s="111">
        <v>37503057</v>
      </c>
      <c r="L70" s="97"/>
      <c r="M70" s="111">
        <v>37504557</v>
      </c>
    </row>
    <row r="71" spans="1:13" ht="3.95" customHeight="1">
      <c r="A71" s="93"/>
      <c r="B71" s="93"/>
      <c r="C71" s="93"/>
      <c r="D71" s="93"/>
      <c r="E71" s="94"/>
      <c r="F71" s="99"/>
      <c r="G71" s="104"/>
      <c r="H71" s="104"/>
      <c r="I71" s="104"/>
      <c r="J71" s="105"/>
      <c r="K71" s="104"/>
      <c r="L71" s="106"/>
      <c r="M71" s="104"/>
    </row>
    <row r="72" spans="1:13" ht="18.95" customHeight="1">
      <c r="A72" s="92" t="s">
        <v>203</v>
      </c>
      <c r="B72" s="93"/>
      <c r="C72" s="93"/>
      <c r="D72" s="93"/>
      <c r="E72" s="99"/>
      <c r="F72" s="93"/>
      <c r="G72" s="111">
        <f>SUM(G55:G70)</f>
        <v>-2589390</v>
      </c>
      <c r="H72" s="100"/>
      <c r="I72" s="111">
        <f>SUM(I55:I70)</f>
        <v>108003076</v>
      </c>
      <c r="J72" s="97"/>
      <c r="K72" s="111">
        <f>SUM(K55:K70)</f>
        <v>39806014</v>
      </c>
      <c r="L72" s="97"/>
      <c r="M72" s="111">
        <f>SUM(M55:M70)</f>
        <v>64929210</v>
      </c>
    </row>
    <row r="73" spans="1:13" ht="6" customHeight="1">
      <c r="A73" s="92"/>
      <c r="B73" s="93"/>
      <c r="C73" s="93"/>
      <c r="D73" s="93"/>
      <c r="E73" s="99"/>
      <c r="F73" s="93"/>
      <c r="G73" s="100"/>
      <c r="H73" s="100"/>
      <c r="I73" s="100"/>
      <c r="J73" s="97"/>
      <c r="K73" s="100"/>
      <c r="L73" s="97"/>
      <c r="M73" s="100"/>
    </row>
    <row r="74" spans="1:13" ht="18.95" customHeight="1">
      <c r="A74" s="92" t="s">
        <v>189</v>
      </c>
      <c r="B74" s="93"/>
      <c r="C74" s="93"/>
      <c r="D74" s="93"/>
      <c r="E74" s="99"/>
      <c r="F74" s="93"/>
      <c r="G74" s="100"/>
      <c r="H74" s="100"/>
      <c r="I74" s="100"/>
      <c r="J74" s="100"/>
      <c r="K74" s="108"/>
      <c r="L74" s="97"/>
      <c r="M74" s="108"/>
    </row>
    <row r="75" spans="1:13" ht="18.95" customHeight="1">
      <c r="A75" s="93" t="s">
        <v>190</v>
      </c>
      <c r="B75" s="93"/>
      <c r="C75" s="93"/>
      <c r="D75" s="93"/>
      <c r="E75" s="99"/>
      <c r="F75" s="93"/>
      <c r="G75" s="97">
        <v>-2638232</v>
      </c>
      <c r="H75" s="100"/>
      <c r="I75" s="97">
        <v>-37280981</v>
      </c>
      <c r="J75" s="100"/>
      <c r="K75" s="97">
        <v>-2638232</v>
      </c>
      <c r="L75" s="97"/>
      <c r="M75" s="97">
        <v>-37280981</v>
      </c>
    </row>
    <row r="76" spans="1:13" ht="18.95" customHeight="1">
      <c r="A76" s="93" t="s">
        <v>191</v>
      </c>
      <c r="B76" s="93"/>
      <c r="C76" s="93"/>
      <c r="D76" s="93"/>
      <c r="E76" s="99"/>
      <c r="F76" s="93"/>
      <c r="G76" s="97">
        <v>0</v>
      </c>
      <c r="H76" s="100"/>
      <c r="I76" s="97">
        <v>27418777</v>
      </c>
      <c r="J76" s="100"/>
      <c r="K76" s="97">
        <v>0</v>
      </c>
      <c r="L76" s="97"/>
      <c r="M76" s="97">
        <v>0</v>
      </c>
    </row>
    <row r="77" spans="1:13" ht="18.95" customHeight="1">
      <c r="A77" s="93" t="s">
        <v>192</v>
      </c>
      <c r="B77" s="93"/>
      <c r="C77" s="93"/>
      <c r="D77" s="93"/>
      <c r="E77" s="99">
        <v>12</v>
      </c>
      <c r="F77" s="93"/>
      <c r="G77" s="97">
        <v>-18402900</v>
      </c>
      <c r="H77" s="100"/>
      <c r="I77" s="97">
        <v>-17020801</v>
      </c>
      <c r="J77" s="100"/>
      <c r="K77" s="97">
        <v>-16206000</v>
      </c>
      <c r="L77" s="97"/>
      <c r="M77" s="97">
        <v>-17020801</v>
      </c>
    </row>
    <row r="78" spans="1:13" ht="18.95" customHeight="1">
      <c r="A78" s="93" t="s">
        <v>193</v>
      </c>
      <c r="B78" s="93"/>
      <c r="C78" s="93"/>
      <c r="D78" s="93"/>
      <c r="E78" s="99"/>
      <c r="F78" s="93"/>
      <c r="G78" s="97">
        <v>-110832</v>
      </c>
      <c r="H78" s="100"/>
      <c r="I78" s="97">
        <v>-62043</v>
      </c>
      <c r="J78" s="100"/>
      <c r="K78" s="100">
        <v>-230715</v>
      </c>
      <c r="L78" s="97"/>
      <c r="M78" s="100">
        <v>-182378</v>
      </c>
    </row>
    <row r="79" spans="1:13" ht="18.95" customHeight="1">
      <c r="A79" s="93" t="s">
        <v>194</v>
      </c>
      <c r="B79" s="93"/>
      <c r="C79" s="93"/>
      <c r="D79" s="93"/>
      <c r="E79" s="99"/>
      <c r="F79" s="93"/>
      <c r="G79" s="97">
        <v>0</v>
      </c>
      <c r="H79" s="100"/>
      <c r="I79" s="97">
        <v>200000</v>
      </c>
      <c r="J79" s="100"/>
      <c r="K79" s="100">
        <v>0</v>
      </c>
      <c r="L79" s="97"/>
      <c r="M79" s="100">
        <v>0</v>
      </c>
    </row>
    <row r="80" spans="1:13" ht="18.95" customHeight="1">
      <c r="A80" s="93" t="s">
        <v>195</v>
      </c>
      <c r="B80" s="93"/>
      <c r="C80" s="93"/>
      <c r="D80" s="93"/>
      <c r="E80" s="99"/>
      <c r="F80" s="93"/>
      <c r="G80" s="97">
        <v>0</v>
      </c>
      <c r="H80" s="100"/>
      <c r="I80" s="97">
        <v>-200000</v>
      </c>
      <c r="J80" s="100"/>
      <c r="K80" s="100">
        <v>0</v>
      </c>
      <c r="L80" s="97"/>
      <c r="M80" s="100">
        <v>0</v>
      </c>
    </row>
    <row r="81" spans="1:13" ht="18.95" customHeight="1">
      <c r="A81" s="119" t="s">
        <v>196</v>
      </c>
      <c r="B81" s="109"/>
      <c r="C81" s="93"/>
      <c r="D81" s="93"/>
      <c r="E81" s="99"/>
      <c r="F81" s="93"/>
      <c r="G81" s="100">
        <v>200</v>
      </c>
      <c r="H81" s="97"/>
      <c r="I81" s="97">
        <v>50</v>
      </c>
      <c r="J81" s="100"/>
      <c r="K81" s="100">
        <v>0</v>
      </c>
      <c r="L81" s="97"/>
      <c r="M81" s="100">
        <v>0</v>
      </c>
    </row>
    <row r="82" spans="1:13" ht="18.95" customHeight="1">
      <c r="A82" s="93" t="s">
        <v>197</v>
      </c>
      <c r="B82" s="93"/>
      <c r="C82" s="93"/>
      <c r="D82" s="93"/>
      <c r="E82" s="99"/>
      <c r="F82" s="93"/>
      <c r="G82" s="112">
        <v>-2517693</v>
      </c>
      <c r="H82" s="100"/>
      <c r="I82" s="112">
        <v>-2517693</v>
      </c>
      <c r="J82" s="100"/>
      <c r="K82" s="111">
        <v>0</v>
      </c>
      <c r="L82" s="97"/>
      <c r="M82" s="111">
        <v>0</v>
      </c>
    </row>
    <row r="83" spans="1:13" ht="3.95" customHeight="1">
      <c r="A83" s="93"/>
      <c r="B83" s="93"/>
      <c r="C83" s="93"/>
      <c r="D83" s="93"/>
      <c r="E83" s="99"/>
      <c r="F83" s="93"/>
      <c r="G83" s="97"/>
      <c r="H83" s="97"/>
      <c r="I83" s="97"/>
      <c r="J83" s="100"/>
      <c r="K83" s="97"/>
      <c r="L83" s="97"/>
      <c r="M83" s="97"/>
    </row>
    <row r="84" spans="1:13" ht="18.95" customHeight="1">
      <c r="A84" s="92" t="s">
        <v>209</v>
      </c>
      <c r="B84" s="93"/>
      <c r="C84" s="93"/>
      <c r="D84" s="93"/>
      <c r="E84" s="99"/>
      <c r="F84" s="93"/>
      <c r="G84" s="111">
        <f>SUM(G75:G82)</f>
        <v>-23669457</v>
      </c>
      <c r="H84" s="100"/>
      <c r="I84" s="111">
        <f>SUM(I75:I82)</f>
        <v>-29462691</v>
      </c>
      <c r="J84" s="100"/>
      <c r="K84" s="111">
        <f>SUM(K75:K82)</f>
        <v>-19074947</v>
      </c>
      <c r="L84" s="97"/>
      <c r="M84" s="111">
        <f>SUM(M75:M82)</f>
        <v>-54484160</v>
      </c>
    </row>
    <row r="85" spans="1:13" ht="6" customHeight="1">
      <c r="A85" s="93"/>
      <c r="B85" s="93"/>
      <c r="C85" s="93"/>
      <c r="D85" s="93"/>
      <c r="E85" s="99"/>
      <c r="F85" s="93"/>
      <c r="G85" s="120"/>
      <c r="H85" s="121"/>
      <c r="I85" s="121"/>
      <c r="J85" s="122"/>
      <c r="K85" s="121"/>
      <c r="L85" s="121"/>
      <c r="M85" s="121"/>
    </row>
    <row r="86" spans="1:13" ht="18.95" customHeight="1">
      <c r="A86" s="92" t="s">
        <v>210</v>
      </c>
      <c r="B86" s="93"/>
      <c r="C86" s="93"/>
      <c r="D86" s="93"/>
      <c r="E86" s="99"/>
      <c r="F86" s="93"/>
      <c r="G86" s="97">
        <f>SUM(G38,G72,G84)</f>
        <v>18196653</v>
      </c>
      <c r="H86" s="97"/>
      <c r="I86" s="97">
        <f>SUM(I38,I72,I84)</f>
        <v>116400440</v>
      </c>
      <c r="J86" s="100"/>
      <c r="K86" s="97">
        <f>SUM(K38,K72,K84)</f>
        <v>45442225</v>
      </c>
      <c r="L86" s="97"/>
      <c r="M86" s="97">
        <f>SUM(M38,M72,M84)</f>
        <v>49746485</v>
      </c>
    </row>
    <row r="87" spans="1:13" ht="18.95" customHeight="1">
      <c r="A87" s="93" t="s">
        <v>198</v>
      </c>
      <c r="B87" s="93"/>
      <c r="C87" s="93"/>
      <c r="D87" s="93"/>
      <c r="E87" s="99"/>
      <c r="F87" s="93"/>
      <c r="G87" s="112">
        <v>309004935</v>
      </c>
      <c r="H87" s="97"/>
      <c r="I87" s="112">
        <v>365253916</v>
      </c>
      <c r="J87" s="100"/>
      <c r="K87" s="111">
        <v>162844287</v>
      </c>
      <c r="L87" s="97"/>
      <c r="M87" s="111">
        <v>199164383</v>
      </c>
    </row>
    <row r="88" spans="1:13" ht="3.95" customHeight="1">
      <c r="A88" s="93"/>
      <c r="B88" s="93"/>
      <c r="C88" s="93"/>
      <c r="D88" s="93"/>
      <c r="E88" s="99"/>
      <c r="F88" s="93"/>
      <c r="G88" s="97"/>
      <c r="H88" s="97"/>
      <c r="I88" s="97"/>
      <c r="J88" s="100"/>
      <c r="K88" s="100"/>
      <c r="L88" s="97"/>
      <c r="M88" s="100"/>
    </row>
    <row r="89" spans="1:13" ht="18.95" customHeight="1" thickBot="1">
      <c r="A89" s="92" t="s">
        <v>199</v>
      </c>
      <c r="B89" s="93"/>
      <c r="C89" s="93"/>
      <c r="D89" s="93"/>
      <c r="E89" s="99"/>
      <c r="F89" s="93"/>
      <c r="G89" s="123">
        <f>SUM(G86:G87)</f>
        <v>327201588</v>
      </c>
      <c r="H89" s="100"/>
      <c r="I89" s="123">
        <f>SUM(I86:I87)</f>
        <v>481654356</v>
      </c>
      <c r="J89" s="100"/>
      <c r="K89" s="123">
        <f>SUM(K86:K88)</f>
        <v>208286512</v>
      </c>
      <c r="L89" s="97"/>
      <c r="M89" s="123">
        <f>SUM(M86:M88)</f>
        <v>248910868</v>
      </c>
    </row>
    <row r="90" spans="1:13" ht="17.25" customHeight="1" thickTop="1">
      <c r="A90" s="92"/>
      <c r="B90" s="93"/>
      <c r="C90" s="93"/>
      <c r="D90" s="93"/>
      <c r="E90" s="99"/>
      <c r="F90" s="93"/>
      <c r="G90" s="100"/>
      <c r="H90" s="100"/>
      <c r="I90" s="100"/>
      <c r="J90" s="100"/>
      <c r="K90" s="100"/>
      <c r="L90" s="97"/>
      <c r="M90" s="100"/>
    </row>
    <row r="91" spans="1:13" ht="17.25" customHeight="1">
      <c r="A91" s="92"/>
      <c r="B91" s="93"/>
      <c r="C91" s="93"/>
      <c r="D91" s="93"/>
      <c r="E91" s="99"/>
      <c r="F91" s="93"/>
      <c r="G91" s="100"/>
      <c r="H91" s="100"/>
      <c r="I91" s="100"/>
      <c r="J91" s="100"/>
      <c r="K91" s="100"/>
      <c r="L91" s="97"/>
      <c r="M91" s="100"/>
    </row>
    <row r="92" spans="1:13" ht="17.25" customHeight="1">
      <c r="A92" s="92"/>
      <c r="B92" s="93"/>
      <c r="C92" s="93"/>
      <c r="D92" s="93"/>
      <c r="E92" s="99"/>
      <c r="F92" s="93"/>
      <c r="G92" s="100"/>
      <c r="H92" s="100"/>
      <c r="I92" s="100"/>
      <c r="J92" s="100"/>
      <c r="K92" s="100"/>
      <c r="L92" s="97"/>
      <c r="M92" s="100"/>
    </row>
    <row r="93" spans="1:13" ht="17.25" customHeight="1">
      <c r="A93" s="92"/>
      <c r="B93" s="93"/>
      <c r="C93" s="93"/>
      <c r="D93" s="93"/>
      <c r="E93" s="99"/>
      <c r="F93" s="93"/>
      <c r="G93" s="100"/>
      <c r="H93" s="100"/>
      <c r="I93" s="100"/>
      <c r="J93" s="100"/>
      <c r="K93" s="100"/>
      <c r="L93" s="97"/>
      <c r="M93" s="100"/>
    </row>
    <row r="94" spans="1:13" ht="17.25" customHeight="1">
      <c r="A94" s="92"/>
      <c r="B94" s="93"/>
      <c r="C94" s="93"/>
      <c r="D94" s="93"/>
      <c r="E94" s="99"/>
      <c r="F94" s="93"/>
      <c r="G94" s="100"/>
      <c r="H94" s="100"/>
      <c r="I94" s="100"/>
      <c r="J94" s="100"/>
      <c r="K94" s="100"/>
      <c r="L94" s="97"/>
      <c r="M94" s="100"/>
    </row>
    <row r="95" spans="1:13" ht="17.25" customHeight="1">
      <c r="A95" s="92"/>
      <c r="B95" s="93"/>
      <c r="C95" s="93"/>
      <c r="D95" s="93"/>
      <c r="E95" s="99"/>
      <c r="F95" s="93"/>
      <c r="G95" s="100"/>
      <c r="H95" s="100"/>
      <c r="I95" s="100"/>
      <c r="J95" s="100"/>
      <c r="K95" s="100"/>
      <c r="L95" s="97"/>
      <c r="M95" s="100"/>
    </row>
    <row r="96" spans="1:13" ht="17.25" customHeight="1">
      <c r="A96" s="92"/>
      <c r="B96" s="93"/>
      <c r="C96" s="93"/>
      <c r="D96" s="93"/>
      <c r="E96" s="99"/>
      <c r="F96" s="93"/>
      <c r="G96" s="100"/>
      <c r="H96" s="100"/>
      <c r="I96" s="100"/>
      <c r="J96" s="100"/>
      <c r="K96" s="100"/>
      <c r="L96" s="97"/>
      <c r="M96" s="100"/>
    </row>
    <row r="97" spans="1:13" ht="17.25" customHeight="1">
      <c r="A97" s="92"/>
      <c r="B97" s="93"/>
      <c r="C97" s="93"/>
      <c r="D97" s="93"/>
      <c r="E97" s="99"/>
      <c r="F97" s="93"/>
      <c r="G97" s="100"/>
      <c r="H97" s="100"/>
      <c r="I97" s="100"/>
      <c r="J97" s="100"/>
      <c r="K97" s="100"/>
      <c r="L97" s="97"/>
      <c r="M97" s="100"/>
    </row>
    <row r="98" spans="1:13" ht="17.25" customHeight="1">
      <c r="A98" s="92"/>
      <c r="B98" s="93"/>
      <c r="C98" s="93"/>
      <c r="D98" s="93"/>
      <c r="E98" s="99"/>
      <c r="F98" s="93"/>
      <c r="G98" s="100"/>
      <c r="H98" s="100"/>
      <c r="I98" s="100"/>
      <c r="J98" s="100"/>
      <c r="K98" s="100"/>
      <c r="L98" s="97"/>
      <c r="M98" s="100"/>
    </row>
    <row r="99" spans="1:13" ht="6" customHeight="1">
      <c r="A99" s="92"/>
      <c r="B99" s="93"/>
      <c r="C99" s="93"/>
      <c r="D99" s="93"/>
      <c r="E99" s="99"/>
      <c r="F99" s="93"/>
      <c r="G99" s="100"/>
      <c r="H99" s="100"/>
      <c r="I99" s="100"/>
      <c r="J99" s="100"/>
      <c r="K99" s="100"/>
      <c r="L99" s="97"/>
      <c r="M99" s="100"/>
    </row>
    <row r="100" spans="1:13" ht="21.95" customHeight="1">
      <c r="A100" s="139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00" s="139"/>
      <c r="C100" s="139"/>
      <c r="D100" s="139"/>
      <c r="E100" s="140"/>
      <c r="F100" s="139"/>
      <c r="G100" s="112"/>
      <c r="H100" s="112"/>
      <c r="I100" s="112"/>
      <c r="J100" s="112"/>
      <c r="K100" s="124"/>
      <c r="L100" s="112"/>
      <c r="M100" s="124"/>
    </row>
    <row r="101" spans="1:13" ht="21.75" customHeight="1">
      <c r="A101" s="84" t="s">
        <v>0</v>
      </c>
      <c r="K101" s="75"/>
      <c r="L101" s="115"/>
      <c r="M101" s="75"/>
    </row>
    <row r="102" spans="1:13" ht="21.75" customHeight="1">
      <c r="A102" s="84" t="s">
        <v>177</v>
      </c>
      <c r="B102" s="77"/>
      <c r="C102" s="77"/>
      <c r="D102" s="77"/>
      <c r="F102" s="77"/>
      <c r="J102" s="78"/>
      <c r="K102" s="75"/>
      <c r="L102" s="116"/>
      <c r="M102" s="75"/>
    </row>
    <row r="103" spans="1:13" ht="21.75" customHeight="1">
      <c r="A103" s="8" t="str">
        <f>A3</f>
        <v>สำหรับรอบระยะเวลาสามเดือนสิ้นสุดวันที่ 31 มีนาคม พ.ศ. 2569</v>
      </c>
      <c r="B103" s="79"/>
      <c r="C103" s="79"/>
      <c r="D103" s="79"/>
      <c r="E103" s="80"/>
      <c r="F103" s="79"/>
      <c r="G103" s="81"/>
      <c r="H103" s="82"/>
      <c r="I103" s="82"/>
      <c r="J103" s="83"/>
      <c r="K103" s="82"/>
      <c r="L103" s="117"/>
      <c r="M103" s="82"/>
    </row>
    <row r="104" spans="1:13" ht="21.75" customHeight="1">
      <c r="A104" s="84"/>
      <c r="B104" s="77"/>
      <c r="C104" s="77"/>
      <c r="D104" s="77"/>
      <c r="F104" s="77"/>
      <c r="J104" s="78"/>
      <c r="K104" s="75"/>
      <c r="L104" s="116"/>
      <c r="M104" s="75"/>
    </row>
    <row r="105" spans="1:13" ht="21.75" customHeight="1">
      <c r="A105" s="93"/>
      <c r="B105" s="93"/>
      <c r="C105" s="122"/>
      <c r="D105" s="122"/>
      <c r="E105" s="99"/>
      <c r="F105" s="93"/>
      <c r="G105" s="146" t="s">
        <v>3</v>
      </c>
      <c r="H105" s="146"/>
      <c r="I105" s="146"/>
      <c r="J105" s="122"/>
      <c r="K105" s="147" t="s">
        <v>4</v>
      </c>
      <c r="L105" s="147"/>
      <c r="M105" s="147"/>
    </row>
    <row r="106" spans="1:13" ht="21.75" customHeight="1">
      <c r="A106" s="93"/>
      <c r="B106" s="93"/>
      <c r="C106" s="122"/>
      <c r="D106" s="121"/>
      <c r="E106" s="99"/>
      <c r="F106" s="93"/>
      <c r="G106" s="13" t="s">
        <v>9</v>
      </c>
      <c r="H106" s="5"/>
      <c r="I106" s="13" t="s">
        <v>10</v>
      </c>
      <c r="J106" s="13"/>
      <c r="K106" s="13" t="s">
        <v>9</v>
      </c>
      <c r="L106" s="5"/>
      <c r="M106" s="13" t="s">
        <v>10</v>
      </c>
    </row>
    <row r="107" spans="1:13" ht="21.75" customHeight="1">
      <c r="A107" s="93"/>
      <c r="B107" s="93"/>
      <c r="C107" s="125"/>
      <c r="D107" s="93"/>
      <c r="E107" s="88" t="s">
        <v>11</v>
      </c>
      <c r="F107" s="93"/>
      <c r="G107" s="126" t="s">
        <v>12</v>
      </c>
      <c r="H107" s="127"/>
      <c r="I107" s="126" t="s">
        <v>12</v>
      </c>
      <c r="J107" s="125"/>
      <c r="K107" s="128" t="s">
        <v>12</v>
      </c>
      <c r="L107" s="99"/>
      <c r="M107" s="128" t="s">
        <v>12</v>
      </c>
    </row>
    <row r="108" spans="1:13" ht="21.75" customHeight="1">
      <c r="A108" s="93"/>
      <c r="B108" s="93"/>
      <c r="C108" s="125"/>
      <c r="D108" s="93"/>
      <c r="E108" s="99"/>
      <c r="F108" s="93"/>
      <c r="G108" s="104"/>
      <c r="H108" s="129"/>
      <c r="I108" s="104"/>
      <c r="J108" s="129"/>
      <c r="K108" s="107"/>
      <c r="L108" s="129"/>
      <c r="M108" s="107"/>
    </row>
    <row r="109" spans="1:13" ht="21.75" customHeight="1">
      <c r="A109" s="130" t="s">
        <v>200</v>
      </c>
      <c r="B109" s="93"/>
      <c r="C109" s="125"/>
      <c r="D109" s="93"/>
      <c r="E109" s="99"/>
      <c r="F109" s="93"/>
      <c r="G109" s="104"/>
      <c r="H109" s="129"/>
      <c r="I109" s="104"/>
      <c r="J109" s="129"/>
      <c r="K109" s="107"/>
      <c r="L109" s="129"/>
      <c r="M109" s="107"/>
    </row>
    <row r="110" spans="1:13" ht="21.75" customHeight="1">
      <c r="A110" s="113" t="s">
        <v>201</v>
      </c>
      <c r="B110" s="93"/>
      <c r="C110" s="93"/>
      <c r="D110" s="93"/>
      <c r="E110" s="99"/>
      <c r="F110" s="93"/>
      <c r="G110" s="100">
        <v>903867</v>
      </c>
      <c r="H110" s="118"/>
      <c r="I110" s="100">
        <v>33465688</v>
      </c>
      <c r="J110" s="118"/>
      <c r="K110" s="100">
        <v>456462</v>
      </c>
      <c r="L110" s="100"/>
      <c r="M110" s="100">
        <v>1805777</v>
      </c>
    </row>
    <row r="111" spans="1:13" ht="21.75" customHeight="1">
      <c r="A111" s="113" t="s">
        <v>204</v>
      </c>
      <c r="B111" s="93"/>
      <c r="C111" s="93"/>
      <c r="D111" s="93"/>
      <c r="E111" s="106"/>
      <c r="F111" s="100"/>
      <c r="G111" s="100">
        <v>265955</v>
      </c>
      <c r="H111" s="100"/>
      <c r="I111" s="100">
        <v>401421</v>
      </c>
      <c r="J111" s="100"/>
      <c r="K111" s="100">
        <v>0</v>
      </c>
      <c r="L111" s="100"/>
      <c r="M111" s="100">
        <v>0</v>
      </c>
    </row>
    <row r="112" spans="1:13" ht="21.75" customHeight="1">
      <c r="A112" s="113" t="s">
        <v>208</v>
      </c>
      <c r="B112" s="93"/>
      <c r="C112" s="93"/>
      <c r="D112" s="93"/>
      <c r="E112" s="106">
        <v>11</v>
      </c>
      <c r="F112" s="100"/>
      <c r="G112" s="100">
        <v>0</v>
      </c>
      <c r="H112" s="100"/>
      <c r="I112" s="100">
        <v>0</v>
      </c>
      <c r="J112" s="100"/>
      <c r="K112" s="100">
        <v>1662166</v>
      </c>
      <c r="L112" s="100"/>
      <c r="M112" s="100">
        <v>0</v>
      </c>
    </row>
    <row r="113" spans="1:13" ht="21.75" customHeight="1">
      <c r="A113" s="113"/>
      <c r="B113" s="93"/>
      <c r="C113" s="93"/>
      <c r="D113" s="93"/>
      <c r="E113" s="106"/>
      <c r="F113" s="100"/>
      <c r="G113" s="100"/>
      <c r="H113" s="100"/>
      <c r="I113" s="100"/>
      <c r="J113" s="100"/>
      <c r="K113" s="100"/>
      <c r="L113" s="100"/>
      <c r="M113" s="100"/>
    </row>
    <row r="114" spans="1:13" ht="21.75" customHeight="1">
      <c r="A114" s="113"/>
      <c r="B114" s="93"/>
      <c r="C114" s="93"/>
      <c r="D114" s="93"/>
      <c r="E114" s="106"/>
      <c r="F114" s="100"/>
      <c r="G114" s="100"/>
      <c r="H114" s="100"/>
      <c r="I114" s="100"/>
      <c r="J114" s="100"/>
      <c r="K114" s="100"/>
      <c r="L114" s="100"/>
      <c r="M114" s="100"/>
    </row>
    <row r="115" spans="1:13" ht="21.75" customHeight="1">
      <c r="A115" s="113"/>
      <c r="B115" s="93"/>
      <c r="C115" s="93"/>
      <c r="D115" s="93"/>
      <c r="E115" s="106"/>
      <c r="F115" s="100"/>
      <c r="G115" s="100"/>
      <c r="H115" s="100"/>
      <c r="I115" s="100"/>
      <c r="J115" s="100"/>
      <c r="K115" s="100"/>
      <c r="L115" s="100"/>
      <c r="M115" s="100"/>
    </row>
    <row r="116" spans="1:13" ht="21.75" customHeight="1">
      <c r="A116" s="113"/>
      <c r="B116" s="93"/>
      <c r="C116" s="93"/>
      <c r="D116" s="93"/>
      <c r="E116" s="106"/>
      <c r="F116" s="100"/>
      <c r="G116" s="100"/>
      <c r="H116" s="100"/>
      <c r="I116" s="100"/>
      <c r="J116" s="100"/>
      <c r="K116" s="100"/>
      <c r="L116" s="100"/>
      <c r="M116" s="100"/>
    </row>
    <row r="117" spans="1:13" ht="21.75" customHeight="1">
      <c r="A117" s="113"/>
      <c r="B117" s="93"/>
      <c r="C117" s="93"/>
      <c r="D117" s="93"/>
      <c r="E117" s="106"/>
      <c r="F117" s="100"/>
      <c r="G117" s="100"/>
      <c r="H117" s="100"/>
      <c r="I117" s="100"/>
      <c r="J117" s="100"/>
      <c r="K117" s="100"/>
      <c r="L117" s="100"/>
      <c r="M117" s="100"/>
    </row>
    <row r="118" spans="1:13" ht="21.75" customHeight="1">
      <c r="A118" s="113"/>
      <c r="B118" s="93"/>
      <c r="C118" s="93"/>
      <c r="D118" s="93"/>
      <c r="E118" s="106"/>
      <c r="F118" s="100"/>
      <c r="G118" s="100"/>
      <c r="H118" s="100"/>
      <c r="I118" s="100"/>
      <c r="J118" s="100"/>
      <c r="K118" s="100"/>
      <c r="L118" s="100"/>
      <c r="M118" s="100"/>
    </row>
    <row r="119" spans="1:13" ht="21.75" customHeight="1">
      <c r="A119" s="113"/>
      <c r="B119" s="93"/>
      <c r="C119" s="93"/>
      <c r="D119" s="93"/>
      <c r="E119" s="106"/>
      <c r="F119" s="100"/>
      <c r="G119" s="100"/>
      <c r="H119" s="100"/>
      <c r="I119" s="100"/>
      <c r="J119" s="100"/>
      <c r="K119" s="100"/>
      <c r="L119" s="100"/>
      <c r="M119" s="100"/>
    </row>
    <row r="120" spans="1:13" ht="21.75" customHeight="1">
      <c r="A120" s="113"/>
      <c r="B120" s="93"/>
      <c r="C120" s="93"/>
      <c r="D120" s="93"/>
      <c r="E120" s="106"/>
      <c r="F120" s="100"/>
      <c r="G120" s="100"/>
      <c r="H120" s="100"/>
      <c r="I120" s="100"/>
      <c r="J120" s="100"/>
      <c r="K120" s="100"/>
      <c r="L120" s="100"/>
      <c r="M120" s="100"/>
    </row>
    <row r="121" spans="1:13" ht="21.75" customHeight="1">
      <c r="A121" s="113"/>
      <c r="B121" s="93"/>
      <c r="C121" s="93"/>
      <c r="D121" s="93"/>
      <c r="E121" s="106"/>
      <c r="F121" s="100"/>
      <c r="G121" s="100"/>
      <c r="H121" s="100"/>
      <c r="I121" s="100"/>
      <c r="J121" s="100"/>
      <c r="K121" s="100"/>
      <c r="L121" s="100"/>
      <c r="M121" s="100"/>
    </row>
    <row r="122" spans="1:13" ht="21.75" customHeight="1">
      <c r="A122" s="113"/>
      <c r="B122" s="93"/>
      <c r="C122" s="93"/>
      <c r="D122" s="93"/>
      <c r="E122" s="106"/>
      <c r="F122" s="100"/>
      <c r="G122" s="100"/>
      <c r="H122" s="100"/>
      <c r="I122" s="100"/>
      <c r="J122" s="100"/>
      <c r="K122" s="100"/>
      <c r="L122" s="100"/>
      <c r="M122" s="100"/>
    </row>
    <row r="123" spans="1:13" ht="21.75" customHeight="1">
      <c r="A123" s="113"/>
      <c r="B123" s="93"/>
      <c r="C123" s="93"/>
      <c r="D123" s="93"/>
      <c r="E123" s="106"/>
      <c r="F123" s="100"/>
      <c r="G123" s="100"/>
      <c r="H123" s="100"/>
      <c r="I123" s="100"/>
      <c r="J123" s="100"/>
      <c r="K123" s="100"/>
      <c r="L123" s="100"/>
      <c r="M123" s="100"/>
    </row>
    <row r="124" spans="1:13" ht="21.75" customHeight="1">
      <c r="A124" s="113"/>
      <c r="B124" s="93"/>
      <c r="C124" s="93"/>
      <c r="D124" s="93"/>
      <c r="E124" s="106"/>
      <c r="F124" s="100"/>
      <c r="G124" s="100"/>
      <c r="H124" s="100"/>
      <c r="I124" s="100"/>
      <c r="J124" s="100"/>
      <c r="K124" s="100"/>
      <c r="L124" s="100"/>
      <c r="M124" s="100"/>
    </row>
    <row r="125" spans="1:13" ht="21.75" customHeight="1">
      <c r="A125" s="113"/>
      <c r="B125" s="93"/>
      <c r="C125" s="93"/>
      <c r="D125" s="93"/>
      <c r="E125" s="106"/>
      <c r="F125" s="100"/>
      <c r="G125" s="100"/>
      <c r="H125" s="100"/>
      <c r="I125" s="100"/>
      <c r="J125" s="100"/>
      <c r="K125" s="100"/>
      <c r="L125" s="100"/>
      <c r="M125" s="100"/>
    </row>
    <row r="126" spans="1:13" ht="21.75" customHeight="1">
      <c r="A126" s="113"/>
      <c r="B126" s="93"/>
      <c r="C126" s="93"/>
      <c r="D126" s="93"/>
      <c r="E126" s="106"/>
      <c r="F126" s="100"/>
      <c r="G126" s="100"/>
      <c r="H126" s="100"/>
      <c r="I126" s="100"/>
      <c r="J126" s="100"/>
      <c r="K126" s="100"/>
      <c r="L126" s="100"/>
      <c r="M126" s="100"/>
    </row>
    <row r="127" spans="1:13" ht="21.75" customHeight="1">
      <c r="A127" s="113"/>
      <c r="B127" s="93"/>
      <c r="C127" s="93"/>
      <c r="D127" s="93"/>
      <c r="E127" s="106"/>
      <c r="F127" s="100"/>
      <c r="G127" s="100"/>
      <c r="H127" s="100"/>
      <c r="I127" s="100"/>
      <c r="J127" s="100"/>
      <c r="K127" s="100"/>
      <c r="L127" s="100"/>
      <c r="M127" s="100"/>
    </row>
    <row r="128" spans="1:13" ht="21.75" customHeight="1">
      <c r="A128" s="113"/>
      <c r="B128" s="93"/>
      <c r="C128" s="93"/>
      <c r="D128" s="93"/>
      <c r="E128" s="106"/>
      <c r="F128" s="100"/>
      <c r="G128" s="100"/>
      <c r="H128" s="100"/>
      <c r="I128" s="100"/>
      <c r="J128" s="100"/>
      <c r="K128" s="100"/>
      <c r="L128" s="100"/>
      <c r="M128" s="100"/>
    </row>
    <row r="129" spans="1:13" ht="21.75" customHeight="1">
      <c r="A129" s="113"/>
      <c r="B129" s="93"/>
      <c r="C129" s="93"/>
      <c r="D129" s="93"/>
      <c r="E129" s="106"/>
      <c r="F129" s="100"/>
      <c r="G129" s="100"/>
      <c r="H129" s="100"/>
      <c r="I129" s="100"/>
      <c r="J129" s="100"/>
      <c r="K129" s="100"/>
      <c r="L129" s="100"/>
      <c r="M129" s="100"/>
    </row>
    <row r="130" spans="1:13" ht="21.75" customHeight="1">
      <c r="A130" s="113"/>
      <c r="B130" s="93"/>
      <c r="C130" s="93"/>
      <c r="D130" s="93"/>
      <c r="E130" s="106"/>
      <c r="F130" s="100"/>
      <c r="G130" s="100"/>
      <c r="H130" s="100"/>
      <c r="I130" s="100"/>
      <c r="J130" s="100"/>
      <c r="K130" s="100"/>
      <c r="L130" s="100"/>
      <c r="M130" s="100"/>
    </row>
    <row r="131" spans="1:13" ht="21.75" customHeight="1">
      <c r="A131" s="113"/>
      <c r="B131" s="93"/>
      <c r="C131" s="93"/>
      <c r="D131" s="93"/>
      <c r="E131" s="106"/>
      <c r="F131" s="100"/>
      <c r="G131" s="100"/>
      <c r="H131" s="100"/>
      <c r="I131" s="100"/>
      <c r="J131" s="100"/>
      <c r="K131" s="100"/>
      <c r="L131" s="100"/>
      <c r="M131" s="100"/>
    </row>
    <row r="132" spans="1:13" ht="21.75" customHeight="1">
      <c r="A132" s="113"/>
      <c r="B132" s="93"/>
      <c r="C132" s="93"/>
      <c r="D132" s="93"/>
      <c r="E132" s="106"/>
      <c r="F132" s="100"/>
      <c r="G132" s="100"/>
      <c r="H132" s="100"/>
      <c r="I132" s="100"/>
      <c r="J132" s="100"/>
      <c r="K132" s="100"/>
      <c r="L132" s="100"/>
      <c r="M132" s="100"/>
    </row>
    <row r="133" spans="1:13" ht="21.75" customHeight="1">
      <c r="A133" s="113"/>
      <c r="B133" s="93"/>
      <c r="C133" s="93"/>
      <c r="D133" s="93"/>
      <c r="E133" s="106"/>
      <c r="F133" s="100"/>
      <c r="G133" s="100"/>
      <c r="H133" s="100"/>
      <c r="I133" s="100"/>
      <c r="J133" s="100"/>
      <c r="K133" s="100"/>
      <c r="L133" s="100"/>
      <c r="M133" s="100"/>
    </row>
    <row r="134" spans="1:13" ht="21.75" customHeight="1">
      <c r="A134" s="113"/>
      <c r="B134" s="93"/>
      <c r="C134" s="93"/>
      <c r="D134" s="93"/>
      <c r="E134" s="106"/>
      <c r="F134" s="100"/>
      <c r="G134" s="100"/>
      <c r="H134" s="100"/>
      <c r="I134" s="100"/>
      <c r="J134" s="100"/>
      <c r="K134" s="100"/>
      <c r="L134" s="100"/>
      <c r="M134" s="100"/>
    </row>
    <row r="135" spans="1:13" ht="21.75" customHeight="1">
      <c r="A135" s="113"/>
      <c r="B135" s="93"/>
      <c r="C135" s="93"/>
      <c r="D135" s="93"/>
      <c r="E135" s="106"/>
      <c r="F135" s="100"/>
      <c r="G135" s="100"/>
      <c r="H135" s="100"/>
      <c r="I135" s="100"/>
      <c r="J135" s="100"/>
      <c r="K135" s="100"/>
      <c r="L135" s="100"/>
      <c r="M135" s="100"/>
    </row>
    <row r="136" spans="1:13" ht="21.75" customHeight="1">
      <c r="A136" s="113"/>
      <c r="B136" s="93"/>
      <c r="C136" s="93"/>
      <c r="D136" s="93"/>
      <c r="E136" s="106"/>
      <c r="F136" s="100"/>
      <c r="G136" s="100"/>
      <c r="H136" s="100"/>
      <c r="I136" s="100"/>
      <c r="J136" s="100"/>
      <c r="K136" s="100"/>
      <c r="L136" s="100"/>
      <c r="M136" s="100"/>
    </row>
    <row r="137" spans="1:13" ht="21.75" customHeight="1">
      <c r="A137" s="113"/>
      <c r="B137" s="93"/>
      <c r="C137" s="93"/>
      <c r="D137" s="93"/>
      <c r="E137" s="106"/>
      <c r="F137" s="100"/>
      <c r="G137" s="100"/>
      <c r="H137" s="100"/>
      <c r="I137" s="100"/>
      <c r="J137" s="100"/>
      <c r="K137" s="100"/>
      <c r="L137" s="100"/>
      <c r="M137" s="100"/>
    </row>
    <row r="138" spans="1:13" ht="21.75" customHeight="1">
      <c r="A138" s="113"/>
      <c r="B138" s="93"/>
      <c r="C138" s="93"/>
      <c r="D138" s="93"/>
      <c r="E138" s="106"/>
      <c r="F138" s="100"/>
      <c r="G138" s="100"/>
      <c r="H138" s="100"/>
      <c r="I138" s="100"/>
      <c r="J138" s="100"/>
      <c r="K138" s="100"/>
      <c r="L138" s="100"/>
      <c r="M138" s="100"/>
    </row>
    <row r="139" spans="1:13" ht="21.75" customHeight="1">
      <c r="A139" s="113"/>
      <c r="B139" s="93"/>
      <c r="C139" s="93"/>
      <c r="D139" s="93"/>
      <c r="E139" s="106"/>
      <c r="F139" s="100"/>
      <c r="G139" s="100"/>
      <c r="H139" s="100"/>
      <c r="I139" s="100"/>
      <c r="J139" s="100"/>
      <c r="K139" s="100"/>
      <c r="L139" s="100"/>
      <c r="M139" s="100"/>
    </row>
    <row r="140" spans="1:13" ht="21.75" customHeight="1">
      <c r="A140" s="113"/>
      <c r="B140" s="93"/>
      <c r="C140" s="93"/>
      <c r="D140" s="93"/>
      <c r="E140" s="106"/>
      <c r="F140" s="100"/>
      <c r="G140" s="100"/>
      <c r="H140" s="100"/>
      <c r="I140" s="100"/>
      <c r="J140" s="100"/>
      <c r="K140" s="100"/>
      <c r="L140" s="100"/>
      <c r="M140" s="100"/>
    </row>
    <row r="141" spans="1:13" ht="21.75" customHeight="1">
      <c r="A141" s="113"/>
      <c r="B141" s="93"/>
      <c r="C141" s="93"/>
      <c r="D141" s="93"/>
      <c r="E141" s="106"/>
      <c r="F141" s="100"/>
      <c r="G141" s="100"/>
      <c r="H141" s="100"/>
      <c r="I141" s="100"/>
      <c r="J141" s="100"/>
      <c r="K141" s="100"/>
      <c r="L141" s="100"/>
      <c r="M141" s="100"/>
    </row>
    <row r="142" spans="1:13" ht="21.75" customHeight="1">
      <c r="A142" s="113"/>
      <c r="B142" s="93"/>
      <c r="C142" s="93"/>
      <c r="D142" s="93"/>
      <c r="E142" s="106"/>
      <c r="F142" s="100"/>
      <c r="G142" s="100"/>
      <c r="H142" s="100"/>
      <c r="I142" s="100"/>
      <c r="J142" s="100"/>
      <c r="K142" s="100"/>
      <c r="L142" s="100"/>
      <c r="M142" s="100"/>
    </row>
    <row r="143" spans="1:13" ht="21.75" customHeight="1">
      <c r="A143" s="13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43" s="139"/>
      <c r="C143" s="139"/>
      <c r="D143" s="139"/>
      <c r="E143" s="140"/>
      <c r="F143" s="139"/>
      <c r="G143" s="112"/>
      <c r="H143" s="112"/>
      <c r="I143" s="112"/>
      <c r="J143" s="112"/>
      <c r="K143" s="124"/>
      <c r="L143" s="112"/>
      <c r="M143" s="124"/>
    </row>
  </sheetData>
  <mergeCells count="6">
    <mergeCell ref="G5:I5"/>
    <mergeCell ref="K5:M5"/>
    <mergeCell ref="G51:I51"/>
    <mergeCell ref="K51:M51"/>
    <mergeCell ref="G105:I105"/>
    <mergeCell ref="K105:M10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</vt:lpstr>
      <vt:lpstr>(3M) 5 PL</vt:lpstr>
      <vt:lpstr>6 Conso</vt:lpstr>
      <vt:lpstr>7 Com</vt:lpstr>
      <vt:lpstr>8-10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Arphatcha Thaitrong (TH)</cp:lastModifiedBy>
  <cp:revision/>
  <cp:lastPrinted>2026-05-15T10:03:39Z</cp:lastPrinted>
  <dcterms:created xsi:type="dcterms:W3CDTF">2025-06-20T06:39:58Z</dcterms:created>
  <dcterms:modified xsi:type="dcterms:W3CDTF">2026-05-15T10:03:41Z</dcterms:modified>
  <cp:category/>
  <cp:contentStatus/>
</cp:coreProperties>
</file>