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Sonic Interfreight Company Limited\Sonic Interfreight_(Q1) March2026\"/>
    </mc:Choice>
  </mc:AlternateContent>
  <xr:revisionPtr revIDLastSave="0" documentId="13_ncr:1_{0038B1AE-E96C-46F7-B746-711F1A888B34}" xr6:coauthVersionLast="47" xr6:coauthVersionMax="47" xr10:uidLastSave="{00000000-0000-0000-0000-000000000000}"/>
  <bookViews>
    <workbookView xWindow="-120" yWindow="-120" windowWidth="29040" windowHeight="15720" tabRatio="822" activeTab="4" xr2:uid="{060B03DB-284C-4A8A-914F-4B4760DFD7ED}"/>
  </bookViews>
  <sheets>
    <sheet name="2-4PAE " sheetId="1" r:id="rId1"/>
    <sheet name="5 PL (3M)" sheetId="6" r:id="rId2"/>
    <sheet name="6conso" sheetId="3" r:id="rId3"/>
    <sheet name="7 com" sheetId="4" r:id="rId4"/>
    <sheet name="8-10cf" sheetId="5" r:id="rId5"/>
  </sheets>
  <definedNames>
    <definedName name="_xlnm.Print_Area" localSheetId="2">'6conso'!$A$1:$AE$47</definedName>
    <definedName name="_xlnm.Print_Area" localSheetId="4">'8-10cf'!$A$1:$M$167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4" i="4" l="1"/>
  <c r="AA31" i="3"/>
  <c r="AA30" i="3"/>
  <c r="AA29" i="3"/>
  <c r="AA28" i="3"/>
  <c r="AA27" i="3"/>
  <c r="AA26" i="3"/>
  <c r="AA21" i="3"/>
  <c r="AA20" i="3"/>
  <c r="AA19" i="3"/>
  <c r="AA18" i="3"/>
  <c r="AA17" i="3"/>
  <c r="AA16" i="3"/>
  <c r="M45" i="1" l="1"/>
  <c r="K45" i="1"/>
  <c r="I45" i="1"/>
  <c r="G45" i="1"/>
  <c r="A3" i="3" l="1"/>
  <c r="Y17" i="3"/>
  <c r="AE17" i="3" s="1"/>
  <c r="G37" i="6"/>
  <c r="M37" i="6"/>
  <c r="K37" i="6"/>
  <c r="I37" i="6"/>
  <c r="M83" i="5" l="1"/>
  <c r="K83" i="5"/>
  <c r="G83" i="5"/>
  <c r="I83" i="5"/>
  <c r="U17" i="4" l="1"/>
  <c r="U16" i="4"/>
  <c r="U15" i="4"/>
  <c r="G19" i="4"/>
  <c r="I19" i="4"/>
  <c r="K19" i="4"/>
  <c r="M19" i="4"/>
  <c r="O19" i="4"/>
  <c r="Q19" i="4"/>
  <c r="S19" i="4"/>
  <c r="Y21" i="3"/>
  <c r="AE21" i="3" s="1"/>
  <c r="Y20" i="3"/>
  <c r="AE20" i="3" s="1"/>
  <c r="Y19" i="3"/>
  <c r="AE19" i="3" s="1"/>
  <c r="Y18" i="3"/>
  <c r="AE18" i="3" s="1"/>
  <c r="Y16" i="3"/>
  <c r="AE16" i="3" s="1"/>
  <c r="Y31" i="3"/>
  <c r="AE31" i="3" s="1"/>
  <c r="Y30" i="3"/>
  <c r="AE30" i="3" s="1"/>
  <c r="Y29" i="3"/>
  <c r="AE29" i="3" s="1"/>
  <c r="Y28" i="3"/>
  <c r="AE28" i="3" s="1"/>
  <c r="Y27" i="3"/>
  <c r="AE27" i="3" s="1"/>
  <c r="Y26" i="3"/>
  <c r="M52" i="6"/>
  <c r="K52" i="6"/>
  <c r="I52" i="6"/>
  <c r="G52" i="6"/>
  <c r="M45" i="6"/>
  <c r="K45" i="6"/>
  <c r="I45" i="6"/>
  <c r="G45" i="6"/>
  <c r="M16" i="6"/>
  <c r="M26" i="6" s="1"/>
  <c r="M29" i="6" s="1"/>
  <c r="K16" i="6"/>
  <c r="K26" i="6" s="1"/>
  <c r="K29" i="6" s="1"/>
  <c r="I16" i="6"/>
  <c r="I26" i="6" s="1"/>
  <c r="I29" i="6" s="1"/>
  <c r="G16" i="6"/>
  <c r="G26" i="6" s="1"/>
  <c r="G29" i="6" s="1"/>
  <c r="A167" i="5"/>
  <c r="A113" i="5"/>
  <c r="M97" i="5"/>
  <c r="K97" i="5"/>
  <c r="I97" i="5"/>
  <c r="G97" i="5"/>
  <c r="A55" i="5"/>
  <c r="A114" i="5" s="1"/>
  <c r="M36" i="5"/>
  <c r="M41" i="5" s="1"/>
  <c r="K36" i="5"/>
  <c r="K41" i="5" s="1"/>
  <c r="I36" i="5"/>
  <c r="I41" i="5" s="1"/>
  <c r="G36" i="5"/>
  <c r="G41" i="5" s="1"/>
  <c r="S27" i="4"/>
  <c r="Q27" i="4"/>
  <c r="O27" i="4"/>
  <c r="M27" i="4"/>
  <c r="K27" i="4"/>
  <c r="I27" i="4"/>
  <c r="G27" i="4"/>
  <c r="U25" i="4"/>
  <c r="U24" i="4"/>
  <c r="U23" i="4"/>
  <c r="U22" i="4"/>
  <c r="AC33" i="3"/>
  <c r="W33" i="3"/>
  <c r="U33" i="3"/>
  <c r="S33" i="3"/>
  <c r="Q33" i="3"/>
  <c r="O33" i="3"/>
  <c r="M33" i="3"/>
  <c r="K33" i="3"/>
  <c r="I33" i="3"/>
  <c r="G33" i="3"/>
  <c r="AC23" i="3"/>
  <c r="W23" i="3"/>
  <c r="U23" i="3"/>
  <c r="S23" i="3"/>
  <c r="Q23" i="3"/>
  <c r="O23" i="3"/>
  <c r="M23" i="3"/>
  <c r="K23" i="3"/>
  <c r="I23" i="3"/>
  <c r="G23" i="3"/>
  <c r="A3" i="4"/>
  <c r="A3" i="5" s="1"/>
  <c r="A57" i="5" s="1"/>
  <c r="A116" i="5" s="1"/>
  <c r="M141" i="1"/>
  <c r="M144" i="1" s="1"/>
  <c r="K141" i="1"/>
  <c r="K144" i="1" s="1"/>
  <c r="I141" i="1"/>
  <c r="I144" i="1" s="1"/>
  <c r="G141" i="1"/>
  <c r="G144" i="1" s="1"/>
  <c r="A110" i="1"/>
  <c r="A107" i="1"/>
  <c r="A158" i="1" s="1"/>
  <c r="M91" i="1"/>
  <c r="K91" i="1"/>
  <c r="I91" i="1"/>
  <c r="G91" i="1"/>
  <c r="M80" i="1"/>
  <c r="K80" i="1"/>
  <c r="I80" i="1"/>
  <c r="G80" i="1"/>
  <c r="A59" i="1"/>
  <c r="A57" i="1"/>
  <c r="A108" i="1" s="1"/>
  <c r="M28" i="1"/>
  <c r="K28" i="1"/>
  <c r="I28" i="1"/>
  <c r="G28" i="1"/>
  <c r="M99" i="5" l="1"/>
  <c r="M102" i="5" s="1"/>
  <c r="Y33" i="3"/>
  <c r="AE26" i="3"/>
  <c r="AE33" i="3" s="1"/>
  <c r="M47" i="1"/>
  <c r="G39" i="6"/>
  <c r="I93" i="1"/>
  <c r="I146" i="1" s="1"/>
  <c r="I47" i="1"/>
  <c r="M93" i="1"/>
  <c r="M146" i="1" s="1"/>
  <c r="K47" i="1"/>
  <c r="G47" i="1"/>
  <c r="Y23" i="3"/>
  <c r="I39" i="6"/>
  <c r="M39" i="6"/>
  <c r="K39" i="6"/>
  <c r="G99" i="5"/>
  <c r="G102" i="5" s="1"/>
  <c r="I99" i="5"/>
  <c r="I102" i="5" s="1"/>
  <c r="K99" i="5"/>
  <c r="K102" i="5" s="1"/>
  <c r="U19" i="4"/>
  <c r="U27" i="4"/>
  <c r="AE23" i="3"/>
  <c r="AA23" i="3"/>
  <c r="K93" i="1"/>
  <c r="K146" i="1" s="1"/>
  <c r="G93" i="1"/>
  <c r="G146" i="1" s="1"/>
  <c r="AA33" i="3" l="1"/>
</calcChain>
</file>

<file path=xl/sharedStrings.xml><?xml version="1.0" encoding="utf-8"?>
<sst xmlns="http://schemas.openxmlformats.org/spreadsheetml/2006/main" count="425" uniqueCount="224">
  <si>
    <t>Sonic Interfreight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</si>
  <si>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</si>
  <si>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</si>
  <si>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</si>
  <si>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</si>
  <si>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</si>
  <si>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</si>
  <si>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</si>
  <si>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</si>
  <si>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</si>
  <si>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</si>
  <si>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</si>
  <si>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</si>
  <si>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</si>
  <si>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Financial assets measured</t>
  </si>
  <si>
    <t>at fair value through profit or loss</t>
  </si>
  <si>
    <t>Trade and other current receivables</t>
  </si>
  <si>
    <t>Current contract assets</t>
  </si>
  <si>
    <t>Current portion of financial assets measured</t>
  </si>
  <si>
    <t>at amortised cost</t>
  </si>
  <si>
    <t xml:space="preserve">Current portion of </t>
  </si>
  <si>
    <t>finance lease receivables</t>
  </si>
  <si>
    <t>Other current assets</t>
  </si>
  <si>
    <t>Total current assets</t>
  </si>
  <si>
    <t>Non-current assets</t>
  </si>
  <si>
    <t>Finance lease receivables</t>
  </si>
  <si>
    <t>Investments in subsidiaries</t>
  </si>
  <si>
    <t xml:space="preserve">Financial assets measured at fair value </t>
  </si>
  <si>
    <t>through other comprehensive income</t>
  </si>
  <si>
    <t>Investment properties</t>
  </si>
  <si>
    <t>Property, plant and equipment</t>
  </si>
  <si>
    <t>Right-of-use assets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</si>
  <si>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</si>
  <si>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</si>
  <si>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</si>
  <si>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</si>
  <si>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</si>
  <si>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</si>
  <si>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</si>
  <si>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</si>
  <si>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</si>
  <si>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t>Note</t>
  </si>
  <si>
    <t>Liabilities and equity</t>
  </si>
  <si>
    <t>Current liabilities</t>
  </si>
  <si>
    <t>Trade and other current payables</t>
  </si>
  <si>
    <t xml:space="preserve">Current portion of long-term borrowings </t>
  </si>
  <si>
    <t>from financial institutions</t>
  </si>
  <si>
    <t>Current portion of lease liabilities</t>
  </si>
  <si>
    <t>Accrued corporate income tax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</si>
  <si>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</si>
  <si>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</si>
  <si>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</si>
  <si>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</si>
  <si>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</si>
  <si>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</si>
  <si>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</si>
  <si>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</si>
  <si>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</si>
  <si>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</si>
  <si>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</si>
  <si>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</si>
  <si>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</si>
  <si>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</si>
  <si>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>of par at Baht 0.50 each</t>
  </si>
  <si>
    <t>Issued and paid-up share capital</t>
  </si>
  <si>
    <t xml:space="preserve">842,688,792 ordinary shares </t>
  </si>
  <si>
    <t>of paid-up at Baht 0.50 each</t>
  </si>
  <si>
    <t>Share premium</t>
  </si>
  <si>
    <t>Retained earnings</t>
  </si>
  <si>
    <t>Appropriated - legal reserve</t>
  </si>
  <si>
    <t>Appropriated - treasury shares reserve</t>
  </si>
  <si>
    <t>Unappropriated</t>
  </si>
  <si>
    <r>
      <t>Less</t>
    </r>
    <r>
      <rPr>
        <sz val="9"/>
        <rFont val="Arial"/>
        <family val="2"/>
      </rPr>
      <t xml:space="preserve">  Treasury shares</t>
    </r>
  </si>
  <si>
    <t>Other components of equity</t>
  </si>
  <si>
    <t xml:space="preserve">Equity attributable to the owners </t>
  </si>
  <si>
    <t>of the parent</t>
  </si>
  <si>
    <t>Non-controlling interests</t>
  </si>
  <si>
    <t>-</t>
  </si>
  <si>
    <t>Total equity</t>
  </si>
  <si>
    <t>Total liabilities and equity</t>
  </si>
  <si>
    <t>Statements of Comprehensive Income (Unaudited)</t>
  </si>
  <si>
    <t>Revenues from services</t>
  </si>
  <si>
    <t>Revenues from renewable energy business</t>
  </si>
  <si>
    <t>Cost of services</t>
  </si>
  <si>
    <t>Cost of renewable energy business</t>
  </si>
  <si>
    <t>Gross profit</t>
  </si>
  <si>
    <t xml:space="preserve">Interest income calculated using </t>
  </si>
  <si>
    <t>the effective interest method</t>
  </si>
  <si>
    <t>Other income</t>
  </si>
  <si>
    <t>Selling expenses and distributing costs</t>
  </si>
  <si>
    <t>Administrative expenses</t>
  </si>
  <si>
    <t>Other gains (losses), net</t>
  </si>
  <si>
    <t>Finance costs</t>
  </si>
  <si>
    <t xml:space="preserve">Profit before income tax </t>
  </si>
  <si>
    <t>Income tax</t>
  </si>
  <si>
    <t>Net profit for the period</t>
  </si>
  <si>
    <t>Other comprehensive income:</t>
  </si>
  <si>
    <t>Items that will be reclassified</t>
  </si>
  <si>
    <t>subsequently to profit or loss</t>
  </si>
  <si>
    <t xml:space="preserve">Changes in fair value of debt instruments measured at </t>
  </si>
  <si>
    <t>fair value through other comprehensive income, net of tax</t>
  </si>
  <si>
    <t>Other comprehensive income for the period, net of tax</t>
  </si>
  <si>
    <t>Total comprehensive income for the period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</si>
  <si>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</si>
  <si>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</si>
  <si>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</si>
  <si>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</si>
  <si>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</si>
  <si>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</si>
  <si>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Statements of Changes in Equity (Unaudited)</t>
  </si>
  <si>
    <t>Consolidated financial information</t>
  </si>
  <si>
    <t>Attributable to the owners of the parent</t>
  </si>
  <si>
    <t>Capital contributed</t>
  </si>
  <si>
    <t xml:space="preserve">Retained earnings </t>
  </si>
  <si>
    <t>Difference arising</t>
  </si>
  <si>
    <t>Change in</t>
  </si>
  <si>
    <t xml:space="preserve"> from business</t>
  </si>
  <si>
    <t>parent's</t>
  </si>
  <si>
    <t>Measurement of debt</t>
  </si>
  <si>
    <t>Issued</t>
  </si>
  <si>
    <t>Appropriated -</t>
  </si>
  <si>
    <t>combination</t>
  </si>
  <si>
    <t>ownership</t>
  </si>
  <si>
    <t xml:space="preserve"> instruments measured at</t>
  </si>
  <si>
    <t>Total other</t>
  </si>
  <si>
    <t>Non-</t>
  </si>
  <si>
    <t>and paid-up</t>
  </si>
  <si>
    <t>Share</t>
  </si>
  <si>
    <t>Treasury</t>
  </si>
  <si>
    <t>treasury</t>
  </si>
  <si>
    <t>under common</t>
  </si>
  <si>
    <t>interests in</t>
  </si>
  <si>
    <t>fair value through other</t>
  </si>
  <si>
    <t>components</t>
  </si>
  <si>
    <t>Total owners</t>
  </si>
  <si>
    <t>controlling</t>
  </si>
  <si>
    <t>share capital</t>
  </si>
  <si>
    <t>premium</t>
  </si>
  <si>
    <t>shares</t>
  </si>
  <si>
    <t>legal reserve</t>
  </si>
  <si>
    <t>shares reserve</t>
  </si>
  <si>
    <t>control</t>
  </si>
  <si>
    <t>subsidiaries</t>
  </si>
  <si>
    <t>comprehensive income</t>
  </si>
  <si>
    <t>of equity</t>
  </si>
  <si>
    <t>interests</t>
  </si>
  <si>
    <t>Establishing of subsidiaries</t>
  </si>
  <si>
    <t>Treasury shares</t>
  </si>
  <si>
    <t>Treasury shares reserve</t>
  </si>
  <si>
    <t>Dividends payment</t>
  </si>
  <si>
    <t>Balance as at 1 January 2025</t>
  </si>
  <si>
    <r>
      <t xml:space="preserve">Statements of Changes in Equity (Unaudited) </t>
    </r>
    <r>
      <rPr>
        <sz val="9"/>
        <color theme="1"/>
        <rFont val="Arial"/>
        <family val="2"/>
      </rPr>
      <t xml:space="preserve">(Cont’d)  </t>
    </r>
  </si>
  <si>
    <t xml:space="preserve">Separate financial information </t>
  </si>
  <si>
    <t>Measurement of</t>
  </si>
  <si>
    <t>debt instruments measured at</t>
  </si>
  <si>
    <t>share</t>
  </si>
  <si>
    <t>share reserve</t>
  </si>
  <si>
    <t>Statements of Cash Flows (Unaudited)</t>
  </si>
  <si>
    <t>Cash flows from operating activities</t>
  </si>
  <si>
    <t>Profit before income tax</t>
  </si>
  <si>
    <t>Adjustments to operating profit:</t>
  </si>
  <si>
    <t>Depreciation and amortisation charge</t>
  </si>
  <si>
    <t>Dividends income</t>
  </si>
  <si>
    <t>Gain from disposal of financial assets</t>
  </si>
  <si>
    <t>Employee benefit expense</t>
  </si>
  <si>
    <t>Amortised deferred financing fee</t>
  </si>
  <si>
    <t>Interest expense</t>
  </si>
  <si>
    <t>the effective interest rate method</t>
  </si>
  <si>
    <t>Changes in working capital:</t>
  </si>
  <si>
    <t>Contract assets</t>
  </si>
  <si>
    <t xml:space="preserve">Other current liabilities </t>
  </si>
  <si>
    <t>Interest paid</t>
  </si>
  <si>
    <t>Interest receipt</t>
  </si>
  <si>
    <t>Income tax paid</t>
  </si>
  <si>
    <t>Net cash generated from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</si>
  <si>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</si>
  <si>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</si>
  <si>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Payment for establishing a new subsidiary company</t>
  </si>
  <si>
    <t>Payment for acquisition of financial assets</t>
  </si>
  <si>
    <t>measured at fair value through amortised cost</t>
  </si>
  <si>
    <t>Proceeds from disposal of financial assets</t>
  </si>
  <si>
    <t>measured at fair value through profit or loss</t>
  </si>
  <si>
    <t>Proceeds from finance lease receivables</t>
  </si>
  <si>
    <t xml:space="preserve">Interest income from finance lease receivables </t>
  </si>
  <si>
    <t>Dividends received</t>
  </si>
  <si>
    <t>Net cash generated from (used in) investing activities</t>
  </si>
  <si>
    <t>Cash flows from financing activities</t>
  </si>
  <si>
    <t>Payment for the purchase of treasury shares</t>
  </si>
  <si>
    <t>Proceeds from long-term borrowings</t>
  </si>
  <si>
    <t xml:space="preserve">Repayment for long-term borrowings </t>
  </si>
  <si>
    <t>Payment for principal elements of lease payments</t>
  </si>
  <si>
    <t>Proceeds from short-term borrowing from third parties</t>
  </si>
  <si>
    <t>Repayment to short-term borrowing from third parties</t>
  </si>
  <si>
    <t>Proceeds from establishing a subsidiary</t>
  </si>
  <si>
    <t>Dividends paid to non-controlling interests</t>
  </si>
  <si>
    <t>Opening balance of cash and cash equivalents</t>
  </si>
  <si>
    <t>Closing balance of cash and cash equivalents</t>
  </si>
  <si>
    <t>Purchases of equipment and intangible by credit</t>
  </si>
  <si>
    <t>Addition of property, plant and equipment</t>
  </si>
  <si>
    <t>by decommissioning provision</t>
  </si>
  <si>
    <t xml:space="preserve">  Cash generated from operations</t>
  </si>
  <si>
    <t>(Gain) loss from changes in fair value</t>
  </si>
  <si>
    <t>of financial assets</t>
  </si>
  <si>
    <t>Unrealised loss from exchange rate</t>
  </si>
  <si>
    <t>Other expenses</t>
  </si>
  <si>
    <t>Significant non-cash transactions:</t>
  </si>
  <si>
    <t>Balance as at 31 March 2025</t>
  </si>
  <si>
    <t>31 March</t>
  </si>
  <si>
    <t>2026</t>
  </si>
  <si>
    <t>As at 31 March 2026</t>
  </si>
  <si>
    <t>For the three-month period ended 31 March 2026</t>
  </si>
  <si>
    <t>Balance as at 1 January 2026</t>
  </si>
  <si>
    <t>Balance as at 31 March 2026</t>
  </si>
  <si>
    <t>Restricted deposit at financial institutions</t>
  </si>
  <si>
    <t xml:space="preserve">                       -  </t>
  </si>
  <si>
    <t xml:space="preserve"> 842,688,792 ordinary shares </t>
  </si>
  <si>
    <t>Increase in restricted deposits at financial institutions</t>
  </si>
  <si>
    <t>Additions of right-of-use assets by lease liabilities</t>
  </si>
  <si>
    <t>(Reverse)Allowance for expected credit loss</t>
  </si>
  <si>
    <t>and intangible assets</t>
  </si>
  <si>
    <t>Payment for acquisition of plant and equipment</t>
  </si>
  <si>
    <t>measured at fair value through other comprehensive income</t>
  </si>
  <si>
    <t>Net cash used in financing activities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</si>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</sst>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 \(#,##0\);\-"/>
    <numFmt numFmtId="167" formatCode="#,##0;\(#,##0\);&quot;-&quot;;@"/>
    <numFmt numFmtId="168" formatCode="#,##0;\(#,##0\);\-"/>
    <numFmt numFmtId="169" formatCode="#,##0;\(#,##0\)"/>
    <numFmt numFmtId="170" formatCode="#,##0.0;\(#,##0.0\);\-"/>
    <numFmt numFmtId="171" formatCode="_(#,##0_);\(#,##0\);_(&quot;-&quot;??_)"/>
    <numFmt numFmtId="172" formatCode="#,##0.00;\(#,##0.00\);\-"/>
    <numFmt numFmtId="173" formatCode="#,##0.000;\(#,##0.000\);\-"/>
    <numFmt numFmtId="174" formatCode="_(* #,##0_);_(* \(#,##0\);_(* &quot;-&quot;??_);_(@_)"/>
    <numFmt numFmtId="175" formatCode="#,##0.00;\ \(#,##0.00\);\-"/>
  </numFmts>
  <fonts count="27">
    <font>
      <sz val="11"/>
      <color theme="1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  <charset val="222"/>
    </font>
    <font>
      <sz val="11"/>
      <color rgb="FF000000"/>
      <name val="Calibri"/>
      <family val="2"/>
    </font>
    <font>
      <sz val="10"/>
      <name val="Arial"/>
      <family val="2"/>
    </font>
    <font>
      <u/>
      <sz val="9"/>
      <name val="Arial"/>
      <family val="2"/>
    </font>
    <font>
      <sz val="10"/>
      <name val="Times New Roman"/>
      <family val="1"/>
      <charset val="222"/>
    </font>
    <font>
      <sz val="10"/>
      <color theme="1"/>
      <name val="Aptos Narrow"/>
      <family val="2"/>
      <scheme val="minor"/>
    </font>
    <font>
      <i/>
      <sz val="9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8"/>
      <color theme="1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9"/>
      <color rgb="FF00000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1">
    <xf numFmtId="0" fontId="0" fillId="0" borderId="0"/>
    <xf numFmtId="0" fontId="4" fillId="0" borderId="0"/>
    <xf numFmtId="0" fontId="3" fillId="0" borderId="0"/>
    <xf numFmtId="4" fontId="9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4" fillId="0" borderId="0"/>
    <xf numFmtId="0" fontId="11" fillId="0" borderId="0"/>
    <xf numFmtId="0" fontId="10" fillId="0" borderId="0"/>
    <xf numFmtId="0" fontId="14" fillId="0" borderId="0"/>
    <xf numFmtId="0" fontId="13" fillId="0" borderId="0"/>
    <xf numFmtId="0" fontId="2" fillId="0" borderId="0"/>
    <xf numFmtId="0" fontId="2" fillId="0" borderId="0"/>
    <xf numFmtId="0" fontId="18" fillId="0" borderId="0"/>
    <xf numFmtId="0" fontId="1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13" fillId="0" borderId="0"/>
    <xf numFmtId="0" fontId="21" fillId="0" borderId="0"/>
    <xf numFmtId="4" fontId="9" fillId="0" borderId="0" applyFont="0" applyFill="0" applyBorder="0" applyAlignment="0" applyProtection="0"/>
    <xf numFmtId="0" fontId="22" fillId="0" borderId="0"/>
    <xf numFmtId="164" fontId="11" fillId="0" borderId="0" applyFont="0" applyFill="0" applyBorder="0" applyAlignment="0" applyProtection="0"/>
    <xf numFmtId="0" fontId="14" fillId="0" borderId="0"/>
    <xf numFmtId="4" fontId="9" fillId="0" borderId="0" applyFont="0" applyFill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0" fontId="1" fillId="0" borderId="0"/>
    <xf numFmtId="0" fontId="1" fillId="0" borderId="0"/>
  </cellStyleXfs>
  <cellXfs count="314">
    <xf numFmtId="0" fontId="0" fillId="0" borderId="0" xfId="0"/>
    <xf numFmtId="167" fontId="8" fillId="0" borderId="0" xfId="5" applyNumberFormat="1" applyFont="1" applyFill="1" applyAlignment="1">
      <alignment horizontal="right" vertical="center"/>
    </xf>
    <xf numFmtId="168" fontId="8" fillId="0" borderId="0" xfId="5" applyNumberFormat="1" applyFont="1" applyFill="1" applyAlignment="1">
      <alignment horizontal="right" vertical="center"/>
    </xf>
    <xf numFmtId="166" fontId="7" fillId="0" borderId="1" xfId="24" applyNumberFormat="1" applyFont="1" applyFill="1" applyBorder="1" applyAlignment="1">
      <alignment horizontal="right" vertical="center"/>
    </xf>
    <xf numFmtId="166" fontId="8" fillId="0" borderId="0" xfId="26" applyNumberFormat="1" applyFont="1" applyFill="1" applyAlignment="1">
      <alignment horizontal="right" vertical="center"/>
    </xf>
    <xf numFmtId="166" fontId="8" fillId="0" borderId="1" xfId="26" applyNumberFormat="1" applyFont="1" applyFill="1" applyBorder="1" applyAlignment="1">
      <alignment horizontal="right" vertical="center"/>
    </xf>
    <xf numFmtId="166" fontId="8" fillId="0" borderId="0" xfId="22" applyNumberFormat="1" applyFont="1" applyFill="1" applyAlignment="1">
      <alignment horizontal="right" vertical="center"/>
    </xf>
    <xf numFmtId="166" fontId="8" fillId="0" borderId="6" xfId="26" applyNumberFormat="1" applyFont="1" applyFill="1" applyBorder="1" applyAlignment="1">
      <alignment horizontal="right" vertical="center"/>
    </xf>
    <xf numFmtId="175" fontId="8" fillId="0" borderId="0" xfId="22" applyNumberFormat="1" applyFont="1" applyFill="1" applyAlignment="1">
      <alignment horizontal="right" vertical="center"/>
    </xf>
    <xf numFmtId="175" fontId="8" fillId="0" borderId="0" xfId="26" applyNumberFormat="1" applyFont="1" applyFill="1" applyAlignment="1">
      <alignment horizontal="right" vertical="center"/>
    </xf>
    <xf numFmtId="167" fontId="7" fillId="0" borderId="0" xfId="24" applyNumberFormat="1" applyFont="1" applyFill="1" applyAlignment="1">
      <alignment horizontal="right" vertical="center"/>
    </xf>
    <xf numFmtId="166" fontId="8" fillId="0" borderId="0" xfId="26" applyNumberFormat="1" applyFont="1" applyFill="1" applyBorder="1" applyAlignment="1">
      <alignment horizontal="right" vertical="center"/>
    </xf>
    <xf numFmtId="167" fontId="7" fillId="0" borderId="0" xfId="3" quotePrefix="1" applyNumberFormat="1" applyFont="1" applyFill="1" applyAlignment="1">
      <alignment horizontal="right" vertical="center"/>
    </xf>
    <xf numFmtId="167" fontId="7" fillId="0" borderId="0" xfId="3" applyNumberFormat="1" applyFont="1" applyFill="1" applyAlignment="1">
      <alignment horizontal="center" vertical="center"/>
    </xf>
    <xf numFmtId="166" fontId="8" fillId="0" borderId="0" xfId="26" applyNumberFormat="1" applyFont="1" applyFill="1" applyAlignment="1">
      <alignment horizontal="center" vertical="center"/>
    </xf>
    <xf numFmtId="166" fontId="8" fillId="0" borderId="1" xfId="22" applyNumberFormat="1" applyFont="1" applyFill="1" applyBorder="1" applyAlignment="1">
      <alignment horizontal="right" vertical="center"/>
    </xf>
    <xf numFmtId="174" fontId="16" fillId="0" borderId="0" xfId="28" applyNumberFormat="1" applyFont="1" applyFill="1" applyAlignment="1">
      <alignment horizontal="right" vertical="center"/>
    </xf>
    <xf numFmtId="166" fontId="7" fillId="0" borderId="1" xfId="22" applyNumberFormat="1" applyFont="1" applyFill="1" applyBorder="1" applyAlignment="1">
      <alignment horizontal="center" vertical="center"/>
    </xf>
    <xf numFmtId="0" fontId="7" fillId="0" borderId="0" xfId="19" applyFont="1" applyFill="1" applyAlignment="1">
      <alignment vertical="center"/>
    </xf>
    <xf numFmtId="0" fontId="8" fillId="0" borderId="0" xfId="20" applyFont="1" applyFill="1" applyAlignment="1">
      <alignment vertical="center"/>
    </xf>
    <xf numFmtId="0" fontId="8" fillId="0" borderId="0" xfId="20" applyFont="1" applyFill="1" applyAlignment="1">
      <alignment horizontal="center" vertical="center"/>
    </xf>
    <xf numFmtId="166" fontId="8" fillId="0" borderId="0" xfId="20" applyNumberFormat="1" applyFont="1" applyFill="1" applyAlignment="1">
      <alignment horizontal="right" vertical="center"/>
    </xf>
    <xf numFmtId="0" fontId="7" fillId="0" borderId="0" xfId="7" applyFont="1" applyFill="1" applyAlignment="1">
      <alignment horizontal="left" vertical="center"/>
    </xf>
    <xf numFmtId="0" fontId="8" fillId="0" borderId="0" xfId="20" applyFont="1" applyFill="1" applyAlignment="1">
      <alignment horizontal="centerContinuous" vertical="center"/>
    </xf>
    <xf numFmtId="169" fontId="7" fillId="0" borderId="1" xfId="21" applyNumberFormat="1" applyFont="1" applyFill="1" applyBorder="1" applyAlignment="1">
      <alignment horizontal="left" vertical="center"/>
    </xf>
    <xf numFmtId="0" fontId="8" fillId="0" borderId="1" xfId="20" applyFont="1" applyFill="1" applyBorder="1" applyAlignment="1">
      <alignment horizontal="center" vertical="center"/>
    </xf>
    <xf numFmtId="0" fontId="8" fillId="0" borderId="1" xfId="20" applyFont="1" applyFill="1" applyBorder="1" applyAlignment="1">
      <alignment horizontal="centerContinuous" vertical="center"/>
    </xf>
    <xf numFmtId="166" fontId="8" fillId="0" borderId="1" xfId="20" applyNumberFormat="1" applyFont="1" applyFill="1" applyBorder="1" applyAlignment="1">
      <alignment horizontal="right" vertical="center"/>
    </xf>
    <xf numFmtId="0" fontId="7" fillId="0" borderId="0" xfId="20" applyFont="1" applyFill="1" applyAlignment="1">
      <alignment horizontal="left" vertical="center"/>
    </xf>
    <xf numFmtId="166" fontId="7" fillId="0" borderId="0" xfId="20" applyNumberFormat="1" applyFont="1" applyFill="1" applyAlignment="1">
      <alignment horizontal="center" vertical="center"/>
    </xf>
    <xf numFmtId="166" fontId="8" fillId="0" borderId="0" xfId="20" applyNumberFormat="1" applyFont="1" applyFill="1" applyAlignment="1">
      <alignment horizontal="center" vertical="center"/>
    </xf>
    <xf numFmtId="0" fontId="7" fillId="0" borderId="0" xfId="20" applyFont="1" applyFill="1" applyAlignment="1">
      <alignment horizontal="center" vertical="center"/>
    </xf>
    <xf numFmtId="0" fontId="7" fillId="0" borderId="0" xfId="20" applyFont="1" applyFill="1" applyAlignment="1">
      <alignment horizontal="centerContinuous" vertical="center"/>
    </xf>
    <xf numFmtId="166" fontId="7" fillId="0" borderId="0" xfId="20" applyNumberFormat="1" applyFont="1" applyFill="1" applyAlignment="1">
      <alignment horizontal="center" vertical="center"/>
    </xf>
    <xf numFmtId="165" fontId="5" fillId="0" borderId="0" xfId="6" quotePrefix="1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0" fontId="7" fillId="0" borderId="1" xfId="23" applyFont="1" applyFill="1" applyBorder="1" applyAlignment="1">
      <alignment horizontal="center" vertical="center"/>
    </xf>
    <xf numFmtId="166" fontId="7" fillId="0" borderId="0" xfId="10" applyNumberFormat="1" applyFont="1" applyFill="1" applyAlignment="1">
      <alignment horizontal="right" vertical="center"/>
    </xf>
    <xf numFmtId="0" fontId="7" fillId="0" borderId="0" xfId="23" applyFont="1" applyFill="1" applyAlignment="1">
      <alignment horizontal="center" vertical="center"/>
    </xf>
    <xf numFmtId="166" fontId="7" fillId="0" borderId="0" xfId="20" applyNumberFormat="1" applyFont="1" applyFill="1" applyAlignment="1">
      <alignment horizontal="right" vertical="center"/>
    </xf>
    <xf numFmtId="0" fontId="7" fillId="0" borderId="0" xfId="7" applyFont="1" applyFill="1" applyAlignment="1">
      <alignment vertical="center"/>
    </xf>
    <xf numFmtId="0" fontId="8" fillId="0" borderId="0" xfId="23" applyFont="1" applyFill="1" applyAlignment="1">
      <alignment vertical="center"/>
    </xf>
    <xf numFmtId="0" fontId="8" fillId="0" borderId="0" xfId="10" applyFont="1" applyFill="1" applyAlignment="1">
      <alignment vertical="center"/>
    </xf>
    <xf numFmtId="166" fontId="8" fillId="0" borderId="0" xfId="25" applyNumberFormat="1" applyFont="1" applyFill="1" applyAlignment="1">
      <alignment horizontal="right" vertical="center"/>
    </xf>
    <xf numFmtId="166" fontId="8" fillId="0" borderId="0" xfId="25" applyNumberFormat="1" applyFont="1" applyFill="1" applyAlignment="1">
      <alignment vertical="center"/>
    </xf>
    <xf numFmtId="0" fontId="8" fillId="0" borderId="0" xfId="2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6" fillId="0" borderId="0" xfId="6" applyFont="1" applyFill="1" applyAlignment="1">
      <alignment vertical="center"/>
    </xf>
    <xf numFmtId="0" fontId="8" fillId="0" borderId="0" xfId="27" applyFont="1" applyFill="1" applyAlignment="1">
      <alignment horizontal="center" vertical="center"/>
    </xf>
    <xf numFmtId="0" fontId="8" fillId="0" borderId="0" xfId="7" applyFont="1" applyFill="1" applyAlignment="1">
      <alignment vertical="center"/>
    </xf>
    <xf numFmtId="169" fontId="7" fillId="0" borderId="0" xfId="20" applyNumberFormat="1" applyFont="1" applyFill="1" applyAlignment="1">
      <alignment vertical="center"/>
    </xf>
    <xf numFmtId="169" fontId="8" fillId="0" borderId="0" xfId="20" applyNumberFormat="1" applyFont="1" applyFill="1" applyAlignment="1">
      <alignment vertical="center"/>
    </xf>
    <xf numFmtId="166" fontId="7" fillId="0" borderId="0" xfId="10" applyNumberFormat="1" applyFont="1" applyFill="1" applyAlignment="1">
      <alignment horizontal="right" vertical="center" wrapText="1"/>
    </xf>
    <xf numFmtId="0" fontId="8" fillId="0" borderId="0" xfId="27" applyFont="1" applyFill="1" applyAlignment="1">
      <alignment vertical="center"/>
    </xf>
    <xf numFmtId="169" fontId="8" fillId="0" borderId="0" xfId="27" quotePrefix="1" applyNumberFormat="1" applyFont="1" applyFill="1" applyAlignment="1">
      <alignment vertical="center"/>
    </xf>
    <xf numFmtId="0" fontId="8" fillId="0" borderId="0" xfId="21" quotePrefix="1" applyFont="1" applyFill="1" applyAlignment="1">
      <alignment vertical="center"/>
    </xf>
    <xf numFmtId="0" fontId="8" fillId="0" borderId="0" xfId="10" quotePrefix="1" applyFont="1" applyFill="1" applyAlignment="1">
      <alignment vertical="center"/>
    </xf>
    <xf numFmtId="169" fontId="7" fillId="0" borderId="0" xfId="27" applyNumberFormat="1" applyFont="1" applyFill="1" applyAlignment="1">
      <alignment vertical="center"/>
    </xf>
    <xf numFmtId="0" fontId="8" fillId="0" borderId="0" xfId="10" applyFont="1" applyFill="1" applyAlignment="1">
      <alignment horizontal="center" vertical="center"/>
    </xf>
    <xf numFmtId="166" fontId="8" fillId="0" borderId="1" xfId="25" applyNumberFormat="1" applyFont="1" applyFill="1" applyBorder="1" applyAlignment="1">
      <alignment horizontal="right" vertical="center"/>
    </xf>
    <xf numFmtId="0" fontId="8" fillId="0" borderId="0" xfId="20" applyFont="1" applyFill="1" applyAlignment="1">
      <alignment horizontal="left" vertical="center"/>
    </xf>
    <xf numFmtId="0" fontId="8" fillId="0" borderId="0" xfId="20" quotePrefix="1" applyFont="1" applyFill="1" applyAlignment="1">
      <alignment horizontal="left" vertical="center"/>
    </xf>
    <xf numFmtId="0" fontId="7" fillId="0" borderId="0" xfId="21" applyFont="1" applyFill="1" applyAlignment="1">
      <alignment vertical="center"/>
    </xf>
    <xf numFmtId="0" fontId="8" fillId="0" borderId="1" xfId="21" quotePrefix="1" applyFont="1" applyFill="1" applyBorder="1" applyAlignment="1">
      <alignment vertical="center"/>
    </xf>
    <xf numFmtId="0" fontId="8" fillId="0" borderId="1" xfId="20" applyFont="1" applyFill="1" applyBorder="1" applyAlignment="1">
      <alignment vertical="center"/>
    </xf>
    <xf numFmtId="0" fontId="8" fillId="0" borderId="1" xfId="27" applyFont="1" applyFill="1" applyBorder="1" applyAlignment="1">
      <alignment horizontal="center" vertical="center"/>
    </xf>
    <xf numFmtId="0" fontId="7" fillId="0" borderId="0" xfId="23" applyFont="1" applyFill="1" applyAlignment="1">
      <alignment vertical="center"/>
    </xf>
    <xf numFmtId="0" fontId="7" fillId="0" borderId="0" xfId="7" applyFont="1" applyFill="1" applyAlignment="1">
      <alignment horizontal="center" vertical="center"/>
    </xf>
    <xf numFmtId="0" fontId="8" fillId="0" borderId="0" xfId="20" quotePrefix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66" fontId="8" fillId="0" borderId="1" xfId="25" applyNumberFormat="1" applyFont="1" applyFill="1" applyBorder="1" applyAlignment="1">
      <alignment vertical="center"/>
    </xf>
    <xf numFmtId="0" fontId="6" fillId="0" borderId="0" xfId="6" applyFont="1" applyFill="1" applyAlignment="1">
      <alignment horizontal="right" vertical="center"/>
    </xf>
    <xf numFmtId="0" fontId="8" fillId="0" borderId="1" xfId="21" applyFont="1" applyFill="1" applyBorder="1" applyAlignment="1">
      <alignment vertical="center"/>
    </xf>
    <xf numFmtId="0" fontId="8" fillId="0" borderId="1" xfId="27" applyFont="1" applyFill="1" applyBorder="1" applyAlignment="1">
      <alignment vertical="center"/>
    </xf>
    <xf numFmtId="0" fontId="8" fillId="0" borderId="0" xfId="20" applyFont="1" applyFill="1" applyAlignment="1">
      <alignment horizontal="right" vertical="center"/>
    </xf>
    <xf numFmtId="169" fontId="7" fillId="0" borderId="0" xfId="10" applyNumberFormat="1" applyFont="1" applyFill="1" applyAlignment="1">
      <alignment horizontal="right" vertical="center"/>
    </xf>
    <xf numFmtId="175" fontId="8" fillId="0" borderId="0" xfId="25" applyNumberFormat="1" applyFont="1" applyFill="1" applyAlignment="1">
      <alignment horizontal="right" vertical="center"/>
    </xf>
    <xf numFmtId="166" fontId="6" fillId="0" borderId="0" xfId="6" applyNumberFormat="1" applyFont="1" applyFill="1" applyAlignment="1">
      <alignment vertical="center"/>
    </xf>
    <xf numFmtId="169" fontId="8" fillId="0" borderId="1" xfId="21" applyNumberFormat="1" applyFont="1" applyFill="1" applyBorder="1" applyAlignment="1">
      <alignment horizontal="left" vertical="center"/>
    </xf>
    <xf numFmtId="0" fontId="6" fillId="0" borderId="0" xfId="6" applyFont="1" applyFill="1" applyAlignment="1">
      <alignment horizontal="center" vertical="center"/>
    </xf>
    <xf numFmtId="0" fontId="5" fillId="0" borderId="0" xfId="6" applyFont="1" applyFill="1" applyAlignment="1">
      <alignment vertical="center"/>
    </xf>
    <xf numFmtId="166" fontId="6" fillId="0" borderId="0" xfId="6" applyNumberFormat="1" applyFont="1" applyFill="1" applyAlignment="1">
      <alignment horizontal="right" vertical="center"/>
    </xf>
    <xf numFmtId="166" fontId="8" fillId="0" borderId="0" xfId="11" applyNumberFormat="1" applyFont="1" applyFill="1" applyAlignment="1">
      <alignment vertical="center"/>
    </xf>
    <xf numFmtId="166" fontId="8" fillId="0" borderId="0" xfId="11" applyNumberFormat="1" applyFont="1" applyFill="1" applyAlignment="1">
      <alignment horizontal="right" vertical="center"/>
    </xf>
    <xf numFmtId="169" fontId="5" fillId="0" borderId="0" xfId="6" applyNumberFormat="1" applyFont="1" applyFill="1" applyAlignment="1">
      <alignment horizontal="left" vertical="center"/>
    </xf>
    <xf numFmtId="169" fontId="7" fillId="0" borderId="1" xfId="12" applyNumberFormat="1" applyFont="1" applyFill="1" applyBorder="1" applyAlignment="1">
      <alignment horizontal="left" vertical="center"/>
    </xf>
    <xf numFmtId="0" fontId="6" fillId="0" borderId="2" xfId="6" applyFont="1" applyFill="1" applyBorder="1" applyAlignment="1">
      <alignment vertical="center"/>
    </xf>
    <xf numFmtId="166" fontId="6" fillId="0" borderId="2" xfId="6" applyNumberFormat="1" applyFont="1" applyFill="1" applyBorder="1" applyAlignment="1">
      <alignment vertical="center"/>
    </xf>
    <xf numFmtId="166" fontId="6" fillId="0" borderId="2" xfId="6" applyNumberFormat="1" applyFont="1" applyFill="1" applyBorder="1" applyAlignment="1">
      <alignment horizontal="right" vertical="center"/>
    </xf>
    <xf numFmtId="166" fontId="8" fillId="0" borderId="1" xfId="11" applyNumberFormat="1" applyFont="1" applyFill="1" applyBorder="1" applyAlignment="1">
      <alignment vertical="center"/>
    </xf>
    <xf numFmtId="166" fontId="8" fillId="0" borderId="1" xfId="11" applyNumberFormat="1" applyFont="1" applyFill="1" applyBorder="1" applyAlignment="1">
      <alignment horizontal="right" vertical="center"/>
    </xf>
    <xf numFmtId="15" fontId="5" fillId="0" borderId="0" xfId="6" applyNumberFormat="1" applyFont="1" applyFill="1" applyAlignment="1">
      <alignment vertical="center"/>
    </xf>
    <xf numFmtId="169" fontId="5" fillId="0" borderId="2" xfId="6" applyNumberFormat="1" applyFont="1" applyFill="1" applyBorder="1" applyAlignment="1">
      <alignment horizontal="center" vertical="center"/>
    </xf>
    <xf numFmtId="169" fontId="5" fillId="0" borderId="7" xfId="6" applyNumberFormat="1" applyFont="1" applyFill="1" applyBorder="1" applyAlignment="1">
      <alignment horizontal="center" vertical="center"/>
    </xf>
    <xf numFmtId="174" fontId="5" fillId="0" borderId="5" xfId="6" applyNumberFormat="1" applyFont="1" applyFill="1" applyBorder="1" applyAlignment="1">
      <alignment horizontal="center" vertical="center"/>
    </xf>
    <xf numFmtId="169" fontId="5" fillId="0" borderId="0" xfId="6" applyNumberFormat="1" applyFont="1" applyFill="1" applyAlignment="1">
      <alignment horizontal="center" vertical="center"/>
    </xf>
    <xf numFmtId="174" fontId="5" fillId="0" borderId="0" xfId="6" applyNumberFormat="1" applyFont="1" applyFill="1" applyAlignment="1">
      <alignment horizontal="center" vertical="center"/>
    </xf>
    <xf numFmtId="169" fontId="5" fillId="0" borderId="0" xfId="6" applyNumberFormat="1" applyFont="1" applyFill="1" applyAlignment="1">
      <alignment horizontal="right" vertical="center"/>
    </xf>
    <xf numFmtId="169" fontId="7" fillId="0" borderId="0" xfId="11" applyNumberFormat="1" applyFont="1" applyFill="1" applyAlignment="1">
      <alignment horizontal="right" vertical="center"/>
    </xf>
    <xf numFmtId="167" fontId="7" fillId="0" borderId="0" xfId="11" applyNumberFormat="1" applyFont="1" applyFill="1" applyAlignment="1">
      <alignment horizontal="right" vertical="center"/>
    </xf>
    <xf numFmtId="174" fontId="7" fillId="0" borderId="0" xfId="11" applyNumberFormat="1" applyFont="1" applyFill="1" applyAlignment="1">
      <alignment horizontal="right" vertical="center"/>
    </xf>
    <xf numFmtId="174" fontId="5" fillId="0" borderId="0" xfId="6" applyNumberFormat="1" applyFont="1" applyFill="1" applyAlignment="1">
      <alignment horizontal="right" vertical="center"/>
    </xf>
    <xf numFmtId="0" fontId="5" fillId="0" borderId="0" xfId="6" applyFont="1" applyFill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0" fontId="7" fillId="0" borderId="0" xfId="6" applyFont="1" applyFill="1" applyAlignment="1">
      <alignment horizontal="center" vertical="center"/>
    </xf>
    <xf numFmtId="165" fontId="5" fillId="0" borderId="2" xfId="6" applyNumberFormat="1" applyFont="1" applyFill="1" applyBorder="1" applyAlignment="1">
      <alignment horizontal="right" vertical="center"/>
    </xf>
    <xf numFmtId="167" fontId="7" fillId="0" borderId="1" xfId="11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6" fontId="5" fillId="0" borderId="0" xfId="6" applyNumberFormat="1" applyFont="1" applyFill="1" applyAlignment="1">
      <alignment horizontal="right" vertical="center"/>
    </xf>
    <xf numFmtId="0" fontId="5" fillId="0" borderId="0" xfId="6" applyFont="1" applyFill="1" applyAlignment="1">
      <alignment horizontal="right" vertical="center" wrapText="1"/>
    </xf>
    <xf numFmtId="166" fontId="7" fillId="0" borderId="0" xfId="11" applyNumberFormat="1" applyFont="1" applyFill="1" applyAlignment="1">
      <alignment horizontal="right" vertical="center"/>
    </xf>
    <xf numFmtId="166" fontId="8" fillId="0" borderId="0" xfId="17" applyNumberFormat="1" applyFont="1" applyFill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0" fontId="6" fillId="0" borderId="0" xfId="6" applyFont="1" applyFill="1" applyAlignment="1">
      <alignment horizontal="left" vertical="center"/>
    </xf>
    <xf numFmtId="15" fontId="6" fillId="0" borderId="0" xfId="6" applyNumberFormat="1" applyFont="1" applyFill="1" applyAlignment="1">
      <alignment vertical="center"/>
    </xf>
    <xf numFmtId="166" fontId="6" fillId="0" borderId="1" xfId="6" applyNumberFormat="1" applyFont="1" applyFill="1" applyBorder="1" applyAlignment="1">
      <alignment horizontal="right" vertical="center"/>
    </xf>
    <xf numFmtId="168" fontId="6" fillId="0" borderId="1" xfId="6" applyNumberFormat="1" applyFont="1" applyFill="1" applyBorder="1" applyAlignment="1">
      <alignment horizontal="right" vertical="center"/>
    </xf>
    <xf numFmtId="0" fontId="7" fillId="0" borderId="0" xfId="12" applyFont="1" applyFill="1" applyAlignment="1">
      <alignment vertical="center"/>
    </xf>
    <xf numFmtId="166" fontId="6" fillId="0" borderId="6" xfId="6" applyNumberFormat="1" applyFont="1" applyFill="1" applyBorder="1" applyAlignment="1">
      <alignment horizontal="right" vertical="center"/>
    </xf>
    <xf numFmtId="166" fontId="8" fillId="0" borderId="0" xfId="16" applyNumberFormat="1" applyFont="1" applyFill="1" applyAlignment="1">
      <alignment horizontal="right" vertical="center"/>
    </xf>
    <xf numFmtId="166" fontId="5" fillId="0" borderId="0" xfId="15" applyNumberFormat="1" applyFont="1" applyFill="1" applyAlignment="1">
      <alignment horizontal="right" vertical="center"/>
    </xf>
    <xf numFmtId="166" fontId="7" fillId="0" borderId="0" xfId="16" applyNumberFormat="1" applyFont="1" applyFill="1" applyAlignment="1">
      <alignment horizontal="right" vertical="center"/>
    </xf>
    <xf numFmtId="174" fontId="8" fillId="0" borderId="0" xfId="0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right" vertical="center"/>
    </xf>
    <xf numFmtId="1" fontId="6" fillId="0" borderId="0" xfId="6" applyNumberFormat="1" applyFont="1" applyFill="1" applyAlignment="1">
      <alignment horizontal="center" vertical="center"/>
    </xf>
    <xf numFmtId="166" fontId="8" fillId="0" borderId="0" xfId="29" applyNumberFormat="1" applyFont="1" applyFill="1" applyAlignment="1">
      <alignment horizontal="right" vertical="center"/>
    </xf>
    <xf numFmtId="166" fontId="8" fillId="0" borderId="1" xfId="16" applyNumberFormat="1" applyFont="1" applyFill="1" applyBorder="1" applyAlignment="1">
      <alignment horizontal="right" vertical="center"/>
    </xf>
    <xf numFmtId="166" fontId="8" fillId="0" borderId="0" xfId="16" applyNumberFormat="1" applyFont="1" applyFill="1" applyAlignment="1">
      <alignment vertical="center"/>
    </xf>
    <xf numFmtId="166" fontId="8" fillId="0" borderId="1" xfId="30" applyNumberFormat="1" applyFont="1" applyFill="1" applyBorder="1" applyAlignment="1">
      <alignment horizontal="right" vertical="center"/>
    </xf>
    <xf numFmtId="166" fontId="6" fillId="0" borderId="4" xfId="6" applyNumberFormat="1" applyFont="1" applyFill="1" applyBorder="1" applyAlignment="1">
      <alignment horizontal="right" vertical="center"/>
    </xf>
    <xf numFmtId="166" fontId="8" fillId="0" borderId="6" xfId="11" applyNumberFormat="1" applyFont="1" applyFill="1" applyBorder="1" applyAlignment="1">
      <alignment horizontal="right" vertical="center"/>
    </xf>
    <xf numFmtId="0" fontId="5" fillId="0" borderId="2" xfId="6" applyFont="1" applyFill="1" applyBorder="1" applyAlignment="1">
      <alignment vertical="center"/>
    </xf>
    <xf numFmtId="0" fontId="7" fillId="0" borderId="0" xfId="6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169" fontId="8" fillId="0" borderId="0" xfId="6" applyNumberFormat="1" applyFont="1" applyFill="1" applyAlignment="1">
      <alignment horizontal="right" vertical="center"/>
    </xf>
    <xf numFmtId="169" fontId="8" fillId="0" borderId="0" xfId="11" applyNumberFormat="1" applyFont="1" applyFill="1" applyAlignment="1">
      <alignment horizontal="right" vertical="center"/>
    </xf>
    <xf numFmtId="169" fontId="8" fillId="0" borderId="0" xfId="6" applyNumberFormat="1" applyFont="1" applyFill="1" applyAlignment="1">
      <alignment vertical="center"/>
    </xf>
    <xf numFmtId="168" fontId="8" fillId="0" borderId="0" xfId="6" applyNumberFormat="1" applyFont="1" applyFill="1" applyAlignment="1">
      <alignment horizontal="right" vertical="center"/>
    </xf>
    <xf numFmtId="169" fontId="7" fillId="0" borderId="0" xfId="6" applyNumberFormat="1" applyFont="1" applyFill="1" applyAlignment="1">
      <alignment horizontal="left" vertical="center"/>
    </xf>
    <xf numFmtId="0" fontId="8" fillId="0" borderId="2" xfId="6" applyFont="1" applyFill="1" applyBorder="1" applyAlignment="1">
      <alignment vertical="center"/>
    </xf>
    <xf numFmtId="0" fontId="8" fillId="0" borderId="2" xfId="6" applyFont="1" applyFill="1" applyBorder="1" applyAlignment="1">
      <alignment horizontal="center" vertical="center"/>
    </xf>
    <xf numFmtId="169" fontId="8" fillId="0" borderId="2" xfId="6" applyNumberFormat="1" applyFont="1" applyFill="1" applyBorder="1" applyAlignment="1">
      <alignment horizontal="right" vertical="center"/>
    </xf>
    <xf numFmtId="169" fontId="8" fillId="0" borderId="1" xfId="11" applyNumberFormat="1" applyFont="1" applyFill="1" applyBorder="1" applyAlignment="1">
      <alignment horizontal="right" vertical="center"/>
    </xf>
    <xf numFmtId="169" fontId="8" fillId="0" borderId="2" xfId="6" applyNumberFormat="1" applyFont="1" applyFill="1" applyBorder="1" applyAlignment="1">
      <alignment vertical="center"/>
    </xf>
    <xf numFmtId="168" fontId="8" fillId="0" borderId="2" xfId="6" applyNumberFormat="1" applyFont="1" applyFill="1" applyBorder="1" applyAlignment="1">
      <alignment horizontal="right" vertical="center"/>
    </xf>
    <xf numFmtId="0" fontId="17" fillId="0" borderId="0" xfId="6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6" fillId="0" borderId="0" xfId="6" applyFont="1" applyFill="1" applyAlignment="1">
      <alignment horizontal="center" vertical="center"/>
    </xf>
    <xf numFmtId="169" fontId="16" fillId="0" borderId="0" xfId="6" applyNumberFormat="1" applyFont="1" applyFill="1" applyAlignment="1">
      <alignment horizontal="right" vertical="center"/>
    </xf>
    <xf numFmtId="169" fontId="16" fillId="0" borderId="0" xfId="11" applyNumberFormat="1" applyFont="1" applyFill="1" applyAlignment="1">
      <alignment horizontal="right" vertical="center"/>
    </xf>
    <xf numFmtId="169" fontId="16" fillId="0" borderId="0" xfId="6" applyNumberFormat="1" applyFont="1" applyFill="1" applyAlignment="1">
      <alignment vertical="center"/>
    </xf>
    <xf numFmtId="168" fontId="16" fillId="0" borderId="0" xfId="6" applyNumberFormat="1" applyFont="1" applyFill="1" applyAlignment="1">
      <alignment horizontal="right" vertical="center"/>
    </xf>
    <xf numFmtId="165" fontId="17" fillId="0" borderId="2" xfId="6" applyNumberFormat="1" applyFont="1" applyFill="1" applyBorder="1" applyAlignment="1">
      <alignment horizontal="center" vertical="center"/>
    </xf>
    <xf numFmtId="0" fontId="16" fillId="0" borderId="2" xfId="6" applyFont="1" applyFill="1" applyBorder="1" applyAlignment="1">
      <alignment vertical="center"/>
    </xf>
    <xf numFmtId="0" fontId="17" fillId="0" borderId="0" xfId="6" applyFont="1" applyFill="1" applyAlignment="1">
      <alignment horizontal="center" vertical="center"/>
    </xf>
    <xf numFmtId="0" fontId="17" fillId="0" borderId="5" xfId="6" applyFont="1" applyFill="1" applyBorder="1" applyAlignment="1">
      <alignment horizontal="center" vertical="center"/>
    </xf>
    <xf numFmtId="0" fontId="16" fillId="0" borderId="5" xfId="6" applyFont="1" applyFill="1" applyBorder="1" applyAlignment="1">
      <alignment vertical="center"/>
    </xf>
    <xf numFmtId="169" fontId="17" fillId="0" borderId="0" xfId="6" applyNumberFormat="1" applyFont="1" applyFill="1" applyAlignment="1">
      <alignment horizontal="right" vertical="center"/>
    </xf>
    <xf numFmtId="0" fontId="17" fillId="0" borderId="0" xfId="6" applyFont="1" applyFill="1" applyAlignment="1">
      <alignment horizontal="right" vertical="center"/>
    </xf>
    <xf numFmtId="168" fontId="17" fillId="0" borderId="0" xfId="6" applyNumberFormat="1" applyFont="1" applyFill="1" applyAlignment="1">
      <alignment vertical="center"/>
    </xf>
    <xf numFmtId="0" fontId="17" fillId="0" borderId="1" xfId="11" applyFont="1" applyFill="1" applyBorder="1" applyAlignment="1">
      <alignment horizontal="center" vertical="center"/>
    </xf>
    <xf numFmtId="174" fontId="17" fillId="0" borderId="5" xfId="6" applyNumberFormat="1" applyFont="1" applyFill="1" applyBorder="1" applyAlignment="1">
      <alignment horizontal="center" vertical="center"/>
    </xf>
    <xf numFmtId="169" fontId="17" fillId="0" borderId="0" xfId="11" applyNumberFormat="1" applyFont="1" applyFill="1" applyAlignment="1">
      <alignment horizontal="right" vertical="center"/>
    </xf>
    <xf numFmtId="169" fontId="17" fillId="0" borderId="0" xfId="6" applyNumberFormat="1" applyFont="1" applyFill="1" applyAlignment="1">
      <alignment vertical="center" wrapText="1"/>
    </xf>
    <xf numFmtId="169" fontId="16" fillId="0" borderId="0" xfId="6" applyNumberFormat="1" applyFont="1" applyFill="1" applyAlignment="1">
      <alignment vertical="center" wrapText="1"/>
    </xf>
    <xf numFmtId="169" fontId="16" fillId="0" borderId="0" xfId="11" applyNumberFormat="1" applyFont="1" applyFill="1" applyAlignment="1">
      <alignment vertical="center" wrapText="1"/>
    </xf>
    <xf numFmtId="165" fontId="17" fillId="0" borderId="0" xfId="6" applyNumberFormat="1" applyFont="1" applyFill="1" applyAlignment="1">
      <alignment horizontal="right" vertical="center"/>
    </xf>
    <xf numFmtId="169" fontId="16" fillId="0" borderId="0" xfId="6" applyNumberFormat="1" applyFont="1" applyFill="1" applyAlignment="1">
      <alignment horizontal="center" vertical="center" wrapText="1"/>
    </xf>
    <xf numFmtId="15" fontId="17" fillId="0" borderId="0" xfId="6" applyNumberFormat="1" applyFont="1" applyFill="1" applyAlignment="1">
      <alignment vertical="center"/>
    </xf>
    <xf numFmtId="15" fontId="17" fillId="0" borderId="0" xfId="6" applyNumberFormat="1" applyFont="1" applyFill="1" applyAlignment="1">
      <alignment horizontal="center" vertical="center"/>
    </xf>
    <xf numFmtId="167" fontId="17" fillId="0" borderId="0" xfId="11" applyNumberFormat="1" applyFont="1" applyFill="1" applyAlignment="1">
      <alignment horizontal="right" vertical="center"/>
    </xf>
    <xf numFmtId="0" fontId="17" fillId="0" borderId="0" xfId="11" applyFont="1" applyFill="1" applyAlignment="1">
      <alignment vertical="center"/>
    </xf>
    <xf numFmtId="169" fontId="17" fillId="0" borderId="0" xfId="6" applyNumberFormat="1" applyFont="1" applyFill="1" applyAlignment="1">
      <alignment horizontal="right" vertical="center" wrapText="1"/>
    </xf>
    <xf numFmtId="168" fontId="17" fillId="0" borderId="0" xfId="6" applyNumberFormat="1" applyFont="1" applyFill="1" applyAlignment="1">
      <alignment horizontal="right" vertical="center"/>
    </xf>
    <xf numFmtId="0" fontId="17" fillId="0" borderId="0" xfId="6" applyFont="1" applyFill="1" applyAlignment="1">
      <alignment horizontal="left" vertical="center"/>
    </xf>
    <xf numFmtId="174" fontId="17" fillId="0" borderId="0" xfId="6" applyNumberFormat="1" applyFont="1" applyFill="1" applyAlignment="1">
      <alignment horizontal="center" vertical="center"/>
    </xf>
    <xf numFmtId="174" fontId="17" fillId="0" borderId="0" xfId="6" applyNumberFormat="1" applyFont="1" applyFill="1" applyAlignment="1">
      <alignment horizontal="right" vertical="center"/>
    </xf>
    <xf numFmtId="0" fontId="17" fillId="0" borderId="2" xfId="6" applyFont="1" applyFill="1" applyBorder="1" applyAlignment="1">
      <alignment horizontal="center" vertical="center"/>
    </xf>
    <xf numFmtId="165" fontId="17" fillId="0" borderId="2" xfId="6" applyNumberFormat="1" applyFont="1" applyFill="1" applyBorder="1" applyAlignment="1">
      <alignment horizontal="right" vertical="center"/>
    </xf>
    <xf numFmtId="167" fontId="17" fillId="0" borderId="1" xfId="11" applyNumberFormat="1" applyFont="1" applyFill="1" applyBorder="1" applyAlignment="1">
      <alignment horizontal="right" vertical="center"/>
    </xf>
    <xf numFmtId="165" fontId="17" fillId="0" borderId="1" xfId="6" applyNumberFormat="1" applyFont="1" applyFill="1" applyBorder="1" applyAlignment="1">
      <alignment horizontal="right" vertical="center"/>
    </xf>
    <xf numFmtId="166" fontId="16" fillId="0" borderId="0" xfId="11" applyNumberFormat="1" applyFont="1" applyFill="1" applyAlignment="1">
      <alignment horizontal="right" vertical="center"/>
    </xf>
    <xf numFmtId="166" fontId="17" fillId="0" borderId="0" xfId="6" applyNumberFormat="1" applyFont="1" applyFill="1" applyAlignment="1">
      <alignment horizontal="right" vertical="center"/>
    </xf>
    <xf numFmtId="168" fontId="16" fillId="0" borderId="0" xfId="13" applyNumberFormat="1" applyFont="1" applyFill="1" applyAlignment="1">
      <alignment horizontal="right" vertical="center"/>
    </xf>
    <xf numFmtId="166" fontId="16" fillId="0" borderId="0" xfId="6" applyNumberFormat="1" applyFont="1" applyFill="1" applyAlignment="1">
      <alignment horizontal="right" vertical="center"/>
    </xf>
    <xf numFmtId="0" fontId="16" fillId="0" borderId="0" xfId="14" applyFont="1" applyFill="1" applyAlignment="1">
      <alignment vertical="center"/>
    </xf>
    <xf numFmtId="0" fontId="16" fillId="0" borderId="0" xfId="6" applyFont="1" applyFill="1" applyAlignment="1">
      <alignment horizontal="left" vertical="center"/>
    </xf>
    <xf numFmtId="15" fontId="16" fillId="0" borderId="0" xfId="6" applyNumberFormat="1" applyFont="1" applyFill="1" applyAlignment="1">
      <alignment horizontal="center" vertical="center"/>
    </xf>
    <xf numFmtId="168" fontId="16" fillId="0" borderId="2" xfId="6" applyNumberFormat="1" applyFont="1" applyFill="1" applyBorder="1" applyAlignment="1">
      <alignment horizontal="right" vertical="center"/>
    </xf>
    <xf numFmtId="166" fontId="16" fillId="0" borderId="1" xfId="11" applyNumberFormat="1" applyFont="1" applyFill="1" applyBorder="1" applyAlignment="1">
      <alignment horizontal="right" vertical="center"/>
    </xf>
    <xf numFmtId="168" fontId="16" fillId="0" borderId="1" xfId="13" applyNumberFormat="1" applyFont="1" applyFill="1" applyBorder="1" applyAlignment="1">
      <alignment horizontal="right" vertical="center"/>
    </xf>
    <xf numFmtId="168" fontId="16" fillId="0" borderId="1" xfId="6" applyNumberFormat="1" applyFont="1" applyFill="1" applyBorder="1" applyAlignment="1">
      <alignment horizontal="right" vertical="center"/>
    </xf>
    <xf numFmtId="166" fontId="16" fillId="0" borderId="1" xfId="6" applyNumberFormat="1" applyFont="1" applyFill="1" applyBorder="1" applyAlignment="1">
      <alignment horizontal="right" vertical="center"/>
    </xf>
    <xf numFmtId="0" fontId="17" fillId="0" borderId="0" xfId="12" applyFont="1" applyFill="1" applyAlignment="1">
      <alignment vertical="center"/>
    </xf>
    <xf numFmtId="15" fontId="16" fillId="0" borderId="0" xfId="6" applyNumberFormat="1" applyFont="1" applyFill="1" applyAlignment="1">
      <alignment vertical="center"/>
    </xf>
    <xf numFmtId="166" fontId="16" fillId="0" borderId="4" xfId="6" applyNumberFormat="1" applyFont="1" applyFill="1" applyBorder="1" applyAlignment="1">
      <alignment horizontal="right" vertical="center"/>
    </xf>
    <xf numFmtId="166" fontId="17" fillId="0" borderId="0" xfId="11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6" fontId="25" fillId="0" borderId="0" xfId="15" applyNumberFormat="1" applyFont="1" applyFill="1" applyAlignment="1">
      <alignment vertical="center"/>
    </xf>
    <xf numFmtId="168" fontId="17" fillId="0" borderId="0" xfId="15" applyNumberFormat="1" applyFont="1" applyFill="1" applyAlignment="1">
      <alignment horizontal="right" vertical="center"/>
    </xf>
    <xf numFmtId="166" fontId="17" fillId="0" borderId="0" xfId="16" applyNumberFormat="1" applyFont="1" applyFill="1" applyAlignment="1">
      <alignment horizontal="right" vertical="center"/>
    </xf>
    <xf numFmtId="168" fontId="19" fillId="0" borderId="0" xfId="15" applyNumberFormat="1" applyFont="1" applyFill="1" applyAlignment="1">
      <alignment horizontal="right" vertical="center"/>
    </xf>
    <xf numFmtId="168" fontId="16" fillId="0" borderId="0" xfId="15" applyNumberFormat="1" applyFont="1" applyFill="1" applyAlignment="1">
      <alignment horizontal="right" vertical="center"/>
    </xf>
    <xf numFmtId="168" fontId="26" fillId="0" borderId="0" xfId="15" applyNumberFormat="1" applyFont="1" applyFill="1" applyAlignment="1">
      <alignment horizontal="right" vertical="center"/>
    </xf>
    <xf numFmtId="166" fontId="25" fillId="0" borderId="0" xfId="15" applyNumberFormat="1" applyFont="1" applyFill="1" applyAlignment="1">
      <alignment horizontal="right" vertical="center"/>
    </xf>
    <xf numFmtId="168" fontId="16" fillId="0" borderId="0" xfId="16" applyNumberFormat="1" applyFont="1" applyFill="1" applyAlignment="1">
      <alignment vertical="center"/>
    </xf>
    <xf numFmtId="166" fontId="25" fillId="0" borderId="1" xfId="15" applyNumberFormat="1" applyFont="1" applyFill="1" applyBorder="1" applyAlignment="1">
      <alignment vertical="center"/>
    </xf>
    <xf numFmtId="168" fontId="16" fillId="0" borderId="4" xfId="6" applyNumberFormat="1" applyFont="1" applyFill="1" applyBorder="1" applyAlignment="1">
      <alignment horizontal="right" vertical="center"/>
    </xf>
    <xf numFmtId="166" fontId="16" fillId="0" borderId="6" xfId="11" applyNumberFormat="1" applyFont="1" applyFill="1" applyBorder="1" applyAlignment="1">
      <alignment horizontal="right" vertical="center"/>
    </xf>
    <xf numFmtId="168" fontId="8" fillId="0" borderId="1" xfId="11" applyNumberFormat="1" applyFont="1" applyFill="1" applyBorder="1" applyAlignment="1">
      <alignment horizontal="right" vertical="center"/>
    </xf>
    <xf numFmtId="168" fontId="8" fillId="0" borderId="2" xfId="6" applyNumberFormat="1" applyFont="1" applyFill="1" applyBorder="1" applyAlignment="1">
      <alignment vertical="center"/>
    </xf>
    <xf numFmtId="0" fontId="5" fillId="0" borderId="0" xfId="6" applyFont="1" applyFill="1" applyAlignment="1">
      <alignment horizontal="left" vertical="center"/>
    </xf>
    <xf numFmtId="166" fontId="6" fillId="0" borderId="0" xfId="6" applyNumberFormat="1" applyFont="1" applyFill="1" applyAlignment="1">
      <alignment horizontal="center" vertical="center"/>
    </xf>
    <xf numFmtId="0" fontId="7" fillId="0" borderId="1" xfId="7" applyFont="1" applyFill="1" applyBorder="1" applyAlignment="1">
      <alignment horizontal="left" vertical="center"/>
    </xf>
    <xf numFmtId="0" fontId="5" fillId="0" borderId="2" xfId="6" applyFont="1" applyFill="1" applyBorder="1" applyAlignment="1">
      <alignment horizontal="left" vertical="center"/>
    </xf>
    <xf numFmtId="0" fontId="6" fillId="0" borderId="2" xfId="6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166" fontId="6" fillId="0" borderId="1" xfId="6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166" fontId="5" fillId="0" borderId="0" xfId="6" applyNumberFormat="1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165" fontId="5" fillId="0" borderId="2" xfId="6" applyNumberFormat="1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vertical="center"/>
    </xf>
    <xf numFmtId="165" fontId="5" fillId="0" borderId="0" xfId="6" applyNumberFormat="1" applyFont="1" applyFill="1" applyAlignment="1">
      <alignment horizontal="center" vertical="center"/>
    </xf>
    <xf numFmtId="169" fontId="5" fillId="0" borderId="0" xfId="6" applyNumberFormat="1" applyFont="1" applyFill="1" applyAlignment="1">
      <alignment horizontal="right" vertical="center" wrapText="1"/>
    </xf>
    <xf numFmtId="0" fontId="5" fillId="0" borderId="2" xfId="6" applyFont="1" applyFill="1" applyBorder="1" applyAlignment="1">
      <alignment horizontal="center" vertical="center"/>
    </xf>
    <xf numFmtId="40" fontId="6" fillId="0" borderId="0" xfId="6" applyNumberFormat="1" applyFont="1" applyFill="1" applyAlignment="1">
      <alignment horizontal="left" vertical="center"/>
    </xf>
    <xf numFmtId="168" fontId="6" fillId="0" borderId="0" xfId="8" applyNumberFormat="1" applyFont="1" applyFill="1" applyAlignment="1">
      <alignment horizontal="right" vertical="center"/>
    </xf>
    <xf numFmtId="168" fontId="6" fillId="0" borderId="0" xfId="15" applyNumberFormat="1" applyFont="1" applyFill="1" applyAlignment="1">
      <alignment horizontal="right" vertical="center"/>
    </xf>
    <xf numFmtId="168" fontId="6" fillId="0" borderId="1" xfId="15" applyNumberFormat="1" applyFont="1" applyFill="1" applyBorder="1" applyAlignment="1">
      <alignment horizontal="right" vertical="center"/>
    </xf>
    <xf numFmtId="10" fontId="6" fillId="0" borderId="0" xfId="6" applyNumberFormat="1" applyFont="1" applyFill="1" applyAlignment="1">
      <alignment horizontal="right" vertical="center"/>
    </xf>
    <xf numFmtId="0" fontId="8" fillId="0" borderId="0" xfId="7" applyFont="1" applyFill="1" applyAlignment="1">
      <alignment horizontal="left" vertical="center"/>
    </xf>
    <xf numFmtId="40" fontId="6" fillId="0" borderId="0" xfId="6" applyNumberFormat="1" applyFont="1" applyFill="1" applyAlignment="1">
      <alignment vertical="center"/>
    </xf>
    <xf numFmtId="168" fontId="6" fillId="0" borderId="1" xfId="8" applyNumberFormat="1" applyFont="1" applyFill="1" applyBorder="1" applyAlignment="1">
      <alignment horizontal="right" vertical="center"/>
    </xf>
    <xf numFmtId="40" fontId="5" fillId="0" borderId="0" xfId="6" applyNumberFormat="1" applyFont="1" applyFill="1" applyAlignment="1">
      <alignment vertical="center"/>
    </xf>
    <xf numFmtId="168" fontId="6" fillId="0" borderId="0" xfId="6" applyNumberFormat="1" applyFont="1" applyFill="1" applyAlignment="1">
      <alignment horizontal="center" vertical="center"/>
    </xf>
    <xf numFmtId="168" fontId="6" fillId="0" borderId="2" xfId="8" applyNumberFormat="1" applyFont="1" applyFill="1" applyBorder="1" applyAlignment="1">
      <alignment horizontal="right" vertical="center"/>
    </xf>
    <xf numFmtId="171" fontId="6" fillId="0" borderId="0" xfId="6" applyNumberFormat="1" applyFont="1" applyFill="1" applyAlignment="1">
      <alignment horizontal="center" vertical="center"/>
    </xf>
    <xf numFmtId="0" fontId="15" fillId="0" borderId="0" xfId="6" applyFont="1" applyFill="1" applyAlignment="1">
      <alignment horizontal="left" vertical="center"/>
    </xf>
    <xf numFmtId="0" fontId="6" fillId="0" borderId="0" xfId="8" applyFont="1" applyFill="1" applyAlignment="1">
      <alignment horizontal="right" vertical="center"/>
    </xf>
    <xf numFmtId="167" fontId="6" fillId="0" borderId="0" xfId="8" applyNumberFormat="1" applyFont="1" applyFill="1" applyAlignment="1">
      <alignment horizontal="right" vertical="center"/>
    </xf>
    <xf numFmtId="168" fontId="6" fillId="0" borderId="4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vertical="center"/>
    </xf>
    <xf numFmtId="172" fontId="6" fillId="0" borderId="0" xfId="6" applyNumberFormat="1" applyFont="1" applyFill="1" applyAlignment="1">
      <alignment vertical="center"/>
    </xf>
    <xf numFmtId="173" fontId="6" fillId="0" borderId="0" xfId="8" applyNumberFormat="1" applyFont="1" applyFill="1" applyAlignment="1">
      <alignment horizontal="right" vertical="center"/>
    </xf>
    <xf numFmtId="172" fontId="6" fillId="0" borderId="0" xfId="6" applyNumberFormat="1" applyFont="1" applyFill="1" applyAlignment="1">
      <alignment horizontal="right" vertical="center"/>
    </xf>
    <xf numFmtId="0" fontId="6" fillId="0" borderId="1" xfId="6" applyFont="1" applyFill="1" applyBorder="1" applyAlignment="1">
      <alignment vertical="center"/>
    </xf>
    <xf numFmtId="0" fontId="6" fillId="0" borderId="1" xfId="6" applyFont="1" applyFill="1" applyBorder="1" applyAlignment="1">
      <alignment horizontal="left" vertical="center"/>
    </xf>
    <xf numFmtId="172" fontId="6" fillId="0" borderId="1" xfId="6" applyNumberFormat="1" applyFont="1" applyFill="1" applyBorder="1" applyAlignment="1">
      <alignment vertical="center"/>
    </xf>
    <xf numFmtId="166" fontId="6" fillId="0" borderId="1" xfId="6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7" fillId="0" borderId="1" xfId="2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8" fontId="7" fillId="0" borderId="0" xfId="2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left" vertical="center"/>
    </xf>
    <xf numFmtId="165" fontId="6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center" vertical="center"/>
    </xf>
    <xf numFmtId="40" fontId="6" fillId="0" borderId="0" xfId="1" applyNumberFormat="1" applyFont="1" applyFill="1" applyAlignment="1">
      <alignment vertical="center"/>
    </xf>
    <xf numFmtId="169" fontId="6" fillId="0" borderId="0" xfId="1" applyNumberFormat="1" applyFont="1" applyFill="1" applyAlignment="1">
      <alignment horizontal="center" vertical="center"/>
    </xf>
    <xf numFmtId="168" fontId="8" fillId="0" borderId="0" xfId="4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169" fontId="6" fillId="0" borderId="0" xfId="1" applyNumberFormat="1" applyFont="1" applyFill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168" fontId="6" fillId="0" borderId="2" xfId="1" applyNumberFormat="1" applyFont="1" applyFill="1" applyBorder="1" applyAlignment="1">
      <alignment horizontal="right" vertical="center"/>
    </xf>
    <xf numFmtId="40" fontId="6" fillId="0" borderId="0" xfId="1" applyNumberFormat="1" applyFont="1" applyFill="1" applyAlignment="1">
      <alignment horizontal="left" vertical="center"/>
    </xf>
    <xf numFmtId="168" fontId="6" fillId="0" borderId="0" xfId="4" applyNumberFormat="1" applyFont="1" applyFill="1" applyAlignment="1">
      <alignment horizontal="right" vertical="center"/>
    </xf>
    <xf numFmtId="170" fontId="6" fillId="0" borderId="0" xfId="1" applyNumberFormat="1" applyFont="1" applyFill="1" applyAlignment="1">
      <alignment horizontal="center" vertical="center"/>
    </xf>
    <xf numFmtId="168" fontId="6" fillId="0" borderId="2" xfId="4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left" vertical="center"/>
    </xf>
    <xf numFmtId="168" fontId="6" fillId="0" borderId="0" xfId="1" applyNumberFormat="1" applyFont="1" applyFill="1" applyAlignment="1">
      <alignment vertical="center"/>
    </xf>
    <xf numFmtId="0" fontId="6" fillId="0" borderId="2" xfId="1" applyFont="1" applyFill="1" applyBorder="1" applyAlignment="1">
      <alignment vertical="center"/>
    </xf>
    <xf numFmtId="168" fontId="6" fillId="0" borderId="2" xfId="1" applyNumberFormat="1" applyFont="1" applyFill="1" applyBorder="1" applyAlignment="1">
      <alignment vertical="center"/>
    </xf>
    <xf numFmtId="168" fontId="6" fillId="0" borderId="2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 wrapText="1"/>
    </xf>
    <xf numFmtId="168" fontId="6" fillId="0" borderId="4" xfId="4" applyNumberFormat="1" applyFont="1" applyFill="1" applyBorder="1" applyAlignment="1">
      <alignment horizontal="right" vertical="center"/>
    </xf>
    <xf numFmtId="169" fontId="6" fillId="0" borderId="0" xfId="4" applyNumberFormat="1" applyFont="1" applyFill="1" applyAlignment="1">
      <alignment horizontal="right" vertical="center"/>
    </xf>
    <xf numFmtId="0" fontId="8" fillId="0" borderId="0" xfId="2" applyFont="1" applyFill="1" applyAlignment="1">
      <alignment horizontal="left" vertical="center"/>
    </xf>
    <xf numFmtId="0" fontId="12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168" fontId="8" fillId="0" borderId="0" xfId="2" applyNumberFormat="1" applyFont="1" applyFill="1" applyAlignment="1">
      <alignment vertical="center"/>
    </xf>
    <xf numFmtId="169" fontId="6" fillId="0" borderId="2" xfId="4" applyNumberFormat="1" applyFont="1" applyFill="1" applyBorder="1" applyAlignment="1">
      <alignment horizontal="right" vertical="center"/>
    </xf>
    <xf numFmtId="168" fontId="5" fillId="0" borderId="1" xfId="1" applyNumberFormat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168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8" fillId="0" borderId="0" xfId="9" applyFont="1" applyFill="1" applyAlignment="1">
      <alignment horizontal="center" vertical="center"/>
    </xf>
    <xf numFmtId="0" fontId="7" fillId="0" borderId="7" xfId="6" applyFont="1" applyFill="1" applyBorder="1" applyAlignment="1">
      <alignment horizontal="right" vertical="center"/>
    </xf>
    <xf numFmtId="0" fontId="7" fillId="0" borderId="0" xfId="6" applyFont="1" applyFill="1" applyAlignment="1">
      <alignment horizontal="right" vertical="center"/>
    </xf>
  </cellXfs>
  <cellStyles count="31">
    <cellStyle name="Comma 100 10 2" xfId="28" xr:uid="{50956C37-D286-49CF-83A1-24642C41954D}"/>
    <cellStyle name="Comma 150" xfId="22" xr:uid="{C77E1D68-D0CE-4834-9480-E82DB9E6F2D0}"/>
    <cellStyle name="Comma 9 2 2" xfId="3" xr:uid="{D5336521-A6A3-4AC8-B1B0-5E3AD27D37A5}"/>
    <cellStyle name="Comma_Akara 2010 2" xfId="5" xr:uid="{4249621B-52EA-4DB7-8E26-365E6E6733D4}"/>
    <cellStyle name="Comma_Akara_3 years FS_Eng_v 19 March" xfId="26" xr:uid="{99D02691-BEF1-431F-84EA-570A258D755F}"/>
    <cellStyle name="Comma_Major Q2'06" xfId="24" xr:uid="{18C8A700-9079-4702-BFEC-EF6D539888FF}"/>
    <cellStyle name="Normal" xfId="0" builtinId="0"/>
    <cellStyle name="Normal 10 2 2" xfId="20" xr:uid="{C083AABF-339D-4631-8192-0E5B4703D108}"/>
    <cellStyle name="Normal 108" xfId="13" xr:uid="{BE1A3806-FA10-4C9D-9391-7B2F72B1F0DB}"/>
    <cellStyle name="Normal 13" xfId="8" xr:uid="{37B8F9A6-C5A7-4C79-B8BB-016822057BF4}"/>
    <cellStyle name="Normal 15" xfId="4" xr:uid="{48DF4D54-708E-4771-90A3-CCA6762CCE46}"/>
    <cellStyle name="Normal 15 5 2" xfId="2" xr:uid="{7835F4C9-CC55-45B1-881A-1AEB418C2FD8}"/>
    <cellStyle name="Normal 15 6" xfId="16" xr:uid="{84131990-9F82-4AB6-8F87-25CB845E0FF7}"/>
    <cellStyle name="Normal 158" xfId="27" xr:uid="{E9119CD4-B963-48D8-9A9C-EEE370BC0C84}"/>
    <cellStyle name="Normal 16 3 7 2 2 2 2 2 3 2 2" xfId="18" xr:uid="{369A91CF-09AF-4F16-8E7C-32F131C732E6}"/>
    <cellStyle name="Normal 16 3 7 2 2 2 2 2 3 2 5" xfId="30" xr:uid="{D9CDF016-993B-4D32-B1A6-100CB0140C96}"/>
    <cellStyle name="Normal 16 3 7 2 2 5" xfId="29" xr:uid="{5AF227A6-CEC6-4AF2-AC06-2F4860BBBA25}"/>
    <cellStyle name="Normal 16 3 7 2 5 2" xfId="17" xr:uid="{E05ACD99-B5FA-4F61-8526-E7311BF3DB06}"/>
    <cellStyle name="Normal 16 3 7 3" xfId="12" xr:uid="{618FDB93-636B-4724-A84C-7EBFABB5570E}"/>
    <cellStyle name="Normal 16 5" xfId="11" xr:uid="{AD5650B3-A299-41D3-8ED5-C53EA3327282}"/>
    <cellStyle name="Normal 2 2 13 2" xfId="21" xr:uid="{3CCF6D97-68DD-401D-A44D-6DFD14A464D6}"/>
    <cellStyle name="Normal 2 2 2 2" xfId="25" xr:uid="{4CBBDD0B-AA62-432F-853B-9C8CEB8F7166}"/>
    <cellStyle name="Normal 2 3 4" xfId="9" xr:uid="{89340926-CB76-4B15-941C-946EC7B50BA8}"/>
    <cellStyle name="Normal 216" xfId="15" xr:uid="{6ECB9887-5150-4E44-9652-A0ED745F909E}"/>
    <cellStyle name="Normal 3 2 11" xfId="19" xr:uid="{2D8931FF-663E-41AA-8FC7-9B024DA57F96}"/>
    <cellStyle name="Normal 3 3" xfId="6" xr:uid="{23228DD0-2A36-4496-9CB7-1A14DF50C6BE}"/>
    <cellStyle name="Normal 5" xfId="1" xr:uid="{9731291A-6FEA-43E0-A568-8864CD3B6BB5}"/>
    <cellStyle name="Normal 6" xfId="14" xr:uid="{D3D07364-4FE6-4A83-A3F9-3D8CD32FFFBF}"/>
    <cellStyle name="Normal_Akara_June Eng09" xfId="10" xr:uid="{0DB4160A-8C42-43EA-939B-2E710874A8E0}"/>
    <cellStyle name="Normal_Major Q2'06" xfId="7" xr:uid="{1F4E890D-8B02-4A23-B4F1-7FE8D8569857}"/>
    <cellStyle name="ปกติ_MS-q103" xfId="23" xr:uid="{4BACFDAD-B397-4F83-A41D-AB17603E9F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2E9D-51C3-4D64-9372-EA14282D72E7}">
  <dimension ref="A1:M158"/>
  <sheetViews>
    <sheetView view="pageBreakPreview" topLeftCell="A133" zoomScale="115" zoomScaleNormal="100" zoomScaleSheetLayoutView="115" workbookViewId="0">
      <selection activeCell="O149" sqref="O149"/>
    </sheetView>
  </sheetViews>
  <sheetFormatPr defaultColWidth="10.25" defaultRowHeight="16.5" customHeight="1"/>
  <cols>
    <col min="1" max="3" width="1.375" style="267" customWidth="1"/>
    <col min="4" max="4" width="31.75" style="267" customWidth="1"/>
    <col min="5" max="5" width="5.125" style="267" customWidth="1"/>
    <col min="6" max="6" width="0.625" style="267" customWidth="1"/>
    <col min="7" max="7" width="10.625" style="267" customWidth="1"/>
    <col min="8" max="8" width="0.625" style="267" customWidth="1"/>
    <col min="9" max="9" width="10.625" style="267" customWidth="1"/>
    <col min="10" max="10" width="0.625" style="267" customWidth="1"/>
    <col min="11" max="11" width="10.625" style="267" customWidth="1"/>
    <col min="12" max="12" width="0.625" style="267" customWidth="1"/>
    <col min="13" max="13" width="10.625" style="267" customWidth="1"/>
    <col min="14" max="16384" width="10.25" style="267"/>
  </cols>
  <sheetData>
    <row r="1" spans="1:13" ht="16.5" customHeight="1">
      <c r="A1" s="252" t="s">
        <v>0</v>
      </c>
      <c r="B1" s="253"/>
      <c r="C1" s="254"/>
      <c r="D1" s="254"/>
      <c r="E1" s="254"/>
      <c r="F1" s="254"/>
      <c r="G1" s="255"/>
      <c r="H1" s="255"/>
      <c r="I1" s="255"/>
      <c r="J1" s="255"/>
      <c r="K1" s="255"/>
      <c r="L1" s="255"/>
      <c r="M1" s="255"/>
    </row>
    <row r="2" spans="1:13" ht="16.5" customHeight="1">
      <c r="A2" s="253" t="s">
        <v>1</v>
      </c>
      <c r="B2" s="253"/>
      <c r="C2" s="254"/>
      <c r="D2" s="254"/>
      <c r="E2" s="254"/>
      <c r="F2" s="254"/>
      <c r="G2" s="255"/>
      <c r="H2" s="255"/>
      <c r="I2" s="255"/>
      <c r="J2" s="255"/>
      <c r="K2" s="255"/>
      <c r="L2" s="255"/>
      <c r="M2" s="255"/>
    </row>
    <row r="3" spans="1:13" ht="16.5" customHeight="1">
      <c r="A3" s="256" t="s">
        <v>209</v>
      </c>
      <c r="B3" s="257"/>
      <c r="C3" s="258"/>
      <c r="D3" s="258"/>
      <c r="E3" s="258"/>
      <c r="F3" s="258"/>
      <c r="G3" s="259"/>
      <c r="H3" s="259"/>
      <c r="I3" s="259"/>
      <c r="J3" s="259"/>
      <c r="K3" s="259"/>
      <c r="L3" s="259"/>
      <c r="M3" s="259"/>
    </row>
    <row r="4" spans="1:13" ht="15" customHeight="1">
      <c r="A4" s="253"/>
      <c r="B4" s="253"/>
      <c r="C4" s="254"/>
      <c r="D4" s="254"/>
      <c r="E4" s="254"/>
      <c r="F4" s="254"/>
      <c r="G4" s="255"/>
      <c r="H4" s="255"/>
      <c r="I4" s="255"/>
      <c r="J4" s="255"/>
      <c r="K4" s="255"/>
      <c r="L4" s="255"/>
      <c r="M4" s="255"/>
    </row>
    <row r="5" spans="1:13" ht="15" customHeight="1">
      <c r="A5" s="253"/>
      <c r="B5" s="253"/>
      <c r="C5" s="254"/>
      <c r="D5" s="254"/>
      <c r="E5" s="254"/>
      <c r="F5" s="254"/>
      <c r="G5" s="255"/>
      <c r="H5" s="255"/>
      <c r="I5" s="255"/>
      <c r="J5" s="255"/>
      <c r="K5" s="255"/>
      <c r="L5" s="255"/>
      <c r="M5" s="255"/>
    </row>
    <row r="6" spans="1:13" ht="15" customHeight="1">
      <c r="A6" s="253"/>
      <c r="B6" s="253"/>
      <c r="C6" s="254"/>
      <c r="D6" s="254"/>
      <c r="E6" s="254"/>
      <c r="F6" s="254"/>
      <c r="G6" s="260" t="s">
        <v>2</v>
      </c>
      <c r="H6" s="260"/>
      <c r="I6" s="260"/>
      <c r="J6" s="261"/>
      <c r="K6" s="262" t="s">
        <v>3</v>
      </c>
      <c r="L6" s="262"/>
      <c r="M6" s="262"/>
    </row>
    <row r="7" spans="1:13" ht="15" customHeight="1">
      <c r="A7" s="253"/>
      <c r="B7" s="253"/>
      <c r="C7" s="254"/>
      <c r="D7" s="254"/>
      <c r="E7" s="254"/>
      <c r="F7" s="254"/>
      <c r="G7" s="263" t="s">
        <v>4</v>
      </c>
      <c r="H7" s="264"/>
      <c r="I7" s="264"/>
      <c r="J7" s="255"/>
      <c r="K7" s="263" t="s">
        <v>4</v>
      </c>
      <c r="L7" s="264"/>
      <c r="M7" s="264"/>
    </row>
    <row r="8" spans="1:13" ht="15" customHeight="1">
      <c r="A8" s="253"/>
      <c r="B8" s="253"/>
      <c r="C8" s="254"/>
      <c r="D8" s="254"/>
      <c r="E8" s="254"/>
      <c r="F8" s="254"/>
      <c r="G8" s="265" t="s">
        <v>5</v>
      </c>
      <c r="H8" s="255"/>
      <c r="I8" s="265" t="s">
        <v>6</v>
      </c>
      <c r="J8" s="255"/>
      <c r="K8" s="265" t="s">
        <v>5</v>
      </c>
      <c r="L8" s="255"/>
      <c r="M8" s="265" t="s">
        <v>6</v>
      </c>
    </row>
    <row r="9" spans="1:13" ht="15" customHeight="1">
      <c r="A9" s="253"/>
      <c r="B9" s="253"/>
      <c r="C9" s="254"/>
      <c r="D9" s="254"/>
      <c r="E9" s="254"/>
      <c r="F9" s="254"/>
      <c r="G9" s="12" t="s">
        <v>207</v>
      </c>
      <c r="H9" s="13"/>
      <c r="I9" s="12" t="s">
        <v>7</v>
      </c>
      <c r="J9" s="266"/>
      <c r="K9" s="12" t="s">
        <v>207</v>
      </c>
      <c r="L9" s="13"/>
      <c r="M9" s="12" t="s">
        <v>7</v>
      </c>
    </row>
    <row r="10" spans="1:13" ht="15" customHeight="1">
      <c r="E10" s="261"/>
      <c r="F10" s="254"/>
      <c r="G10" s="268" t="s">
        <v>208</v>
      </c>
      <c r="H10" s="269"/>
      <c r="I10" s="268" t="s">
        <v>8</v>
      </c>
      <c r="J10" s="265"/>
      <c r="K10" s="268" t="s">
        <v>208</v>
      </c>
      <c r="L10" s="269"/>
      <c r="M10" s="268" t="s">
        <v>8</v>
      </c>
    </row>
    <row r="11" spans="1:13" ht="15" customHeight="1">
      <c r="A11" s="261"/>
      <c r="B11" s="261"/>
      <c r="C11" s="261"/>
      <c r="D11" s="261"/>
      <c r="E11" s="258" t="s">
        <v>9</v>
      </c>
      <c r="F11" s="261"/>
      <c r="G11" s="270" t="s">
        <v>10</v>
      </c>
      <c r="H11" s="269"/>
      <c r="I11" s="270" t="s">
        <v>10</v>
      </c>
      <c r="J11" s="265"/>
      <c r="K11" s="270" t="s">
        <v>10</v>
      </c>
      <c r="L11" s="269"/>
      <c r="M11" s="270" t="s">
        <v>10</v>
      </c>
    </row>
    <row r="12" spans="1:13" ht="15" customHeight="1">
      <c r="A12" s="271"/>
      <c r="B12" s="252"/>
      <c r="E12" s="261"/>
      <c r="G12" s="272"/>
      <c r="H12" s="272"/>
      <c r="I12" s="272"/>
      <c r="J12" s="272"/>
      <c r="K12" s="272"/>
      <c r="L12" s="272"/>
      <c r="M12" s="272"/>
    </row>
    <row r="13" spans="1:13" ht="15" customHeight="1">
      <c r="A13" s="273" t="s">
        <v>11</v>
      </c>
      <c r="B13" s="252"/>
      <c r="E13" s="261"/>
      <c r="G13" s="272"/>
      <c r="H13" s="272"/>
      <c r="I13" s="272"/>
      <c r="J13" s="272"/>
      <c r="K13" s="272"/>
      <c r="L13" s="272"/>
      <c r="M13" s="272"/>
    </row>
    <row r="14" spans="1:13" ht="15" customHeight="1">
      <c r="A14" s="271"/>
      <c r="B14" s="252"/>
      <c r="E14" s="261"/>
      <c r="G14" s="274"/>
      <c r="H14" s="274"/>
      <c r="I14" s="274"/>
      <c r="J14" s="274"/>
      <c r="K14" s="274"/>
      <c r="L14" s="274"/>
      <c r="M14" s="274"/>
    </row>
    <row r="15" spans="1:13" ht="15" customHeight="1">
      <c r="A15" s="273" t="s">
        <v>12</v>
      </c>
      <c r="B15" s="252"/>
      <c r="E15" s="275"/>
      <c r="G15" s="274"/>
      <c r="H15" s="274"/>
      <c r="I15" s="274"/>
      <c r="J15" s="274"/>
      <c r="K15" s="274"/>
      <c r="L15" s="274"/>
      <c r="M15" s="274"/>
    </row>
    <row r="16" spans="1:13" ht="15" customHeight="1">
      <c r="B16" s="252"/>
      <c r="E16" s="275"/>
      <c r="G16" s="274"/>
      <c r="H16" s="274"/>
      <c r="I16" s="274"/>
      <c r="J16" s="274"/>
      <c r="K16" s="274"/>
      <c r="L16" s="274"/>
      <c r="M16" s="274"/>
    </row>
    <row r="17" spans="1:13" ht="15" customHeight="1">
      <c r="A17" s="276" t="s">
        <v>13</v>
      </c>
      <c r="B17" s="252"/>
      <c r="E17" s="275"/>
      <c r="F17" s="277"/>
      <c r="G17" s="278">
        <v>327201588</v>
      </c>
      <c r="H17" s="274"/>
      <c r="I17" s="279">
        <v>309004935</v>
      </c>
      <c r="J17" s="274"/>
      <c r="K17" s="278">
        <v>208286512</v>
      </c>
      <c r="L17" s="274"/>
      <c r="M17" s="279">
        <v>162844287</v>
      </c>
    </row>
    <row r="18" spans="1:13" ht="15" customHeight="1">
      <c r="A18" s="276" t="s">
        <v>14</v>
      </c>
      <c r="B18" s="252"/>
      <c r="E18" s="275"/>
      <c r="F18" s="277"/>
      <c r="G18" s="278"/>
      <c r="H18" s="274"/>
      <c r="I18" s="279"/>
      <c r="J18" s="274"/>
      <c r="K18" s="278"/>
      <c r="L18" s="274"/>
      <c r="M18" s="279"/>
    </row>
    <row r="19" spans="1:13" ht="15" customHeight="1">
      <c r="A19" s="276"/>
      <c r="B19" s="267" t="s">
        <v>15</v>
      </c>
      <c r="E19" s="275">
        <v>7</v>
      </c>
      <c r="F19" s="277"/>
      <c r="G19" s="278">
        <v>173660044</v>
      </c>
      <c r="H19" s="274"/>
      <c r="I19" s="1">
        <v>171667295</v>
      </c>
      <c r="J19" s="274"/>
      <c r="K19" s="278">
        <v>22027965</v>
      </c>
      <c r="L19" s="274"/>
      <c r="M19" s="279">
        <v>20362336</v>
      </c>
    </row>
    <row r="20" spans="1:13" ht="15" customHeight="1">
      <c r="A20" s="276" t="s">
        <v>16</v>
      </c>
      <c r="E20" s="275">
        <v>8</v>
      </c>
      <c r="F20" s="277"/>
      <c r="G20" s="278">
        <v>290425694</v>
      </c>
      <c r="H20" s="274"/>
      <c r="I20" s="2">
        <v>283730286</v>
      </c>
      <c r="J20" s="274"/>
      <c r="K20" s="278">
        <v>213411933</v>
      </c>
      <c r="L20" s="274"/>
      <c r="M20" s="279">
        <v>194707491</v>
      </c>
    </row>
    <row r="21" spans="1:13" ht="15" customHeight="1">
      <c r="A21" s="276" t="s">
        <v>17</v>
      </c>
      <c r="E21" s="275"/>
      <c r="F21" s="277"/>
      <c r="G21" s="278">
        <v>8506677</v>
      </c>
      <c r="H21" s="274"/>
      <c r="I21" s="2">
        <v>9395348</v>
      </c>
      <c r="J21" s="274"/>
      <c r="K21" s="278">
        <v>2983046</v>
      </c>
      <c r="L21" s="274"/>
      <c r="M21" s="279">
        <v>3496466</v>
      </c>
    </row>
    <row r="22" spans="1:13" ht="15" customHeight="1">
      <c r="A22" s="276" t="s">
        <v>18</v>
      </c>
      <c r="E22" s="275"/>
      <c r="F22" s="277"/>
      <c r="G22" s="278"/>
      <c r="H22" s="274"/>
      <c r="I22" s="2"/>
      <c r="J22" s="274"/>
      <c r="K22" s="278"/>
      <c r="L22" s="274"/>
      <c r="M22" s="279"/>
    </row>
    <row r="23" spans="1:13" ht="15" customHeight="1">
      <c r="A23" s="276"/>
      <c r="B23" s="267" t="s">
        <v>19</v>
      </c>
      <c r="E23" s="275"/>
      <c r="F23" s="277"/>
      <c r="G23" s="278">
        <v>70394521</v>
      </c>
      <c r="H23" s="274"/>
      <c r="I23" s="2">
        <v>70394521</v>
      </c>
      <c r="J23" s="274"/>
      <c r="K23" s="278">
        <v>60394521</v>
      </c>
      <c r="L23" s="274"/>
      <c r="M23" s="279">
        <v>60394521</v>
      </c>
    </row>
    <row r="24" spans="1:13" ht="15" customHeight="1">
      <c r="A24" s="267" t="s">
        <v>20</v>
      </c>
      <c r="E24" s="275"/>
      <c r="F24" s="277"/>
      <c r="G24" s="278"/>
      <c r="H24" s="274"/>
      <c r="J24" s="274"/>
      <c r="K24" s="278"/>
      <c r="L24" s="274"/>
    </row>
    <row r="25" spans="1:13" ht="15" customHeight="1">
      <c r="B25" s="267" t="s">
        <v>21</v>
      </c>
      <c r="E25" s="275">
        <v>9</v>
      </c>
      <c r="F25" s="277"/>
      <c r="G25" s="278">
        <v>22088723</v>
      </c>
      <c r="H25" s="274"/>
      <c r="I25" s="2">
        <v>23024275</v>
      </c>
      <c r="J25" s="274"/>
      <c r="K25" s="278">
        <v>22088723</v>
      </c>
      <c r="L25" s="274"/>
      <c r="M25" s="2">
        <v>23024275</v>
      </c>
    </row>
    <row r="26" spans="1:13" ht="15" customHeight="1">
      <c r="A26" s="276" t="s">
        <v>22</v>
      </c>
      <c r="B26" s="280"/>
      <c r="E26" s="275"/>
      <c r="F26" s="277"/>
      <c r="G26" s="278">
        <v>13726407</v>
      </c>
      <c r="H26" s="274"/>
      <c r="I26" s="1">
        <v>13076952</v>
      </c>
      <c r="J26" s="274"/>
      <c r="K26" s="278">
        <v>8592115</v>
      </c>
      <c r="L26" s="274"/>
      <c r="M26" s="281">
        <v>8938510</v>
      </c>
    </row>
    <row r="27" spans="1:13" ht="15" customHeight="1">
      <c r="E27" s="275"/>
      <c r="F27" s="277"/>
      <c r="G27" s="282"/>
      <c r="H27" s="274"/>
      <c r="I27" s="282"/>
      <c r="J27" s="274"/>
      <c r="K27" s="282"/>
      <c r="L27" s="274"/>
      <c r="M27" s="274"/>
    </row>
    <row r="28" spans="1:13" ht="15" customHeight="1">
      <c r="A28" s="253" t="s">
        <v>23</v>
      </c>
      <c r="E28" s="275"/>
      <c r="F28" s="277"/>
      <c r="G28" s="283">
        <f>SUM(G17:G27)</f>
        <v>906003654</v>
      </c>
      <c r="H28" s="274"/>
      <c r="I28" s="284">
        <f>SUM(I17:I26)</f>
        <v>880293612</v>
      </c>
      <c r="J28" s="274"/>
      <c r="K28" s="283">
        <f>SUM(K17:K27)</f>
        <v>537784815</v>
      </c>
      <c r="L28" s="274"/>
      <c r="M28" s="283">
        <f>SUM(M17:M26)</f>
        <v>473767886</v>
      </c>
    </row>
    <row r="29" spans="1:13" ht="15" customHeight="1">
      <c r="E29" s="275"/>
      <c r="F29" s="277"/>
      <c r="G29" s="274"/>
      <c r="H29" s="274"/>
      <c r="I29" s="274"/>
      <c r="J29" s="274"/>
      <c r="K29" s="274"/>
      <c r="L29" s="274"/>
      <c r="M29" s="274"/>
    </row>
    <row r="30" spans="1:13" ht="15" customHeight="1">
      <c r="A30" s="253" t="s">
        <v>24</v>
      </c>
      <c r="E30" s="275"/>
      <c r="F30" s="277"/>
      <c r="G30" s="274"/>
      <c r="H30" s="274"/>
      <c r="I30" s="274"/>
      <c r="J30" s="274"/>
      <c r="K30" s="274"/>
      <c r="L30" s="274"/>
      <c r="M30" s="274"/>
    </row>
    <row r="31" spans="1:13" ht="15" customHeight="1">
      <c r="E31" s="275"/>
      <c r="F31" s="277"/>
      <c r="G31" s="274"/>
      <c r="H31" s="274"/>
      <c r="I31" s="274"/>
      <c r="J31" s="274"/>
      <c r="K31" s="274"/>
      <c r="L31" s="274"/>
      <c r="M31" s="274"/>
    </row>
    <row r="32" spans="1:13" ht="15" customHeight="1">
      <c r="A32" s="267" t="s">
        <v>213</v>
      </c>
      <c r="E32" s="275"/>
      <c r="F32" s="277"/>
      <c r="G32" s="274">
        <v>4460525</v>
      </c>
      <c r="H32" s="274"/>
      <c r="I32" s="274">
        <v>0</v>
      </c>
      <c r="J32" s="274"/>
      <c r="K32" s="274">
        <v>0</v>
      </c>
      <c r="L32" s="274"/>
      <c r="M32" s="274">
        <v>0</v>
      </c>
    </row>
    <row r="33" spans="1:13" ht="15" customHeight="1">
      <c r="A33" s="285" t="s">
        <v>25</v>
      </c>
      <c r="E33" s="275">
        <v>9</v>
      </c>
      <c r="F33" s="277"/>
      <c r="G33" s="286">
        <v>19384019</v>
      </c>
      <c r="H33" s="274"/>
      <c r="I33" s="279">
        <v>23787301</v>
      </c>
      <c r="J33" s="274"/>
      <c r="K33" s="286">
        <v>19384019</v>
      </c>
      <c r="L33" s="274"/>
      <c r="M33" s="279">
        <v>23787301</v>
      </c>
    </row>
    <row r="34" spans="1:13" ht="15" customHeight="1">
      <c r="A34" s="276" t="s">
        <v>26</v>
      </c>
      <c r="E34" s="275">
        <v>10</v>
      </c>
      <c r="F34" s="277"/>
      <c r="G34" s="286">
        <v>0</v>
      </c>
      <c r="H34" s="274"/>
      <c r="I34" s="279">
        <v>0</v>
      </c>
      <c r="J34" s="274"/>
      <c r="K34" s="286">
        <v>88930600</v>
      </c>
      <c r="L34" s="274"/>
      <c r="M34" s="279">
        <v>85930800</v>
      </c>
    </row>
    <row r="35" spans="1:13" ht="15" customHeight="1">
      <c r="A35" s="276" t="s">
        <v>27</v>
      </c>
      <c r="B35" s="253"/>
      <c r="C35" s="254"/>
      <c r="D35" s="254"/>
      <c r="E35" s="275"/>
      <c r="F35" s="254"/>
      <c r="G35" s="286"/>
      <c r="H35" s="265"/>
      <c r="I35" s="274"/>
      <c r="J35" s="274"/>
      <c r="K35" s="286"/>
      <c r="L35" s="265"/>
      <c r="M35" s="274"/>
    </row>
    <row r="36" spans="1:13" ht="15" customHeight="1">
      <c r="A36" s="276"/>
      <c r="B36" s="271" t="s">
        <v>28</v>
      </c>
      <c r="C36" s="254"/>
      <c r="D36" s="254"/>
      <c r="E36" s="275">
        <v>7</v>
      </c>
      <c r="F36" s="254"/>
      <c r="G36" s="286">
        <v>107305500</v>
      </c>
      <c r="H36" s="265"/>
      <c r="I36" s="279">
        <v>109807500</v>
      </c>
      <c r="J36" s="274"/>
      <c r="K36" s="286">
        <v>61313000</v>
      </c>
      <c r="L36" s="265"/>
      <c r="M36" s="279">
        <v>62690000</v>
      </c>
    </row>
    <row r="37" spans="1:13" ht="15" customHeight="1">
      <c r="A37" s="276" t="s">
        <v>29</v>
      </c>
      <c r="B37" s="271"/>
      <c r="C37" s="254"/>
      <c r="D37" s="254"/>
      <c r="E37" s="275">
        <v>11</v>
      </c>
      <c r="F37" s="254"/>
      <c r="G37" s="286" t="s">
        <v>214</v>
      </c>
      <c r="H37" s="265"/>
      <c r="I37" s="279">
        <v>0</v>
      </c>
      <c r="J37" s="274"/>
      <c r="K37" s="286">
        <v>363507247</v>
      </c>
      <c r="L37" s="265"/>
      <c r="M37" s="279">
        <v>365992601</v>
      </c>
    </row>
    <row r="38" spans="1:13" ht="15" customHeight="1">
      <c r="A38" s="276" t="s">
        <v>30</v>
      </c>
      <c r="E38" s="275">
        <v>11</v>
      </c>
      <c r="F38" s="277"/>
      <c r="G38" s="286">
        <v>935395899</v>
      </c>
      <c r="H38" s="274"/>
      <c r="I38" s="279">
        <v>942644857</v>
      </c>
      <c r="J38" s="274"/>
      <c r="K38" s="286">
        <v>399106670</v>
      </c>
      <c r="L38" s="274"/>
      <c r="M38" s="279">
        <v>403745170</v>
      </c>
    </row>
    <row r="39" spans="1:13" ht="15" customHeight="1">
      <c r="A39" s="276" t="s">
        <v>31</v>
      </c>
      <c r="E39" s="275">
        <v>11</v>
      </c>
      <c r="F39" s="277"/>
      <c r="G39" s="286">
        <v>14848332</v>
      </c>
      <c r="H39" s="274"/>
      <c r="I39" s="279">
        <v>15046489</v>
      </c>
      <c r="J39" s="274"/>
      <c r="K39" s="286">
        <v>1848150</v>
      </c>
      <c r="L39" s="274"/>
      <c r="M39" s="279">
        <v>415298</v>
      </c>
    </row>
    <row r="40" spans="1:13" ht="15" customHeight="1">
      <c r="A40" s="276" t="s">
        <v>32</v>
      </c>
      <c r="E40" s="275">
        <v>11</v>
      </c>
      <c r="F40" s="277"/>
      <c r="G40" s="286">
        <v>1667678</v>
      </c>
      <c r="H40" s="274"/>
      <c r="I40" s="279">
        <v>1669447</v>
      </c>
      <c r="J40" s="274"/>
      <c r="K40" s="286">
        <v>778217</v>
      </c>
      <c r="L40" s="274"/>
      <c r="M40" s="279">
        <v>812440</v>
      </c>
    </row>
    <row r="41" spans="1:13" ht="15" customHeight="1">
      <c r="A41" s="285" t="s">
        <v>33</v>
      </c>
      <c r="E41" s="275"/>
      <c r="F41" s="277"/>
      <c r="G41" s="286">
        <v>1049304</v>
      </c>
      <c r="H41" s="274"/>
      <c r="I41" s="279">
        <v>811469</v>
      </c>
      <c r="J41" s="274"/>
      <c r="K41" s="286" t="s">
        <v>77</v>
      </c>
      <c r="L41" s="274"/>
      <c r="M41" s="279" t="s">
        <v>77</v>
      </c>
    </row>
    <row r="42" spans="1:13" ht="15" customHeight="1">
      <c r="A42" s="285" t="s">
        <v>34</v>
      </c>
      <c r="E42" s="287"/>
      <c r="F42" s="277"/>
      <c r="G42" s="286">
        <v>899168</v>
      </c>
      <c r="H42" s="274"/>
      <c r="I42" s="279">
        <v>899168</v>
      </c>
      <c r="J42" s="274"/>
      <c r="K42" s="286" t="s">
        <v>77</v>
      </c>
      <c r="L42" s="274"/>
      <c r="M42" s="279" t="s">
        <v>77</v>
      </c>
    </row>
    <row r="43" spans="1:13" ht="15" customHeight="1">
      <c r="A43" s="267" t="s">
        <v>35</v>
      </c>
      <c r="B43" s="280"/>
      <c r="E43" s="275"/>
      <c r="F43" s="277"/>
      <c r="G43" s="288">
        <v>20377769</v>
      </c>
      <c r="H43" s="274"/>
      <c r="I43" s="284">
        <v>20424164</v>
      </c>
      <c r="J43" s="274"/>
      <c r="K43" s="288">
        <v>1015110</v>
      </c>
      <c r="L43" s="274"/>
      <c r="M43" s="284">
        <v>1015110</v>
      </c>
    </row>
    <row r="44" spans="1:13" ht="15" customHeight="1">
      <c r="A44" s="271"/>
      <c r="E44" s="275"/>
      <c r="F44" s="277"/>
      <c r="G44" s="282"/>
      <c r="H44" s="274"/>
      <c r="I44" s="274"/>
      <c r="J44" s="274"/>
      <c r="K44" s="282"/>
      <c r="L44" s="274"/>
      <c r="M44" s="274"/>
    </row>
    <row r="45" spans="1:13" ht="15" customHeight="1">
      <c r="A45" s="253" t="s">
        <v>36</v>
      </c>
      <c r="E45" s="275"/>
      <c r="F45" s="277"/>
      <c r="G45" s="283">
        <f>SUM(G32:G43)</f>
        <v>1105388194</v>
      </c>
      <c r="H45" s="274"/>
      <c r="I45" s="283">
        <f>SUM(I32:I43)</f>
        <v>1115090395</v>
      </c>
      <c r="J45" s="274"/>
      <c r="K45" s="283">
        <f>SUM(K32:K43)</f>
        <v>935883013</v>
      </c>
      <c r="L45" s="274"/>
      <c r="M45" s="283">
        <f>SUM(M32:M43)</f>
        <v>944388720</v>
      </c>
    </row>
    <row r="46" spans="1:13" ht="15" customHeight="1">
      <c r="A46" s="271"/>
      <c r="E46" s="275"/>
      <c r="F46" s="277"/>
      <c r="G46" s="274"/>
      <c r="H46" s="274"/>
      <c r="I46" s="274"/>
      <c r="J46" s="274"/>
      <c r="K46" s="274"/>
      <c r="L46" s="274"/>
      <c r="M46" s="274"/>
    </row>
    <row r="47" spans="1:13" ht="15" customHeight="1" thickBot="1">
      <c r="A47" s="252" t="s">
        <v>37</v>
      </c>
      <c r="E47" s="275"/>
      <c r="F47" s="277"/>
      <c r="G47" s="289">
        <f>SUM(G28,G45)</f>
        <v>2011391848</v>
      </c>
      <c r="H47" s="274"/>
      <c r="I47" s="289">
        <f>SUM(I28,I45)</f>
        <v>1995384007</v>
      </c>
      <c r="J47" s="274"/>
      <c r="K47" s="289">
        <f>SUM(K28,K45)</f>
        <v>1473667828</v>
      </c>
      <c r="L47" s="274"/>
      <c r="M47" s="289">
        <f>SUM(M28,M45)</f>
        <v>1418156606</v>
      </c>
    </row>
    <row r="48" spans="1:13" ht="15" customHeight="1" thickTop="1">
      <c r="A48" s="252"/>
      <c r="E48" s="275"/>
      <c r="F48" s="277"/>
      <c r="G48" s="274"/>
      <c r="H48" s="274"/>
      <c r="I48" s="274"/>
      <c r="J48" s="274"/>
      <c r="K48" s="274"/>
      <c r="L48" s="274"/>
      <c r="M48" s="274"/>
    </row>
    <row r="49" spans="1:13" ht="15" customHeight="1">
      <c r="A49" s="252"/>
      <c r="E49" s="275"/>
      <c r="F49" s="277"/>
      <c r="G49" s="274"/>
      <c r="H49" s="274"/>
      <c r="I49" s="274"/>
      <c r="J49" s="274"/>
      <c r="K49" s="274"/>
      <c r="L49" s="274"/>
      <c r="M49" s="274"/>
    </row>
    <row r="50" spans="1:13" ht="15" customHeight="1">
      <c r="A50" s="252"/>
      <c r="E50" s="275"/>
      <c r="F50" s="277"/>
      <c r="G50" s="274"/>
      <c r="H50" s="274"/>
      <c r="I50" s="274"/>
      <c r="J50" s="274"/>
      <c r="K50" s="274"/>
      <c r="L50" s="274"/>
      <c r="M50" s="274"/>
    </row>
    <row r="51" spans="1:13" ht="15" customHeight="1">
      <c r="A51" s="252"/>
      <c r="E51" s="275"/>
      <c r="F51" s="277"/>
      <c r="G51" s="274"/>
      <c r="H51" s="274"/>
      <c r="I51" s="274"/>
      <c r="J51" s="274"/>
      <c r="K51" s="274"/>
      <c r="L51" s="274"/>
      <c r="M51" s="274"/>
    </row>
    <row r="52" spans="1:13" ht="12" customHeight="1">
      <c r="A52" s="252"/>
      <c r="E52" s="275"/>
      <c r="F52" s="277"/>
      <c r="G52" s="274"/>
      <c r="H52" s="274"/>
      <c r="I52" s="274"/>
      <c r="J52" s="274"/>
      <c r="K52" s="274"/>
      <c r="L52" s="274"/>
      <c r="M52" s="274"/>
    </row>
    <row r="53" spans="1:13" ht="16.5" customHeight="1">
      <c r="A53" s="290" t="s">
        <v>38</v>
      </c>
      <c r="B53" s="290"/>
      <c r="C53" s="290"/>
      <c r="D53" s="290"/>
      <c r="E53" s="290"/>
      <c r="F53" s="290"/>
      <c r="G53" s="290"/>
      <c r="H53" s="290"/>
      <c r="I53" s="290"/>
      <c r="J53" s="290"/>
      <c r="K53" s="290"/>
      <c r="L53" s="290"/>
      <c r="M53" s="290"/>
    </row>
    <row r="54" spans="1:13" ht="15" customHeight="1">
      <c r="A54" s="261"/>
      <c r="B54" s="261"/>
      <c r="C54" s="261"/>
      <c r="D54" s="261"/>
      <c r="E54" s="261"/>
      <c r="F54" s="261"/>
      <c r="G54" s="261"/>
      <c r="H54" s="261"/>
      <c r="I54" s="261"/>
      <c r="J54" s="261"/>
      <c r="K54" s="261"/>
      <c r="L54" s="261"/>
      <c r="M54" s="261"/>
    </row>
    <row r="55" spans="1:13" ht="6" customHeight="1">
      <c r="A55" s="253"/>
      <c r="E55" s="277"/>
      <c r="F55" s="277"/>
      <c r="G55" s="274"/>
      <c r="H55" s="274"/>
      <c r="I55" s="274"/>
      <c r="J55" s="274"/>
      <c r="K55" s="274"/>
      <c r="L55" s="274"/>
      <c r="M55" s="274"/>
    </row>
    <row r="56" spans="1:13" ht="21.95" customHeight="1">
      <c r="A56" s="291" t="s">
        <v>39</v>
      </c>
      <c r="B56" s="291"/>
      <c r="C56" s="291"/>
      <c r="D56" s="291"/>
      <c r="E56" s="291"/>
      <c r="F56" s="291"/>
      <c r="G56" s="292"/>
      <c r="H56" s="292"/>
      <c r="I56" s="292"/>
      <c r="J56" s="292"/>
      <c r="K56" s="281"/>
      <c r="L56" s="281"/>
      <c r="M56" s="281"/>
    </row>
    <row r="57" spans="1:13" ht="16.5" customHeight="1">
      <c r="A57" s="252" t="str">
        <f>A1</f>
        <v>Sonic Interfreight Public Company Limited</v>
      </c>
      <c r="B57" s="253"/>
      <c r="C57" s="254"/>
      <c r="D57" s="254"/>
      <c r="E57" s="254"/>
      <c r="F57" s="254"/>
      <c r="G57" s="255"/>
      <c r="H57" s="255"/>
      <c r="I57" s="255"/>
      <c r="J57" s="255"/>
      <c r="K57" s="255"/>
      <c r="L57" s="255"/>
      <c r="M57" s="255"/>
    </row>
    <row r="58" spans="1:13" ht="16.5" customHeight="1">
      <c r="A58" s="253" t="s">
        <v>40</v>
      </c>
      <c r="B58" s="253"/>
      <c r="C58" s="254"/>
      <c r="D58" s="254"/>
      <c r="E58" s="254"/>
      <c r="F58" s="254"/>
      <c r="G58" s="255"/>
      <c r="H58" s="255"/>
      <c r="I58" s="255"/>
      <c r="J58" s="255"/>
      <c r="K58" s="255"/>
      <c r="L58" s="255"/>
      <c r="M58" s="255"/>
    </row>
    <row r="59" spans="1:13" ht="16.5" customHeight="1">
      <c r="A59" s="257" t="str">
        <f>A3</f>
        <v>As at 31 March 2026</v>
      </c>
      <c r="B59" s="257"/>
      <c r="C59" s="258"/>
      <c r="D59" s="258"/>
      <c r="E59" s="258"/>
      <c r="F59" s="258"/>
      <c r="G59" s="259"/>
      <c r="H59" s="259"/>
      <c r="I59" s="259"/>
      <c r="J59" s="259"/>
      <c r="K59" s="259"/>
      <c r="L59" s="259"/>
      <c r="M59" s="259"/>
    </row>
    <row r="60" spans="1:13" ht="16.5" customHeight="1">
      <c r="E60" s="275"/>
      <c r="F60" s="275"/>
      <c r="G60" s="274"/>
      <c r="H60" s="274"/>
      <c r="I60" s="274"/>
      <c r="J60" s="272"/>
      <c r="K60" s="274"/>
      <c r="L60" s="255"/>
      <c r="M60" s="274"/>
    </row>
    <row r="61" spans="1:13" ht="16.5" customHeight="1">
      <c r="E61" s="275"/>
      <c r="F61" s="275"/>
      <c r="G61" s="274"/>
      <c r="H61" s="274"/>
      <c r="I61" s="274"/>
      <c r="J61" s="272"/>
      <c r="K61" s="274"/>
      <c r="L61" s="255"/>
      <c r="M61" s="274"/>
    </row>
    <row r="62" spans="1:13" ht="16.5" customHeight="1">
      <c r="E62" s="275"/>
      <c r="F62" s="275"/>
      <c r="G62" s="260" t="s">
        <v>2</v>
      </c>
      <c r="H62" s="260"/>
      <c r="I62" s="260"/>
      <c r="J62" s="261"/>
      <c r="K62" s="262" t="s">
        <v>3</v>
      </c>
      <c r="L62" s="262"/>
      <c r="M62" s="262"/>
    </row>
    <row r="63" spans="1:13" ht="16.5" customHeight="1">
      <c r="A63" s="253"/>
      <c r="B63" s="253"/>
      <c r="C63" s="254"/>
      <c r="D63" s="254"/>
      <c r="E63" s="254"/>
      <c r="F63" s="254"/>
      <c r="G63" s="263" t="s">
        <v>4</v>
      </c>
      <c r="H63" s="264"/>
      <c r="I63" s="264"/>
      <c r="J63" s="255"/>
      <c r="K63" s="263" t="s">
        <v>4</v>
      </c>
      <c r="L63" s="264"/>
      <c r="M63" s="264"/>
    </row>
    <row r="64" spans="1:13" ht="16.5" customHeight="1">
      <c r="A64" s="253"/>
      <c r="B64" s="253"/>
      <c r="C64" s="254"/>
      <c r="D64" s="254"/>
      <c r="E64" s="254"/>
      <c r="F64" s="254"/>
      <c r="G64" s="265" t="s">
        <v>5</v>
      </c>
      <c r="H64" s="255"/>
      <c r="I64" s="265" t="s">
        <v>6</v>
      </c>
      <c r="J64" s="255"/>
      <c r="K64" s="265" t="s">
        <v>5</v>
      </c>
      <c r="L64" s="255"/>
      <c r="M64" s="265" t="s">
        <v>6</v>
      </c>
    </row>
    <row r="65" spans="1:13" ht="16.5" customHeight="1">
      <c r="A65" s="253"/>
      <c r="B65" s="253"/>
      <c r="C65" s="254"/>
      <c r="D65" s="254"/>
      <c r="E65" s="254"/>
      <c r="F65" s="254"/>
      <c r="G65" s="12" t="s">
        <v>207</v>
      </c>
      <c r="H65" s="13"/>
      <c r="I65" s="12" t="s">
        <v>7</v>
      </c>
      <c r="J65" s="266"/>
      <c r="K65" s="12" t="s">
        <v>207</v>
      </c>
      <c r="L65" s="13"/>
      <c r="M65" s="12" t="s">
        <v>7</v>
      </c>
    </row>
    <row r="66" spans="1:13" ht="16.5" customHeight="1">
      <c r="E66" s="254"/>
      <c r="F66" s="254"/>
      <c r="G66" s="268" t="s">
        <v>208</v>
      </c>
      <c r="H66" s="269"/>
      <c r="I66" s="268" t="s">
        <v>8</v>
      </c>
      <c r="J66" s="265"/>
      <c r="K66" s="268" t="s">
        <v>208</v>
      </c>
      <c r="L66" s="269"/>
      <c r="M66" s="268" t="s">
        <v>8</v>
      </c>
    </row>
    <row r="67" spans="1:13" ht="16.5" customHeight="1">
      <c r="A67" s="261"/>
      <c r="B67" s="261"/>
      <c r="C67" s="261"/>
      <c r="D67" s="261"/>
      <c r="E67" s="258" t="s">
        <v>41</v>
      </c>
      <c r="F67" s="261"/>
      <c r="G67" s="270" t="s">
        <v>10</v>
      </c>
      <c r="H67" s="269"/>
      <c r="I67" s="270" t="s">
        <v>10</v>
      </c>
      <c r="J67" s="265"/>
      <c r="K67" s="270" t="s">
        <v>10</v>
      </c>
      <c r="L67" s="269"/>
      <c r="M67" s="270" t="s">
        <v>10</v>
      </c>
    </row>
    <row r="68" spans="1:13" ht="16.5" customHeight="1">
      <c r="A68" s="271"/>
      <c r="B68" s="271"/>
      <c r="C68" s="261"/>
      <c r="D68" s="293"/>
      <c r="E68" s="254"/>
      <c r="F68" s="293"/>
      <c r="G68" s="255"/>
      <c r="H68" s="255"/>
      <c r="I68" s="255"/>
      <c r="J68" s="255"/>
      <c r="K68" s="265"/>
      <c r="L68" s="265"/>
      <c r="M68" s="265"/>
    </row>
    <row r="69" spans="1:13" ht="16.5" customHeight="1">
      <c r="A69" s="294" t="s">
        <v>42</v>
      </c>
      <c r="D69" s="295"/>
      <c r="E69" s="254"/>
      <c r="F69" s="295"/>
      <c r="G69" s="274"/>
      <c r="H69" s="274"/>
      <c r="I69" s="274"/>
      <c r="J69" s="274"/>
      <c r="K69" s="274"/>
      <c r="L69" s="274"/>
      <c r="M69" s="274"/>
    </row>
    <row r="70" spans="1:13" ht="16.5" customHeight="1">
      <c r="A70" s="271"/>
      <c r="B70" s="271"/>
      <c r="C70" s="261"/>
      <c r="D70" s="293"/>
      <c r="E70" s="293"/>
      <c r="F70" s="293"/>
      <c r="G70" s="265"/>
      <c r="H70" s="265"/>
      <c r="I70" s="265"/>
      <c r="J70" s="265"/>
      <c r="K70" s="265"/>
      <c r="L70" s="265"/>
      <c r="M70" s="265"/>
    </row>
    <row r="71" spans="1:13" ht="16.5" customHeight="1">
      <c r="A71" s="252" t="s">
        <v>43</v>
      </c>
      <c r="D71" s="295"/>
      <c r="E71" s="293"/>
      <c r="F71" s="293"/>
      <c r="G71" s="265"/>
      <c r="H71" s="265"/>
      <c r="I71" s="265"/>
      <c r="J71" s="265"/>
      <c r="K71" s="265"/>
      <c r="L71" s="265"/>
      <c r="M71" s="265"/>
    </row>
    <row r="72" spans="1:13" ht="16.5" customHeight="1">
      <c r="A72" s="271"/>
      <c r="D72" s="295"/>
      <c r="E72" s="293"/>
      <c r="F72" s="293"/>
      <c r="G72" s="274"/>
      <c r="H72" s="265"/>
      <c r="I72" s="274"/>
      <c r="J72" s="274"/>
      <c r="K72" s="265"/>
      <c r="L72" s="265"/>
      <c r="M72" s="265"/>
    </row>
    <row r="73" spans="1:13" ht="16.5" customHeight="1">
      <c r="A73" s="267" t="s">
        <v>44</v>
      </c>
      <c r="E73" s="275"/>
      <c r="F73" s="275"/>
      <c r="G73" s="286">
        <v>135316013</v>
      </c>
      <c r="H73" s="274"/>
      <c r="I73" s="274">
        <v>134393822</v>
      </c>
      <c r="J73" s="274"/>
      <c r="K73" s="286">
        <v>87646033</v>
      </c>
      <c r="L73" s="274"/>
      <c r="M73" s="274">
        <v>79902800</v>
      </c>
    </row>
    <row r="74" spans="1:13" ht="16.5" customHeight="1">
      <c r="A74" s="267" t="s">
        <v>45</v>
      </c>
      <c r="F74" s="275"/>
      <c r="G74" s="274"/>
      <c r="H74" s="274"/>
      <c r="I74" s="274"/>
      <c r="J74" s="274"/>
      <c r="K74" s="286"/>
      <c r="L74" s="274"/>
      <c r="M74" s="274"/>
    </row>
    <row r="75" spans="1:13" ht="16.5" customHeight="1">
      <c r="B75" s="267" t="s">
        <v>46</v>
      </c>
      <c r="E75" s="261">
        <v>12</v>
      </c>
      <c r="F75" s="275"/>
      <c r="G75" s="286">
        <v>69703207</v>
      </c>
      <c r="H75" s="274"/>
      <c r="I75" s="274">
        <v>71062006</v>
      </c>
      <c r="J75" s="274"/>
      <c r="K75" s="286">
        <v>60565544</v>
      </c>
      <c r="L75" s="274"/>
      <c r="M75" s="274">
        <v>62029571</v>
      </c>
    </row>
    <row r="76" spans="1:13" ht="16.5" customHeight="1">
      <c r="A76" s="267" t="s">
        <v>47</v>
      </c>
      <c r="E76" s="275"/>
      <c r="F76" s="275"/>
      <c r="G76" s="286">
        <v>265906</v>
      </c>
      <c r="H76" s="274"/>
      <c r="I76" s="274">
        <v>263080</v>
      </c>
      <c r="J76" s="274"/>
      <c r="K76" s="286">
        <v>745261</v>
      </c>
      <c r="L76" s="274"/>
      <c r="M76" s="274">
        <v>297306</v>
      </c>
    </row>
    <row r="77" spans="1:13" ht="16.5" customHeight="1">
      <c r="A77" s="267" t="s">
        <v>48</v>
      </c>
      <c r="E77" s="275"/>
      <c r="F77" s="275"/>
      <c r="G77" s="286">
        <v>12473346</v>
      </c>
      <c r="H77" s="274"/>
      <c r="I77" s="274">
        <v>7120689</v>
      </c>
      <c r="J77" s="274"/>
      <c r="K77" s="286">
        <v>5976504</v>
      </c>
      <c r="L77" s="274"/>
      <c r="M77" s="274">
        <v>3004600</v>
      </c>
    </row>
    <row r="78" spans="1:13" ht="16.5" customHeight="1">
      <c r="A78" s="267" t="s">
        <v>49</v>
      </c>
      <c r="E78" s="275"/>
      <c r="F78" s="275"/>
      <c r="G78" s="288">
        <v>23586349</v>
      </c>
      <c r="H78" s="274"/>
      <c r="I78" s="281">
        <v>23583603</v>
      </c>
      <c r="J78" s="274"/>
      <c r="K78" s="288">
        <v>14071454</v>
      </c>
      <c r="L78" s="274"/>
      <c r="M78" s="281">
        <v>13475608</v>
      </c>
    </row>
    <row r="79" spans="1:13" ht="16.5" customHeight="1">
      <c r="D79" s="295"/>
      <c r="E79" s="275"/>
      <c r="F79" s="275"/>
      <c r="G79" s="274"/>
      <c r="H79" s="274"/>
      <c r="I79" s="274"/>
      <c r="J79" s="265"/>
      <c r="K79" s="265"/>
      <c r="L79" s="265"/>
      <c r="M79" s="265"/>
    </row>
    <row r="80" spans="1:13" ht="16.5" customHeight="1">
      <c r="A80" s="253" t="s">
        <v>50</v>
      </c>
      <c r="D80" s="295"/>
      <c r="E80" s="275"/>
      <c r="F80" s="275"/>
      <c r="G80" s="284">
        <f>SUM(G73:G79)</f>
        <v>241344821</v>
      </c>
      <c r="H80" s="274"/>
      <c r="I80" s="281">
        <f>SUM(I73:I79)</f>
        <v>236423200</v>
      </c>
      <c r="J80" s="274"/>
      <c r="K80" s="284">
        <f>SUM(K73:K78)</f>
        <v>169004796</v>
      </c>
      <c r="L80" s="274"/>
      <c r="M80" s="281">
        <f>SUM(M73:M79)</f>
        <v>158709885</v>
      </c>
    </row>
    <row r="81" spans="1:13" ht="16.5" customHeight="1">
      <c r="D81" s="295"/>
      <c r="E81" s="275"/>
      <c r="F81" s="275"/>
      <c r="G81" s="274"/>
      <c r="H81" s="274"/>
      <c r="I81" s="274"/>
      <c r="J81" s="274"/>
      <c r="K81" s="274"/>
      <c r="L81" s="274"/>
      <c r="M81" s="274"/>
    </row>
    <row r="82" spans="1:13" ht="16.5" customHeight="1">
      <c r="A82" s="252" t="s">
        <v>51</v>
      </c>
      <c r="D82" s="295"/>
      <c r="E82" s="275"/>
      <c r="F82" s="275"/>
      <c r="G82" s="274"/>
      <c r="H82" s="274"/>
      <c r="I82" s="274"/>
      <c r="J82" s="274"/>
      <c r="K82" s="274"/>
      <c r="L82" s="274"/>
      <c r="M82" s="274"/>
    </row>
    <row r="83" spans="1:13" ht="16.5" customHeight="1">
      <c r="A83" s="253"/>
      <c r="D83" s="295"/>
      <c r="E83" s="275"/>
      <c r="F83" s="275"/>
      <c r="G83" s="274"/>
      <c r="H83" s="274"/>
      <c r="I83" s="274"/>
      <c r="J83" s="274"/>
      <c r="K83" s="274"/>
      <c r="L83" s="274"/>
      <c r="M83" s="274"/>
    </row>
    <row r="84" spans="1:13" ht="16.5" customHeight="1">
      <c r="A84" s="267" t="s">
        <v>52</v>
      </c>
      <c r="D84" s="295"/>
      <c r="E84" s="275"/>
      <c r="F84" s="275"/>
      <c r="G84" s="274"/>
      <c r="H84" s="274"/>
      <c r="I84" s="274"/>
      <c r="J84" s="274"/>
      <c r="K84" s="274"/>
      <c r="L84" s="274"/>
      <c r="M84" s="274"/>
    </row>
    <row r="85" spans="1:13" ht="16.5" customHeight="1">
      <c r="B85" s="267" t="s">
        <v>46</v>
      </c>
      <c r="E85" s="261">
        <v>12</v>
      </c>
      <c r="G85" s="286">
        <v>159728103</v>
      </c>
      <c r="H85" s="274"/>
      <c r="I85" s="274">
        <v>176738789</v>
      </c>
      <c r="J85" s="274"/>
      <c r="K85" s="286">
        <v>109310541</v>
      </c>
      <c r="L85" s="274"/>
      <c r="M85" s="274">
        <v>124034982</v>
      </c>
    </row>
    <row r="86" spans="1:13" ht="16.5" customHeight="1">
      <c r="A86" s="267" t="s">
        <v>53</v>
      </c>
      <c r="E86" s="275"/>
      <c r="F86" s="275"/>
      <c r="G86" s="286">
        <v>622006</v>
      </c>
      <c r="H86" s="274"/>
      <c r="I86" s="274">
        <v>735664</v>
      </c>
      <c r="J86" s="274"/>
      <c r="K86" s="286">
        <v>1110097</v>
      </c>
      <c r="L86" s="274"/>
      <c r="M86" s="274">
        <v>126601</v>
      </c>
    </row>
    <row r="87" spans="1:13" ht="16.5" customHeight="1">
      <c r="A87" s="276" t="s">
        <v>54</v>
      </c>
      <c r="B87" s="271"/>
      <c r="D87" s="295"/>
      <c r="E87" s="275"/>
      <c r="F87" s="275"/>
      <c r="G87" s="286">
        <v>13150971</v>
      </c>
      <c r="H87" s="274"/>
      <c r="I87" s="274">
        <v>12932124</v>
      </c>
      <c r="J87" s="274"/>
      <c r="K87" s="286">
        <v>10182243</v>
      </c>
      <c r="L87" s="274"/>
      <c r="M87" s="274">
        <v>10055214</v>
      </c>
    </row>
    <row r="88" spans="1:13" ht="16.5" customHeight="1">
      <c r="A88" s="276" t="s">
        <v>55</v>
      </c>
      <c r="B88" s="271"/>
      <c r="D88" s="295"/>
      <c r="E88" s="275"/>
      <c r="F88" s="275"/>
      <c r="G88" s="286">
        <v>6831589</v>
      </c>
      <c r="H88" s="274"/>
      <c r="I88" s="274">
        <v>6869723</v>
      </c>
      <c r="J88" s="274"/>
      <c r="K88" s="286">
        <v>6831589</v>
      </c>
      <c r="L88" s="274"/>
      <c r="M88" s="274">
        <v>6869723</v>
      </c>
    </row>
    <row r="89" spans="1:13" ht="16.5" customHeight="1">
      <c r="A89" s="271" t="s">
        <v>56</v>
      </c>
      <c r="D89" s="295"/>
      <c r="E89" s="275"/>
      <c r="F89" s="275"/>
      <c r="G89" s="288">
        <v>5040444</v>
      </c>
      <c r="H89" s="274"/>
      <c r="I89" s="281">
        <v>4958365</v>
      </c>
      <c r="J89" s="274"/>
      <c r="K89" s="288">
        <v>777400</v>
      </c>
      <c r="L89" s="274"/>
      <c r="M89" s="281">
        <v>1000650</v>
      </c>
    </row>
    <row r="90" spans="1:13" ht="16.5" customHeight="1">
      <c r="D90" s="295"/>
      <c r="E90" s="275"/>
      <c r="F90" s="275"/>
      <c r="G90" s="274"/>
      <c r="H90" s="274"/>
      <c r="I90" s="274"/>
      <c r="J90" s="274"/>
      <c r="K90" s="274"/>
      <c r="L90" s="274"/>
      <c r="M90" s="274"/>
    </row>
    <row r="91" spans="1:13" ht="16.5" customHeight="1">
      <c r="A91" s="253" t="s">
        <v>57</v>
      </c>
      <c r="D91" s="295"/>
      <c r="E91" s="275"/>
      <c r="F91" s="275"/>
      <c r="G91" s="281">
        <f>SUM(G85:G89)</f>
        <v>185373113</v>
      </c>
      <c r="H91" s="274"/>
      <c r="I91" s="281">
        <f>SUM(I85:I89)</f>
        <v>202234665</v>
      </c>
      <c r="J91" s="274"/>
      <c r="K91" s="281">
        <f>SUM(K85:K89)</f>
        <v>128211870</v>
      </c>
      <c r="L91" s="265"/>
      <c r="M91" s="281">
        <f>SUM(M85:M89)</f>
        <v>142087170</v>
      </c>
    </row>
    <row r="92" spans="1:13" ht="16.5" customHeight="1">
      <c r="A92" s="253"/>
      <c r="D92" s="295"/>
      <c r="E92" s="275"/>
      <c r="F92" s="275"/>
      <c r="G92" s="274"/>
      <c r="H92" s="274"/>
      <c r="I92" s="274"/>
      <c r="J92" s="274"/>
      <c r="K92" s="274"/>
      <c r="L92" s="265"/>
      <c r="M92" s="274"/>
    </row>
    <row r="93" spans="1:13" ht="16.5" customHeight="1">
      <c r="A93" s="252" t="s">
        <v>58</v>
      </c>
      <c r="D93" s="295"/>
      <c r="E93" s="275"/>
      <c r="F93" s="275"/>
      <c r="G93" s="281">
        <f>SUM(G80,G91)</f>
        <v>426717934</v>
      </c>
      <c r="H93" s="274"/>
      <c r="I93" s="281">
        <f>SUM(I80,I91)</f>
        <v>438657865</v>
      </c>
      <c r="J93" s="274"/>
      <c r="K93" s="281">
        <f>SUM(K80,K91)</f>
        <v>297216666</v>
      </c>
      <c r="L93" s="265"/>
      <c r="M93" s="281">
        <f>SUM(M80,M91)</f>
        <v>300797055</v>
      </c>
    </row>
    <row r="94" spans="1:13" ht="16.5" customHeight="1">
      <c r="A94" s="252"/>
      <c r="D94" s="295"/>
      <c r="E94" s="275"/>
      <c r="F94" s="275"/>
      <c r="G94" s="274"/>
      <c r="H94" s="274"/>
      <c r="I94" s="274"/>
      <c r="J94" s="274"/>
      <c r="K94" s="274"/>
      <c r="L94" s="265"/>
      <c r="M94" s="274"/>
    </row>
    <row r="95" spans="1:13" ht="16.5" customHeight="1">
      <c r="A95" s="252"/>
      <c r="D95" s="295"/>
      <c r="E95" s="275"/>
      <c r="F95" s="275"/>
      <c r="G95" s="274"/>
      <c r="H95" s="274"/>
      <c r="I95" s="274"/>
      <c r="J95" s="274"/>
      <c r="K95" s="274"/>
      <c r="L95" s="265"/>
      <c r="M95" s="274"/>
    </row>
    <row r="96" spans="1:13" ht="16.5" customHeight="1">
      <c r="A96" s="252"/>
      <c r="D96" s="295"/>
      <c r="E96" s="275"/>
      <c r="F96" s="275"/>
      <c r="G96" s="274"/>
      <c r="H96" s="274"/>
      <c r="I96" s="274"/>
      <c r="J96" s="274"/>
      <c r="K96" s="274"/>
      <c r="L96" s="265"/>
      <c r="M96" s="274"/>
    </row>
    <row r="97" spans="1:13" ht="16.5" customHeight="1">
      <c r="A97" s="252"/>
      <c r="D97" s="295"/>
      <c r="E97" s="275"/>
      <c r="F97" s="275"/>
      <c r="G97" s="274"/>
      <c r="H97" s="274"/>
      <c r="I97" s="274"/>
      <c r="J97" s="274"/>
      <c r="K97" s="274"/>
      <c r="L97" s="255"/>
      <c r="M97" s="274"/>
    </row>
    <row r="98" spans="1:13" ht="16.5" customHeight="1">
      <c r="A98" s="252"/>
      <c r="D98" s="295"/>
      <c r="E98" s="275"/>
      <c r="F98" s="275"/>
      <c r="G98" s="274"/>
      <c r="H98" s="274"/>
      <c r="I98" s="274"/>
      <c r="J98" s="274"/>
      <c r="K98" s="274"/>
      <c r="L98" s="255"/>
      <c r="M98" s="274"/>
    </row>
    <row r="99" spans="1:13" ht="16.5" customHeight="1">
      <c r="A99" s="252"/>
      <c r="D99" s="295"/>
      <c r="E99" s="275"/>
      <c r="F99" s="275"/>
      <c r="G99" s="274"/>
      <c r="H99" s="274"/>
      <c r="I99" s="274"/>
      <c r="J99" s="274"/>
      <c r="K99" s="274"/>
      <c r="L99" s="255"/>
      <c r="M99" s="274"/>
    </row>
    <row r="100" spans="1:13" ht="16.5" customHeight="1">
      <c r="A100" s="252"/>
      <c r="D100" s="295"/>
      <c r="E100" s="275"/>
      <c r="F100" s="275"/>
      <c r="G100" s="274"/>
      <c r="H100" s="274"/>
      <c r="I100" s="274"/>
      <c r="J100" s="274"/>
      <c r="K100" s="274"/>
      <c r="L100" s="255"/>
      <c r="M100" s="274"/>
    </row>
    <row r="101" spans="1:13" ht="16.5" customHeight="1">
      <c r="A101" s="252"/>
      <c r="D101" s="295"/>
      <c r="E101" s="275"/>
      <c r="F101" s="275"/>
      <c r="G101" s="274"/>
      <c r="H101" s="274"/>
      <c r="I101" s="274"/>
      <c r="J101" s="274"/>
      <c r="K101" s="274"/>
      <c r="L101" s="255"/>
      <c r="M101" s="274"/>
    </row>
    <row r="102" spans="1:13" ht="16.5" customHeight="1">
      <c r="A102" s="252"/>
      <c r="D102" s="295"/>
      <c r="E102" s="275"/>
      <c r="F102" s="275"/>
      <c r="G102" s="274"/>
      <c r="H102" s="274"/>
      <c r="I102" s="274"/>
      <c r="J102" s="274"/>
      <c r="K102" s="274"/>
      <c r="L102" s="255"/>
      <c r="M102" s="274"/>
    </row>
    <row r="103" spans="1:13" ht="16.5" customHeight="1">
      <c r="A103" s="252"/>
      <c r="D103" s="295"/>
      <c r="E103" s="275"/>
      <c r="F103" s="275"/>
      <c r="G103" s="274"/>
      <c r="H103" s="274"/>
      <c r="I103" s="274"/>
      <c r="J103" s="274"/>
      <c r="K103" s="274"/>
      <c r="L103" s="255"/>
      <c r="M103" s="274"/>
    </row>
    <row r="104" spans="1:13" ht="16.5" customHeight="1">
      <c r="A104" s="252"/>
      <c r="D104" s="295"/>
      <c r="E104" s="275"/>
      <c r="F104" s="275"/>
      <c r="G104" s="274"/>
      <c r="H104" s="274"/>
      <c r="I104" s="274"/>
      <c r="J104" s="274"/>
      <c r="K104" s="274"/>
      <c r="L104" s="255"/>
      <c r="M104" s="274"/>
    </row>
    <row r="105" spans="1:13" ht="16.5" customHeight="1">
      <c r="A105" s="252"/>
      <c r="D105" s="295"/>
      <c r="E105" s="275"/>
      <c r="F105" s="275"/>
      <c r="G105" s="274"/>
      <c r="H105" s="274"/>
      <c r="I105" s="274"/>
      <c r="J105" s="274"/>
      <c r="K105" s="274"/>
      <c r="L105" s="255"/>
      <c r="M105" s="274"/>
    </row>
    <row r="106" spans="1:13" ht="14.1" customHeight="1">
      <c r="A106" s="252"/>
      <c r="D106" s="295"/>
      <c r="E106" s="275"/>
      <c r="F106" s="275"/>
      <c r="G106" s="274"/>
      <c r="H106" s="274"/>
      <c r="I106" s="274"/>
      <c r="J106" s="274"/>
      <c r="K106" s="274"/>
      <c r="L106" s="255"/>
      <c r="M106" s="274"/>
    </row>
    <row r="107" spans="1:13" ht="21.95" customHeight="1">
      <c r="A107" s="296" t="str">
        <f t="shared" ref="A107:A108" si="0">A56</f>
        <v>The accompanying notes form part of this interim financial information.</v>
      </c>
      <c r="B107" s="296"/>
      <c r="C107" s="296"/>
      <c r="D107" s="297"/>
      <c r="E107" s="298"/>
      <c r="F107" s="298"/>
      <c r="G107" s="283"/>
      <c r="H107" s="283"/>
      <c r="I107" s="283"/>
      <c r="J107" s="283"/>
      <c r="K107" s="283"/>
      <c r="L107" s="259"/>
      <c r="M107" s="283"/>
    </row>
    <row r="108" spans="1:13" ht="16.5" customHeight="1">
      <c r="A108" s="252" t="str">
        <f t="shared" si="0"/>
        <v>Sonic Interfreight Public Company Limited</v>
      </c>
      <c r="B108" s="253"/>
      <c r="C108" s="254"/>
      <c r="D108" s="254"/>
      <c r="E108" s="254"/>
      <c r="F108" s="254"/>
      <c r="G108" s="255"/>
      <c r="H108" s="255"/>
      <c r="I108" s="255"/>
      <c r="J108" s="255"/>
      <c r="K108" s="255"/>
      <c r="L108" s="255"/>
      <c r="M108" s="255"/>
    </row>
    <row r="109" spans="1:13" ht="16.5" customHeight="1">
      <c r="A109" s="253" t="s">
        <v>40</v>
      </c>
      <c r="B109" s="253"/>
      <c r="C109" s="254"/>
      <c r="D109" s="254"/>
      <c r="E109" s="254"/>
      <c r="F109" s="254"/>
      <c r="G109" s="255"/>
      <c r="H109" s="255"/>
      <c r="I109" s="255"/>
      <c r="J109" s="255"/>
      <c r="K109" s="255"/>
      <c r="L109" s="255"/>
      <c r="M109" s="255"/>
    </row>
    <row r="110" spans="1:13" ht="16.5" customHeight="1">
      <c r="A110" s="257" t="str">
        <f>A3</f>
        <v>As at 31 March 2026</v>
      </c>
      <c r="B110" s="257"/>
      <c r="C110" s="258"/>
      <c r="D110" s="258"/>
      <c r="E110" s="258"/>
      <c r="F110" s="258"/>
      <c r="G110" s="259"/>
      <c r="H110" s="259"/>
      <c r="I110" s="259"/>
      <c r="J110" s="259"/>
      <c r="K110" s="259"/>
      <c r="L110" s="259"/>
      <c r="M110" s="259"/>
    </row>
    <row r="111" spans="1:13" ht="16.5" customHeight="1">
      <c r="A111" s="253"/>
      <c r="B111" s="253"/>
      <c r="C111" s="254"/>
      <c r="D111" s="254"/>
      <c r="E111" s="254"/>
      <c r="F111" s="254"/>
      <c r="G111" s="255"/>
      <c r="H111" s="255"/>
      <c r="I111" s="255"/>
      <c r="J111" s="255"/>
      <c r="K111" s="255"/>
      <c r="L111" s="255"/>
      <c r="M111" s="255"/>
    </row>
    <row r="112" spans="1:13" ht="16.5" customHeight="1">
      <c r="A112" s="253"/>
      <c r="B112" s="253"/>
      <c r="C112" s="254"/>
      <c r="D112" s="254"/>
      <c r="E112" s="254"/>
      <c r="F112" s="254"/>
      <c r="G112" s="255"/>
      <c r="H112" s="255"/>
      <c r="I112" s="255"/>
      <c r="J112" s="255"/>
      <c r="K112" s="255"/>
      <c r="L112" s="255"/>
      <c r="M112" s="255"/>
    </row>
    <row r="113" spans="1:13" ht="16.5" customHeight="1">
      <c r="A113" s="253"/>
      <c r="B113" s="253"/>
      <c r="C113" s="254"/>
      <c r="D113" s="254"/>
      <c r="E113" s="254"/>
      <c r="F113" s="254"/>
      <c r="G113" s="260" t="s">
        <v>2</v>
      </c>
      <c r="H113" s="260"/>
      <c r="I113" s="260"/>
      <c r="J113" s="261"/>
      <c r="K113" s="262" t="s">
        <v>3</v>
      </c>
      <c r="L113" s="262"/>
      <c r="M113" s="262"/>
    </row>
    <row r="114" spans="1:13" ht="16.5" customHeight="1">
      <c r="A114" s="253"/>
      <c r="B114" s="253"/>
      <c r="C114" s="254"/>
      <c r="D114" s="254"/>
      <c r="E114" s="254"/>
      <c r="F114" s="254"/>
      <c r="G114" s="263" t="s">
        <v>4</v>
      </c>
      <c r="H114" s="264"/>
      <c r="I114" s="264"/>
      <c r="J114" s="255"/>
      <c r="K114" s="263" t="s">
        <v>4</v>
      </c>
      <c r="L114" s="264"/>
      <c r="M114" s="264"/>
    </row>
    <row r="115" spans="1:13" ht="16.5" customHeight="1">
      <c r="A115" s="253"/>
      <c r="B115" s="253"/>
      <c r="C115" s="254"/>
      <c r="D115" s="254"/>
      <c r="E115" s="254"/>
      <c r="F115" s="254"/>
      <c r="G115" s="265" t="s">
        <v>5</v>
      </c>
      <c r="H115" s="255"/>
      <c r="I115" s="265" t="s">
        <v>6</v>
      </c>
      <c r="J115" s="255"/>
      <c r="K115" s="265" t="s">
        <v>5</v>
      </c>
      <c r="L115" s="255"/>
      <c r="M115" s="265" t="s">
        <v>6</v>
      </c>
    </row>
    <row r="116" spans="1:13" ht="16.5" customHeight="1">
      <c r="A116" s="253"/>
      <c r="B116" s="253"/>
      <c r="C116" s="254"/>
      <c r="D116" s="254"/>
      <c r="E116" s="254"/>
      <c r="F116" s="254"/>
      <c r="G116" s="12" t="s">
        <v>207</v>
      </c>
      <c r="H116" s="13"/>
      <c r="I116" s="12" t="s">
        <v>7</v>
      </c>
      <c r="J116" s="266"/>
      <c r="K116" s="12" t="s">
        <v>207</v>
      </c>
      <c r="L116" s="13"/>
      <c r="M116" s="12" t="s">
        <v>7</v>
      </c>
    </row>
    <row r="117" spans="1:13" ht="16.5" customHeight="1">
      <c r="E117" s="254"/>
      <c r="F117" s="254"/>
      <c r="G117" s="268" t="s">
        <v>208</v>
      </c>
      <c r="H117" s="269"/>
      <c r="I117" s="268" t="s">
        <v>8</v>
      </c>
      <c r="J117" s="265"/>
      <c r="K117" s="268" t="s">
        <v>208</v>
      </c>
      <c r="L117" s="269"/>
      <c r="M117" s="268" t="s">
        <v>8</v>
      </c>
    </row>
    <row r="118" spans="1:13" ht="16.5" customHeight="1">
      <c r="A118" s="261"/>
      <c r="B118" s="261"/>
      <c r="C118" s="261"/>
      <c r="D118" s="261"/>
      <c r="E118" s="222"/>
      <c r="F118" s="261"/>
      <c r="G118" s="270" t="s">
        <v>10</v>
      </c>
      <c r="H118" s="269"/>
      <c r="I118" s="270" t="s">
        <v>10</v>
      </c>
      <c r="J118" s="265"/>
      <c r="K118" s="270" t="s">
        <v>10</v>
      </c>
      <c r="L118" s="269"/>
      <c r="M118" s="270" t="s">
        <v>10</v>
      </c>
    </row>
    <row r="119" spans="1:13" ht="16.5" customHeight="1">
      <c r="D119" s="295"/>
      <c r="E119" s="254"/>
      <c r="F119" s="275"/>
      <c r="G119" s="274"/>
      <c r="H119" s="274"/>
      <c r="I119" s="274"/>
      <c r="J119" s="274"/>
      <c r="K119" s="274"/>
      <c r="L119" s="255"/>
      <c r="M119" s="274"/>
    </row>
    <row r="120" spans="1:13" ht="16.5" customHeight="1">
      <c r="A120" s="294" t="s">
        <v>59</v>
      </c>
      <c r="B120" s="261"/>
      <c r="C120" s="261"/>
      <c r="D120" s="261"/>
      <c r="E120" s="254"/>
      <c r="F120" s="261"/>
      <c r="G120" s="299"/>
      <c r="H120" s="269"/>
      <c r="I120" s="299"/>
      <c r="J120" s="299"/>
      <c r="K120" s="299"/>
      <c r="L120" s="269"/>
      <c r="M120" s="299"/>
    </row>
    <row r="121" spans="1:13" ht="16.5" customHeight="1">
      <c r="D121" s="295"/>
      <c r="E121" s="254"/>
      <c r="F121" s="275"/>
      <c r="G121" s="274"/>
      <c r="H121" s="274"/>
      <c r="I121" s="274"/>
      <c r="J121" s="274"/>
      <c r="K121" s="274"/>
      <c r="L121" s="255"/>
      <c r="M121" s="274"/>
    </row>
    <row r="122" spans="1:13" ht="16.5" customHeight="1">
      <c r="A122" s="252" t="s">
        <v>60</v>
      </c>
      <c r="D122" s="295"/>
      <c r="E122" s="254"/>
      <c r="F122" s="275"/>
      <c r="G122" s="274"/>
      <c r="H122" s="274"/>
      <c r="I122" s="274"/>
      <c r="J122" s="274"/>
      <c r="K122" s="274"/>
      <c r="L122" s="255"/>
      <c r="M122" s="274"/>
    </row>
    <row r="123" spans="1:13" ht="16.5" customHeight="1">
      <c r="D123" s="295"/>
      <c r="E123" s="275"/>
      <c r="F123" s="275"/>
      <c r="G123" s="274"/>
      <c r="H123" s="274"/>
      <c r="I123" s="274"/>
      <c r="J123" s="274"/>
      <c r="K123" s="274"/>
      <c r="L123" s="255"/>
      <c r="M123" s="274"/>
    </row>
    <row r="124" spans="1:13" ht="16.5" customHeight="1">
      <c r="A124" s="267" t="s">
        <v>61</v>
      </c>
      <c r="D124" s="295"/>
      <c r="E124" s="275"/>
      <c r="F124" s="275"/>
      <c r="G124" s="274"/>
      <c r="H124" s="274"/>
      <c r="I124" s="274"/>
      <c r="J124" s="274"/>
      <c r="K124" s="274"/>
      <c r="L124" s="255"/>
      <c r="M124" s="274"/>
    </row>
    <row r="125" spans="1:13" ht="16.5" customHeight="1">
      <c r="B125" s="271" t="s">
        <v>62</v>
      </c>
      <c r="D125" s="295"/>
      <c r="E125" s="275"/>
      <c r="F125" s="275"/>
      <c r="G125" s="274"/>
      <c r="H125" s="274"/>
      <c r="I125" s="274"/>
      <c r="J125" s="274"/>
      <c r="K125" s="274"/>
      <c r="L125" s="255"/>
      <c r="M125" s="274"/>
    </row>
    <row r="126" spans="1:13" ht="16.5" customHeight="1">
      <c r="B126" s="271"/>
      <c r="C126" s="267" t="s">
        <v>215</v>
      </c>
      <c r="D126" s="295"/>
      <c r="E126" s="275"/>
      <c r="F126" s="275"/>
      <c r="G126" s="272"/>
      <c r="H126" s="272"/>
      <c r="I126" s="272"/>
      <c r="J126" s="272"/>
      <c r="K126" s="272"/>
      <c r="L126" s="272"/>
      <c r="M126" s="272"/>
    </row>
    <row r="127" spans="1:13" ht="16.5" customHeight="1" thickBot="1">
      <c r="B127" s="271"/>
      <c r="D127" s="295" t="s">
        <v>63</v>
      </c>
      <c r="E127" s="275"/>
      <c r="F127" s="275"/>
      <c r="G127" s="300">
        <v>421344396</v>
      </c>
      <c r="H127" s="274"/>
      <c r="I127" s="289">
        <v>421344396</v>
      </c>
      <c r="J127" s="274"/>
      <c r="K127" s="300">
        <v>421344396</v>
      </c>
      <c r="L127" s="265"/>
      <c r="M127" s="289">
        <v>421344396</v>
      </c>
    </row>
    <row r="128" spans="1:13" ht="16.5" customHeight="1" thickTop="1">
      <c r="D128" s="295"/>
      <c r="E128" s="275"/>
      <c r="F128" s="275"/>
      <c r="G128" s="274"/>
      <c r="H128" s="274"/>
      <c r="I128" s="274"/>
      <c r="J128" s="274"/>
      <c r="K128" s="274"/>
      <c r="L128" s="274"/>
      <c r="M128" s="274"/>
    </row>
    <row r="129" spans="1:13" ht="16.5" customHeight="1">
      <c r="B129" s="271" t="s">
        <v>64</v>
      </c>
      <c r="D129" s="295"/>
      <c r="E129" s="275"/>
      <c r="F129" s="275"/>
      <c r="G129" s="274"/>
      <c r="H129" s="274"/>
      <c r="I129" s="274"/>
      <c r="J129" s="274"/>
      <c r="K129" s="274"/>
      <c r="L129" s="274"/>
      <c r="M129" s="274"/>
    </row>
    <row r="130" spans="1:13" ht="16.5" customHeight="1">
      <c r="B130" s="271"/>
      <c r="C130" s="267" t="s">
        <v>65</v>
      </c>
      <c r="D130" s="295"/>
      <c r="E130" s="275"/>
      <c r="F130" s="275"/>
      <c r="G130" s="274"/>
      <c r="H130" s="274"/>
      <c r="I130" s="274"/>
      <c r="J130" s="274"/>
      <c r="K130" s="274"/>
      <c r="L130" s="274"/>
      <c r="M130" s="274"/>
    </row>
    <row r="131" spans="1:13" ht="16.5" customHeight="1">
      <c r="B131" s="271"/>
      <c r="D131" s="295" t="s">
        <v>66</v>
      </c>
      <c r="E131" s="275"/>
      <c r="F131" s="275"/>
      <c r="G131" s="301">
        <v>421344396</v>
      </c>
      <c r="H131" s="274"/>
      <c r="I131" s="279">
        <v>421344396</v>
      </c>
      <c r="J131" s="274"/>
      <c r="K131" s="301">
        <v>421344396</v>
      </c>
      <c r="L131" s="274"/>
      <c r="M131" s="279">
        <v>421344396</v>
      </c>
    </row>
    <row r="132" spans="1:13" ht="16.5" customHeight="1">
      <c r="A132" s="267" t="s">
        <v>67</v>
      </c>
      <c r="B132" s="271"/>
      <c r="D132" s="295"/>
      <c r="E132" s="275"/>
      <c r="F132" s="275"/>
      <c r="G132" s="301">
        <v>374860359</v>
      </c>
      <c r="H132" s="274"/>
      <c r="I132" s="279">
        <v>374860359</v>
      </c>
      <c r="J132" s="274"/>
      <c r="K132" s="301">
        <v>374860359</v>
      </c>
      <c r="L132" s="274"/>
      <c r="M132" s="279">
        <v>374860359</v>
      </c>
    </row>
    <row r="133" spans="1:13" ht="16.5" customHeight="1">
      <c r="A133" s="271" t="s">
        <v>68</v>
      </c>
      <c r="B133" s="271"/>
      <c r="D133" s="295"/>
      <c r="E133" s="275"/>
      <c r="F133" s="275"/>
      <c r="G133" s="301"/>
      <c r="H133" s="274"/>
      <c r="J133" s="274"/>
      <c r="K133" s="301"/>
      <c r="L133" s="274"/>
    </row>
    <row r="134" spans="1:13" ht="16.5" customHeight="1">
      <c r="A134" s="271"/>
      <c r="B134" s="302" t="s">
        <v>69</v>
      </c>
      <c r="C134" s="302"/>
      <c r="D134" s="295"/>
      <c r="E134" s="275"/>
      <c r="F134" s="275"/>
      <c r="G134" s="301">
        <v>43125000</v>
      </c>
      <c r="H134" s="274"/>
      <c r="I134" s="301">
        <v>43125000</v>
      </c>
      <c r="J134" s="274"/>
      <c r="K134" s="301">
        <v>43125000</v>
      </c>
      <c r="L134" s="274"/>
      <c r="M134" s="279">
        <v>43125000</v>
      </c>
    </row>
    <row r="135" spans="1:13" ht="16.5" customHeight="1">
      <c r="B135" s="302" t="s">
        <v>70</v>
      </c>
      <c r="C135" s="302"/>
      <c r="D135" s="295"/>
      <c r="E135" s="275"/>
      <c r="F135" s="275"/>
      <c r="G135" s="301">
        <v>140186634</v>
      </c>
      <c r="H135" s="274"/>
      <c r="I135" s="301">
        <v>137548402</v>
      </c>
      <c r="J135" s="274"/>
      <c r="K135" s="301">
        <v>140186634</v>
      </c>
      <c r="L135" s="274"/>
      <c r="M135" s="279">
        <v>137548402</v>
      </c>
    </row>
    <row r="136" spans="1:13" ht="16.5" customHeight="1">
      <c r="B136" s="271" t="s">
        <v>71</v>
      </c>
      <c r="D136" s="295"/>
      <c r="E136" s="275"/>
      <c r="F136" s="275"/>
      <c r="G136" s="301">
        <v>632019157</v>
      </c>
      <c r="H136" s="274"/>
      <c r="I136" s="301">
        <v>599572813</v>
      </c>
      <c r="J136" s="274"/>
      <c r="K136" s="301">
        <v>335858407</v>
      </c>
      <c r="L136" s="274"/>
      <c r="M136" s="279">
        <v>275389796</v>
      </c>
    </row>
    <row r="137" spans="1:13" ht="16.5" customHeight="1">
      <c r="A137" s="303" t="s">
        <v>72</v>
      </c>
      <c r="B137" s="302"/>
      <c r="C137" s="304"/>
      <c r="D137" s="305"/>
      <c r="E137" s="275"/>
      <c r="F137" s="275"/>
      <c r="G137" s="301">
        <v>-140186634</v>
      </c>
      <c r="H137" s="274"/>
      <c r="I137" s="301">
        <v>-137548402</v>
      </c>
      <c r="J137" s="274"/>
      <c r="K137" s="301">
        <v>-140186634</v>
      </c>
      <c r="L137" s="274"/>
      <c r="M137" s="279">
        <v>-137548402</v>
      </c>
    </row>
    <row r="138" spans="1:13" ht="16.5" customHeight="1">
      <c r="A138" s="271" t="s">
        <v>73</v>
      </c>
      <c r="D138" s="295"/>
      <c r="E138" s="275"/>
      <c r="F138" s="275"/>
      <c r="G138" s="306">
        <v>45881323</v>
      </c>
      <c r="H138" s="274"/>
      <c r="I138" s="306">
        <v>48312495</v>
      </c>
      <c r="J138" s="274"/>
      <c r="K138" s="306">
        <v>1263000</v>
      </c>
      <c r="L138" s="274"/>
      <c r="M138" s="284">
        <v>2640000</v>
      </c>
    </row>
    <row r="139" spans="1:13" ht="16.5" customHeight="1">
      <c r="A139" s="271"/>
      <c r="D139" s="295"/>
      <c r="E139" s="275"/>
      <c r="F139" s="275"/>
      <c r="G139" s="274"/>
      <c r="H139" s="274"/>
      <c r="I139" s="274"/>
      <c r="J139" s="274"/>
      <c r="K139" s="274"/>
      <c r="L139" s="274"/>
      <c r="M139" s="274"/>
    </row>
    <row r="140" spans="1:13" ht="16.5" customHeight="1">
      <c r="A140" s="252" t="s">
        <v>74</v>
      </c>
      <c r="D140" s="295"/>
      <c r="E140" s="275"/>
      <c r="F140" s="275"/>
      <c r="G140" s="274"/>
      <c r="H140" s="274"/>
      <c r="I140" s="274"/>
      <c r="J140" s="274"/>
      <c r="K140" s="274"/>
      <c r="L140" s="274"/>
      <c r="M140" s="274"/>
    </row>
    <row r="141" spans="1:13" ht="16.5" customHeight="1">
      <c r="B141" s="252" t="s">
        <v>75</v>
      </c>
      <c r="D141" s="295"/>
      <c r="E141" s="275"/>
      <c r="F141" s="275"/>
      <c r="G141" s="274">
        <f>SUM(G131:G138)</f>
        <v>1517230235</v>
      </c>
      <c r="H141" s="274"/>
      <c r="I141" s="279">
        <f>SUM(I131:I138)</f>
        <v>1487215063</v>
      </c>
      <c r="J141" s="274"/>
      <c r="K141" s="274">
        <f>SUM(K131:K138)</f>
        <v>1176451162</v>
      </c>
      <c r="L141" s="274"/>
      <c r="M141" s="274">
        <f>SUM(M131:M138)</f>
        <v>1117359551</v>
      </c>
    </row>
    <row r="142" spans="1:13" ht="16.5" customHeight="1">
      <c r="A142" s="271" t="s">
        <v>76</v>
      </c>
      <c r="B142" s="271"/>
      <c r="D142" s="295"/>
      <c r="E142" s="275"/>
      <c r="F142" s="275"/>
      <c r="G142" s="288">
        <v>67443679</v>
      </c>
      <c r="H142" s="274"/>
      <c r="I142" s="284">
        <v>69511079</v>
      </c>
      <c r="J142" s="274"/>
      <c r="K142" s="288">
        <v>0</v>
      </c>
      <c r="L142" s="265"/>
      <c r="M142" s="283">
        <v>0</v>
      </c>
    </row>
    <row r="143" spans="1:13" ht="16.5" customHeight="1">
      <c r="A143" s="271"/>
      <c r="D143" s="295"/>
      <c r="E143" s="275"/>
      <c r="F143" s="275"/>
      <c r="G143" s="274"/>
      <c r="H143" s="274"/>
      <c r="I143" s="274"/>
      <c r="J143" s="274"/>
      <c r="K143" s="274"/>
      <c r="L143" s="274"/>
      <c r="M143" s="274"/>
    </row>
    <row r="144" spans="1:13" ht="16.5" customHeight="1">
      <c r="A144" s="253" t="s">
        <v>78</v>
      </c>
      <c r="B144" s="271"/>
      <c r="D144" s="295"/>
      <c r="E144" s="275"/>
      <c r="F144" s="275"/>
      <c r="G144" s="283">
        <f>SUM(G141:G142)</f>
        <v>1584673914</v>
      </c>
      <c r="H144" s="274"/>
      <c r="I144" s="283">
        <f>SUM(I141:I142)</f>
        <v>1556726142</v>
      </c>
      <c r="J144" s="274"/>
      <c r="K144" s="283">
        <f>SUM(K141:K142)</f>
        <v>1176451162</v>
      </c>
      <c r="L144" s="265"/>
      <c r="M144" s="283">
        <f>SUM(M141:M142)</f>
        <v>1117359551</v>
      </c>
    </row>
    <row r="145" spans="1:13" ht="16.5" customHeight="1">
      <c r="A145" s="271"/>
      <c r="D145" s="295"/>
      <c r="E145" s="275"/>
      <c r="F145" s="275"/>
      <c r="G145" s="274"/>
      <c r="H145" s="274"/>
      <c r="I145" s="274"/>
      <c r="J145" s="274"/>
      <c r="K145" s="274"/>
      <c r="L145" s="274"/>
      <c r="M145" s="274"/>
    </row>
    <row r="146" spans="1:13" ht="16.5" customHeight="1" thickBot="1">
      <c r="A146" s="253" t="s">
        <v>79</v>
      </c>
      <c r="D146" s="295"/>
      <c r="E146" s="275"/>
      <c r="F146" s="275"/>
      <c r="G146" s="289">
        <f>G144+G93</f>
        <v>2011391848</v>
      </c>
      <c r="H146" s="274"/>
      <c r="I146" s="289">
        <f>I144+I93</f>
        <v>1995384007</v>
      </c>
      <c r="J146" s="274"/>
      <c r="K146" s="289">
        <f>K144+K93</f>
        <v>1473667828</v>
      </c>
      <c r="L146" s="274"/>
      <c r="M146" s="289">
        <f>M144+M93</f>
        <v>1418156606</v>
      </c>
    </row>
    <row r="147" spans="1:13" ht="16.5" customHeight="1" thickTop="1">
      <c r="A147" s="253"/>
      <c r="D147" s="295"/>
      <c r="E147" s="275"/>
      <c r="F147" s="275"/>
      <c r="G147" s="274"/>
      <c r="H147" s="274"/>
      <c r="I147" s="274"/>
      <c r="J147" s="274"/>
      <c r="K147" s="274"/>
      <c r="L147" s="274"/>
      <c r="M147" s="274"/>
    </row>
    <row r="148" spans="1:13" ht="16.5" customHeight="1">
      <c r="A148" s="253"/>
      <c r="D148" s="295"/>
      <c r="E148" s="275"/>
      <c r="F148" s="275"/>
      <c r="G148" s="274"/>
      <c r="H148" s="274"/>
      <c r="I148" s="274"/>
      <c r="J148" s="274"/>
      <c r="K148" s="274"/>
      <c r="L148" s="274"/>
      <c r="M148" s="274"/>
    </row>
    <row r="149" spans="1:13" ht="16.5" customHeight="1">
      <c r="A149" s="253"/>
      <c r="D149" s="295"/>
      <c r="E149" s="275"/>
      <c r="F149" s="275"/>
      <c r="G149" s="274"/>
      <c r="H149" s="274"/>
      <c r="I149" s="274"/>
      <c r="J149" s="274"/>
      <c r="K149" s="274"/>
      <c r="L149" s="274"/>
      <c r="M149" s="274"/>
    </row>
    <row r="150" spans="1:13" ht="16.5" customHeight="1">
      <c r="A150" s="253"/>
      <c r="D150" s="295"/>
      <c r="E150" s="275"/>
      <c r="F150" s="275"/>
      <c r="G150" s="274"/>
      <c r="H150" s="274"/>
      <c r="I150" s="274"/>
      <c r="J150" s="274"/>
      <c r="K150" s="274"/>
      <c r="L150" s="274"/>
      <c r="M150" s="274"/>
    </row>
    <row r="151" spans="1:13" ht="16.5" customHeight="1">
      <c r="A151" s="253"/>
      <c r="D151" s="295"/>
      <c r="E151" s="275"/>
      <c r="F151" s="275"/>
      <c r="G151" s="274"/>
      <c r="H151" s="274"/>
      <c r="I151" s="274"/>
      <c r="J151" s="274"/>
      <c r="K151" s="274"/>
      <c r="L151" s="274"/>
      <c r="M151" s="274"/>
    </row>
    <row r="152" spans="1:13" ht="16.5" customHeight="1">
      <c r="A152" s="253"/>
      <c r="D152" s="295"/>
      <c r="E152" s="275"/>
      <c r="F152" s="275"/>
      <c r="G152" s="274"/>
      <c r="H152" s="274"/>
      <c r="I152" s="274"/>
      <c r="J152" s="274"/>
      <c r="K152" s="274"/>
      <c r="L152" s="274"/>
      <c r="M152" s="274"/>
    </row>
    <row r="153" spans="1:13" ht="16.5" customHeight="1">
      <c r="A153" s="253"/>
      <c r="D153" s="295"/>
      <c r="E153" s="275"/>
      <c r="F153" s="275"/>
      <c r="G153" s="274"/>
      <c r="H153" s="274"/>
      <c r="I153" s="274"/>
      <c r="J153" s="274"/>
      <c r="K153" s="274"/>
      <c r="L153" s="274"/>
      <c r="M153" s="274"/>
    </row>
    <row r="154" spans="1:13" ht="16.5" customHeight="1">
      <c r="A154" s="253"/>
      <c r="D154" s="295"/>
      <c r="E154" s="275"/>
      <c r="F154" s="275"/>
      <c r="G154" s="274"/>
      <c r="H154" s="274"/>
      <c r="I154" s="274"/>
      <c r="J154" s="274"/>
      <c r="K154" s="274"/>
      <c r="L154" s="274"/>
      <c r="M154" s="274"/>
    </row>
    <row r="155" spans="1:13" ht="16.5" customHeight="1">
      <c r="A155" s="253"/>
      <c r="D155" s="295"/>
      <c r="E155" s="275"/>
      <c r="F155" s="275"/>
      <c r="G155" s="274"/>
      <c r="H155" s="274"/>
      <c r="I155" s="274"/>
      <c r="J155" s="274"/>
      <c r="K155" s="274"/>
      <c r="L155" s="274"/>
      <c r="M155" s="274"/>
    </row>
    <row r="156" spans="1:13" ht="16.5" customHeight="1">
      <c r="A156" s="253"/>
      <c r="D156" s="295"/>
      <c r="E156" s="275"/>
      <c r="F156" s="275"/>
      <c r="G156" s="274"/>
      <c r="H156" s="274"/>
      <c r="I156" s="274"/>
      <c r="J156" s="274"/>
      <c r="K156" s="274"/>
      <c r="L156" s="274"/>
      <c r="M156" s="274"/>
    </row>
    <row r="157" spans="1:13" ht="12.75" customHeight="1">
      <c r="A157" s="253"/>
      <c r="D157" s="295"/>
      <c r="E157" s="275"/>
      <c r="F157" s="275"/>
      <c r="G157" s="274"/>
      <c r="H157" s="274"/>
      <c r="I157" s="274"/>
      <c r="J157" s="274"/>
      <c r="K157" s="274"/>
      <c r="L157" s="274"/>
      <c r="M157" s="274"/>
    </row>
    <row r="158" spans="1:13" ht="21.95" customHeight="1">
      <c r="A158" s="291" t="str">
        <f>A107</f>
        <v>The accompanying notes form part of this interim financial information.</v>
      </c>
      <c r="B158" s="307"/>
      <c r="C158" s="307"/>
      <c r="D158" s="308"/>
      <c r="E158" s="309"/>
      <c r="F158" s="309"/>
      <c r="G158" s="310"/>
      <c r="H158" s="310"/>
      <c r="I158" s="310"/>
      <c r="J158" s="310"/>
      <c r="K158" s="310"/>
      <c r="L158" s="292"/>
      <c r="M158" s="310"/>
    </row>
  </sheetData>
  <mergeCells count="13">
    <mergeCell ref="G62:I62"/>
    <mergeCell ref="K62:M62"/>
    <mergeCell ref="G6:I6"/>
    <mergeCell ref="K6:M6"/>
    <mergeCell ref="G7:I7"/>
    <mergeCell ref="K7:M7"/>
    <mergeCell ref="A53:M53"/>
    <mergeCell ref="G63:I63"/>
    <mergeCell ref="K63:M63"/>
    <mergeCell ref="G113:I113"/>
    <mergeCell ref="K113:M113"/>
    <mergeCell ref="G114:I114"/>
    <mergeCell ref="K114:M11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6" max="16383" man="1"/>
    <brk id="107" max="16383" man="1"/>
  </rowBreaks>
  <ignoredErrors>
    <ignoredError sqref="H10 J10 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1AEC4-9DE6-44D4-A248-396471872B42}">
  <dimension ref="A1:M59"/>
  <sheetViews>
    <sheetView view="pageBreakPreview" zoomScale="80" zoomScaleNormal="100" zoomScaleSheetLayoutView="80" workbookViewId="0">
      <selection activeCell="D109" sqref="D109"/>
    </sheetView>
  </sheetViews>
  <sheetFormatPr defaultColWidth="10.25" defaultRowHeight="16.5" customHeight="1"/>
  <cols>
    <col min="1" max="3" width="1.25" style="47" customWidth="1"/>
    <col min="4" max="4" width="37.125" style="47" customWidth="1"/>
    <col min="5" max="5" width="4.625" style="47" customWidth="1"/>
    <col min="6" max="6" width="0.625" style="47" customWidth="1"/>
    <col min="7" max="7" width="10.625" style="47" customWidth="1"/>
    <col min="8" max="8" width="0.625" style="47" customWidth="1"/>
    <col min="9" max="9" width="10.625" style="47" customWidth="1"/>
    <col min="10" max="10" width="0.625" style="47" customWidth="1"/>
    <col min="11" max="11" width="10.625" style="47" customWidth="1"/>
    <col min="12" max="12" width="0.625" style="47" customWidth="1"/>
    <col min="13" max="13" width="10.625" style="47" customWidth="1"/>
    <col min="14" max="16384" width="10.25" style="47"/>
  </cols>
  <sheetData>
    <row r="1" spans="1:13" ht="16.5" customHeight="1">
      <c r="A1" s="81" t="s">
        <v>0</v>
      </c>
      <c r="B1" s="213"/>
      <c r="C1" s="80"/>
      <c r="D1" s="80"/>
      <c r="E1" s="80"/>
      <c r="F1" s="80"/>
      <c r="G1" s="80"/>
      <c r="H1" s="80"/>
      <c r="I1" s="80"/>
      <c r="J1" s="80"/>
      <c r="K1" s="214"/>
      <c r="L1" s="214"/>
      <c r="M1" s="214"/>
    </row>
    <row r="2" spans="1:13" ht="16.5" customHeight="1">
      <c r="A2" s="213" t="s">
        <v>80</v>
      </c>
      <c r="B2" s="213"/>
      <c r="C2" s="80"/>
      <c r="D2" s="80"/>
      <c r="E2" s="80"/>
      <c r="F2" s="80"/>
      <c r="G2" s="80"/>
      <c r="H2" s="80"/>
      <c r="I2" s="80"/>
      <c r="J2" s="80"/>
      <c r="K2" s="214"/>
      <c r="L2" s="214"/>
      <c r="M2" s="214"/>
    </row>
    <row r="3" spans="1:13" ht="16.5" customHeight="1">
      <c r="A3" s="215" t="s">
        <v>210</v>
      </c>
      <c r="B3" s="216"/>
      <c r="C3" s="217"/>
      <c r="D3" s="217"/>
      <c r="E3" s="218"/>
      <c r="F3" s="218"/>
      <c r="G3" s="218"/>
      <c r="H3" s="218"/>
      <c r="I3" s="218"/>
      <c r="J3" s="218"/>
      <c r="K3" s="219"/>
      <c r="L3" s="219"/>
      <c r="M3" s="219"/>
    </row>
    <row r="4" spans="1:13" ht="16.5" customHeight="1">
      <c r="A4" s="213"/>
      <c r="B4" s="213"/>
      <c r="C4" s="80"/>
      <c r="D4" s="80"/>
      <c r="E4" s="80"/>
      <c r="F4" s="80"/>
      <c r="G4" s="80"/>
      <c r="H4" s="80"/>
      <c r="I4" s="80"/>
      <c r="J4" s="80"/>
      <c r="K4" s="214"/>
      <c r="L4" s="214"/>
      <c r="M4" s="214"/>
    </row>
    <row r="5" spans="1:13" ht="16.5" customHeight="1">
      <c r="A5" s="213"/>
      <c r="B5" s="213"/>
      <c r="C5" s="80"/>
      <c r="D5" s="80"/>
      <c r="E5" s="80"/>
      <c r="F5" s="80"/>
      <c r="G5" s="80"/>
      <c r="H5" s="80"/>
      <c r="I5" s="80"/>
      <c r="J5" s="80"/>
      <c r="K5" s="214"/>
      <c r="L5" s="214"/>
      <c r="M5" s="214"/>
    </row>
    <row r="6" spans="1:13" ht="15.95" customHeight="1">
      <c r="A6" s="213"/>
      <c r="B6" s="213"/>
      <c r="C6" s="80"/>
      <c r="D6" s="80"/>
      <c r="E6" s="80"/>
      <c r="F6" s="80"/>
      <c r="G6" s="220" t="s">
        <v>2</v>
      </c>
      <c r="H6" s="220"/>
      <c r="I6" s="220"/>
      <c r="J6" s="80"/>
      <c r="K6" s="221" t="s">
        <v>3</v>
      </c>
      <c r="L6" s="221"/>
      <c r="M6" s="221"/>
    </row>
    <row r="7" spans="1:13" ht="15.95" customHeight="1">
      <c r="A7" s="80"/>
      <c r="B7" s="80"/>
      <c r="C7" s="80"/>
      <c r="D7" s="80"/>
      <c r="E7" s="222"/>
      <c r="F7" s="222"/>
      <c r="G7" s="223" t="s">
        <v>4</v>
      </c>
      <c r="H7" s="224"/>
      <c r="I7" s="224"/>
      <c r="J7" s="225"/>
      <c r="K7" s="223" t="s">
        <v>4</v>
      </c>
      <c r="L7" s="224"/>
      <c r="M7" s="224"/>
    </row>
    <row r="8" spans="1:13" ht="15.95" customHeight="1">
      <c r="E8" s="80"/>
      <c r="F8" s="226"/>
      <c r="G8" s="34" t="s">
        <v>208</v>
      </c>
      <c r="H8" s="35"/>
      <c r="I8" s="34" t="s">
        <v>8</v>
      </c>
      <c r="J8" s="35"/>
      <c r="K8" s="34" t="s">
        <v>208</v>
      </c>
      <c r="L8" s="35"/>
      <c r="M8" s="34" t="s">
        <v>8</v>
      </c>
    </row>
    <row r="9" spans="1:13" ht="15.95" customHeight="1">
      <c r="E9" s="227" t="s">
        <v>41</v>
      </c>
      <c r="F9" s="226"/>
      <c r="G9" s="106" t="s">
        <v>10</v>
      </c>
      <c r="H9" s="80"/>
      <c r="I9" s="106" t="s">
        <v>10</v>
      </c>
      <c r="J9" s="96"/>
      <c r="K9" s="106" t="s">
        <v>10</v>
      </c>
      <c r="L9" s="80"/>
      <c r="M9" s="106" t="s">
        <v>10</v>
      </c>
    </row>
    <row r="10" spans="1:13" ht="15.95" customHeight="1">
      <c r="E10" s="222"/>
      <c r="F10" s="226"/>
      <c r="G10" s="226"/>
      <c r="H10" s="226"/>
      <c r="I10" s="226"/>
      <c r="J10" s="80"/>
      <c r="K10" s="226"/>
      <c r="L10" s="96"/>
      <c r="M10" s="226"/>
    </row>
    <row r="11" spans="1:13" ht="15.95" customHeight="1">
      <c r="A11" s="228" t="s">
        <v>81</v>
      </c>
      <c r="E11" s="80"/>
      <c r="F11" s="113"/>
      <c r="G11" s="229">
        <v>453649542</v>
      </c>
      <c r="H11" s="230"/>
      <c r="I11" s="229">
        <v>487466108</v>
      </c>
      <c r="J11" s="230"/>
      <c r="K11" s="229">
        <v>260111665</v>
      </c>
      <c r="L11" s="230"/>
      <c r="M11" s="229">
        <v>363892879</v>
      </c>
    </row>
    <row r="12" spans="1:13" ht="15.95" customHeight="1">
      <c r="A12" s="228" t="s">
        <v>82</v>
      </c>
      <c r="E12" s="80"/>
      <c r="F12" s="113"/>
      <c r="G12" s="230">
        <v>3645392</v>
      </c>
      <c r="H12" s="230"/>
      <c r="I12" s="230">
        <v>3234653</v>
      </c>
      <c r="J12" s="230"/>
      <c r="K12" s="230">
        <v>0</v>
      </c>
      <c r="L12" s="230"/>
      <c r="M12" s="230" t="s">
        <v>77</v>
      </c>
    </row>
    <row r="13" spans="1:13" ht="15.95" customHeight="1">
      <c r="A13" s="228" t="s">
        <v>83</v>
      </c>
      <c r="E13" s="80"/>
      <c r="F13" s="113"/>
      <c r="G13" s="229">
        <v>-352618684</v>
      </c>
      <c r="H13" s="230"/>
      <c r="I13" s="229">
        <v>-385279415</v>
      </c>
      <c r="J13" s="230"/>
      <c r="K13" s="229">
        <v>-207353819</v>
      </c>
      <c r="L13" s="230"/>
      <c r="M13" s="229">
        <v>-297622888</v>
      </c>
    </row>
    <row r="14" spans="1:13" ht="15.95" customHeight="1">
      <c r="A14" s="228" t="s">
        <v>84</v>
      </c>
      <c r="E14" s="80"/>
      <c r="F14" s="113"/>
      <c r="G14" s="231">
        <v>-2188594</v>
      </c>
      <c r="H14" s="230"/>
      <c r="I14" s="231">
        <v>-1932852</v>
      </c>
      <c r="J14" s="230"/>
      <c r="K14" s="231">
        <v>0</v>
      </c>
      <c r="L14" s="230"/>
      <c r="M14" s="231" t="s">
        <v>77</v>
      </c>
    </row>
    <row r="15" spans="1:13" ht="8.1" customHeight="1">
      <c r="A15" s="114"/>
      <c r="F15" s="113"/>
      <c r="G15" s="232"/>
      <c r="H15" s="113"/>
      <c r="I15" s="232"/>
      <c r="J15" s="113"/>
      <c r="K15" s="232"/>
      <c r="L15" s="113"/>
      <c r="M15" s="232"/>
    </row>
    <row r="16" spans="1:13" ht="15.95" customHeight="1">
      <c r="A16" s="213" t="s">
        <v>85</v>
      </c>
      <c r="B16" s="81"/>
      <c r="C16" s="81"/>
      <c r="D16" s="81"/>
      <c r="E16" s="81"/>
      <c r="F16" s="113"/>
      <c r="G16" s="113">
        <f>SUM(G11:G14)</f>
        <v>102487656</v>
      </c>
      <c r="H16" s="113"/>
      <c r="I16" s="113">
        <f>SUM(I11:I14)</f>
        <v>103488494</v>
      </c>
      <c r="J16" s="113"/>
      <c r="K16" s="113">
        <f>SUM(K11:K14)</f>
        <v>52757846</v>
      </c>
      <c r="L16" s="113"/>
      <c r="M16" s="113">
        <f>SUM(M11:M14)</f>
        <v>66269991</v>
      </c>
    </row>
    <row r="17" spans="1:13" ht="15.95" customHeight="1">
      <c r="A17" s="233" t="s">
        <v>86</v>
      </c>
      <c r="B17" s="81"/>
      <c r="C17" s="81"/>
      <c r="D17" s="81"/>
      <c r="E17" s="81"/>
      <c r="F17" s="113"/>
      <c r="G17" s="113"/>
      <c r="H17" s="113"/>
      <c r="I17" s="113"/>
      <c r="J17" s="113"/>
      <c r="K17" s="113"/>
      <c r="L17" s="113"/>
      <c r="M17" s="113"/>
    </row>
    <row r="18" spans="1:13" ht="15.95" customHeight="1">
      <c r="B18" s="42" t="s">
        <v>87</v>
      </c>
      <c r="C18" s="81"/>
      <c r="D18" s="81"/>
      <c r="E18" s="81"/>
      <c r="F18" s="113"/>
      <c r="G18" s="229">
        <v>4592220</v>
      </c>
      <c r="H18" s="113"/>
      <c r="I18" s="229">
        <v>6191132</v>
      </c>
      <c r="J18" s="113"/>
      <c r="K18" s="229">
        <v>3671063</v>
      </c>
      <c r="L18" s="113"/>
      <c r="M18" s="229">
        <v>3816425</v>
      </c>
    </row>
    <row r="19" spans="1:13" ht="15.95" customHeight="1">
      <c r="A19" s="47" t="s">
        <v>88</v>
      </c>
      <c r="E19" s="80">
        <v>13</v>
      </c>
      <c r="F19" s="113"/>
      <c r="G19" s="229">
        <v>228020</v>
      </c>
      <c r="H19" s="113"/>
      <c r="I19" s="229">
        <v>376217</v>
      </c>
      <c r="J19" s="113"/>
      <c r="K19" s="229">
        <v>51252012</v>
      </c>
      <c r="L19" s="113"/>
      <c r="M19" s="229">
        <v>37893464</v>
      </c>
    </row>
    <row r="20" spans="1:13" ht="15.95" customHeight="1">
      <c r="A20" s="234" t="s">
        <v>89</v>
      </c>
      <c r="E20" s="80"/>
      <c r="F20" s="113"/>
      <c r="G20" s="229">
        <v>-32039149</v>
      </c>
      <c r="H20" s="113"/>
      <c r="I20" s="229">
        <v>-28968584</v>
      </c>
      <c r="J20" s="113"/>
      <c r="K20" s="229">
        <v>-18637410</v>
      </c>
      <c r="L20" s="113"/>
      <c r="M20" s="229">
        <v>-19690018</v>
      </c>
    </row>
    <row r="21" spans="1:13" ht="15.95" customHeight="1">
      <c r="A21" s="234" t="s">
        <v>90</v>
      </c>
      <c r="F21" s="113"/>
      <c r="G21" s="229">
        <v>-32856930</v>
      </c>
      <c r="H21" s="113"/>
      <c r="I21" s="229">
        <v>-32364039</v>
      </c>
      <c r="J21" s="113"/>
      <c r="K21" s="229">
        <v>-14872236</v>
      </c>
      <c r="L21" s="113"/>
      <c r="M21" s="229">
        <v>-24805608</v>
      </c>
    </row>
    <row r="22" spans="1:13" ht="15.95" customHeight="1">
      <c r="A22" s="234" t="s">
        <v>204</v>
      </c>
      <c r="F22" s="113"/>
      <c r="G22" s="229">
        <v>0</v>
      </c>
      <c r="H22" s="113"/>
      <c r="I22" s="230">
        <v>0</v>
      </c>
      <c r="K22" s="229">
        <v>-7910417</v>
      </c>
      <c r="M22" s="230">
        <v>0</v>
      </c>
    </row>
    <row r="23" spans="1:13" ht="15.95" customHeight="1">
      <c r="A23" s="234" t="s">
        <v>91</v>
      </c>
      <c r="E23" s="80"/>
      <c r="F23" s="113"/>
      <c r="G23" s="229">
        <v>6221026</v>
      </c>
      <c r="H23" s="113"/>
      <c r="I23" s="230">
        <v>-2028778</v>
      </c>
      <c r="K23" s="229">
        <v>5023374</v>
      </c>
      <c r="M23" s="230">
        <v>-1963392</v>
      </c>
    </row>
    <row r="24" spans="1:13" ht="15.95" customHeight="1">
      <c r="A24" s="234" t="s">
        <v>92</v>
      </c>
      <c r="F24" s="113"/>
      <c r="G24" s="235">
        <v>-2655726</v>
      </c>
      <c r="H24" s="113"/>
      <c r="I24" s="235">
        <v>-2815704</v>
      </c>
      <c r="J24" s="113"/>
      <c r="K24" s="235">
        <v>-1766830</v>
      </c>
      <c r="L24" s="113"/>
      <c r="M24" s="235">
        <v>-2751664</v>
      </c>
    </row>
    <row r="25" spans="1:13" ht="8.1" customHeight="1">
      <c r="B25" s="213"/>
      <c r="C25" s="81"/>
      <c r="E25" s="80"/>
      <c r="F25" s="113"/>
      <c r="G25" s="113"/>
      <c r="H25" s="113"/>
      <c r="I25" s="113"/>
      <c r="J25" s="113"/>
      <c r="K25" s="113"/>
      <c r="L25" s="113"/>
      <c r="M25" s="113"/>
    </row>
    <row r="26" spans="1:13" ht="15.95" customHeight="1">
      <c r="A26" s="236" t="s">
        <v>93</v>
      </c>
      <c r="B26" s="213"/>
      <c r="C26" s="81"/>
      <c r="E26" s="80"/>
      <c r="F26" s="113"/>
      <c r="G26" s="113">
        <f>SUM(G16:G24)</f>
        <v>45977117</v>
      </c>
      <c r="H26" s="113"/>
      <c r="I26" s="113">
        <f>SUM(I16:I24)</f>
        <v>43878738</v>
      </c>
      <c r="J26" s="113"/>
      <c r="K26" s="113">
        <f>SUM(K16:K24)</f>
        <v>69517402</v>
      </c>
      <c r="L26" s="113"/>
      <c r="M26" s="113">
        <f>SUM(M16:M24)</f>
        <v>58769198</v>
      </c>
    </row>
    <row r="27" spans="1:13" ht="15.95" customHeight="1">
      <c r="A27" s="47" t="s">
        <v>94</v>
      </c>
      <c r="E27" s="237"/>
      <c r="F27" s="113"/>
      <c r="G27" s="238">
        <v>-10371620</v>
      </c>
      <c r="H27" s="113"/>
      <c r="I27" s="238">
        <v>-8885203</v>
      </c>
      <c r="J27" s="113"/>
      <c r="K27" s="238">
        <v>-6410559</v>
      </c>
      <c r="L27" s="113"/>
      <c r="M27" s="238">
        <v>-4296976</v>
      </c>
    </row>
    <row r="28" spans="1:13" ht="8.1" customHeight="1">
      <c r="A28" s="114"/>
      <c r="B28" s="213"/>
      <c r="C28" s="81"/>
      <c r="E28" s="239"/>
      <c r="F28" s="113"/>
      <c r="G28" s="232"/>
      <c r="H28" s="113"/>
      <c r="I28" s="232"/>
      <c r="J28" s="113"/>
      <c r="K28" s="232"/>
      <c r="L28" s="113"/>
      <c r="M28" s="232"/>
    </row>
    <row r="29" spans="1:13" ht="15.95" customHeight="1">
      <c r="A29" s="81" t="s">
        <v>95</v>
      </c>
      <c r="B29" s="114"/>
      <c r="C29" s="81"/>
      <c r="E29" s="80"/>
      <c r="F29" s="113"/>
      <c r="G29" s="117">
        <f>SUM(G26:G27)</f>
        <v>35605497</v>
      </c>
      <c r="H29" s="113"/>
      <c r="I29" s="117">
        <f>SUM(I26:I27)</f>
        <v>34993535</v>
      </c>
      <c r="J29" s="113"/>
      <c r="K29" s="117">
        <f>SUM(K26:K27)</f>
        <v>63106843</v>
      </c>
      <c r="L29" s="113"/>
      <c r="M29" s="117">
        <f>SUM(M26:M27)</f>
        <v>54472222</v>
      </c>
    </row>
    <row r="30" spans="1:13" ht="15.95" customHeight="1">
      <c r="A30" s="114"/>
      <c r="B30" s="213"/>
      <c r="C30" s="81"/>
      <c r="E30" s="239"/>
      <c r="F30" s="113"/>
      <c r="G30" s="113"/>
      <c r="H30" s="113"/>
      <c r="I30" s="113"/>
      <c r="J30" s="113"/>
      <c r="K30" s="113"/>
      <c r="L30" s="113"/>
      <c r="M30" s="113"/>
    </row>
    <row r="31" spans="1:13" ht="15.95" customHeight="1">
      <c r="A31" s="213" t="s">
        <v>96</v>
      </c>
      <c r="B31" s="213"/>
      <c r="C31" s="81"/>
      <c r="E31" s="239"/>
      <c r="F31" s="113"/>
      <c r="G31" s="113"/>
      <c r="H31" s="113"/>
      <c r="I31" s="113"/>
      <c r="J31" s="113"/>
      <c r="K31" s="113"/>
      <c r="L31" s="113"/>
      <c r="M31" s="113"/>
    </row>
    <row r="32" spans="1:13" ht="15.95" customHeight="1">
      <c r="A32" s="240" t="s">
        <v>97</v>
      </c>
      <c r="B32" s="213"/>
      <c r="C32" s="81"/>
      <c r="E32" s="239"/>
      <c r="F32" s="113"/>
      <c r="G32" s="113"/>
      <c r="H32" s="113"/>
      <c r="I32" s="113"/>
      <c r="J32" s="113"/>
      <c r="K32" s="113"/>
      <c r="L32" s="113"/>
      <c r="M32" s="113"/>
    </row>
    <row r="33" spans="1:13" ht="15.95" customHeight="1">
      <c r="A33" s="114"/>
      <c r="B33" s="240" t="s">
        <v>98</v>
      </c>
      <c r="C33" s="81"/>
      <c r="E33" s="239"/>
      <c r="F33" s="113"/>
      <c r="G33" s="113"/>
      <c r="H33" s="113"/>
      <c r="I33" s="113"/>
      <c r="J33" s="113"/>
      <c r="K33" s="113"/>
      <c r="L33" s="113"/>
      <c r="M33" s="113"/>
    </row>
    <row r="34" spans="1:13" ht="15.95" customHeight="1">
      <c r="A34" s="114"/>
      <c r="B34" s="114" t="s">
        <v>99</v>
      </c>
      <c r="C34" s="81"/>
      <c r="E34" s="239"/>
      <c r="F34" s="113"/>
      <c r="G34" s="113"/>
      <c r="H34" s="113"/>
      <c r="I34" s="113"/>
      <c r="J34" s="113"/>
      <c r="K34" s="113"/>
      <c r="L34" s="113"/>
      <c r="M34" s="113"/>
    </row>
    <row r="35" spans="1:13" ht="15.95" customHeight="1">
      <c r="A35" s="114"/>
      <c r="B35" s="114"/>
      <c r="C35" s="47" t="s">
        <v>100</v>
      </c>
      <c r="E35" s="239"/>
      <c r="F35" s="113"/>
      <c r="G35" s="235">
        <v>-2502000</v>
      </c>
      <c r="H35" s="229"/>
      <c r="I35" s="235">
        <v>469600</v>
      </c>
      <c r="J35" s="241"/>
      <c r="K35" s="235">
        <v>-1377000</v>
      </c>
      <c r="L35" s="242"/>
      <c r="M35" s="235">
        <v>276800</v>
      </c>
    </row>
    <row r="36" spans="1:13" ht="8.1" customHeight="1">
      <c r="A36" s="114"/>
      <c r="B36" s="213"/>
      <c r="C36" s="81"/>
      <c r="E36" s="239"/>
      <c r="F36" s="113"/>
      <c r="G36" s="113"/>
      <c r="H36" s="113"/>
      <c r="I36" s="113"/>
      <c r="J36" s="113"/>
      <c r="K36" s="113"/>
      <c r="L36" s="113"/>
      <c r="M36" s="113"/>
    </row>
    <row r="37" spans="1:13" ht="15.95" customHeight="1">
      <c r="A37" s="213" t="s">
        <v>101</v>
      </c>
      <c r="B37" s="213"/>
      <c r="C37" s="81"/>
      <c r="E37" s="239"/>
      <c r="F37" s="113"/>
      <c r="G37" s="117">
        <f>SUM(G35)</f>
        <v>-2502000</v>
      </c>
      <c r="H37" s="113"/>
      <c r="I37" s="117">
        <f>SUM(I35)</f>
        <v>469600</v>
      </c>
      <c r="J37" s="113"/>
      <c r="K37" s="117">
        <f>SUM(K35)</f>
        <v>-1377000</v>
      </c>
      <c r="L37" s="113"/>
      <c r="M37" s="117">
        <f>SUM(M35)</f>
        <v>276800</v>
      </c>
    </row>
    <row r="38" spans="1:13" ht="8.1" customHeight="1">
      <c r="B38" s="213"/>
      <c r="C38" s="81"/>
      <c r="E38" s="239"/>
      <c r="F38" s="113"/>
      <c r="G38" s="113"/>
      <c r="H38" s="113"/>
      <c r="I38" s="113"/>
      <c r="J38" s="113"/>
      <c r="K38" s="113"/>
      <c r="L38" s="113"/>
      <c r="M38" s="113"/>
    </row>
    <row r="39" spans="1:13" ht="15.95" customHeight="1" thickBot="1">
      <c r="A39" s="213" t="s">
        <v>102</v>
      </c>
      <c r="B39" s="213"/>
      <c r="C39" s="81"/>
      <c r="E39" s="80"/>
      <c r="F39" s="113"/>
      <c r="G39" s="243">
        <f>G29+G37</f>
        <v>33103497</v>
      </c>
      <c r="H39" s="113"/>
      <c r="I39" s="243">
        <f>I29+I37</f>
        <v>35463135</v>
      </c>
      <c r="J39" s="113"/>
      <c r="K39" s="243">
        <f>K29+K37</f>
        <v>61729843</v>
      </c>
      <c r="L39" s="113"/>
      <c r="M39" s="243">
        <f>M29+M37</f>
        <v>54749022</v>
      </c>
    </row>
    <row r="40" spans="1:13" ht="15.95" customHeight="1" thickTop="1">
      <c r="E40" s="80"/>
      <c r="F40" s="113"/>
      <c r="G40" s="113"/>
      <c r="H40" s="113"/>
      <c r="I40" s="113"/>
      <c r="J40" s="113"/>
      <c r="K40" s="113"/>
      <c r="L40" s="113"/>
      <c r="M40" s="113"/>
    </row>
    <row r="41" spans="1:13" ht="15.95" customHeight="1">
      <c r="A41" s="81" t="s">
        <v>103</v>
      </c>
      <c r="B41" s="81"/>
      <c r="E41" s="80"/>
      <c r="F41" s="113"/>
      <c r="G41" s="113"/>
      <c r="H41" s="113"/>
      <c r="I41" s="113"/>
      <c r="J41" s="113"/>
      <c r="K41" s="113"/>
      <c r="L41" s="113"/>
      <c r="M41" s="113"/>
    </row>
    <row r="42" spans="1:13" ht="15.95" customHeight="1">
      <c r="A42" s="47" t="s">
        <v>104</v>
      </c>
      <c r="E42" s="80"/>
      <c r="F42" s="113"/>
      <c r="G42" s="229">
        <v>35084576</v>
      </c>
      <c r="H42" s="230"/>
      <c r="I42" s="229">
        <v>33828534</v>
      </c>
      <c r="J42" s="230"/>
      <c r="K42" s="229">
        <v>63106843</v>
      </c>
      <c r="L42" s="230"/>
      <c r="M42" s="229">
        <v>54472222</v>
      </c>
    </row>
    <row r="43" spans="1:13" ht="15.95" customHeight="1">
      <c r="A43" s="47" t="s">
        <v>76</v>
      </c>
      <c r="E43" s="80"/>
      <c r="F43" s="113"/>
      <c r="G43" s="238">
        <v>520921</v>
      </c>
      <c r="H43" s="230"/>
      <c r="I43" s="238">
        <v>1165001</v>
      </c>
      <c r="J43" s="230"/>
      <c r="K43" s="238" t="s">
        <v>77</v>
      </c>
      <c r="L43" s="230"/>
      <c r="M43" s="238" t="s">
        <v>77</v>
      </c>
    </row>
    <row r="44" spans="1:13" ht="8.1" customHeight="1">
      <c r="A44" s="114"/>
      <c r="B44" s="81"/>
      <c r="E44" s="80"/>
      <c r="F44" s="113"/>
      <c r="G44" s="113"/>
      <c r="H44" s="113"/>
      <c r="I44" s="113"/>
      <c r="J44" s="113"/>
      <c r="K44" s="113"/>
      <c r="L44" s="113"/>
      <c r="M44" s="113"/>
    </row>
    <row r="45" spans="1:13" ht="15.95" customHeight="1" thickBot="1">
      <c r="A45" s="114"/>
      <c r="B45" s="81"/>
      <c r="E45" s="80"/>
      <c r="F45" s="113"/>
      <c r="G45" s="243">
        <f>SUM(G42:G44)</f>
        <v>35605497</v>
      </c>
      <c r="H45" s="113"/>
      <c r="I45" s="243">
        <f>SUM(I42:I44)</f>
        <v>34993535</v>
      </c>
      <c r="J45" s="113"/>
      <c r="K45" s="243">
        <f>SUM(K42:K44)</f>
        <v>63106843</v>
      </c>
      <c r="L45" s="113"/>
      <c r="M45" s="243">
        <f>SUM(M42:M44)</f>
        <v>54472222</v>
      </c>
    </row>
    <row r="46" spans="1:13" ht="15.95" customHeight="1" thickTop="1">
      <c r="E46" s="80"/>
      <c r="F46" s="113"/>
      <c r="G46" s="113"/>
      <c r="H46" s="113"/>
      <c r="I46" s="113"/>
      <c r="J46" s="113"/>
      <c r="K46" s="113"/>
      <c r="L46" s="113"/>
      <c r="M46" s="113"/>
    </row>
    <row r="47" spans="1:13" ht="15.95" customHeight="1">
      <c r="A47" s="81" t="s">
        <v>105</v>
      </c>
      <c r="E47" s="80"/>
      <c r="F47" s="113"/>
      <c r="G47" s="113"/>
      <c r="H47" s="113"/>
      <c r="I47" s="113"/>
      <c r="J47" s="113"/>
      <c r="K47" s="113"/>
      <c r="L47" s="113"/>
      <c r="M47" s="113"/>
    </row>
    <row r="48" spans="1:13" ht="15.95" customHeight="1">
      <c r="B48" s="81" t="s">
        <v>106</v>
      </c>
      <c r="E48" s="80"/>
      <c r="F48" s="113"/>
      <c r="G48" s="113"/>
      <c r="H48" s="113"/>
      <c r="I48" s="113"/>
      <c r="J48" s="113"/>
      <c r="K48" s="113"/>
      <c r="L48" s="113"/>
      <c r="M48" s="113"/>
    </row>
    <row r="49" spans="1:13" ht="15.95" customHeight="1">
      <c r="A49" s="47" t="s">
        <v>104</v>
      </c>
      <c r="E49" s="80"/>
      <c r="F49" s="113"/>
      <c r="G49" s="229">
        <v>32653404</v>
      </c>
      <c r="H49" s="229"/>
      <c r="I49" s="229">
        <v>34285996</v>
      </c>
      <c r="J49" s="229"/>
      <c r="K49" s="229">
        <v>61729843</v>
      </c>
      <c r="L49" s="229"/>
      <c r="M49" s="229">
        <v>54749022</v>
      </c>
    </row>
    <row r="50" spans="1:13" ht="15.95" customHeight="1">
      <c r="A50" s="47" t="s">
        <v>76</v>
      </c>
      <c r="E50" s="80"/>
      <c r="F50" s="113"/>
      <c r="G50" s="238">
        <v>450093</v>
      </c>
      <c r="H50" s="229"/>
      <c r="I50" s="238">
        <v>1177139</v>
      </c>
      <c r="J50" s="229"/>
      <c r="K50" s="238" t="s">
        <v>77</v>
      </c>
      <c r="L50" s="229"/>
      <c r="M50" s="238" t="s">
        <v>77</v>
      </c>
    </row>
    <row r="51" spans="1:13" ht="8.1" customHeight="1">
      <c r="B51" s="114"/>
      <c r="E51" s="80"/>
      <c r="F51" s="113"/>
      <c r="G51" s="113"/>
      <c r="H51" s="113"/>
      <c r="I51" s="113"/>
      <c r="J51" s="113"/>
      <c r="K51" s="113"/>
      <c r="L51" s="113"/>
      <c r="M51" s="113"/>
    </row>
    <row r="52" spans="1:13" ht="15.95" customHeight="1" thickBot="1">
      <c r="B52" s="81"/>
      <c r="E52" s="80"/>
      <c r="F52" s="113"/>
      <c r="G52" s="243">
        <f>SUM(G49:G51)</f>
        <v>33103497</v>
      </c>
      <c r="H52" s="113"/>
      <c r="I52" s="243">
        <f>SUM(I49:I51)</f>
        <v>35463135</v>
      </c>
      <c r="J52" s="113"/>
      <c r="K52" s="243">
        <f>SUM(K49:K51)</f>
        <v>61729843</v>
      </c>
      <c r="L52" s="113"/>
      <c r="M52" s="243">
        <f>SUM(M49:M51)</f>
        <v>54749022</v>
      </c>
    </row>
    <row r="53" spans="1:13" ht="15.95" customHeight="1" thickTop="1">
      <c r="B53" s="81"/>
      <c r="E53" s="80"/>
      <c r="F53" s="113"/>
      <c r="G53" s="113"/>
      <c r="H53" s="113"/>
      <c r="I53" s="113"/>
      <c r="J53" s="113"/>
      <c r="K53" s="113"/>
      <c r="L53" s="113"/>
      <c r="M53" s="113"/>
    </row>
    <row r="54" spans="1:13" ht="15.95" customHeight="1">
      <c r="A54" s="81" t="s">
        <v>107</v>
      </c>
      <c r="B54" s="81"/>
      <c r="E54" s="80"/>
      <c r="F54" s="113"/>
      <c r="G54" s="113"/>
      <c r="H54" s="113"/>
      <c r="I54" s="113"/>
      <c r="J54" s="113"/>
      <c r="K54" s="113"/>
      <c r="L54" s="113"/>
      <c r="M54" s="113"/>
    </row>
    <row r="55" spans="1:13" ht="8.1" customHeight="1">
      <c r="A55" s="213"/>
      <c r="B55" s="114"/>
      <c r="F55" s="244"/>
      <c r="G55" s="113"/>
      <c r="H55" s="113"/>
      <c r="I55" s="113"/>
      <c r="J55" s="72"/>
      <c r="K55" s="72"/>
      <c r="L55" s="72"/>
      <c r="M55" s="72"/>
    </row>
    <row r="56" spans="1:13" ht="15.95" customHeight="1">
      <c r="A56" s="47" t="s">
        <v>108</v>
      </c>
      <c r="B56" s="114"/>
      <c r="C56" s="114"/>
      <c r="D56" s="114"/>
      <c r="E56" s="80"/>
      <c r="F56" s="245"/>
      <c r="G56" s="246">
        <v>4.5999999999999999E-2</v>
      </c>
      <c r="H56" s="247"/>
      <c r="I56" s="246">
        <v>4.2000000000000003E-2</v>
      </c>
      <c r="J56" s="247"/>
      <c r="K56" s="246">
        <v>8.3000000000000004E-2</v>
      </c>
      <c r="L56" s="247"/>
      <c r="M56" s="246">
        <v>6.7000000000000004E-2</v>
      </c>
    </row>
    <row r="57" spans="1:13" ht="15.95" customHeight="1">
      <c r="B57" s="114"/>
      <c r="C57" s="114"/>
      <c r="D57" s="114"/>
      <c r="E57" s="80"/>
      <c r="F57" s="245"/>
      <c r="G57" s="246"/>
      <c r="H57" s="247"/>
      <c r="I57" s="246"/>
      <c r="J57" s="247"/>
      <c r="K57" s="246"/>
      <c r="L57" s="247"/>
      <c r="M57" s="246"/>
    </row>
    <row r="58" spans="1:13" ht="17.25" customHeight="1">
      <c r="B58" s="114"/>
      <c r="C58" s="114"/>
      <c r="D58" s="114"/>
      <c r="E58" s="80"/>
      <c r="F58" s="245"/>
      <c r="G58" s="246"/>
      <c r="H58" s="247"/>
      <c r="I58" s="246"/>
      <c r="J58" s="247"/>
      <c r="K58" s="246"/>
      <c r="L58" s="247"/>
      <c r="M58" s="246"/>
    </row>
    <row r="59" spans="1:13" ht="21.95" customHeight="1">
      <c r="A59" s="248" t="s">
        <v>39</v>
      </c>
      <c r="B59" s="248"/>
      <c r="C59" s="249"/>
      <c r="D59" s="249"/>
      <c r="E59" s="248"/>
      <c r="F59" s="250"/>
      <c r="G59" s="250"/>
      <c r="H59" s="250"/>
      <c r="I59" s="250"/>
      <c r="J59" s="218"/>
      <c r="K59" s="250"/>
      <c r="L59" s="251"/>
      <c r="M59" s="250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ignoredErrors>
    <ignoredError sqref="H8 J8 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1AB02-876B-466E-B0AD-CA00637A0005}">
  <dimension ref="A1:AE47"/>
  <sheetViews>
    <sheetView view="pageBreakPreview" topLeftCell="A79" zoomScale="80" zoomScaleNormal="100" zoomScaleSheetLayoutView="80" workbookViewId="0">
      <selection activeCell="D121" sqref="D121"/>
    </sheetView>
  </sheetViews>
  <sheetFormatPr defaultColWidth="9" defaultRowHeight="16.5" customHeight="1"/>
  <cols>
    <col min="1" max="3" width="1.25" style="148" customWidth="1"/>
    <col min="4" max="4" width="23.25" style="148" customWidth="1"/>
    <col min="5" max="5" width="4" style="149" customWidth="1"/>
    <col min="6" max="6" width="0.75" style="148" customWidth="1"/>
    <col min="7" max="7" width="9.375" style="148" customWidth="1"/>
    <col min="8" max="8" width="0.75" style="148" customWidth="1"/>
    <col min="9" max="9" width="9.375" style="148" customWidth="1"/>
    <col min="10" max="10" width="0.75" style="151" customWidth="1"/>
    <col min="11" max="11" width="9.625" style="151" customWidth="1"/>
    <col min="12" max="12" width="0.75" style="148" customWidth="1"/>
    <col min="13" max="13" width="10.625" style="148" customWidth="1"/>
    <col min="14" max="14" width="0.75" style="148" customWidth="1"/>
    <col min="15" max="15" width="11.625" style="151" customWidth="1"/>
    <col min="16" max="16" width="0.75" style="148" customWidth="1"/>
    <col min="17" max="17" width="11.25" style="148" customWidth="1"/>
    <col min="18" max="18" width="0.75" style="148" customWidth="1"/>
    <col min="19" max="19" width="12.875" style="148" customWidth="1"/>
    <col min="20" max="20" width="0.75" style="148" customWidth="1"/>
    <col min="21" max="21" width="9.625" style="148" customWidth="1"/>
    <col min="22" max="22" width="0.75" style="148" customWidth="1"/>
    <col min="23" max="23" width="18.625" style="148" customWidth="1"/>
    <col min="24" max="24" width="0.75" style="148" customWidth="1"/>
    <col min="25" max="25" width="9.875" style="148" customWidth="1"/>
    <col min="26" max="26" width="0.75" style="148" customWidth="1"/>
    <col min="27" max="27" width="10.125" style="148" customWidth="1"/>
    <col min="28" max="28" width="0.75" style="148" customWidth="1"/>
    <col min="29" max="29" width="9.375" style="148" customWidth="1"/>
    <col min="30" max="30" width="0.75" style="148" customWidth="1"/>
    <col min="31" max="31" width="9.375" style="148" customWidth="1"/>
    <col min="32" max="16384" width="9" style="148"/>
  </cols>
  <sheetData>
    <row r="1" spans="1:31" s="134" customFormat="1" ht="16.5" customHeight="1">
      <c r="A1" s="133" t="s">
        <v>0</v>
      </c>
      <c r="E1" s="135"/>
      <c r="G1" s="136"/>
      <c r="H1" s="136"/>
      <c r="I1" s="136"/>
      <c r="J1" s="137"/>
      <c r="K1" s="137"/>
      <c r="L1" s="138"/>
      <c r="M1" s="136"/>
      <c r="N1" s="138"/>
      <c r="O1" s="137"/>
      <c r="P1" s="138"/>
      <c r="Q1" s="136"/>
      <c r="R1" s="136"/>
      <c r="S1" s="136"/>
      <c r="T1" s="136"/>
      <c r="U1" s="136"/>
      <c r="V1" s="136"/>
      <c r="W1" s="136"/>
      <c r="X1" s="136"/>
      <c r="Y1" s="136"/>
      <c r="Z1" s="138"/>
      <c r="AA1" s="136"/>
      <c r="AB1" s="138"/>
      <c r="AC1" s="136"/>
      <c r="AD1" s="138"/>
      <c r="AE1" s="139"/>
    </row>
    <row r="2" spans="1:31" s="134" customFormat="1" ht="16.5" customHeight="1">
      <c r="A2" s="140" t="s">
        <v>109</v>
      </c>
      <c r="E2" s="135"/>
      <c r="G2" s="136"/>
      <c r="H2" s="136"/>
      <c r="I2" s="136"/>
      <c r="J2" s="137"/>
      <c r="K2" s="137"/>
      <c r="L2" s="138"/>
      <c r="M2" s="136"/>
      <c r="N2" s="138"/>
      <c r="O2" s="137"/>
      <c r="P2" s="138"/>
      <c r="Q2" s="136"/>
      <c r="R2" s="136"/>
      <c r="S2" s="136"/>
      <c r="T2" s="136"/>
      <c r="U2" s="136"/>
      <c r="V2" s="136"/>
      <c r="W2" s="136"/>
      <c r="X2" s="136"/>
      <c r="Y2" s="136"/>
      <c r="Z2" s="138"/>
      <c r="AA2" s="136"/>
      <c r="AB2" s="138"/>
      <c r="AC2" s="136"/>
      <c r="AD2" s="138"/>
      <c r="AE2" s="139"/>
    </row>
    <row r="3" spans="1:31" s="134" customFormat="1" ht="16.5" customHeight="1">
      <c r="A3" s="86" t="str">
        <f>'5 PL (3M)'!A3</f>
        <v>For the three-month period ended 31 March 2026</v>
      </c>
      <c r="B3" s="141"/>
      <c r="C3" s="141"/>
      <c r="D3" s="141"/>
      <c r="E3" s="142"/>
      <c r="F3" s="141"/>
      <c r="G3" s="143"/>
      <c r="H3" s="143"/>
      <c r="I3" s="143"/>
      <c r="J3" s="144"/>
      <c r="K3" s="144"/>
      <c r="L3" s="145"/>
      <c r="M3" s="143"/>
      <c r="N3" s="145"/>
      <c r="O3" s="144"/>
      <c r="P3" s="145"/>
      <c r="Q3" s="143"/>
      <c r="R3" s="143"/>
      <c r="S3" s="143"/>
      <c r="T3" s="143"/>
      <c r="U3" s="143"/>
      <c r="V3" s="143"/>
      <c r="W3" s="143"/>
      <c r="X3" s="143"/>
      <c r="Y3" s="143"/>
      <c r="Z3" s="145"/>
      <c r="AA3" s="143"/>
      <c r="AB3" s="145"/>
      <c r="AC3" s="143"/>
      <c r="AD3" s="145"/>
      <c r="AE3" s="146"/>
    </row>
    <row r="4" spans="1:31" ht="16.5" customHeight="1">
      <c r="A4" s="147"/>
      <c r="G4" s="150"/>
      <c r="H4" s="150"/>
      <c r="I4" s="150"/>
      <c r="L4" s="152"/>
      <c r="M4" s="150"/>
      <c r="N4" s="152"/>
      <c r="P4" s="152"/>
      <c r="Q4" s="150"/>
      <c r="R4" s="150"/>
      <c r="S4" s="150"/>
      <c r="T4" s="150"/>
      <c r="U4" s="150"/>
      <c r="V4" s="150"/>
      <c r="W4" s="150"/>
      <c r="X4" s="150"/>
      <c r="Y4" s="150"/>
      <c r="Z4" s="152"/>
      <c r="AA4" s="150"/>
      <c r="AB4" s="152"/>
      <c r="AC4" s="150"/>
      <c r="AD4" s="152"/>
      <c r="AE4" s="153"/>
    </row>
    <row r="5" spans="1:31" ht="16.5" customHeight="1">
      <c r="A5" s="147"/>
      <c r="G5" s="150"/>
      <c r="H5" s="150"/>
      <c r="I5" s="150"/>
      <c r="L5" s="152"/>
      <c r="M5" s="150"/>
      <c r="N5" s="152"/>
      <c r="P5" s="152"/>
      <c r="Q5" s="150"/>
      <c r="R5" s="150"/>
      <c r="S5" s="150"/>
      <c r="T5" s="150"/>
      <c r="U5" s="150"/>
      <c r="V5" s="150"/>
      <c r="W5" s="150"/>
      <c r="X5" s="150"/>
      <c r="Y5" s="150"/>
      <c r="Z5" s="152"/>
      <c r="AA5" s="150"/>
      <c r="AB5" s="152"/>
      <c r="AC5" s="150"/>
      <c r="AD5" s="152"/>
      <c r="AE5" s="153"/>
    </row>
    <row r="6" spans="1:31" ht="16.5" customHeight="1">
      <c r="G6" s="154" t="s">
        <v>110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</row>
    <row r="7" spans="1:31" ht="16.5" customHeight="1">
      <c r="A7" s="147"/>
      <c r="B7" s="147"/>
      <c r="C7" s="147"/>
      <c r="D7" s="147"/>
      <c r="E7" s="156"/>
      <c r="F7" s="147"/>
      <c r="G7" s="157" t="s">
        <v>111</v>
      </c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9"/>
      <c r="AC7" s="160"/>
      <c r="AD7" s="159"/>
      <c r="AE7" s="161"/>
    </row>
    <row r="8" spans="1:31" ht="16.5" customHeight="1">
      <c r="A8" s="147"/>
      <c r="B8" s="147"/>
      <c r="C8" s="147"/>
      <c r="D8" s="147"/>
      <c r="E8" s="156"/>
      <c r="F8" s="147"/>
      <c r="G8" s="162" t="s">
        <v>112</v>
      </c>
      <c r="H8" s="162"/>
      <c r="I8" s="162"/>
      <c r="J8" s="162"/>
      <c r="K8" s="162"/>
      <c r="L8" s="156"/>
      <c r="M8" s="163" t="s">
        <v>113</v>
      </c>
      <c r="N8" s="163"/>
      <c r="O8" s="163"/>
      <c r="P8" s="163"/>
      <c r="Q8" s="163"/>
      <c r="R8" s="156"/>
      <c r="S8" s="157" t="s">
        <v>73</v>
      </c>
      <c r="T8" s="158"/>
      <c r="U8" s="158"/>
      <c r="V8" s="158"/>
      <c r="W8" s="158"/>
      <c r="X8" s="158"/>
      <c r="Y8" s="158"/>
      <c r="Z8" s="156"/>
      <c r="AA8" s="156"/>
      <c r="AB8" s="159"/>
      <c r="AC8" s="160"/>
      <c r="AD8" s="159"/>
      <c r="AE8" s="161"/>
    </row>
    <row r="9" spans="1:31" ht="16.5" customHeight="1">
      <c r="A9" s="147"/>
      <c r="B9" s="147"/>
      <c r="C9" s="147"/>
      <c r="D9" s="147"/>
      <c r="E9" s="156"/>
      <c r="F9" s="147"/>
      <c r="G9" s="159"/>
      <c r="H9" s="159"/>
      <c r="I9" s="159"/>
      <c r="J9" s="164"/>
      <c r="K9" s="164"/>
      <c r="L9" s="159"/>
      <c r="M9" s="165"/>
      <c r="N9" s="166"/>
      <c r="O9" s="167"/>
      <c r="P9" s="166"/>
      <c r="Q9" s="166"/>
      <c r="R9" s="166"/>
      <c r="S9" s="168" t="s">
        <v>114</v>
      </c>
      <c r="T9" s="169"/>
      <c r="U9" s="168" t="s">
        <v>115</v>
      </c>
      <c r="V9" s="168"/>
      <c r="W9" s="168"/>
      <c r="X9" s="168"/>
      <c r="Y9" s="147"/>
      <c r="Z9" s="159"/>
      <c r="AA9" s="160"/>
      <c r="AB9" s="159"/>
      <c r="AC9" s="160"/>
      <c r="AD9" s="159"/>
      <c r="AE9" s="161"/>
    </row>
    <row r="10" spans="1:31" ht="16.5" customHeight="1">
      <c r="A10" s="147"/>
      <c r="B10" s="170"/>
      <c r="C10" s="170"/>
      <c r="D10" s="170"/>
      <c r="E10" s="171"/>
      <c r="F10" s="170"/>
      <c r="G10" s="168"/>
      <c r="H10" s="168"/>
      <c r="I10" s="168"/>
      <c r="J10" s="172"/>
      <c r="K10" s="172"/>
      <c r="L10" s="159"/>
      <c r="M10" s="147"/>
      <c r="N10" s="147"/>
      <c r="O10" s="173"/>
      <c r="P10" s="147"/>
      <c r="Q10" s="147"/>
      <c r="R10" s="174"/>
      <c r="S10" s="168" t="s">
        <v>116</v>
      </c>
      <c r="T10" s="159"/>
      <c r="U10" s="168" t="s">
        <v>117</v>
      </c>
      <c r="V10" s="168"/>
      <c r="W10" s="168" t="s">
        <v>118</v>
      </c>
      <c r="X10" s="168"/>
      <c r="Y10" s="168"/>
      <c r="Z10" s="159"/>
      <c r="AA10" s="175"/>
      <c r="AB10" s="159"/>
      <c r="AC10" s="175"/>
      <c r="AD10" s="159"/>
      <c r="AE10" s="160"/>
    </row>
    <row r="11" spans="1:31" ht="16.5" customHeight="1">
      <c r="A11" s="176"/>
      <c r="G11" s="168" t="s">
        <v>119</v>
      </c>
      <c r="H11" s="168"/>
      <c r="I11" s="168"/>
      <c r="J11" s="172"/>
      <c r="K11" s="172"/>
      <c r="L11" s="159"/>
      <c r="O11" s="172" t="s">
        <v>120</v>
      </c>
      <c r="R11" s="177"/>
      <c r="S11" s="160" t="s">
        <v>121</v>
      </c>
      <c r="T11" s="153"/>
      <c r="U11" s="160" t="s">
        <v>122</v>
      </c>
      <c r="V11" s="160"/>
      <c r="W11" s="160" t="s">
        <v>123</v>
      </c>
      <c r="X11" s="160"/>
      <c r="Y11" s="168" t="s">
        <v>124</v>
      </c>
      <c r="Z11" s="159"/>
      <c r="AA11" s="175"/>
      <c r="AB11" s="159"/>
      <c r="AC11" s="160" t="s">
        <v>125</v>
      </c>
      <c r="AD11" s="159"/>
      <c r="AE11" s="175"/>
    </row>
    <row r="12" spans="1:31" ht="16.5" customHeight="1">
      <c r="A12" s="176"/>
      <c r="G12" s="168" t="s">
        <v>126</v>
      </c>
      <c r="H12" s="168"/>
      <c r="I12" s="168" t="s">
        <v>127</v>
      </c>
      <c r="J12" s="172"/>
      <c r="K12" s="164" t="s">
        <v>128</v>
      </c>
      <c r="L12" s="159"/>
      <c r="M12" s="168" t="s">
        <v>120</v>
      </c>
      <c r="N12" s="178"/>
      <c r="O12" s="172" t="s">
        <v>129</v>
      </c>
      <c r="P12" s="178"/>
      <c r="Q12" s="147"/>
      <c r="R12" s="147"/>
      <c r="S12" s="168" t="s">
        <v>130</v>
      </c>
      <c r="T12" s="153"/>
      <c r="U12" s="168" t="s">
        <v>131</v>
      </c>
      <c r="V12" s="168"/>
      <c r="W12" s="168" t="s">
        <v>132</v>
      </c>
      <c r="X12" s="168"/>
      <c r="Y12" s="160" t="s">
        <v>133</v>
      </c>
      <c r="Z12" s="159"/>
      <c r="AA12" s="168" t="s">
        <v>134</v>
      </c>
      <c r="AB12" s="159"/>
      <c r="AC12" s="168" t="s">
        <v>135</v>
      </c>
      <c r="AD12" s="159"/>
      <c r="AE12" s="175"/>
    </row>
    <row r="13" spans="1:31" ht="16.5" customHeight="1">
      <c r="A13" s="147"/>
      <c r="B13" s="147"/>
      <c r="C13" s="147"/>
      <c r="D13" s="147"/>
      <c r="E13" s="156"/>
      <c r="F13" s="156"/>
      <c r="G13" s="168" t="s">
        <v>136</v>
      </c>
      <c r="H13" s="168"/>
      <c r="I13" s="168" t="s">
        <v>137</v>
      </c>
      <c r="J13" s="172"/>
      <c r="K13" s="164" t="s">
        <v>138</v>
      </c>
      <c r="L13" s="159"/>
      <c r="M13" s="168" t="s">
        <v>139</v>
      </c>
      <c r="N13" s="178"/>
      <c r="O13" s="172" t="s">
        <v>140</v>
      </c>
      <c r="P13" s="178"/>
      <c r="Q13" s="168" t="s">
        <v>71</v>
      </c>
      <c r="R13" s="168"/>
      <c r="S13" s="168" t="s">
        <v>141</v>
      </c>
      <c r="T13" s="159"/>
      <c r="U13" s="168" t="s">
        <v>142</v>
      </c>
      <c r="V13" s="168"/>
      <c r="W13" s="168" t="s">
        <v>143</v>
      </c>
      <c r="X13" s="168"/>
      <c r="Y13" s="168" t="s">
        <v>144</v>
      </c>
      <c r="Z13" s="159"/>
      <c r="AA13" s="168" t="s">
        <v>75</v>
      </c>
      <c r="AB13" s="159"/>
      <c r="AC13" s="168" t="s">
        <v>145</v>
      </c>
      <c r="AD13" s="159"/>
      <c r="AE13" s="168" t="s">
        <v>78</v>
      </c>
    </row>
    <row r="14" spans="1:31" ht="16.5" customHeight="1">
      <c r="A14" s="147"/>
      <c r="B14" s="147"/>
      <c r="C14" s="147"/>
      <c r="D14" s="147"/>
      <c r="E14" s="179" t="s">
        <v>41</v>
      </c>
      <c r="F14" s="156"/>
      <c r="G14" s="180" t="s">
        <v>10</v>
      </c>
      <c r="H14" s="168"/>
      <c r="I14" s="180" t="s">
        <v>10</v>
      </c>
      <c r="J14" s="172"/>
      <c r="K14" s="181" t="s">
        <v>10</v>
      </c>
      <c r="L14" s="159"/>
      <c r="M14" s="180" t="s">
        <v>10</v>
      </c>
      <c r="N14" s="178"/>
      <c r="O14" s="181" t="s">
        <v>10</v>
      </c>
      <c r="P14" s="178"/>
      <c r="Q14" s="180" t="s">
        <v>10</v>
      </c>
      <c r="R14" s="168"/>
      <c r="S14" s="180" t="s">
        <v>10</v>
      </c>
      <c r="T14" s="159"/>
      <c r="U14" s="180" t="s">
        <v>10</v>
      </c>
      <c r="V14" s="168"/>
      <c r="W14" s="182" t="s">
        <v>10</v>
      </c>
      <c r="X14" s="168"/>
      <c r="Y14" s="180" t="s">
        <v>10</v>
      </c>
      <c r="Z14" s="159"/>
      <c r="AA14" s="180" t="s">
        <v>10</v>
      </c>
      <c r="AB14" s="159"/>
      <c r="AC14" s="180" t="s">
        <v>10</v>
      </c>
      <c r="AD14" s="159"/>
      <c r="AE14" s="180" t="s">
        <v>10</v>
      </c>
    </row>
    <row r="15" spans="1:31" ht="16.5" customHeight="1">
      <c r="A15" s="147"/>
      <c r="B15" s="147"/>
      <c r="G15" s="150"/>
      <c r="H15" s="150"/>
      <c r="I15" s="150"/>
      <c r="L15" s="150"/>
      <c r="M15" s="150"/>
      <c r="N15" s="152"/>
      <c r="P15" s="152"/>
      <c r="Q15" s="150"/>
      <c r="R15" s="150"/>
      <c r="S15" s="150"/>
      <c r="T15" s="150"/>
      <c r="U15" s="150"/>
      <c r="V15" s="150"/>
      <c r="W15" s="150"/>
      <c r="X15" s="150"/>
      <c r="Y15" s="150"/>
      <c r="Z15" s="152"/>
      <c r="AA15" s="150"/>
      <c r="AB15" s="152"/>
      <c r="AC15" s="150"/>
      <c r="AD15" s="152"/>
      <c r="AE15" s="153"/>
    </row>
    <row r="16" spans="1:31" ht="16.5" customHeight="1">
      <c r="A16" s="147" t="s">
        <v>150</v>
      </c>
      <c r="B16" s="147"/>
      <c r="C16" s="147"/>
      <c r="D16" s="170"/>
      <c r="E16" s="171"/>
      <c r="F16" s="149"/>
      <c r="G16" s="153">
        <v>421344396</v>
      </c>
      <c r="H16" s="175"/>
      <c r="I16" s="153">
        <v>374860359</v>
      </c>
      <c r="J16" s="183"/>
      <c r="K16" s="183">
        <v>-38599905</v>
      </c>
      <c r="L16" s="175"/>
      <c r="M16" s="153">
        <v>40871772</v>
      </c>
      <c r="N16" s="175"/>
      <c r="O16" s="183">
        <v>38599905</v>
      </c>
      <c r="P16" s="175"/>
      <c r="Q16" s="153">
        <v>626391244</v>
      </c>
      <c r="R16" s="153"/>
      <c r="S16" s="153">
        <v>43513161</v>
      </c>
      <c r="T16" s="153"/>
      <c r="U16" s="153">
        <v>175149</v>
      </c>
      <c r="V16" s="175"/>
      <c r="W16" s="153">
        <v>3417557</v>
      </c>
      <c r="X16" s="184"/>
      <c r="Y16" s="185">
        <f>SUM(W16,U16,S16)</f>
        <v>47105867</v>
      </c>
      <c r="Z16" s="175"/>
      <c r="AA16" s="153">
        <f t="shared" ref="AA16:AA21" si="0">SUM(Y16,Q16,O16,M16,K16,I16,G16)</f>
        <v>1510573638</v>
      </c>
      <c r="AB16" s="184"/>
      <c r="AC16" s="153">
        <v>69649839</v>
      </c>
      <c r="AD16" s="184"/>
      <c r="AE16" s="186">
        <f>SUM(AC16,AA16)</f>
        <v>1580223477</v>
      </c>
    </row>
    <row r="17" spans="1:31" ht="16.5" customHeight="1">
      <c r="A17" s="187" t="s">
        <v>146</v>
      </c>
      <c r="B17" s="147"/>
      <c r="C17" s="147"/>
      <c r="D17" s="170"/>
      <c r="E17" s="171"/>
      <c r="F17" s="149"/>
      <c r="G17" s="153">
        <v>0</v>
      </c>
      <c r="H17" s="175"/>
      <c r="I17" s="153">
        <v>0</v>
      </c>
      <c r="J17" s="183"/>
      <c r="K17" s="183">
        <v>0</v>
      </c>
      <c r="L17" s="175"/>
      <c r="M17" s="153">
        <v>0</v>
      </c>
      <c r="N17" s="175"/>
      <c r="O17" s="183">
        <v>0</v>
      </c>
      <c r="P17" s="175"/>
      <c r="Q17" s="153">
        <v>0</v>
      </c>
      <c r="R17" s="153"/>
      <c r="S17" s="153">
        <v>0</v>
      </c>
      <c r="T17" s="153"/>
      <c r="U17" s="153">
        <v>0</v>
      </c>
      <c r="V17" s="175"/>
      <c r="W17" s="153">
        <v>0</v>
      </c>
      <c r="X17" s="184"/>
      <c r="Y17" s="185">
        <f t="shared" ref="Y17" si="1">SUM(W17,U17,S17)</f>
        <v>0</v>
      </c>
      <c r="Z17" s="175"/>
      <c r="AA17" s="153">
        <f t="shared" si="0"/>
        <v>0</v>
      </c>
      <c r="AB17" s="184"/>
      <c r="AC17" s="153">
        <v>50</v>
      </c>
      <c r="AD17" s="184"/>
      <c r="AE17" s="186">
        <f>SUM(AC17,AA17)</f>
        <v>50</v>
      </c>
    </row>
    <row r="18" spans="1:31" ht="16.5" customHeight="1">
      <c r="A18" s="148" t="s">
        <v>147</v>
      </c>
      <c r="B18" s="147"/>
      <c r="C18" s="147"/>
      <c r="D18" s="147"/>
      <c r="F18" s="149"/>
      <c r="G18" s="153">
        <v>0</v>
      </c>
      <c r="H18" s="175"/>
      <c r="I18" s="153">
        <v>0</v>
      </c>
      <c r="J18" s="183"/>
      <c r="K18" s="183">
        <v>-37280981</v>
      </c>
      <c r="L18" s="175"/>
      <c r="M18" s="153">
        <v>0</v>
      </c>
      <c r="N18" s="175"/>
      <c r="O18" s="183">
        <v>0</v>
      </c>
      <c r="P18" s="175"/>
      <c r="Q18" s="153">
        <v>0</v>
      </c>
      <c r="R18" s="153"/>
      <c r="S18" s="153">
        <v>0</v>
      </c>
      <c r="T18" s="153"/>
      <c r="U18" s="153">
        <v>0</v>
      </c>
      <c r="V18" s="175"/>
      <c r="W18" s="175">
        <v>0</v>
      </c>
      <c r="X18" s="184"/>
      <c r="Y18" s="185">
        <f t="shared" ref="Y18:Y21" si="2">SUM(W18,U18,S18)</f>
        <v>0</v>
      </c>
      <c r="Z18" s="184"/>
      <c r="AA18" s="153">
        <f t="shared" si="0"/>
        <v>-37280981</v>
      </c>
      <c r="AB18" s="184"/>
      <c r="AC18" s="153">
        <v>0</v>
      </c>
      <c r="AD18" s="184"/>
      <c r="AE18" s="186">
        <f t="shared" ref="AE18:AE21" si="3">SUM(AC18,AA18)</f>
        <v>-37280981</v>
      </c>
    </row>
    <row r="19" spans="1:31" ht="16.5" customHeight="1">
      <c r="A19" s="148" t="s">
        <v>148</v>
      </c>
      <c r="C19" s="147"/>
      <c r="D19" s="147"/>
      <c r="F19" s="149"/>
      <c r="G19" s="153">
        <v>0</v>
      </c>
      <c r="H19" s="153"/>
      <c r="I19" s="153">
        <v>0</v>
      </c>
      <c r="J19" s="183"/>
      <c r="K19" s="183">
        <v>0</v>
      </c>
      <c r="L19" s="153"/>
      <c r="M19" s="153">
        <v>0</v>
      </c>
      <c r="N19" s="153"/>
      <c r="O19" s="183">
        <v>37280981</v>
      </c>
      <c r="P19" s="153"/>
      <c r="Q19" s="153">
        <v>-37280981</v>
      </c>
      <c r="R19" s="153"/>
      <c r="S19" s="153">
        <v>0</v>
      </c>
      <c r="T19" s="153"/>
      <c r="U19" s="153">
        <v>0</v>
      </c>
      <c r="V19" s="153"/>
      <c r="W19" s="153">
        <v>0</v>
      </c>
      <c r="X19" s="186"/>
      <c r="Y19" s="185">
        <f t="shared" si="2"/>
        <v>0</v>
      </c>
      <c r="Z19" s="186"/>
      <c r="AA19" s="153">
        <f t="shared" si="0"/>
        <v>0</v>
      </c>
      <c r="AB19" s="186"/>
      <c r="AC19" s="153">
        <v>0</v>
      </c>
      <c r="AD19" s="186"/>
      <c r="AE19" s="186">
        <f t="shared" si="3"/>
        <v>0</v>
      </c>
    </row>
    <row r="20" spans="1:31" ht="16.5" customHeight="1">
      <c r="A20" s="188" t="s">
        <v>149</v>
      </c>
      <c r="E20" s="149">
        <v>14</v>
      </c>
      <c r="G20" s="153">
        <v>0</v>
      </c>
      <c r="H20" s="153"/>
      <c r="I20" s="153">
        <v>0</v>
      </c>
      <c r="J20" s="183"/>
      <c r="K20" s="183">
        <v>0</v>
      </c>
      <c r="L20" s="153"/>
      <c r="M20" s="153">
        <v>0</v>
      </c>
      <c r="N20" s="153"/>
      <c r="O20" s="183">
        <v>0</v>
      </c>
      <c r="P20" s="153"/>
      <c r="Q20" s="153">
        <v>0</v>
      </c>
      <c r="R20" s="153"/>
      <c r="S20" s="153">
        <v>0</v>
      </c>
      <c r="T20" s="153"/>
      <c r="U20" s="153">
        <v>0</v>
      </c>
      <c r="V20" s="153"/>
      <c r="W20" s="153">
        <v>0</v>
      </c>
      <c r="X20" s="186"/>
      <c r="Y20" s="185">
        <f t="shared" si="2"/>
        <v>0</v>
      </c>
      <c r="Z20" s="186"/>
      <c r="AA20" s="153">
        <f t="shared" si="0"/>
        <v>0</v>
      </c>
      <c r="AB20" s="186"/>
      <c r="AC20" s="153">
        <v>-2517693</v>
      </c>
      <c r="AD20" s="186"/>
      <c r="AE20" s="186">
        <f t="shared" si="3"/>
        <v>-2517693</v>
      </c>
    </row>
    <row r="21" spans="1:31" ht="16.5" customHeight="1">
      <c r="A21" s="148" t="s">
        <v>102</v>
      </c>
      <c r="C21" s="147"/>
      <c r="D21" s="170"/>
      <c r="E21" s="189"/>
      <c r="F21" s="149"/>
      <c r="G21" s="190">
        <v>0</v>
      </c>
      <c r="H21" s="153"/>
      <c r="I21" s="190">
        <v>0</v>
      </c>
      <c r="J21" s="183"/>
      <c r="K21" s="191">
        <v>0</v>
      </c>
      <c r="L21" s="153"/>
      <c r="M21" s="190">
        <v>0</v>
      </c>
      <c r="N21" s="153"/>
      <c r="O21" s="191">
        <v>0</v>
      </c>
      <c r="P21" s="153"/>
      <c r="Q21" s="190">
        <v>33828534</v>
      </c>
      <c r="R21" s="153"/>
      <c r="S21" s="190">
        <v>0</v>
      </c>
      <c r="T21" s="153"/>
      <c r="U21" s="190">
        <v>0</v>
      </c>
      <c r="V21" s="153"/>
      <c r="W21" s="190">
        <v>457462</v>
      </c>
      <c r="X21" s="153"/>
      <c r="Y21" s="192">
        <f t="shared" si="2"/>
        <v>457462</v>
      </c>
      <c r="Z21" s="153"/>
      <c r="AA21" s="193">
        <f t="shared" si="0"/>
        <v>34285996</v>
      </c>
      <c r="AB21" s="153"/>
      <c r="AC21" s="190">
        <v>1177139</v>
      </c>
      <c r="AD21" s="153"/>
      <c r="AE21" s="194">
        <f t="shared" si="3"/>
        <v>35463135</v>
      </c>
    </row>
    <row r="22" spans="1:31" ht="16.5" customHeight="1">
      <c r="C22" s="147"/>
      <c r="D22" s="170"/>
      <c r="E22" s="189"/>
      <c r="F22" s="149"/>
      <c r="G22" s="153"/>
      <c r="H22" s="153"/>
      <c r="I22" s="153"/>
      <c r="J22" s="183"/>
      <c r="K22" s="183"/>
      <c r="L22" s="153"/>
      <c r="M22" s="153"/>
      <c r="N22" s="153"/>
      <c r="O22" s="183"/>
      <c r="P22" s="153"/>
      <c r="Q22" s="153"/>
      <c r="R22" s="153"/>
      <c r="S22" s="153"/>
      <c r="T22" s="153"/>
      <c r="U22" s="153"/>
      <c r="V22" s="153"/>
      <c r="W22" s="153"/>
      <c r="X22" s="153"/>
      <c r="Y22" s="185"/>
      <c r="Z22" s="153"/>
      <c r="AA22" s="153"/>
      <c r="AB22" s="153"/>
      <c r="AC22" s="153"/>
      <c r="AD22" s="153"/>
      <c r="AE22" s="153"/>
    </row>
    <row r="23" spans="1:31" ht="16.5" customHeight="1" thickBot="1">
      <c r="A23" s="195" t="s">
        <v>206</v>
      </c>
      <c r="D23" s="196"/>
      <c r="E23" s="189"/>
      <c r="G23" s="197">
        <f>SUM(G16:G21)</f>
        <v>421344396</v>
      </c>
      <c r="H23" s="186"/>
      <c r="I23" s="197">
        <f>SUM(I16:I21)</f>
        <v>374860359</v>
      </c>
      <c r="J23" s="198"/>
      <c r="K23" s="197">
        <f>SUM(K16:K21)</f>
        <v>-75880886</v>
      </c>
      <c r="L23" s="186"/>
      <c r="M23" s="197">
        <f>SUM(M16:M21)</f>
        <v>40871772</v>
      </c>
      <c r="N23" s="186"/>
      <c r="O23" s="197">
        <f>SUM(O16:O21)</f>
        <v>75880886</v>
      </c>
      <c r="P23" s="186"/>
      <c r="Q23" s="197">
        <f>SUM(Q16:Q21)</f>
        <v>622938797</v>
      </c>
      <c r="R23" s="186"/>
      <c r="S23" s="197">
        <f>SUM(S16:S21)</f>
        <v>43513161</v>
      </c>
      <c r="T23" s="186"/>
      <c r="U23" s="197">
        <f>SUM(U16:U21)</f>
        <v>175149</v>
      </c>
      <c r="V23" s="186"/>
      <c r="W23" s="197">
        <f>SUM(W16:W21)</f>
        <v>3875019</v>
      </c>
      <c r="X23" s="186"/>
      <c r="Y23" s="197">
        <f>SUM(Y16:Y21)</f>
        <v>47563329</v>
      </c>
      <c r="Z23" s="186"/>
      <c r="AA23" s="197">
        <f>SUM(AA16:AA21)</f>
        <v>1507578653</v>
      </c>
      <c r="AB23" s="186"/>
      <c r="AC23" s="197">
        <f>SUM(AC16:AC21)</f>
        <v>68309335</v>
      </c>
      <c r="AD23" s="186"/>
      <c r="AE23" s="197">
        <f>SUM(AE16:AE21)</f>
        <v>1575887988</v>
      </c>
    </row>
    <row r="24" spans="1:31" ht="16.5" customHeight="1" thickTop="1">
      <c r="A24" s="147"/>
      <c r="G24" s="186"/>
      <c r="H24" s="186"/>
      <c r="I24" s="186"/>
      <c r="J24" s="198"/>
      <c r="K24" s="198"/>
      <c r="L24" s="186"/>
      <c r="M24" s="186"/>
      <c r="N24" s="186"/>
      <c r="O24" s="198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</row>
    <row r="25" spans="1:31" ht="16.5" customHeight="1">
      <c r="A25" s="147"/>
      <c r="G25" s="153"/>
      <c r="H25" s="153"/>
      <c r="I25" s="153"/>
      <c r="J25" s="183"/>
      <c r="L25" s="153"/>
      <c r="M25" s="153"/>
      <c r="N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</row>
    <row r="26" spans="1:31" ht="16.5" customHeight="1">
      <c r="A26" s="147" t="s">
        <v>211</v>
      </c>
      <c r="B26" s="170"/>
      <c r="C26" s="147"/>
      <c r="D26" s="170"/>
      <c r="E26" s="171"/>
      <c r="F26" s="149"/>
      <c r="G26" s="153">
        <v>421344396</v>
      </c>
      <c r="H26" s="175"/>
      <c r="I26" s="153">
        <v>374860359</v>
      </c>
      <c r="J26" s="183"/>
      <c r="K26" s="183">
        <v>-137548402</v>
      </c>
      <c r="L26" s="175"/>
      <c r="M26" s="153">
        <v>43125000</v>
      </c>
      <c r="N26" s="175"/>
      <c r="O26" s="183">
        <v>137548402</v>
      </c>
      <c r="P26" s="175"/>
      <c r="Q26" s="153">
        <v>599572813</v>
      </c>
      <c r="R26" s="153"/>
      <c r="S26" s="153">
        <v>43513161</v>
      </c>
      <c r="T26" s="153"/>
      <c r="U26" s="153">
        <v>175149</v>
      </c>
      <c r="V26" s="153"/>
      <c r="W26" s="153">
        <v>4624185</v>
      </c>
      <c r="X26" s="175"/>
      <c r="Y26" s="185">
        <f>SUM(W26,U26,S26)</f>
        <v>48312495</v>
      </c>
      <c r="Z26" s="175"/>
      <c r="AA26" s="153">
        <f t="shared" ref="AA26:AA31" si="4">SUM(Y26,Q26,O26,M26,K26,I26,G26)</f>
        <v>1487215063</v>
      </c>
      <c r="AB26" s="175"/>
      <c r="AC26" s="153">
        <v>69511079</v>
      </c>
      <c r="AD26" s="184"/>
      <c r="AE26" s="186">
        <f>SUM(AC26,AA26)</f>
        <v>1556726142</v>
      </c>
    </row>
    <row r="27" spans="1:31" ht="16.5" customHeight="1">
      <c r="A27" s="187" t="s">
        <v>146</v>
      </c>
      <c r="B27" s="196"/>
      <c r="D27" s="196"/>
      <c r="E27" s="199"/>
      <c r="F27" s="149"/>
      <c r="G27" s="200">
        <v>0</v>
      </c>
      <c r="H27" s="201"/>
      <c r="I27" s="200">
        <v>0</v>
      </c>
      <c r="J27" s="202"/>
      <c r="K27" s="200">
        <v>0</v>
      </c>
      <c r="L27" s="200"/>
      <c r="M27" s="200">
        <v>0</v>
      </c>
      <c r="N27" s="200"/>
      <c r="O27" s="200">
        <v>0</v>
      </c>
      <c r="P27" s="200"/>
      <c r="Q27" s="200">
        <v>0</v>
      </c>
      <c r="R27" s="201"/>
      <c r="S27" s="203">
        <v>0</v>
      </c>
      <c r="T27" s="204"/>
      <c r="U27" s="203">
        <v>0</v>
      </c>
      <c r="V27" s="201"/>
      <c r="W27" s="203">
        <v>0</v>
      </c>
      <c r="X27" s="175"/>
      <c r="Y27" s="185">
        <f t="shared" ref="Y27:Y31" si="5">SUM(W27,U27,S27)</f>
        <v>0</v>
      </c>
      <c r="Z27" s="175"/>
      <c r="AA27" s="153">
        <f t="shared" si="4"/>
        <v>0</v>
      </c>
      <c r="AB27" s="175"/>
      <c r="AC27" s="200">
        <v>200</v>
      </c>
      <c r="AD27" s="184"/>
      <c r="AE27" s="186">
        <f t="shared" ref="AE27:AE31" si="6">SUM(AC27,AA27)</f>
        <v>200</v>
      </c>
    </row>
    <row r="28" spans="1:31" ht="16.5" customHeight="1">
      <c r="A28" s="148" t="s">
        <v>147</v>
      </c>
      <c r="B28" s="170"/>
      <c r="C28" s="147"/>
      <c r="D28" s="170"/>
      <c r="E28" s="171"/>
      <c r="F28" s="149"/>
      <c r="G28" s="200">
        <v>0</v>
      </c>
      <c r="H28" s="205"/>
      <c r="I28" s="200">
        <v>0</v>
      </c>
      <c r="J28" s="202"/>
      <c r="K28" s="16">
        <v>-2638232</v>
      </c>
      <c r="L28" s="205"/>
      <c r="M28" s="200">
        <v>0</v>
      </c>
      <c r="N28" s="200"/>
      <c r="O28" s="200">
        <v>0</v>
      </c>
      <c r="P28" s="200"/>
      <c r="Q28" s="200">
        <v>0</v>
      </c>
      <c r="R28" s="205"/>
      <c r="S28" s="203">
        <v>0</v>
      </c>
      <c r="T28" s="203"/>
      <c r="U28" s="203">
        <v>0</v>
      </c>
      <c r="V28" s="205"/>
      <c r="W28" s="203">
        <v>0</v>
      </c>
      <c r="X28" s="175"/>
      <c r="Y28" s="185">
        <f t="shared" si="5"/>
        <v>0</v>
      </c>
      <c r="Z28" s="175"/>
      <c r="AA28" s="153">
        <f t="shared" si="4"/>
        <v>-2638232</v>
      </c>
      <c r="AB28" s="175"/>
      <c r="AC28" s="206">
        <v>0</v>
      </c>
      <c r="AD28" s="175"/>
      <c r="AE28" s="186">
        <f t="shared" si="6"/>
        <v>-2638232</v>
      </c>
    </row>
    <row r="29" spans="1:31" ht="16.5" customHeight="1">
      <c r="A29" s="148" t="s">
        <v>148</v>
      </c>
      <c r="B29" s="170"/>
      <c r="C29" s="147"/>
      <c r="D29" s="170"/>
      <c r="F29" s="149"/>
      <c r="G29" s="200">
        <v>0</v>
      </c>
      <c r="H29" s="205"/>
      <c r="I29" s="200">
        <v>0</v>
      </c>
      <c r="J29" s="207"/>
      <c r="K29" s="200">
        <v>0</v>
      </c>
      <c r="L29" s="205"/>
      <c r="M29" s="200">
        <v>0</v>
      </c>
      <c r="N29" s="207"/>
      <c r="O29" s="183">
        <v>2638232</v>
      </c>
      <c r="P29" s="205"/>
      <c r="Q29" s="16">
        <v>-2638232</v>
      </c>
      <c r="R29" s="205"/>
      <c r="S29" s="203">
        <v>0</v>
      </c>
      <c r="T29" s="203"/>
      <c r="U29" s="203">
        <v>0</v>
      </c>
      <c r="V29" s="205"/>
      <c r="W29" s="203">
        <v>0</v>
      </c>
      <c r="X29" s="175"/>
      <c r="Y29" s="185">
        <f t="shared" si="5"/>
        <v>0</v>
      </c>
      <c r="Z29" s="175"/>
      <c r="AA29" s="153">
        <f t="shared" si="4"/>
        <v>0</v>
      </c>
      <c r="AB29" s="175"/>
      <c r="AC29" s="206">
        <v>0</v>
      </c>
      <c r="AD29" s="175"/>
      <c r="AE29" s="186">
        <f t="shared" si="6"/>
        <v>0</v>
      </c>
    </row>
    <row r="30" spans="1:31" ht="16.5" customHeight="1">
      <c r="A30" s="148" t="s">
        <v>149</v>
      </c>
      <c r="B30" s="170"/>
      <c r="C30" s="147"/>
      <c r="D30" s="170"/>
      <c r="E30" s="149">
        <v>14</v>
      </c>
      <c r="F30" s="149"/>
      <c r="G30" s="200">
        <v>0</v>
      </c>
      <c r="H30" s="205"/>
      <c r="I30" s="200">
        <v>0</v>
      </c>
      <c r="J30" s="207"/>
      <c r="K30" s="200">
        <v>0</v>
      </c>
      <c r="L30" s="205"/>
      <c r="M30" s="200">
        <v>0</v>
      </c>
      <c r="N30" s="207"/>
      <c r="O30" s="200">
        <v>0</v>
      </c>
      <c r="P30" s="205"/>
      <c r="Q30" s="200">
        <v>0</v>
      </c>
      <c r="R30" s="205"/>
      <c r="S30" s="203">
        <v>0</v>
      </c>
      <c r="T30" s="203"/>
      <c r="U30" s="203">
        <v>0</v>
      </c>
      <c r="V30" s="205"/>
      <c r="W30" s="203">
        <v>0</v>
      </c>
      <c r="X30" s="175"/>
      <c r="Y30" s="185">
        <f t="shared" si="5"/>
        <v>0</v>
      </c>
      <c r="Z30" s="175"/>
      <c r="AA30" s="153">
        <f t="shared" si="4"/>
        <v>0</v>
      </c>
      <c r="AB30" s="175"/>
      <c r="AC30" s="200">
        <v>-2517693</v>
      </c>
      <c r="AD30" s="175"/>
      <c r="AE30" s="186">
        <f t="shared" si="6"/>
        <v>-2517693</v>
      </c>
    </row>
    <row r="31" spans="1:31" ht="16.5" customHeight="1">
      <c r="A31" s="148" t="s">
        <v>102</v>
      </c>
      <c r="C31" s="147"/>
      <c r="D31" s="170"/>
      <c r="E31" s="189"/>
      <c r="F31" s="149"/>
      <c r="G31" s="208">
        <v>0</v>
      </c>
      <c r="H31" s="203"/>
      <c r="I31" s="208">
        <v>0</v>
      </c>
      <c r="J31" s="207"/>
      <c r="K31" s="208">
        <v>0</v>
      </c>
      <c r="L31" s="203"/>
      <c r="M31" s="208">
        <v>0</v>
      </c>
      <c r="N31" s="207"/>
      <c r="O31" s="208">
        <v>0</v>
      </c>
      <c r="P31" s="203"/>
      <c r="Q31" s="190">
        <v>35084576</v>
      </c>
      <c r="R31" s="203"/>
      <c r="S31" s="208">
        <v>0</v>
      </c>
      <c r="T31" s="203"/>
      <c r="U31" s="208">
        <v>0</v>
      </c>
      <c r="V31" s="203"/>
      <c r="W31" s="190">
        <v>-2431172</v>
      </c>
      <c r="X31" s="153"/>
      <c r="Y31" s="192">
        <f t="shared" si="5"/>
        <v>-2431172</v>
      </c>
      <c r="Z31" s="153"/>
      <c r="AA31" s="193">
        <f t="shared" si="4"/>
        <v>32653404</v>
      </c>
      <c r="AB31" s="153"/>
      <c r="AC31" s="190">
        <v>450093</v>
      </c>
      <c r="AD31" s="153"/>
      <c r="AE31" s="194">
        <f t="shared" si="6"/>
        <v>33103497</v>
      </c>
    </row>
    <row r="32" spans="1:31" ht="16.5" customHeight="1">
      <c r="A32" s="188"/>
      <c r="G32" s="153"/>
      <c r="H32" s="153"/>
      <c r="I32" s="153"/>
      <c r="J32" s="183"/>
      <c r="K32" s="183"/>
      <c r="L32" s="153"/>
      <c r="M32" s="153"/>
      <c r="N32" s="153"/>
      <c r="O32" s="18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</row>
    <row r="33" spans="1:31" ht="16.5" customHeight="1" thickBot="1">
      <c r="A33" s="195" t="s">
        <v>212</v>
      </c>
      <c r="G33" s="209">
        <f>SUM(G26:G31)</f>
        <v>421344396</v>
      </c>
      <c r="H33" s="153"/>
      <c r="I33" s="209">
        <f>SUM(I26:I31)</f>
        <v>374860359</v>
      </c>
      <c r="J33" s="183"/>
      <c r="K33" s="210">
        <f>SUM(K26:K31)</f>
        <v>-140186634</v>
      </c>
      <c r="L33" s="153"/>
      <c r="M33" s="209">
        <f>SUM(M26:M31)</f>
        <v>43125000</v>
      </c>
      <c r="N33" s="153"/>
      <c r="O33" s="210">
        <f>SUM(O26:O31)</f>
        <v>140186634</v>
      </c>
      <c r="P33" s="153"/>
      <c r="Q33" s="209">
        <f>SUM(Q26:Q31)</f>
        <v>632019157</v>
      </c>
      <c r="R33" s="153"/>
      <c r="S33" s="209">
        <f t="shared" ref="S33:W33" si="7">SUM(S26:S31)</f>
        <v>43513161</v>
      </c>
      <c r="T33" s="153"/>
      <c r="U33" s="209">
        <f t="shared" si="7"/>
        <v>175149</v>
      </c>
      <c r="V33" s="153"/>
      <c r="W33" s="209">
        <f t="shared" si="7"/>
        <v>2193013</v>
      </c>
      <c r="X33" s="153"/>
      <c r="Y33" s="209">
        <f>SUM(Y26:Y31)</f>
        <v>45881323</v>
      </c>
      <c r="Z33" s="153"/>
      <c r="AA33" s="209">
        <f>SUM(AA26:AA31)</f>
        <v>1517230235</v>
      </c>
      <c r="AB33" s="153"/>
      <c r="AC33" s="209">
        <f>SUM(AC26:AC31)</f>
        <v>67443679</v>
      </c>
      <c r="AD33" s="153"/>
      <c r="AE33" s="209">
        <f>SUM(AE26:AE31)</f>
        <v>1584673914</v>
      </c>
    </row>
    <row r="34" spans="1:31" ht="16.5" customHeight="1" thickTop="1">
      <c r="A34" s="147"/>
      <c r="G34" s="153"/>
      <c r="H34" s="153"/>
      <c r="I34" s="153"/>
      <c r="J34" s="183"/>
      <c r="L34" s="153"/>
      <c r="M34" s="153"/>
      <c r="N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</row>
    <row r="35" spans="1:31" ht="16.5" customHeight="1">
      <c r="A35" s="147"/>
      <c r="G35" s="153"/>
      <c r="H35" s="153"/>
      <c r="I35" s="153"/>
      <c r="J35" s="198"/>
      <c r="K35" s="198"/>
      <c r="L35" s="153"/>
      <c r="M35" s="153"/>
      <c r="N35" s="153"/>
      <c r="O35" s="198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</row>
    <row r="36" spans="1:31" ht="16.5" customHeight="1">
      <c r="A36" s="147"/>
      <c r="G36" s="153"/>
      <c r="H36" s="153"/>
      <c r="I36" s="153"/>
      <c r="J36" s="198"/>
      <c r="K36" s="198"/>
      <c r="L36" s="153"/>
      <c r="M36" s="153"/>
      <c r="N36" s="153"/>
      <c r="O36" s="198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</row>
    <row r="37" spans="1:31" ht="16.5" customHeight="1">
      <c r="A37" s="147"/>
      <c r="G37" s="153"/>
      <c r="H37" s="153"/>
      <c r="I37" s="153"/>
      <c r="J37" s="198"/>
      <c r="K37" s="198"/>
      <c r="L37" s="153"/>
      <c r="M37" s="153"/>
      <c r="N37" s="153"/>
      <c r="O37" s="198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</row>
    <row r="38" spans="1:31" ht="16.5" customHeight="1">
      <c r="A38" s="147"/>
      <c r="G38" s="153"/>
      <c r="H38" s="153"/>
      <c r="I38" s="153"/>
      <c r="J38" s="198"/>
      <c r="K38" s="198"/>
      <c r="L38" s="153"/>
      <c r="M38" s="153"/>
      <c r="N38" s="153"/>
      <c r="O38" s="198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</row>
    <row r="39" spans="1:31" ht="16.5" customHeight="1">
      <c r="A39" s="147"/>
      <c r="G39" s="153"/>
      <c r="H39" s="153"/>
      <c r="I39" s="153"/>
      <c r="J39" s="198"/>
      <c r="K39" s="198"/>
      <c r="L39" s="153"/>
      <c r="M39" s="153"/>
      <c r="N39" s="153"/>
      <c r="O39" s="198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</row>
    <row r="40" spans="1:31" ht="15.75" customHeight="1">
      <c r="A40" s="147"/>
      <c r="G40" s="153"/>
      <c r="H40" s="153"/>
      <c r="I40" s="153"/>
      <c r="J40" s="198"/>
      <c r="K40" s="198"/>
      <c r="L40" s="153"/>
      <c r="M40" s="153"/>
      <c r="N40" s="153"/>
      <c r="O40" s="198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</row>
    <row r="41" spans="1:31" ht="16.5" customHeight="1">
      <c r="A41" s="147"/>
      <c r="G41" s="153"/>
      <c r="H41" s="153"/>
      <c r="I41" s="153"/>
      <c r="J41" s="198"/>
      <c r="K41" s="198"/>
      <c r="L41" s="153"/>
      <c r="M41" s="153"/>
      <c r="N41" s="153"/>
      <c r="O41" s="198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</row>
    <row r="42" spans="1:31" ht="16.5" customHeight="1">
      <c r="A42" s="147"/>
      <c r="G42" s="153"/>
      <c r="H42" s="153"/>
      <c r="I42" s="153"/>
      <c r="J42" s="198"/>
      <c r="K42" s="198"/>
      <c r="L42" s="153"/>
      <c r="M42" s="153"/>
      <c r="N42" s="153"/>
      <c r="O42" s="198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</row>
    <row r="43" spans="1:31" ht="16.5" customHeight="1">
      <c r="A43" s="147"/>
      <c r="G43" s="153"/>
      <c r="H43" s="153"/>
      <c r="I43" s="153"/>
      <c r="J43" s="198"/>
      <c r="K43" s="198"/>
      <c r="L43" s="153"/>
      <c r="M43" s="153"/>
      <c r="N43" s="153"/>
      <c r="O43" s="198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</row>
    <row r="44" spans="1:31" ht="16.5" customHeight="1">
      <c r="A44" s="147"/>
      <c r="G44" s="153"/>
      <c r="H44" s="153"/>
      <c r="I44" s="153"/>
      <c r="J44" s="198"/>
      <c r="K44" s="198"/>
      <c r="L44" s="153"/>
      <c r="M44" s="153"/>
      <c r="N44" s="153"/>
      <c r="O44" s="198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</row>
    <row r="45" spans="1:31" ht="16.5" customHeight="1">
      <c r="A45" s="147"/>
      <c r="G45" s="153"/>
      <c r="H45" s="153"/>
      <c r="I45" s="153"/>
      <c r="J45" s="198"/>
      <c r="K45" s="198"/>
      <c r="L45" s="153"/>
      <c r="M45" s="153"/>
      <c r="N45" s="153"/>
      <c r="O45" s="198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</row>
    <row r="46" spans="1:31" ht="8.25" customHeight="1">
      <c r="A46" s="147"/>
      <c r="G46" s="153"/>
      <c r="H46" s="153"/>
      <c r="I46" s="153"/>
      <c r="J46" s="198"/>
      <c r="K46" s="198"/>
      <c r="L46" s="153"/>
      <c r="M46" s="153"/>
      <c r="N46" s="153"/>
      <c r="O46" s="198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</row>
    <row r="47" spans="1:31" s="134" customFormat="1" ht="21.95" customHeight="1">
      <c r="A47" s="141" t="s">
        <v>39</v>
      </c>
      <c r="B47" s="141"/>
      <c r="C47" s="141"/>
      <c r="D47" s="141"/>
      <c r="E47" s="142"/>
      <c r="F47" s="141"/>
      <c r="G47" s="146"/>
      <c r="H47" s="146"/>
      <c r="I47" s="146"/>
      <c r="J47" s="211"/>
      <c r="K47" s="211"/>
      <c r="L47" s="146"/>
      <c r="M47" s="146"/>
      <c r="N47" s="212"/>
      <c r="O47" s="211"/>
      <c r="P47" s="212"/>
      <c r="Q47" s="146"/>
      <c r="R47" s="146"/>
      <c r="S47" s="146"/>
      <c r="T47" s="146"/>
      <c r="U47" s="146"/>
      <c r="V47" s="146"/>
      <c r="W47" s="146"/>
      <c r="X47" s="146"/>
      <c r="Y47" s="146"/>
      <c r="Z47" s="212"/>
      <c r="AA47" s="146"/>
      <c r="AB47" s="212"/>
      <c r="AC47" s="146"/>
      <c r="AD47" s="212"/>
      <c r="AE47" s="146"/>
    </row>
  </sheetData>
  <mergeCells count="5">
    <mergeCell ref="G6:AE6"/>
    <mergeCell ref="G7:AA7"/>
    <mergeCell ref="G8:K8"/>
    <mergeCell ref="M8:Q8"/>
    <mergeCell ref="S8:Y8"/>
  </mergeCells>
  <pageMargins left="0.4" right="0.4" top="0.5" bottom="0.6" header="0.49" footer="0.4"/>
  <pageSetup paperSize="9" scale="70" firstPageNumber="6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3CA74-0EFE-43D3-BD97-101AC1F67A41}">
  <dimension ref="A1:U36"/>
  <sheetViews>
    <sheetView view="pageBreakPreview" zoomScale="80" zoomScaleNormal="100" zoomScaleSheetLayoutView="80" workbookViewId="0">
      <selection activeCell="AA24" sqref="AA24"/>
    </sheetView>
  </sheetViews>
  <sheetFormatPr defaultColWidth="9" defaultRowHeight="16.5" customHeight="1"/>
  <cols>
    <col min="1" max="3" width="1.5" style="47" customWidth="1"/>
    <col min="4" max="4" width="26.75" style="47" customWidth="1"/>
    <col min="5" max="5" width="4.125" style="47" customWidth="1"/>
    <col min="6" max="6" width="1.5" style="47" customWidth="1"/>
    <col min="7" max="7" width="10.5" style="47" customWidth="1"/>
    <col min="8" max="8" width="0.75" style="47" customWidth="1"/>
    <col min="9" max="9" width="10.125" style="47" customWidth="1"/>
    <col min="10" max="10" width="0.75" style="83" customWidth="1"/>
    <col min="11" max="11" width="10.625" style="84" customWidth="1"/>
    <col min="12" max="12" width="0.75" style="47" customWidth="1"/>
    <col min="13" max="13" width="12.25" style="47" customWidth="1"/>
    <col min="14" max="14" width="0.75" style="83" customWidth="1"/>
    <col min="15" max="15" width="11.5" style="84" customWidth="1"/>
    <col min="16" max="16" width="0.75" style="47" customWidth="1"/>
    <col min="17" max="17" width="12.75" style="47" customWidth="1"/>
    <col min="18" max="18" width="0.75" style="47" customWidth="1"/>
    <col min="19" max="19" width="22.125" style="47" customWidth="1"/>
    <col min="20" max="20" width="0.75" style="47" customWidth="1"/>
    <col min="21" max="21" width="11.125" style="47" customWidth="1"/>
    <col min="22" max="16384" width="9" style="47"/>
  </cols>
  <sheetData>
    <row r="1" spans="1:21" ht="16.5" customHeight="1">
      <c r="A1" s="81" t="s">
        <v>0</v>
      </c>
      <c r="F1" s="78"/>
      <c r="G1" s="82"/>
      <c r="H1" s="78"/>
      <c r="I1" s="82"/>
      <c r="L1" s="78"/>
      <c r="M1" s="82"/>
      <c r="P1" s="78"/>
      <c r="Q1" s="82"/>
      <c r="R1" s="82"/>
      <c r="S1" s="82"/>
      <c r="T1" s="82"/>
      <c r="U1" s="82"/>
    </row>
    <row r="2" spans="1:21" ht="16.5" customHeight="1">
      <c r="A2" s="85" t="s">
        <v>151</v>
      </c>
      <c r="F2" s="78"/>
      <c r="G2" s="82"/>
      <c r="H2" s="78"/>
      <c r="I2" s="82"/>
      <c r="L2" s="78"/>
      <c r="M2" s="82"/>
      <c r="P2" s="78"/>
      <c r="Q2" s="82"/>
      <c r="R2" s="82"/>
      <c r="S2" s="82"/>
      <c r="T2" s="82"/>
      <c r="U2" s="82"/>
    </row>
    <row r="3" spans="1:21" ht="16.5" customHeight="1">
      <c r="A3" s="86" t="str">
        <f>'6conso'!A3</f>
        <v>For the three-month period ended 31 March 2026</v>
      </c>
      <c r="B3" s="87"/>
      <c r="C3" s="87"/>
      <c r="D3" s="87"/>
      <c r="E3" s="87"/>
      <c r="F3" s="88"/>
      <c r="G3" s="89"/>
      <c r="H3" s="88"/>
      <c r="I3" s="89"/>
      <c r="J3" s="90"/>
      <c r="K3" s="91"/>
      <c r="L3" s="88"/>
      <c r="M3" s="89"/>
      <c r="N3" s="90"/>
      <c r="O3" s="91"/>
      <c r="P3" s="88"/>
      <c r="Q3" s="89"/>
      <c r="R3" s="89"/>
      <c r="S3" s="89"/>
      <c r="T3" s="89"/>
      <c r="U3" s="89"/>
    </row>
    <row r="4" spans="1:21" ht="16.5" customHeight="1">
      <c r="F4" s="78"/>
      <c r="G4" s="82"/>
      <c r="H4" s="78"/>
      <c r="I4" s="82"/>
      <c r="L4" s="78"/>
      <c r="M4" s="82"/>
      <c r="P4" s="78"/>
      <c r="Q4" s="82"/>
      <c r="R4" s="82"/>
      <c r="S4" s="82"/>
      <c r="T4" s="82"/>
      <c r="U4" s="82"/>
    </row>
    <row r="5" spans="1:21" ht="16.5" customHeight="1">
      <c r="F5" s="78"/>
      <c r="G5" s="82"/>
      <c r="H5" s="78"/>
      <c r="I5" s="82"/>
      <c r="L5" s="78"/>
      <c r="M5" s="82"/>
      <c r="P5" s="78"/>
      <c r="Q5" s="82"/>
      <c r="R5" s="82"/>
      <c r="S5" s="82"/>
      <c r="T5" s="82"/>
      <c r="U5" s="82"/>
    </row>
    <row r="6" spans="1:21" ht="16.5" customHeight="1">
      <c r="A6" s="81"/>
      <c r="B6" s="92"/>
      <c r="C6" s="92"/>
      <c r="D6" s="92"/>
      <c r="E6" s="92"/>
      <c r="F6" s="92"/>
      <c r="G6" s="93" t="s">
        <v>152</v>
      </c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</row>
    <row r="7" spans="1:21" ht="16.5" customHeight="1">
      <c r="A7" s="81"/>
      <c r="B7" s="92"/>
      <c r="C7" s="92"/>
      <c r="D7" s="92"/>
      <c r="E7" s="92"/>
      <c r="F7" s="92"/>
      <c r="G7" s="94" t="s">
        <v>112</v>
      </c>
      <c r="H7" s="94"/>
      <c r="I7" s="94"/>
      <c r="J7" s="94"/>
      <c r="K7" s="94"/>
      <c r="L7" s="134"/>
      <c r="M7" s="95" t="s">
        <v>113</v>
      </c>
      <c r="N7" s="95"/>
      <c r="O7" s="95"/>
      <c r="P7" s="95"/>
      <c r="Q7" s="95"/>
      <c r="R7" s="134"/>
      <c r="S7" s="312" t="s">
        <v>73</v>
      </c>
      <c r="T7" s="134"/>
      <c r="U7" s="134"/>
    </row>
    <row r="8" spans="1:21" ht="16.5" customHeight="1">
      <c r="A8" s="81"/>
      <c r="B8" s="92"/>
      <c r="C8" s="92"/>
      <c r="D8" s="92"/>
      <c r="E8" s="92"/>
      <c r="F8" s="92"/>
      <c r="G8" s="96"/>
      <c r="H8" s="96"/>
      <c r="I8" s="96"/>
      <c r="J8" s="96"/>
      <c r="K8" s="96"/>
      <c r="L8" s="134"/>
      <c r="M8" s="97"/>
      <c r="N8" s="97"/>
      <c r="O8" s="97"/>
      <c r="P8" s="97"/>
      <c r="Q8" s="97"/>
      <c r="R8" s="134"/>
      <c r="S8" s="313" t="s">
        <v>153</v>
      </c>
      <c r="T8" s="134"/>
      <c r="U8" s="134"/>
    </row>
    <row r="9" spans="1:21" ht="16.5" customHeight="1">
      <c r="A9" s="81"/>
      <c r="B9" s="92"/>
      <c r="C9" s="92"/>
      <c r="D9" s="92"/>
      <c r="E9" s="81"/>
      <c r="F9" s="98"/>
      <c r="G9" s="35" t="s">
        <v>119</v>
      </c>
      <c r="H9" s="98"/>
      <c r="I9" s="35"/>
      <c r="J9" s="99"/>
      <c r="K9" s="100"/>
      <c r="L9" s="98"/>
      <c r="M9" s="35"/>
      <c r="N9" s="101"/>
      <c r="O9" s="100" t="s">
        <v>120</v>
      </c>
      <c r="P9" s="102"/>
      <c r="Q9" s="81"/>
      <c r="R9" s="81"/>
      <c r="S9" s="103" t="s">
        <v>154</v>
      </c>
      <c r="T9" s="81"/>
      <c r="U9" s="104"/>
    </row>
    <row r="10" spans="1:21" ht="16.5" customHeight="1">
      <c r="A10" s="81"/>
      <c r="B10" s="92"/>
      <c r="C10" s="92"/>
      <c r="D10" s="92"/>
      <c r="E10" s="81"/>
      <c r="F10" s="98"/>
      <c r="G10" s="35" t="s">
        <v>126</v>
      </c>
      <c r="H10" s="98"/>
      <c r="I10" s="35" t="s">
        <v>127</v>
      </c>
      <c r="J10" s="99"/>
      <c r="K10" s="100" t="s">
        <v>128</v>
      </c>
      <c r="L10" s="98"/>
      <c r="M10" s="35" t="s">
        <v>120</v>
      </c>
      <c r="N10" s="101"/>
      <c r="O10" s="100" t="s">
        <v>129</v>
      </c>
      <c r="P10" s="102"/>
      <c r="Q10" s="103"/>
      <c r="R10" s="103"/>
      <c r="S10" s="103" t="s">
        <v>132</v>
      </c>
      <c r="T10" s="81"/>
      <c r="U10" s="104"/>
    </row>
    <row r="11" spans="1:21" ht="16.5" customHeight="1">
      <c r="A11" s="81"/>
      <c r="B11" s="92"/>
      <c r="C11" s="92"/>
      <c r="D11" s="92"/>
      <c r="E11" s="81"/>
      <c r="F11" s="98"/>
      <c r="G11" s="35" t="s">
        <v>136</v>
      </c>
      <c r="H11" s="98"/>
      <c r="I11" s="35" t="s">
        <v>137</v>
      </c>
      <c r="J11" s="99"/>
      <c r="K11" s="100" t="s">
        <v>155</v>
      </c>
      <c r="L11" s="98"/>
      <c r="M11" s="35" t="s">
        <v>139</v>
      </c>
      <c r="N11" s="101"/>
      <c r="O11" s="100" t="s">
        <v>156</v>
      </c>
      <c r="P11" s="102"/>
      <c r="Q11" s="103" t="s">
        <v>71</v>
      </c>
      <c r="R11" s="103"/>
      <c r="S11" s="103" t="s">
        <v>143</v>
      </c>
      <c r="T11" s="81"/>
      <c r="U11" s="104" t="s">
        <v>78</v>
      </c>
    </row>
    <row r="12" spans="1:21" ht="16.5" customHeight="1">
      <c r="A12" s="81"/>
      <c r="B12" s="81"/>
      <c r="C12" s="81"/>
      <c r="D12" s="81"/>
      <c r="E12" s="105"/>
      <c r="F12" s="98"/>
      <c r="G12" s="106" t="s">
        <v>10</v>
      </c>
      <c r="H12" s="98"/>
      <c r="I12" s="106" t="s">
        <v>10</v>
      </c>
      <c r="K12" s="107" t="s">
        <v>10</v>
      </c>
      <c r="L12" s="98"/>
      <c r="M12" s="106" t="s">
        <v>10</v>
      </c>
      <c r="O12" s="107" t="s">
        <v>10</v>
      </c>
      <c r="P12" s="102"/>
      <c r="Q12" s="106" t="s">
        <v>10</v>
      </c>
      <c r="R12" s="35"/>
      <c r="S12" s="108" t="s">
        <v>10</v>
      </c>
      <c r="T12" s="35"/>
      <c r="U12" s="106" t="s">
        <v>10</v>
      </c>
    </row>
    <row r="13" spans="1:21" ht="16.5" customHeight="1">
      <c r="A13" s="81"/>
      <c r="B13" s="81"/>
      <c r="C13" s="81"/>
      <c r="D13" s="81"/>
      <c r="E13" s="81"/>
      <c r="F13" s="109"/>
      <c r="G13" s="110"/>
      <c r="H13" s="109"/>
      <c r="I13" s="110"/>
      <c r="J13" s="111"/>
      <c r="L13" s="109"/>
      <c r="M13" s="110"/>
      <c r="N13" s="111"/>
      <c r="P13" s="109"/>
      <c r="Q13" s="110"/>
      <c r="R13" s="110"/>
      <c r="S13" s="110"/>
      <c r="T13" s="110"/>
      <c r="U13" s="110"/>
    </row>
    <row r="14" spans="1:21" ht="16.5" customHeight="1">
      <c r="A14" s="81" t="s">
        <v>150</v>
      </c>
      <c r="B14" s="92"/>
      <c r="C14" s="81"/>
      <c r="D14" s="92"/>
      <c r="E14" s="92"/>
      <c r="F14" s="103"/>
      <c r="G14" s="82">
        <v>421344396</v>
      </c>
      <c r="H14" s="109"/>
      <c r="I14" s="82">
        <v>374860359</v>
      </c>
      <c r="J14" s="112"/>
      <c r="K14" s="84">
        <v>-38599905</v>
      </c>
      <c r="L14" s="109"/>
      <c r="M14" s="82">
        <v>40871772</v>
      </c>
      <c r="N14" s="112"/>
      <c r="O14" s="84">
        <v>38599905</v>
      </c>
      <c r="P14" s="109"/>
      <c r="Q14" s="82">
        <v>318417549</v>
      </c>
      <c r="R14" s="82"/>
      <c r="S14" s="82">
        <v>1976200</v>
      </c>
      <c r="T14" s="82"/>
      <c r="U14" s="113">
        <f>SUM(G14:S14)</f>
        <v>1157470276</v>
      </c>
    </row>
    <row r="15" spans="1:21" ht="16.5" customHeight="1">
      <c r="A15" s="47" t="s">
        <v>147</v>
      </c>
      <c r="E15" s="80"/>
      <c r="F15" s="72"/>
      <c r="G15" s="82">
        <v>0</v>
      </c>
      <c r="H15" s="109"/>
      <c r="I15" s="82">
        <v>0</v>
      </c>
      <c r="K15" s="84">
        <v>-37280981</v>
      </c>
      <c r="L15" s="109"/>
      <c r="M15" s="82">
        <v>0</v>
      </c>
      <c r="O15" s="84">
        <v>0</v>
      </c>
      <c r="P15" s="109"/>
      <c r="Q15" s="82">
        <v>0</v>
      </c>
      <c r="R15" s="82"/>
      <c r="S15" s="82">
        <v>0</v>
      </c>
      <c r="T15" s="82"/>
      <c r="U15" s="113">
        <f>SUM(G15:S15)</f>
        <v>-37280981</v>
      </c>
    </row>
    <row r="16" spans="1:21" ht="16.5" customHeight="1">
      <c r="A16" s="47" t="s">
        <v>148</v>
      </c>
      <c r="B16" s="81"/>
      <c r="C16" s="81"/>
      <c r="D16" s="81"/>
      <c r="E16" s="81"/>
      <c r="F16" s="103"/>
      <c r="G16" s="82">
        <v>0</v>
      </c>
      <c r="H16" s="109"/>
      <c r="I16" s="82">
        <v>0</v>
      </c>
      <c r="K16" s="112">
        <v>0</v>
      </c>
      <c r="L16" s="109"/>
      <c r="M16" s="82">
        <v>0</v>
      </c>
      <c r="O16" s="112">
        <v>37280981</v>
      </c>
      <c r="P16" s="109"/>
      <c r="Q16" s="82">
        <v>-37280981</v>
      </c>
      <c r="R16" s="82"/>
      <c r="S16" s="82">
        <v>0</v>
      </c>
      <c r="T16" s="82"/>
      <c r="U16" s="113">
        <f>SUM(G16:S16)</f>
        <v>0</v>
      </c>
    </row>
    <row r="17" spans="1:21" ht="16.5" customHeight="1">
      <c r="A17" s="114" t="s">
        <v>102</v>
      </c>
      <c r="B17" s="115"/>
      <c r="D17" s="115"/>
      <c r="G17" s="116">
        <v>0</v>
      </c>
      <c r="H17" s="109"/>
      <c r="I17" s="116">
        <v>0</v>
      </c>
      <c r="K17" s="91">
        <v>0</v>
      </c>
      <c r="L17" s="109"/>
      <c r="M17" s="116">
        <v>0</v>
      </c>
      <c r="O17" s="91">
        <v>0</v>
      </c>
      <c r="P17" s="109"/>
      <c r="Q17" s="116">
        <v>54472222</v>
      </c>
      <c r="R17" s="82"/>
      <c r="S17" s="116">
        <v>276800</v>
      </c>
      <c r="T17" s="82"/>
      <c r="U17" s="117">
        <f>SUM(G17:S17)</f>
        <v>54749022</v>
      </c>
    </row>
    <row r="18" spans="1:21" ht="16.5" customHeight="1">
      <c r="A18" s="118"/>
      <c r="G18" s="82"/>
      <c r="H18" s="82"/>
      <c r="I18" s="82"/>
      <c r="J18" s="111"/>
      <c r="L18" s="82"/>
      <c r="M18" s="82"/>
      <c r="N18" s="111"/>
      <c r="P18" s="82"/>
      <c r="Q18" s="82"/>
      <c r="R18" s="82"/>
      <c r="S18" s="82"/>
      <c r="T18" s="82"/>
      <c r="U18" s="82"/>
    </row>
    <row r="19" spans="1:21" ht="16.5" customHeight="1" thickBot="1">
      <c r="A19" s="81" t="s">
        <v>206</v>
      </c>
      <c r="G19" s="119">
        <f>SUM(G14:G17)</f>
        <v>421344396</v>
      </c>
      <c r="H19" s="82"/>
      <c r="I19" s="119">
        <f>SUM(I14:I17)</f>
        <v>374860359</v>
      </c>
      <c r="J19" s="84"/>
      <c r="K19" s="119">
        <f>SUM(K14:K17)</f>
        <v>-75880886</v>
      </c>
      <c r="L19" s="82"/>
      <c r="M19" s="119">
        <f>SUM(M14:M17)</f>
        <v>40871772</v>
      </c>
      <c r="N19" s="84"/>
      <c r="O19" s="119">
        <f>SUM(O14:O17)</f>
        <v>75880886</v>
      </c>
      <c r="P19" s="82"/>
      <c r="Q19" s="119">
        <f>SUM(Q14:Q17)</f>
        <v>335608790</v>
      </c>
      <c r="R19" s="82"/>
      <c r="S19" s="119">
        <f>SUM(S14:S17)</f>
        <v>2253000</v>
      </c>
      <c r="T19" s="82"/>
      <c r="U19" s="119">
        <f>SUM(U14:U17)</f>
        <v>1174938317</v>
      </c>
    </row>
    <row r="20" spans="1:21" ht="16.5" customHeight="1" thickTop="1">
      <c r="A20" s="81"/>
      <c r="G20" s="82"/>
      <c r="H20" s="82"/>
      <c r="I20" s="82"/>
      <c r="J20" s="84"/>
      <c r="L20" s="82"/>
      <c r="M20" s="82"/>
      <c r="N20" s="84"/>
      <c r="P20" s="82"/>
      <c r="Q20" s="82"/>
      <c r="R20" s="82"/>
      <c r="S20" s="82"/>
      <c r="T20" s="82"/>
      <c r="U20" s="82"/>
    </row>
    <row r="21" spans="1:21" ht="16.5" customHeight="1">
      <c r="A21" s="81"/>
      <c r="F21" s="78"/>
      <c r="G21" s="82"/>
      <c r="H21" s="82"/>
      <c r="I21" s="82"/>
      <c r="J21" s="84"/>
      <c r="L21" s="82"/>
      <c r="M21" s="82"/>
      <c r="N21" s="84"/>
      <c r="P21" s="82"/>
      <c r="Q21" s="82"/>
      <c r="R21" s="82"/>
      <c r="S21" s="82"/>
      <c r="T21" s="82"/>
      <c r="U21" s="82"/>
    </row>
    <row r="22" spans="1:21" ht="16.5" customHeight="1">
      <c r="A22" s="81" t="s">
        <v>211</v>
      </c>
      <c r="B22" s="92"/>
      <c r="C22" s="81"/>
      <c r="D22" s="92"/>
      <c r="E22" s="92"/>
      <c r="F22" s="109"/>
      <c r="G22" s="82">
        <v>421344396</v>
      </c>
      <c r="H22" s="109"/>
      <c r="I22" s="82">
        <v>374860359</v>
      </c>
      <c r="J22" s="84"/>
      <c r="K22" s="84">
        <v>-137548402</v>
      </c>
      <c r="L22" s="109"/>
      <c r="M22" s="82">
        <v>43125000</v>
      </c>
      <c r="N22" s="84"/>
      <c r="O22" s="84">
        <v>137548402</v>
      </c>
      <c r="P22" s="109"/>
      <c r="Q22" s="82">
        <v>275389796</v>
      </c>
      <c r="R22" s="82"/>
      <c r="S22" s="82">
        <v>2640000</v>
      </c>
      <c r="T22" s="82"/>
      <c r="U22" s="113">
        <f>SUM(G22:S22)</f>
        <v>1117359551</v>
      </c>
    </row>
    <row r="23" spans="1:21" ht="16.5" customHeight="1">
      <c r="A23" s="47" t="s">
        <v>147</v>
      </c>
      <c r="B23" s="115"/>
      <c r="D23" s="115"/>
      <c r="E23" s="115"/>
      <c r="F23" s="82"/>
      <c r="G23" s="120">
        <v>0</v>
      </c>
      <c r="H23" s="121"/>
      <c r="I23" s="120">
        <v>0</v>
      </c>
      <c r="J23" s="122"/>
      <c r="K23" s="123">
        <v>-2638232</v>
      </c>
      <c r="L23" s="121"/>
      <c r="M23" s="120">
        <v>0</v>
      </c>
      <c r="N23" s="122"/>
      <c r="O23" s="120">
        <v>0</v>
      </c>
      <c r="P23" s="121"/>
      <c r="Q23" s="124">
        <v>0</v>
      </c>
      <c r="R23" s="124"/>
      <c r="S23" s="124">
        <v>0</v>
      </c>
      <c r="T23" s="82"/>
      <c r="U23" s="113">
        <f>SUM(G23:S23)</f>
        <v>-2638232</v>
      </c>
    </row>
    <row r="24" spans="1:21" ht="16.5" customHeight="1">
      <c r="A24" s="47" t="s">
        <v>148</v>
      </c>
      <c r="B24" s="115"/>
      <c r="D24" s="115"/>
      <c r="E24" s="125"/>
      <c r="F24" s="82"/>
      <c r="G24" s="120">
        <v>0</v>
      </c>
      <c r="H24" s="121"/>
      <c r="I24" s="120">
        <v>0</v>
      </c>
      <c r="J24" s="122"/>
      <c r="K24" s="120">
        <v>0</v>
      </c>
      <c r="L24" s="121"/>
      <c r="M24" s="120">
        <v>0</v>
      </c>
      <c r="N24" s="122"/>
      <c r="O24" s="126">
        <v>2638232</v>
      </c>
      <c r="P24" s="126"/>
      <c r="Q24" s="126">
        <v>-2638232</v>
      </c>
      <c r="R24" s="124"/>
      <c r="S24" s="124">
        <v>0</v>
      </c>
      <c r="T24" s="82"/>
      <c r="U24" s="113">
        <f>SUM(G24:S24)</f>
        <v>0</v>
      </c>
    </row>
    <row r="25" spans="1:21" ht="16.5" customHeight="1">
      <c r="A25" s="47" t="s">
        <v>102</v>
      </c>
      <c r="B25" s="92"/>
      <c r="C25" s="81"/>
      <c r="D25" s="92"/>
      <c r="E25" s="92"/>
      <c r="F25" s="109"/>
      <c r="G25" s="127">
        <v>0</v>
      </c>
      <c r="H25" s="121"/>
      <c r="I25" s="127">
        <v>0</v>
      </c>
      <c r="J25" s="128"/>
      <c r="K25" s="127">
        <v>0</v>
      </c>
      <c r="L25" s="121"/>
      <c r="M25" s="127">
        <v>0</v>
      </c>
      <c r="N25" s="128"/>
      <c r="O25" s="127">
        <v>0</v>
      </c>
      <c r="P25" s="121"/>
      <c r="Q25" s="129">
        <v>63106843</v>
      </c>
      <c r="R25" s="124"/>
      <c r="S25" s="129">
        <v>-1377000</v>
      </c>
      <c r="T25" s="82"/>
      <c r="U25" s="117">
        <f>SUM(G25:S25)</f>
        <v>61729843</v>
      </c>
    </row>
    <row r="26" spans="1:21" ht="16.5" customHeight="1">
      <c r="A26" s="114"/>
      <c r="F26" s="78"/>
      <c r="G26" s="82"/>
      <c r="H26" s="109"/>
      <c r="I26" s="82"/>
      <c r="L26" s="109"/>
      <c r="M26" s="82"/>
      <c r="P26" s="109"/>
      <c r="Q26" s="82"/>
      <c r="R26" s="82"/>
      <c r="S26" s="82"/>
      <c r="T26" s="82"/>
      <c r="U26" s="113"/>
    </row>
    <row r="27" spans="1:21" ht="16.5" customHeight="1" thickBot="1">
      <c r="A27" s="118" t="s">
        <v>212</v>
      </c>
      <c r="F27" s="78"/>
      <c r="G27" s="130">
        <f>SUM(G22:G26)</f>
        <v>421344396</v>
      </c>
      <c r="H27" s="82"/>
      <c r="I27" s="130">
        <f>SUM(I22:I26)</f>
        <v>374860359</v>
      </c>
      <c r="K27" s="131">
        <f>SUM(K22:K25)</f>
        <v>-140186634</v>
      </c>
      <c r="L27" s="82"/>
      <c r="M27" s="130">
        <f>SUM(M22:M26)</f>
        <v>43125000</v>
      </c>
      <c r="O27" s="131">
        <f>SUM(O22:O25)</f>
        <v>140186634</v>
      </c>
      <c r="P27" s="82"/>
      <c r="Q27" s="130">
        <f>SUM(Q22:Q26)</f>
        <v>335858407</v>
      </c>
      <c r="R27" s="82"/>
      <c r="S27" s="130">
        <f t="shared" ref="S27" si="0">SUM(S22:S26)</f>
        <v>1263000</v>
      </c>
      <c r="T27" s="82"/>
      <c r="U27" s="130">
        <f>SUM(U22:U26)</f>
        <v>1176451162</v>
      </c>
    </row>
    <row r="28" spans="1:21" ht="16.5" customHeight="1" thickTop="1">
      <c r="A28" s="81"/>
      <c r="F28" s="78"/>
      <c r="G28" s="82"/>
      <c r="H28" s="82"/>
      <c r="I28" s="82"/>
      <c r="L28" s="82"/>
      <c r="M28" s="82"/>
      <c r="P28" s="82"/>
      <c r="Q28" s="82"/>
      <c r="R28" s="82"/>
      <c r="S28" s="82"/>
      <c r="T28" s="82"/>
      <c r="U28" s="82"/>
    </row>
    <row r="34" spans="1:21" ht="15.75" customHeight="1"/>
    <row r="36" spans="1:21" ht="21.95" customHeight="1">
      <c r="A36" s="87" t="s">
        <v>39</v>
      </c>
      <c r="B36" s="132"/>
      <c r="C36" s="132"/>
      <c r="D36" s="132"/>
      <c r="E36" s="132"/>
      <c r="F36" s="88"/>
      <c r="G36" s="89"/>
      <c r="H36" s="89"/>
      <c r="I36" s="89"/>
      <c r="J36" s="90"/>
      <c r="K36" s="91"/>
      <c r="L36" s="89"/>
      <c r="M36" s="89"/>
      <c r="N36" s="90"/>
      <c r="O36" s="91"/>
      <c r="P36" s="88"/>
      <c r="Q36" s="89"/>
      <c r="R36" s="89"/>
      <c r="S36" s="89"/>
      <c r="T36" s="89"/>
      <c r="U36" s="89"/>
    </row>
  </sheetData>
  <mergeCells count="3">
    <mergeCell ref="G6:U6"/>
    <mergeCell ref="G7:K7"/>
    <mergeCell ref="M7:Q7"/>
  </mergeCells>
  <pageMargins left="0.35" right="0.35" top="0.5" bottom="0.6" header="0.49" footer="0.4"/>
  <pageSetup paperSize="9" scale="90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F9D5C-CCEB-4F98-9D58-CA5B1B81C2D4}">
  <dimension ref="A1:M167"/>
  <sheetViews>
    <sheetView tabSelected="1" topLeftCell="A95" zoomScaleNormal="100" zoomScaleSheetLayoutView="100" workbookViewId="0">
      <selection activeCell="S117" sqref="S117"/>
    </sheetView>
  </sheetViews>
  <sheetFormatPr defaultColWidth="9" defaultRowHeight="16.5" customHeight="1"/>
  <cols>
    <col min="1" max="3" width="1.5" style="47" customWidth="1"/>
    <col min="4" max="4" width="36.125" style="80" customWidth="1"/>
    <col min="5" max="5" width="5.125" style="47" customWidth="1"/>
    <col min="6" max="6" width="0.625" style="47" customWidth="1"/>
    <col min="7" max="7" width="10.625" style="72" customWidth="1"/>
    <col min="8" max="8" width="0.625" style="72" customWidth="1"/>
    <col min="9" max="9" width="10.625" style="72" customWidth="1"/>
    <col min="10" max="10" width="0.625" style="72" customWidth="1"/>
    <col min="11" max="11" width="10.625" style="72" customWidth="1"/>
    <col min="12" max="12" width="0.625" style="72" customWidth="1"/>
    <col min="13" max="13" width="10.625" style="72" customWidth="1"/>
    <col min="14" max="16384" width="9" style="47"/>
  </cols>
  <sheetData>
    <row r="1" spans="1:13" ht="16.5" customHeight="1">
      <c r="A1" s="18" t="s">
        <v>0</v>
      </c>
      <c r="B1" s="19"/>
      <c r="C1" s="19"/>
      <c r="D1" s="20"/>
      <c r="E1" s="19"/>
      <c r="F1" s="19"/>
      <c r="G1" s="21"/>
      <c r="H1" s="21"/>
      <c r="I1" s="21"/>
      <c r="J1" s="21"/>
      <c r="K1" s="21"/>
      <c r="L1" s="21"/>
      <c r="M1" s="21"/>
    </row>
    <row r="2" spans="1:13" ht="16.5" customHeight="1">
      <c r="A2" s="22" t="s">
        <v>157</v>
      </c>
      <c r="B2" s="20"/>
      <c r="C2" s="20"/>
      <c r="D2" s="20"/>
      <c r="E2" s="23"/>
      <c r="F2" s="23"/>
      <c r="G2" s="21"/>
      <c r="H2" s="21"/>
      <c r="I2" s="21"/>
      <c r="J2" s="21"/>
      <c r="K2" s="21"/>
      <c r="L2" s="21"/>
      <c r="M2" s="21"/>
    </row>
    <row r="3" spans="1:13" ht="16.5" customHeight="1">
      <c r="A3" s="24" t="str">
        <f>'7 com'!A3</f>
        <v>For the three-month period ended 31 March 2026</v>
      </c>
      <c r="B3" s="25"/>
      <c r="C3" s="25"/>
      <c r="D3" s="25"/>
      <c r="E3" s="26"/>
      <c r="F3" s="26"/>
      <c r="G3" s="27"/>
      <c r="H3" s="27"/>
      <c r="I3" s="27"/>
      <c r="J3" s="27"/>
      <c r="K3" s="27"/>
      <c r="L3" s="27"/>
      <c r="M3" s="27"/>
    </row>
    <row r="4" spans="1:13" ht="16.5" customHeight="1">
      <c r="A4" s="28"/>
      <c r="B4" s="20"/>
      <c r="C4" s="20"/>
      <c r="D4" s="20"/>
      <c r="E4" s="23"/>
      <c r="F4" s="23"/>
      <c r="G4" s="21"/>
      <c r="H4" s="21"/>
      <c r="I4" s="21"/>
      <c r="J4" s="21"/>
      <c r="K4" s="21"/>
      <c r="L4" s="21"/>
      <c r="M4" s="21"/>
    </row>
    <row r="5" spans="1:13" ht="16.5" customHeight="1">
      <c r="A5" s="28"/>
      <c r="B5" s="20"/>
      <c r="C5" s="20"/>
      <c r="D5" s="20"/>
      <c r="E5" s="23"/>
      <c r="F5" s="23"/>
      <c r="G5" s="21"/>
      <c r="H5" s="21"/>
      <c r="I5" s="21"/>
      <c r="J5" s="21"/>
      <c r="K5" s="21"/>
      <c r="L5" s="21"/>
      <c r="M5" s="21"/>
    </row>
    <row r="6" spans="1:13" ht="16.5" customHeight="1">
      <c r="A6" s="28"/>
      <c r="B6" s="20"/>
      <c r="C6" s="20"/>
      <c r="D6" s="20"/>
      <c r="E6" s="23"/>
      <c r="F6" s="23"/>
      <c r="G6" s="29" t="s">
        <v>2</v>
      </c>
      <c r="H6" s="29"/>
      <c r="I6" s="29"/>
      <c r="J6" s="30"/>
      <c r="K6" s="29" t="s">
        <v>3</v>
      </c>
      <c r="L6" s="29"/>
      <c r="M6" s="29"/>
    </row>
    <row r="7" spans="1:13" ht="16.5" customHeight="1">
      <c r="A7" s="20"/>
      <c r="B7" s="20"/>
      <c r="C7" s="20"/>
      <c r="D7" s="20"/>
      <c r="E7" s="31"/>
      <c r="F7" s="32"/>
      <c r="G7" s="17" t="s">
        <v>4</v>
      </c>
      <c r="H7" s="17"/>
      <c r="I7" s="17"/>
      <c r="J7" s="33"/>
      <c r="K7" s="17" t="s">
        <v>4</v>
      </c>
      <c r="L7" s="17"/>
      <c r="M7" s="17"/>
    </row>
    <row r="8" spans="1:13" ht="16.5" customHeight="1">
      <c r="A8" s="19"/>
      <c r="B8" s="19"/>
      <c r="C8" s="19"/>
      <c r="D8" s="20"/>
      <c r="E8" s="20"/>
      <c r="F8" s="31"/>
      <c r="G8" s="34" t="s">
        <v>208</v>
      </c>
      <c r="H8" s="35"/>
      <c r="I8" s="34" t="s">
        <v>8</v>
      </c>
      <c r="J8" s="35"/>
      <c r="K8" s="34" t="s">
        <v>208</v>
      </c>
      <c r="L8" s="35"/>
      <c r="M8" s="34" t="s">
        <v>8</v>
      </c>
    </row>
    <row r="9" spans="1:13" ht="16.5" customHeight="1">
      <c r="A9" s="19"/>
      <c r="B9" s="19"/>
      <c r="C9" s="19"/>
      <c r="D9" s="20"/>
      <c r="E9" s="36" t="s">
        <v>9</v>
      </c>
      <c r="F9" s="20"/>
      <c r="G9" s="3" t="s">
        <v>10</v>
      </c>
      <c r="H9" s="21"/>
      <c r="I9" s="3" t="s">
        <v>10</v>
      </c>
      <c r="J9" s="37"/>
      <c r="K9" s="3" t="s">
        <v>10</v>
      </c>
      <c r="L9" s="21"/>
      <c r="M9" s="3" t="s">
        <v>10</v>
      </c>
    </row>
    <row r="10" spans="1:13" ht="16.5" customHeight="1">
      <c r="A10" s="19"/>
      <c r="B10" s="19"/>
      <c r="C10" s="19"/>
      <c r="D10" s="20"/>
      <c r="E10" s="38"/>
      <c r="F10" s="20"/>
      <c r="G10" s="39"/>
      <c r="H10" s="39"/>
      <c r="I10" s="39"/>
      <c r="J10" s="21"/>
      <c r="K10" s="39"/>
      <c r="L10" s="21"/>
      <c r="M10" s="39"/>
    </row>
    <row r="11" spans="1:13" ht="16.5" customHeight="1">
      <c r="A11" s="40" t="s">
        <v>158</v>
      </c>
      <c r="B11" s="19"/>
      <c r="C11" s="19"/>
      <c r="D11" s="20"/>
      <c r="E11" s="31"/>
      <c r="F11" s="31"/>
      <c r="G11" s="39"/>
      <c r="H11" s="39"/>
      <c r="I11" s="39"/>
      <c r="J11" s="21"/>
      <c r="K11" s="39"/>
      <c r="L11" s="21"/>
      <c r="M11" s="39"/>
    </row>
    <row r="12" spans="1:13" ht="16.5" customHeight="1">
      <c r="A12" s="41" t="s">
        <v>159</v>
      </c>
      <c r="B12" s="42"/>
      <c r="C12" s="42"/>
      <c r="D12" s="20"/>
      <c r="E12" s="19"/>
      <c r="F12" s="19"/>
      <c r="G12" s="43">
        <v>45977117</v>
      </c>
      <c r="H12" s="44"/>
      <c r="I12" s="43">
        <v>43878738</v>
      </c>
      <c r="J12" s="43"/>
      <c r="K12" s="43">
        <v>69517402</v>
      </c>
      <c r="L12" s="44"/>
      <c r="M12" s="43">
        <v>58769198</v>
      </c>
    </row>
    <row r="13" spans="1:13" ht="16.5" customHeight="1">
      <c r="A13" s="41" t="s">
        <v>160</v>
      </c>
      <c r="B13" s="42"/>
      <c r="C13" s="42"/>
      <c r="D13" s="20"/>
      <c r="E13" s="19"/>
      <c r="F13" s="19"/>
      <c r="G13" s="4"/>
      <c r="H13" s="4"/>
      <c r="I13" s="4"/>
      <c r="J13" s="4"/>
      <c r="K13" s="4"/>
      <c r="L13" s="4"/>
      <c r="M13" s="43"/>
    </row>
    <row r="14" spans="1:13" ht="16.5" customHeight="1">
      <c r="A14" s="42"/>
      <c r="B14" s="45" t="s">
        <v>161</v>
      </c>
      <c r="C14" s="42"/>
      <c r="D14" s="20"/>
      <c r="E14" s="46">
        <v>11</v>
      </c>
      <c r="F14" s="19"/>
      <c r="G14" s="43">
        <v>11124496</v>
      </c>
      <c r="H14" s="4"/>
      <c r="I14" s="43">
        <v>11280792</v>
      </c>
      <c r="J14" s="4"/>
      <c r="K14" s="43">
        <v>8677297</v>
      </c>
      <c r="L14" s="4"/>
      <c r="M14" s="43">
        <v>9463815</v>
      </c>
    </row>
    <row r="15" spans="1:13" ht="16.5" customHeight="1">
      <c r="A15" s="19"/>
      <c r="B15" s="19" t="s">
        <v>218</v>
      </c>
      <c r="D15" s="20"/>
      <c r="E15" s="48"/>
      <c r="F15" s="19"/>
      <c r="G15" s="44">
        <v>569417</v>
      </c>
      <c r="H15" s="4"/>
      <c r="I15" s="44">
        <v>736454</v>
      </c>
      <c r="J15" s="4"/>
      <c r="K15" s="44">
        <v>-293440</v>
      </c>
      <c r="L15" s="4"/>
      <c r="M15" s="43">
        <v>665682</v>
      </c>
    </row>
    <row r="16" spans="1:13" ht="16.5" customHeight="1">
      <c r="A16" s="42"/>
      <c r="B16" s="45" t="s">
        <v>162</v>
      </c>
      <c r="C16" s="40"/>
      <c r="D16" s="20"/>
      <c r="E16" s="46">
        <v>13</v>
      </c>
      <c r="F16" s="19"/>
      <c r="G16" s="44">
        <v>-30750</v>
      </c>
      <c r="H16" s="4"/>
      <c r="I16" s="44">
        <v>-32250</v>
      </c>
      <c r="J16" s="4"/>
      <c r="K16" s="44">
        <v>-37503057</v>
      </c>
      <c r="L16" s="4"/>
      <c r="M16" s="43">
        <v>-37504557</v>
      </c>
    </row>
    <row r="17" spans="1:13" ht="16.5" customHeight="1">
      <c r="A17" s="42"/>
      <c r="B17" s="45" t="s">
        <v>163</v>
      </c>
      <c r="C17" s="45"/>
      <c r="D17" s="20"/>
      <c r="E17" s="46"/>
      <c r="F17" s="19"/>
      <c r="G17" s="44">
        <v>0</v>
      </c>
      <c r="H17" s="44"/>
      <c r="I17" s="44">
        <v>-271540</v>
      </c>
      <c r="J17" s="4"/>
      <c r="K17" s="44">
        <v>0</v>
      </c>
      <c r="L17" s="4"/>
      <c r="M17" s="43">
        <v>-271540</v>
      </c>
    </row>
    <row r="18" spans="1:13" ht="16.5" customHeight="1">
      <c r="A18" s="42"/>
      <c r="B18" s="45" t="s">
        <v>201</v>
      </c>
      <c r="C18" s="49"/>
      <c r="D18" s="20"/>
      <c r="E18" s="20"/>
      <c r="F18" s="19"/>
      <c r="G18" s="47"/>
      <c r="H18" s="4"/>
      <c r="I18" s="47"/>
      <c r="J18" s="47"/>
      <c r="K18" s="47"/>
      <c r="L18" s="47"/>
      <c r="M18" s="47"/>
    </row>
    <row r="19" spans="1:13" ht="16.5" customHeight="1">
      <c r="A19" s="42"/>
      <c r="B19" s="45"/>
      <c r="C19" s="45" t="s">
        <v>202</v>
      </c>
      <c r="D19" s="20"/>
      <c r="E19" s="46">
        <v>7</v>
      </c>
      <c r="F19" s="19"/>
      <c r="G19" s="44">
        <v>-1992749</v>
      </c>
      <c r="H19" s="44"/>
      <c r="I19" s="44">
        <v>1694232</v>
      </c>
      <c r="J19" s="43"/>
      <c r="K19" s="44">
        <v>-1665629</v>
      </c>
      <c r="L19" s="44"/>
      <c r="M19" s="43">
        <v>1694232</v>
      </c>
    </row>
    <row r="20" spans="1:13" ht="16.5" customHeight="1">
      <c r="A20" s="42"/>
      <c r="B20" s="45" t="s">
        <v>164</v>
      </c>
      <c r="C20" s="19"/>
      <c r="D20" s="20"/>
      <c r="E20" s="48"/>
      <c r="F20" s="19"/>
      <c r="G20" s="43">
        <v>218847</v>
      </c>
      <c r="H20" s="4"/>
      <c r="I20" s="44">
        <v>336938</v>
      </c>
      <c r="J20" s="44"/>
      <c r="K20" s="44">
        <v>127029</v>
      </c>
      <c r="L20" s="44"/>
      <c r="M20" s="43">
        <v>285575</v>
      </c>
    </row>
    <row r="21" spans="1:13" ht="16.5" customHeight="1">
      <c r="A21" s="42"/>
      <c r="B21" s="45" t="s">
        <v>203</v>
      </c>
      <c r="C21" s="19"/>
      <c r="D21" s="20"/>
      <c r="E21" s="20"/>
      <c r="F21" s="19"/>
      <c r="G21" s="43">
        <v>315430</v>
      </c>
      <c r="H21" s="4"/>
      <c r="I21" s="44">
        <v>38258</v>
      </c>
      <c r="J21" s="44"/>
      <c r="K21" s="44">
        <v>363042</v>
      </c>
      <c r="L21" s="44"/>
      <c r="M21" s="43">
        <v>50502</v>
      </c>
    </row>
    <row r="22" spans="1:13" ht="16.5" customHeight="1">
      <c r="A22" s="50"/>
      <c r="B22" s="45" t="s">
        <v>165</v>
      </c>
      <c r="C22" s="51"/>
      <c r="D22" s="20"/>
      <c r="E22" s="20">
        <v>12</v>
      </c>
      <c r="F22" s="19"/>
      <c r="G22" s="43">
        <v>45030</v>
      </c>
      <c r="H22" s="4"/>
      <c r="I22" s="44">
        <v>34603</v>
      </c>
      <c r="J22" s="44"/>
      <c r="K22" s="44">
        <v>19710</v>
      </c>
      <c r="L22" s="44"/>
      <c r="M22" s="43">
        <v>29118</v>
      </c>
    </row>
    <row r="23" spans="1:13" ht="16.5" customHeight="1">
      <c r="A23" s="50"/>
      <c r="B23" s="45" t="s">
        <v>166</v>
      </c>
      <c r="C23" s="51"/>
      <c r="D23" s="20"/>
      <c r="E23" s="20"/>
      <c r="F23" s="19"/>
      <c r="G23" s="43">
        <v>2610696</v>
      </c>
      <c r="H23" s="4"/>
      <c r="I23" s="43">
        <v>2781101</v>
      </c>
      <c r="J23" s="4"/>
      <c r="K23" s="43">
        <v>1747120</v>
      </c>
      <c r="L23" s="4"/>
      <c r="M23" s="43">
        <v>2722546</v>
      </c>
    </row>
    <row r="24" spans="1:13" ht="16.5" customHeight="1">
      <c r="A24" s="50"/>
      <c r="B24" s="45" t="s">
        <v>86</v>
      </c>
      <c r="C24" s="51"/>
      <c r="D24" s="20"/>
      <c r="E24" s="20"/>
      <c r="F24" s="19"/>
      <c r="G24" s="43"/>
      <c r="H24" s="4"/>
      <c r="I24" s="43"/>
      <c r="J24" s="4"/>
      <c r="K24" s="43"/>
      <c r="L24" s="4"/>
      <c r="M24" s="43"/>
    </row>
    <row r="25" spans="1:13" ht="16.5" customHeight="1">
      <c r="A25" s="50"/>
      <c r="B25" s="45"/>
      <c r="C25" s="51" t="s">
        <v>167</v>
      </c>
      <c r="D25" s="20"/>
      <c r="E25" s="20"/>
      <c r="F25" s="19"/>
      <c r="G25" s="43">
        <v>-4592220</v>
      </c>
      <c r="H25" s="44"/>
      <c r="I25" s="43">
        <v>-6191132</v>
      </c>
      <c r="J25" s="43"/>
      <c r="K25" s="43">
        <v>-3671063</v>
      </c>
      <c r="L25" s="44"/>
      <c r="M25" s="43">
        <v>-3816425</v>
      </c>
    </row>
    <row r="26" spans="1:13" ht="16.5" customHeight="1">
      <c r="A26" s="19"/>
      <c r="B26" s="19"/>
      <c r="C26" s="19"/>
      <c r="D26" s="20"/>
      <c r="E26" s="31"/>
      <c r="F26" s="20"/>
      <c r="G26" s="43"/>
      <c r="H26" s="52"/>
      <c r="I26" s="43"/>
      <c r="J26" s="39"/>
      <c r="K26" s="43"/>
      <c r="L26" s="21"/>
      <c r="M26" s="4"/>
    </row>
    <row r="27" spans="1:13" ht="16.5" customHeight="1">
      <c r="A27" s="49" t="s">
        <v>168</v>
      </c>
      <c r="B27" s="41"/>
      <c r="C27" s="53"/>
      <c r="D27" s="48"/>
      <c r="E27" s="19"/>
      <c r="F27" s="19"/>
      <c r="G27" s="21"/>
      <c r="H27" s="21"/>
      <c r="I27" s="21"/>
      <c r="J27" s="21"/>
      <c r="K27" s="21"/>
      <c r="L27" s="21"/>
      <c r="M27" s="21"/>
    </row>
    <row r="28" spans="1:13" ht="16.5" customHeight="1">
      <c r="A28" s="42"/>
      <c r="B28" s="54"/>
      <c r="C28" s="55" t="s">
        <v>16</v>
      </c>
      <c r="D28" s="48"/>
      <c r="E28" s="19"/>
      <c r="F28" s="19"/>
      <c r="G28" s="43">
        <v>-6248705</v>
      </c>
      <c r="H28" s="4"/>
      <c r="I28" s="43">
        <v>-1911195</v>
      </c>
      <c r="J28" s="4"/>
      <c r="K28" s="43">
        <v>-18384149</v>
      </c>
      <c r="L28" s="4"/>
      <c r="M28" s="43">
        <v>1264393</v>
      </c>
    </row>
    <row r="29" spans="1:13" ht="16.5" customHeight="1">
      <c r="A29" s="42"/>
      <c r="B29" s="54"/>
      <c r="C29" s="55" t="s">
        <v>169</v>
      </c>
      <c r="D29" s="48"/>
      <c r="E29" s="19"/>
      <c r="F29" s="19"/>
      <c r="G29" s="43">
        <v>889429</v>
      </c>
      <c r="H29" s="4"/>
      <c r="I29" s="43">
        <v>4354837</v>
      </c>
      <c r="J29" s="4"/>
      <c r="K29" s="43">
        <v>514190</v>
      </c>
      <c r="L29" s="4"/>
      <c r="M29" s="43">
        <v>-1010167</v>
      </c>
    </row>
    <row r="30" spans="1:13" ht="16.5" customHeight="1">
      <c r="A30" s="42"/>
      <c r="B30" s="54"/>
      <c r="C30" s="55" t="s">
        <v>22</v>
      </c>
      <c r="D30" s="48"/>
      <c r="E30" s="19"/>
      <c r="F30" s="19"/>
      <c r="G30" s="43">
        <v>421298</v>
      </c>
      <c r="H30" s="4"/>
      <c r="I30" s="43">
        <v>6159916</v>
      </c>
      <c r="J30" s="4"/>
      <c r="K30" s="43">
        <v>346395</v>
      </c>
      <c r="L30" s="4"/>
      <c r="M30" s="43">
        <v>519587</v>
      </c>
    </row>
    <row r="31" spans="1:13" ht="16.5" customHeight="1">
      <c r="A31" s="42"/>
      <c r="B31" s="54"/>
      <c r="C31" s="55" t="s">
        <v>35</v>
      </c>
      <c r="D31" s="48"/>
      <c r="E31" s="19"/>
      <c r="F31" s="19"/>
      <c r="G31" s="43">
        <v>46395</v>
      </c>
      <c r="H31" s="4"/>
      <c r="I31" s="43">
        <v>-10541167</v>
      </c>
      <c r="J31" s="4"/>
      <c r="K31" s="43">
        <v>0</v>
      </c>
      <c r="L31" s="4"/>
      <c r="M31" s="43" t="s">
        <v>77</v>
      </c>
    </row>
    <row r="32" spans="1:13" ht="16.5" customHeight="1">
      <c r="A32" s="42"/>
      <c r="B32" s="56"/>
      <c r="C32" s="55" t="s">
        <v>44</v>
      </c>
      <c r="D32" s="48"/>
      <c r="E32" s="19"/>
      <c r="F32" s="19"/>
      <c r="G32" s="43">
        <v>144676</v>
      </c>
      <c r="H32" s="4"/>
      <c r="I32" s="43">
        <v>-12710084</v>
      </c>
      <c r="J32" s="4"/>
      <c r="K32" s="43">
        <v>6627770</v>
      </c>
      <c r="L32" s="4"/>
      <c r="M32" s="43">
        <v>9129263</v>
      </c>
    </row>
    <row r="33" spans="1:13" ht="16.5" customHeight="1">
      <c r="A33" s="57"/>
      <c r="B33" s="56"/>
      <c r="C33" s="55" t="s">
        <v>170</v>
      </c>
      <c r="D33" s="48"/>
      <c r="E33" s="19"/>
      <c r="F33" s="19"/>
      <c r="G33" s="43">
        <v>2746</v>
      </c>
      <c r="H33" s="4"/>
      <c r="I33" s="43">
        <v>-1115734</v>
      </c>
      <c r="J33" s="4"/>
      <c r="K33" s="43">
        <v>595846</v>
      </c>
      <c r="L33" s="4"/>
      <c r="M33" s="43">
        <v>-990611</v>
      </c>
    </row>
    <row r="34" spans="1:13" ht="16.5" customHeight="1">
      <c r="A34" s="57"/>
      <c r="B34" s="56"/>
      <c r="C34" s="55" t="s">
        <v>56</v>
      </c>
      <c r="D34" s="58"/>
      <c r="E34" s="19"/>
      <c r="F34" s="19"/>
      <c r="G34" s="59">
        <v>-223250</v>
      </c>
      <c r="H34" s="4"/>
      <c r="I34" s="59" t="s">
        <v>77</v>
      </c>
      <c r="J34" s="4"/>
      <c r="K34" s="59">
        <v>-223250</v>
      </c>
      <c r="L34" s="4"/>
      <c r="M34" s="59" t="s">
        <v>77</v>
      </c>
    </row>
    <row r="35" spans="1:13" ht="16.5" customHeight="1">
      <c r="A35" s="53"/>
      <c r="B35" s="53"/>
      <c r="C35" s="53"/>
      <c r="D35" s="48"/>
      <c r="E35" s="31"/>
      <c r="F35" s="20"/>
      <c r="G35" s="52"/>
      <c r="H35" s="52"/>
      <c r="I35" s="52"/>
      <c r="J35" s="39"/>
      <c r="K35" s="52"/>
      <c r="L35" s="21"/>
      <c r="M35" s="52"/>
    </row>
    <row r="36" spans="1:13" ht="16.5" customHeight="1">
      <c r="A36" s="49" t="s">
        <v>200</v>
      </c>
      <c r="B36" s="19"/>
      <c r="C36" s="19"/>
      <c r="D36" s="20"/>
      <c r="E36" s="19"/>
      <c r="F36" s="19"/>
      <c r="G36" s="4">
        <f>SUM(G12:G35)</f>
        <v>49277903</v>
      </c>
      <c r="H36" s="4"/>
      <c r="I36" s="4">
        <f>SUM(I12:I35)</f>
        <v>38522767</v>
      </c>
      <c r="J36" s="4"/>
      <c r="K36" s="4">
        <f>SUM(K12:K35)</f>
        <v>26795213</v>
      </c>
      <c r="L36" s="4"/>
      <c r="M36" s="4">
        <f>SUM(M12:M34)</f>
        <v>41000611</v>
      </c>
    </row>
    <row r="37" spans="1:13" ht="16.5" customHeight="1">
      <c r="A37" s="60"/>
      <c r="B37" s="61"/>
      <c r="C37" s="41" t="s">
        <v>171</v>
      </c>
      <c r="D37" s="20"/>
      <c r="E37" s="19"/>
      <c r="F37" s="19"/>
      <c r="G37" s="43">
        <v>-2595436</v>
      </c>
      <c r="H37" s="4"/>
      <c r="I37" s="43">
        <v>-2699125</v>
      </c>
      <c r="J37" s="4"/>
      <c r="K37" s="43">
        <v>-1749299</v>
      </c>
      <c r="L37" s="4"/>
      <c r="M37" s="43">
        <v>-2727097</v>
      </c>
    </row>
    <row r="38" spans="1:13" ht="16.5" customHeight="1">
      <c r="A38" s="19"/>
      <c r="B38" s="41"/>
      <c r="C38" s="41" t="s">
        <v>172</v>
      </c>
      <c r="D38" s="20"/>
      <c r="E38" s="20"/>
      <c r="F38" s="19"/>
      <c r="G38" s="43">
        <v>4138717</v>
      </c>
      <c r="H38" s="4"/>
      <c r="I38" s="43">
        <v>4561608</v>
      </c>
      <c r="J38" s="4"/>
      <c r="K38" s="43">
        <v>3142033</v>
      </c>
      <c r="L38" s="4"/>
      <c r="M38" s="43">
        <v>2099022</v>
      </c>
    </row>
    <row r="39" spans="1:13" ht="16.5" customHeight="1">
      <c r="A39" s="19"/>
      <c r="B39" s="61"/>
      <c r="C39" s="41" t="s">
        <v>173</v>
      </c>
      <c r="D39" s="20"/>
      <c r="E39" s="19"/>
      <c r="F39" s="19"/>
      <c r="G39" s="59">
        <v>-6365684</v>
      </c>
      <c r="H39" s="4"/>
      <c r="I39" s="59">
        <v>-2525195</v>
      </c>
      <c r="J39" s="4"/>
      <c r="K39" s="59">
        <v>-3476789</v>
      </c>
      <c r="L39" s="4"/>
      <c r="M39" s="59">
        <v>-1071101</v>
      </c>
    </row>
    <row r="40" spans="1:13" ht="16.5" customHeight="1">
      <c r="A40" s="19"/>
      <c r="B40" s="19"/>
      <c r="C40" s="19"/>
      <c r="D40" s="20"/>
      <c r="E40" s="31"/>
      <c r="F40" s="20"/>
      <c r="G40" s="52"/>
      <c r="H40" s="52"/>
      <c r="I40" s="52"/>
      <c r="J40" s="39"/>
      <c r="K40" s="52"/>
      <c r="L40" s="21"/>
      <c r="M40" s="52"/>
    </row>
    <row r="41" spans="1:13" ht="16.5" customHeight="1">
      <c r="A41" s="62" t="s">
        <v>174</v>
      </c>
      <c r="B41" s="19"/>
      <c r="C41" s="19"/>
      <c r="D41" s="20"/>
      <c r="E41" s="19"/>
      <c r="F41" s="19"/>
      <c r="G41" s="5">
        <f>SUM(G36:G39)</f>
        <v>44455500</v>
      </c>
      <c r="H41" s="4"/>
      <c r="I41" s="5">
        <f>SUM(I36:I39)</f>
        <v>37860055</v>
      </c>
      <c r="J41" s="4"/>
      <c r="K41" s="5">
        <f>SUM(K36:K39)</f>
        <v>24711158</v>
      </c>
      <c r="L41" s="4"/>
      <c r="M41" s="5">
        <f>SUM(M36:M39)</f>
        <v>39301435</v>
      </c>
    </row>
    <row r="42" spans="1:13" ht="16.5" customHeight="1">
      <c r="A42" s="62"/>
      <c r="B42" s="19"/>
      <c r="C42" s="19"/>
      <c r="D42" s="20"/>
      <c r="E42" s="19"/>
      <c r="F42" s="19"/>
      <c r="G42" s="11"/>
      <c r="H42" s="4"/>
      <c r="I42" s="11"/>
      <c r="J42" s="4"/>
      <c r="K42" s="11"/>
      <c r="L42" s="4"/>
      <c r="M42" s="11"/>
    </row>
    <row r="43" spans="1:13" ht="16.5" customHeight="1">
      <c r="A43" s="62"/>
      <c r="B43" s="19"/>
      <c r="C43" s="19"/>
      <c r="D43" s="20"/>
      <c r="E43" s="19"/>
      <c r="F43" s="19"/>
      <c r="G43" s="11"/>
      <c r="H43" s="4"/>
      <c r="I43" s="11"/>
      <c r="J43" s="4"/>
      <c r="K43" s="11"/>
      <c r="L43" s="4"/>
      <c r="M43" s="11"/>
    </row>
    <row r="44" spans="1:13" ht="16.5" customHeight="1">
      <c r="A44" s="62"/>
      <c r="B44" s="19"/>
      <c r="C44" s="19"/>
      <c r="D44" s="20"/>
      <c r="E44" s="19"/>
      <c r="F44" s="19"/>
      <c r="G44" s="11"/>
      <c r="H44" s="4"/>
      <c r="I44" s="11"/>
      <c r="J44" s="4"/>
      <c r="K44" s="11"/>
      <c r="L44" s="4"/>
      <c r="M44" s="11"/>
    </row>
    <row r="45" spans="1:13" ht="16.5" customHeight="1">
      <c r="A45" s="62"/>
      <c r="B45" s="19"/>
      <c r="C45" s="19"/>
      <c r="D45" s="20"/>
      <c r="E45" s="19"/>
      <c r="F45" s="19"/>
      <c r="G45" s="11"/>
      <c r="H45" s="4"/>
      <c r="I45" s="11"/>
      <c r="J45" s="4"/>
      <c r="K45" s="11"/>
      <c r="L45" s="4"/>
      <c r="M45" s="11"/>
    </row>
    <row r="46" spans="1:13" ht="16.5" customHeight="1">
      <c r="A46" s="62"/>
      <c r="B46" s="19"/>
      <c r="C46" s="19"/>
      <c r="D46" s="20"/>
      <c r="E46" s="19"/>
      <c r="F46" s="19"/>
      <c r="G46" s="11"/>
      <c r="H46" s="4"/>
      <c r="I46" s="11"/>
      <c r="J46" s="4"/>
      <c r="K46" s="11"/>
      <c r="L46" s="4"/>
      <c r="M46" s="11"/>
    </row>
    <row r="47" spans="1:13" ht="16.5" customHeight="1">
      <c r="A47" s="62"/>
      <c r="B47" s="19"/>
      <c r="C47" s="19"/>
      <c r="D47" s="20"/>
      <c r="E47" s="19"/>
      <c r="F47" s="19"/>
      <c r="G47" s="11"/>
      <c r="H47" s="4"/>
      <c r="I47" s="11"/>
      <c r="J47" s="4"/>
      <c r="K47" s="11"/>
      <c r="L47" s="4"/>
      <c r="M47" s="11"/>
    </row>
    <row r="48" spans="1:13" ht="16.5" customHeight="1">
      <c r="A48" s="62"/>
      <c r="B48" s="19"/>
      <c r="C48" s="19"/>
      <c r="D48" s="20"/>
      <c r="E48" s="19"/>
      <c r="F48" s="19"/>
      <c r="G48" s="11"/>
      <c r="H48" s="4"/>
      <c r="I48" s="11"/>
      <c r="J48" s="4"/>
      <c r="K48" s="11"/>
      <c r="L48" s="4"/>
      <c r="M48" s="11"/>
    </row>
    <row r="49" spans="1:13" ht="15.75" customHeight="1">
      <c r="A49" s="62"/>
      <c r="B49" s="19"/>
      <c r="C49" s="19"/>
      <c r="D49" s="20"/>
      <c r="E49" s="19"/>
      <c r="F49" s="19"/>
      <c r="G49" s="11"/>
      <c r="H49" s="4"/>
      <c r="I49" s="11"/>
      <c r="J49" s="4"/>
      <c r="K49" s="11"/>
      <c r="L49" s="4"/>
      <c r="M49" s="11"/>
    </row>
    <row r="50" spans="1:13" ht="15.75" customHeight="1">
      <c r="A50" s="62"/>
      <c r="B50" s="19"/>
      <c r="C50" s="19"/>
      <c r="D50" s="20"/>
      <c r="E50" s="19"/>
      <c r="F50" s="19"/>
      <c r="G50" s="11"/>
      <c r="H50" s="4"/>
      <c r="I50" s="11"/>
      <c r="J50" s="4"/>
      <c r="K50" s="11"/>
      <c r="L50" s="4"/>
      <c r="M50" s="11"/>
    </row>
    <row r="51" spans="1:13" ht="16.5" customHeight="1">
      <c r="A51" s="62"/>
      <c r="B51" s="19"/>
      <c r="C51" s="19"/>
      <c r="D51" s="20"/>
      <c r="E51" s="19"/>
      <c r="F51" s="19"/>
      <c r="G51" s="11"/>
      <c r="H51" s="4"/>
      <c r="I51" s="11"/>
      <c r="J51" s="4"/>
      <c r="K51" s="11"/>
      <c r="L51" s="4"/>
      <c r="M51" s="11"/>
    </row>
    <row r="52" spans="1:13" ht="16.5" customHeight="1">
      <c r="A52" s="62"/>
      <c r="B52" s="19"/>
      <c r="C52" s="19"/>
      <c r="D52" s="20"/>
      <c r="E52" s="19"/>
      <c r="F52" s="19"/>
      <c r="G52" s="11"/>
      <c r="H52" s="4"/>
      <c r="I52" s="11"/>
      <c r="J52" s="4"/>
      <c r="K52" s="11"/>
      <c r="L52" s="4"/>
      <c r="M52" s="11"/>
    </row>
    <row r="53" spans="1:13" ht="9.75" customHeight="1">
      <c r="A53" s="62"/>
      <c r="B53" s="19"/>
      <c r="C53" s="19"/>
      <c r="D53" s="20"/>
      <c r="E53" s="19"/>
      <c r="F53" s="19"/>
      <c r="G53" s="11"/>
      <c r="H53" s="4"/>
      <c r="I53" s="11"/>
      <c r="J53" s="4"/>
      <c r="K53" s="11"/>
      <c r="L53" s="4"/>
      <c r="M53" s="11"/>
    </row>
    <row r="54" spans="1:13" ht="21.95" customHeight="1">
      <c r="A54" s="63" t="s">
        <v>39</v>
      </c>
      <c r="B54" s="64"/>
      <c r="C54" s="64"/>
      <c r="D54" s="25"/>
      <c r="E54" s="65"/>
      <c r="F54" s="64"/>
      <c r="G54" s="5"/>
      <c r="H54" s="5"/>
      <c r="I54" s="5"/>
      <c r="J54" s="5"/>
      <c r="K54" s="5"/>
      <c r="L54" s="5"/>
      <c r="M54" s="5"/>
    </row>
    <row r="55" spans="1:13" ht="16.5" customHeight="1">
      <c r="A55" s="18" t="str">
        <f>A1</f>
        <v>Sonic Interfreight Public Company Limited</v>
      </c>
      <c r="B55" s="19"/>
      <c r="C55" s="19"/>
      <c r="D55" s="20"/>
      <c r="E55" s="19"/>
      <c r="F55" s="19"/>
      <c r="G55" s="21"/>
      <c r="H55" s="21"/>
      <c r="I55" s="21"/>
      <c r="J55" s="21"/>
      <c r="K55" s="21"/>
      <c r="L55" s="21"/>
      <c r="M55" s="21"/>
    </row>
    <row r="56" spans="1:13" ht="16.5" customHeight="1">
      <c r="A56" s="22" t="s">
        <v>175</v>
      </c>
      <c r="B56" s="20"/>
      <c r="C56" s="20"/>
      <c r="D56" s="20"/>
      <c r="E56" s="23"/>
      <c r="F56" s="23"/>
      <c r="G56" s="21"/>
      <c r="H56" s="21"/>
      <c r="I56" s="21"/>
      <c r="J56" s="21"/>
      <c r="K56" s="21"/>
      <c r="L56" s="21"/>
      <c r="M56" s="21"/>
    </row>
    <row r="57" spans="1:13" ht="16.5" customHeight="1">
      <c r="A57" s="24" t="str">
        <f>A3</f>
        <v>For the three-month period ended 31 March 2026</v>
      </c>
      <c r="B57" s="25"/>
      <c r="C57" s="25"/>
      <c r="D57" s="25"/>
      <c r="E57" s="26"/>
      <c r="F57" s="26"/>
      <c r="G57" s="27"/>
      <c r="H57" s="27"/>
      <c r="I57" s="27"/>
      <c r="J57" s="27"/>
      <c r="K57" s="27"/>
      <c r="L57" s="27"/>
      <c r="M57" s="27"/>
    </row>
    <row r="58" spans="1:13" ht="15.6" customHeight="1">
      <c r="A58" s="45"/>
      <c r="B58" s="19"/>
      <c r="C58" s="19"/>
      <c r="D58" s="20"/>
      <c r="E58" s="48"/>
      <c r="F58" s="19"/>
      <c r="G58" s="4"/>
      <c r="H58" s="4"/>
      <c r="I58" s="4"/>
      <c r="J58" s="4"/>
      <c r="K58" s="6"/>
      <c r="L58" s="6"/>
      <c r="M58" s="6"/>
    </row>
    <row r="59" spans="1:13" ht="15.6" customHeight="1">
      <c r="A59" s="45"/>
      <c r="B59" s="19"/>
      <c r="C59" s="19"/>
      <c r="D59" s="20"/>
      <c r="E59" s="48"/>
      <c r="F59" s="19"/>
      <c r="G59" s="4"/>
      <c r="H59" s="4"/>
      <c r="I59" s="4"/>
      <c r="J59" s="4"/>
      <c r="K59" s="6"/>
      <c r="L59" s="6"/>
      <c r="M59" s="6"/>
    </row>
    <row r="60" spans="1:13" ht="15.6" customHeight="1">
      <c r="A60" s="28"/>
      <c r="B60" s="20"/>
      <c r="C60" s="20"/>
      <c r="D60" s="20"/>
      <c r="E60" s="23"/>
      <c r="F60" s="23"/>
      <c r="G60" s="29" t="s">
        <v>2</v>
      </c>
      <c r="H60" s="29"/>
      <c r="I60" s="29"/>
      <c r="J60" s="30"/>
      <c r="K60" s="29" t="s">
        <v>3</v>
      </c>
      <c r="L60" s="29"/>
      <c r="M60" s="29"/>
    </row>
    <row r="61" spans="1:13" ht="15.6" customHeight="1">
      <c r="A61" s="20"/>
      <c r="B61" s="20"/>
      <c r="C61" s="20"/>
      <c r="D61" s="20"/>
      <c r="E61" s="31"/>
      <c r="F61" s="32"/>
      <c r="G61" s="17" t="s">
        <v>4</v>
      </c>
      <c r="H61" s="17"/>
      <c r="I61" s="17"/>
      <c r="J61" s="33"/>
      <c r="K61" s="17" t="s">
        <v>4</v>
      </c>
      <c r="L61" s="17"/>
      <c r="M61" s="17"/>
    </row>
    <row r="62" spans="1:13" ht="15.6" customHeight="1">
      <c r="A62" s="19"/>
      <c r="B62" s="19"/>
      <c r="C62" s="19"/>
      <c r="D62" s="20"/>
      <c r="E62" s="31"/>
      <c r="F62" s="31"/>
      <c r="G62" s="34" t="s">
        <v>208</v>
      </c>
      <c r="H62" s="35"/>
      <c r="I62" s="34" t="s">
        <v>8</v>
      </c>
      <c r="J62" s="35"/>
      <c r="K62" s="34" t="s">
        <v>208</v>
      </c>
      <c r="L62" s="35"/>
      <c r="M62" s="34" t="s">
        <v>8</v>
      </c>
    </row>
    <row r="63" spans="1:13" ht="15.6" customHeight="1">
      <c r="A63" s="19"/>
      <c r="B63" s="19"/>
      <c r="C63" s="19"/>
      <c r="D63" s="20"/>
      <c r="E63" s="36" t="s">
        <v>9</v>
      </c>
      <c r="F63" s="20"/>
      <c r="G63" s="3" t="s">
        <v>10</v>
      </c>
      <c r="H63" s="21"/>
      <c r="I63" s="3" t="s">
        <v>10</v>
      </c>
      <c r="J63" s="37"/>
      <c r="K63" s="3" t="s">
        <v>10</v>
      </c>
      <c r="L63" s="21"/>
      <c r="M63" s="3" t="s">
        <v>10</v>
      </c>
    </row>
    <row r="64" spans="1:13" ht="15.6" customHeight="1">
      <c r="A64" s="66" t="s">
        <v>176</v>
      </c>
      <c r="B64" s="42"/>
      <c r="C64" s="19"/>
      <c r="D64" s="20"/>
      <c r="E64" s="19"/>
      <c r="F64" s="19"/>
      <c r="G64" s="6"/>
      <c r="H64" s="6"/>
      <c r="I64" s="6"/>
      <c r="J64" s="6"/>
      <c r="K64" s="6"/>
      <c r="L64" s="6"/>
      <c r="M64" s="6"/>
    </row>
    <row r="65" spans="1:13" ht="15.6" customHeight="1">
      <c r="A65" s="41" t="s">
        <v>216</v>
      </c>
      <c r="B65" s="42"/>
      <c r="C65" s="19"/>
      <c r="D65" s="20"/>
      <c r="E65" s="19"/>
      <c r="F65" s="19"/>
      <c r="G65" s="6">
        <v>-4460525</v>
      </c>
      <c r="H65" s="6"/>
      <c r="I65" s="6">
        <v>0</v>
      </c>
      <c r="J65" s="6"/>
      <c r="K65" s="6">
        <v>0</v>
      </c>
      <c r="L65" s="6"/>
      <c r="M65" s="6">
        <v>0</v>
      </c>
    </row>
    <row r="66" spans="1:13" ht="15.6" customHeight="1">
      <c r="A66" s="41" t="s">
        <v>220</v>
      </c>
      <c r="B66" s="45"/>
      <c r="C66" s="45"/>
      <c r="D66" s="67"/>
      <c r="E66" s="68"/>
      <c r="F66" s="19"/>
      <c r="G66" s="43"/>
      <c r="H66" s="21"/>
      <c r="I66" s="43"/>
      <c r="J66" s="21"/>
      <c r="K66" s="43"/>
      <c r="L66" s="21"/>
      <c r="M66" s="43"/>
    </row>
    <row r="67" spans="1:13" ht="15.6" customHeight="1">
      <c r="A67" s="41"/>
      <c r="B67" s="45" t="s">
        <v>219</v>
      </c>
      <c r="C67" s="45"/>
      <c r="D67" s="67"/>
      <c r="E67" s="20"/>
      <c r="F67" s="19"/>
      <c r="G67" s="44">
        <v>-4386866</v>
      </c>
      <c r="H67" s="4"/>
      <c r="I67" s="44">
        <v>-82013206</v>
      </c>
      <c r="J67" s="4"/>
      <c r="K67" s="44">
        <v>-924494</v>
      </c>
      <c r="L67" s="4"/>
      <c r="M67" s="44">
        <v>-4059429</v>
      </c>
    </row>
    <row r="68" spans="1:13" ht="15.6" customHeight="1">
      <c r="A68" s="69" t="s">
        <v>177</v>
      </c>
      <c r="B68" s="41"/>
      <c r="C68" s="45"/>
      <c r="D68" s="67"/>
      <c r="E68" s="20">
        <v>10</v>
      </c>
      <c r="F68" s="19"/>
      <c r="G68" s="43">
        <v>0</v>
      </c>
      <c r="H68" s="4"/>
      <c r="I68" s="44">
        <v>0</v>
      </c>
      <c r="J68" s="4"/>
      <c r="K68" s="44">
        <v>-2999800</v>
      </c>
      <c r="L68" s="4"/>
      <c r="M68" s="44">
        <v>-7499950</v>
      </c>
    </row>
    <row r="69" spans="1:13" ht="15.6" customHeight="1">
      <c r="A69" s="70" t="s">
        <v>178</v>
      </c>
      <c r="B69" s="41"/>
      <c r="C69" s="45"/>
      <c r="D69" s="67"/>
      <c r="E69" s="20"/>
      <c r="F69" s="19"/>
      <c r="G69" s="43"/>
      <c r="H69" s="4"/>
    </row>
    <row r="70" spans="1:13" ht="15.6" customHeight="1">
      <c r="A70" s="70"/>
      <c r="B70" s="41" t="s">
        <v>179</v>
      </c>
      <c r="C70" s="45"/>
      <c r="D70" s="67"/>
      <c r="E70" s="20"/>
      <c r="F70" s="19"/>
      <c r="G70" s="43">
        <v>0</v>
      </c>
      <c r="H70" s="4"/>
      <c r="I70" s="43">
        <v>-83000000</v>
      </c>
      <c r="J70" s="4"/>
      <c r="K70" s="43">
        <v>0</v>
      </c>
      <c r="L70" s="4"/>
      <c r="M70" s="43">
        <v>-40000000</v>
      </c>
    </row>
    <row r="71" spans="1:13" ht="15.6" customHeight="1">
      <c r="A71" s="53" t="s">
        <v>180</v>
      </c>
      <c r="B71" s="41"/>
      <c r="C71" s="45"/>
      <c r="D71" s="67"/>
      <c r="E71" s="20"/>
      <c r="F71" s="19"/>
      <c r="G71" s="43"/>
      <c r="H71" s="4"/>
    </row>
    <row r="72" spans="1:13" ht="15.6" customHeight="1">
      <c r="A72" s="53"/>
      <c r="B72" s="41" t="s">
        <v>179</v>
      </c>
      <c r="C72" s="45"/>
      <c r="D72" s="67"/>
      <c r="E72" s="20"/>
      <c r="F72" s="19"/>
      <c r="G72" s="43">
        <v>0</v>
      </c>
      <c r="H72" s="44"/>
      <c r="I72" s="43">
        <v>182000000</v>
      </c>
      <c r="J72" s="4"/>
      <c r="K72" s="43">
        <v>0</v>
      </c>
      <c r="L72" s="4"/>
      <c r="M72" s="43">
        <v>0</v>
      </c>
    </row>
    <row r="73" spans="1:13" ht="15.6" customHeight="1">
      <c r="A73" s="53" t="s">
        <v>178</v>
      </c>
      <c r="B73" s="41"/>
      <c r="C73" s="45"/>
      <c r="D73" s="67"/>
      <c r="E73" s="20"/>
      <c r="F73" s="19"/>
      <c r="G73" s="43"/>
      <c r="H73" s="4"/>
    </row>
    <row r="74" spans="1:13" ht="15.6" customHeight="1">
      <c r="A74" s="53"/>
      <c r="B74" s="41" t="s">
        <v>181</v>
      </c>
      <c r="C74" s="45"/>
      <c r="D74" s="67"/>
      <c r="E74" s="20"/>
      <c r="F74" s="19"/>
      <c r="G74" s="43">
        <v>0</v>
      </c>
      <c r="H74" s="44"/>
      <c r="I74" s="43">
        <v>-3428000</v>
      </c>
      <c r="J74" s="4"/>
      <c r="K74" s="43">
        <v>0</v>
      </c>
      <c r="L74" s="4"/>
      <c r="M74" s="43">
        <v>-3428000</v>
      </c>
    </row>
    <row r="75" spans="1:13" ht="15.6" customHeight="1">
      <c r="A75" s="53" t="s">
        <v>180</v>
      </c>
      <c r="B75" s="41"/>
      <c r="C75" s="45"/>
      <c r="D75" s="67"/>
      <c r="E75" s="20"/>
      <c r="F75" s="19"/>
      <c r="G75" s="43"/>
      <c r="H75" s="4"/>
    </row>
    <row r="76" spans="1:13" ht="15.6" customHeight="1">
      <c r="A76" s="53"/>
      <c r="B76" s="41" t="s">
        <v>181</v>
      </c>
      <c r="C76" s="45"/>
      <c r="D76" s="67"/>
      <c r="E76" s="20"/>
      <c r="F76" s="19"/>
      <c r="G76" s="43">
        <v>0</v>
      </c>
      <c r="H76" s="4"/>
      <c r="I76" s="43">
        <v>82622308</v>
      </c>
      <c r="J76" s="4"/>
      <c r="K76" s="43">
        <v>0</v>
      </c>
      <c r="L76" s="4"/>
      <c r="M76" s="43">
        <v>72622308</v>
      </c>
    </row>
    <row r="77" spans="1:13" ht="15.6" customHeight="1">
      <c r="A77" s="53" t="s">
        <v>180</v>
      </c>
      <c r="B77" s="41"/>
      <c r="C77" s="45"/>
      <c r="D77" s="67"/>
      <c r="E77" s="20"/>
      <c r="F77" s="19"/>
      <c r="G77" s="43"/>
      <c r="H77" s="4"/>
    </row>
    <row r="78" spans="1:13" ht="15.6" customHeight="1">
      <c r="A78" s="53"/>
      <c r="B78" s="41" t="s">
        <v>221</v>
      </c>
      <c r="C78" s="45"/>
      <c r="D78" s="67"/>
      <c r="E78" s="20"/>
      <c r="F78" s="19"/>
      <c r="G78" s="43">
        <v>0</v>
      </c>
      <c r="H78" s="44"/>
      <c r="I78" s="43">
        <v>4000000</v>
      </c>
      <c r="J78" s="4"/>
      <c r="K78" s="43">
        <v>0</v>
      </c>
      <c r="L78" s="4"/>
      <c r="M78" s="43">
        <v>2000000</v>
      </c>
    </row>
    <row r="79" spans="1:13" ht="15.6" customHeight="1">
      <c r="A79" s="53" t="s">
        <v>182</v>
      </c>
      <c r="B79" s="41"/>
      <c r="C79" s="45"/>
      <c r="D79" s="67"/>
      <c r="E79" s="20"/>
      <c r="F79" s="19"/>
      <c r="G79" s="43">
        <v>5338834</v>
      </c>
      <c r="H79" s="4"/>
      <c r="I79" s="43">
        <v>6339036</v>
      </c>
      <c r="J79" s="4"/>
      <c r="K79" s="43">
        <v>5338834</v>
      </c>
      <c r="L79" s="4"/>
      <c r="M79" s="43">
        <v>6339036</v>
      </c>
    </row>
    <row r="80" spans="1:13" ht="15.6" customHeight="1">
      <c r="A80" s="53" t="s">
        <v>183</v>
      </c>
      <c r="B80" s="41"/>
      <c r="C80" s="45"/>
      <c r="D80" s="67"/>
      <c r="E80" s="20"/>
      <c r="F80" s="19"/>
      <c r="G80" s="43">
        <v>888417</v>
      </c>
      <c r="H80" s="4"/>
      <c r="I80" s="43">
        <v>1450688</v>
      </c>
      <c r="J80" s="43"/>
      <c r="K80" s="43">
        <v>888417</v>
      </c>
      <c r="L80" s="44"/>
      <c r="M80" s="43">
        <v>1450688</v>
      </c>
    </row>
    <row r="81" spans="1:13" ht="15.6" customHeight="1">
      <c r="A81" s="41" t="s">
        <v>184</v>
      </c>
      <c r="B81" s="45"/>
      <c r="C81" s="45"/>
      <c r="D81" s="67"/>
      <c r="E81" s="14"/>
      <c r="F81" s="19"/>
      <c r="G81" s="71">
        <v>30750</v>
      </c>
      <c r="H81" s="4"/>
      <c r="I81" s="59">
        <v>32250</v>
      </c>
      <c r="J81" s="4"/>
      <c r="K81" s="59">
        <v>37503057</v>
      </c>
      <c r="L81" s="4"/>
      <c r="M81" s="59">
        <v>37504557</v>
      </c>
    </row>
    <row r="82" spans="1:13" ht="6" customHeight="1">
      <c r="A82" s="19"/>
      <c r="B82" s="19"/>
      <c r="C82" s="19"/>
      <c r="D82" s="20"/>
      <c r="E82" s="48"/>
      <c r="F82" s="19"/>
      <c r="G82" s="6"/>
      <c r="H82" s="6"/>
      <c r="I82" s="6"/>
      <c r="J82" s="4"/>
      <c r="K82" s="6"/>
      <c r="L82" s="6"/>
      <c r="M82" s="6"/>
    </row>
    <row r="83" spans="1:13" ht="15.6" customHeight="1">
      <c r="A83" s="66" t="s">
        <v>185</v>
      </c>
      <c r="B83" s="19"/>
      <c r="C83" s="19"/>
      <c r="D83" s="20"/>
      <c r="E83" s="48"/>
      <c r="F83" s="19"/>
      <c r="G83" s="5">
        <f>SUM(G65:G81)</f>
        <v>-2589390</v>
      </c>
      <c r="H83" s="4"/>
      <c r="I83" s="5">
        <f>SUM(I65:I81)</f>
        <v>108003076</v>
      </c>
      <c r="J83" s="4"/>
      <c r="K83" s="5">
        <f>SUM(K65:K81)</f>
        <v>39806014</v>
      </c>
      <c r="L83" s="4"/>
      <c r="M83" s="5">
        <f>SUM(M65:M81)</f>
        <v>64929210</v>
      </c>
    </row>
    <row r="84" spans="1:13" ht="9.9499999999999993" customHeight="1">
      <c r="A84" s="66"/>
      <c r="B84" s="19"/>
      <c r="C84" s="19"/>
      <c r="D84" s="20"/>
      <c r="E84" s="48"/>
      <c r="F84" s="19"/>
      <c r="G84" s="4"/>
      <c r="H84" s="4"/>
      <c r="I84" s="4"/>
      <c r="J84" s="4"/>
      <c r="K84" s="4"/>
      <c r="L84" s="4"/>
      <c r="M84" s="4"/>
    </row>
    <row r="85" spans="1:13" ht="15.6" customHeight="1">
      <c r="A85" s="62" t="s">
        <v>186</v>
      </c>
      <c r="B85" s="53"/>
      <c r="C85" s="53"/>
      <c r="D85" s="48"/>
      <c r="E85" s="48"/>
      <c r="F85" s="19"/>
      <c r="G85" s="4"/>
      <c r="H85" s="4"/>
      <c r="I85" s="4"/>
      <c r="J85" s="4"/>
      <c r="K85" s="6"/>
      <c r="L85" s="6"/>
      <c r="M85" s="6"/>
    </row>
    <row r="86" spans="1:13" ht="15.6" customHeight="1">
      <c r="A86" s="45" t="s">
        <v>187</v>
      </c>
      <c r="B86" s="53"/>
      <c r="C86" s="53"/>
      <c r="D86" s="48"/>
      <c r="E86" s="48"/>
      <c r="F86" s="19"/>
      <c r="G86" s="44">
        <v>-2638232</v>
      </c>
      <c r="H86" s="43"/>
      <c r="I86" s="44">
        <v>-37280981</v>
      </c>
      <c r="J86" s="43"/>
      <c r="K86" s="44">
        <v>-2638232</v>
      </c>
      <c r="L86" s="44"/>
      <c r="M86" s="44">
        <v>-37280981</v>
      </c>
    </row>
    <row r="87" spans="1:13" ht="15.6" customHeight="1">
      <c r="A87" s="45" t="s">
        <v>188</v>
      </c>
      <c r="B87" s="53"/>
      <c r="C87" s="53"/>
      <c r="D87" s="48"/>
      <c r="E87" s="48"/>
      <c r="F87" s="19"/>
      <c r="G87" s="43"/>
      <c r="H87" s="4"/>
      <c r="I87" s="43"/>
      <c r="J87" s="4"/>
      <c r="K87" s="43"/>
      <c r="L87" s="4"/>
      <c r="M87" s="43"/>
    </row>
    <row r="88" spans="1:13" ht="15.6" customHeight="1">
      <c r="A88" s="45"/>
      <c r="B88" s="45" t="s">
        <v>46</v>
      </c>
      <c r="C88" s="53"/>
      <c r="D88" s="48"/>
      <c r="E88" s="48"/>
      <c r="F88" s="19"/>
      <c r="G88" s="44">
        <v>0</v>
      </c>
      <c r="H88" s="4"/>
      <c r="I88" s="44">
        <v>27418777</v>
      </c>
      <c r="J88" s="4"/>
      <c r="K88" s="44">
        <v>0</v>
      </c>
      <c r="L88" s="4"/>
      <c r="M88" s="44">
        <v>0</v>
      </c>
    </row>
    <row r="89" spans="1:13" ht="15.6" customHeight="1">
      <c r="A89" s="41" t="s">
        <v>189</v>
      </c>
      <c r="B89" s="45"/>
      <c r="C89" s="53"/>
      <c r="D89" s="48"/>
      <c r="E89" s="48"/>
      <c r="F89" s="19"/>
    </row>
    <row r="90" spans="1:13" ht="15.6" customHeight="1">
      <c r="A90" s="41"/>
      <c r="B90" s="45" t="s">
        <v>46</v>
      </c>
      <c r="C90" s="53"/>
      <c r="D90" s="48"/>
      <c r="E90" s="48">
        <v>12</v>
      </c>
      <c r="F90" s="19"/>
      <c r="G90" s="44">
        <v>-18402900</v>
      </c>
      <c r="H90" s="4"/>
      <c r="I90" s="44">
        <v>-17020801</v>
      </c>
      <c r="J90" s="4"/>
      <c r="K90" s="44">
        <v>-16206000</v>
      </c>
      <c r="L90" s="4"/>
      <c r="M90" s="44">
        <v>-17020801</v>
      </c>
    </row>
    <row r="91" spans="1:13" ht="15.6" customHeight="1">
      <c r="A91" s="49" t="s">
        <v>190</v>
      </c>
      <c r="B91" s="53"/>
      <c r="C91" s="53"/>
      <c r="D91" s="48"/>
      <c r="E91" s="48"/>
      <c r="F91" s="19"/>
      <c r="G91" s="44">
        <v>-110832</v>
      </c>
      <c r="H91" s="4"/>
      <c r="I91" s="44">
        <v>-62043</v>
      </c>
      <c r="J91" s="4"/>
      <c r="K91" s="44">
        <v>-230715</v>
      </c>
      <c r="L91" s="4"/>
      <c r="M91" s="44">
        <v>-182378</v>
      </c>
    </row>
    <row r="92" spans="1:13" ht="15.6" customHeight="1">
      <c r="A92" s="49" t="s">
        <v>191</v>
      </c>
      <c r="B92" s="53"/>
      <c r="C92" s="53"/>
      <c r="D92" s="48"/>
      <c r="E92" s="48"/>
      <c r="F92" s="19"/>
      <c r="G92" s="44">
        <v>0</v>
      </c>
      <c r="H92" s="4"/>
      <c r="I92" s="44">
        <v>200000</v>
      </c>
      <c r="J92" s="4"/>
      <c r="K92" s="44">
        <v>0</v>
      </c>
      <c r="L92" s="4"/>
      <c r="M92" s="44">
        <v>0</v>
      </c>
    </row>
    <row r="93" spans="1:13" ht="15.6" customHeight="1">
      <c r="A93" s="49" t="s">
        <v>192</v>
      </c>
      <c r="B93" s="53"/>
      <c r="C93" s="53"/>
      <c r="D93" s="48"/>
      <c r="E93" s="48"/>
      <c r="F93" s="19"/>
      <c r="G93" s="43">
        <v>0</v>
      </c>
      <c r="H93" s="4"/>
      <c r="I93" s="43">
        <v>-200000</v>
      </c>
      <c r="J93" s="4"/>
      <c r="K93" s="43">
        <v>0</v>
      </c>
      <c r="L93" s="4"/>
      <c r="M93" s="43">
        <v>0</v>
      </c>
    </row>
    <row r="94" spans="1:13" ht="15.6" customHeight="1">
      <c r="A94" s="49" t="s">
        <v>193</v>
      </c>
      <c r="B94" s="53"/>
      <c r="C94" s="53"/>
      <c r="D94" s="48"/>
      <c r="E94" s="48"/>
      <c r="F94" s="19"/>
      <c r="G94" s="43">
        <v>200</v>
      </c>
      <c r="H94" s="4"/>
      <c r="I94" s="43">
        <v>50</v>
      </c>
      <c r="J94" s="4"/>
      <c r="K94" s="43"/>
      <c r="L94" s="4"/>
      <c r="M94" s="43">
        <v>0</v>
      </c>
    </row>
    <row r="95" spans="1:13" ht="15.6" customHeight="1">
      <c r="A95" s="49" t="s">
        <v>194</v>
      </c>
      <c r="B95" s="41"/>
      <c r="C95" s="53"/>
      <c r="D95" s="48"/>
      <c r="E95" s="311"/>
      <c r="F95" s="19"/>
      <c r="G95" s="71">
        <v>-2517693</v>
      </c>
      <c r="H95" s="4"/>
      <c r="I95" s="59">
        <v>-2517693</v>
      </c>
      <c r="J95" s="4"/>
      <c r="K95" s="59">
        <v>0</v>
      </c>
      <c r="L95" s="4"/>
      <c r="M95" s="59">
        <v>0</v>
      </c>
    </row>
    <row r="96" spans="1:13" ht="6" customHeight="1">
      <c r="A96" s="62"/>
      <c r="B96" s="19"/>
      <c r="C96" s="19"/>
      <c r="D96" s="20"/>
      <c r="E96" s="20"/>
      <c r="F96" s="19"/>
      <c r="G96" s="4"/>
      <c r="H96" s="4"/>
      <c r="I96" s="4"/>
      <c r="J96" s="4"/>
      <c r="K96" s="4"/>
      <c r="L96" s="4"/>
      <c r="M96" s="4"/>
    </row>
    <row r="97" spans="1:13" ht="15.6" customHeight="1">
      <c r="A97" s="62" t="s">
        <v>222</v>
      </c>
      <c r="B97" s="53"/>
      <c r="C97" s="53"/>
      <c r="D97" s="48"/>
      <c r="E97" s="20"/>
      <c r="F97" s="19"/>
      <c r="G97" s="5">
        <f>SUM(G86:G95)</f>
        <v>-23669457</v>
      </c>
      <c r="H97" s="4"/>
      <c r="I97" s="5">
        <f>SUM(I86:I95)</f>
        <v>-29462691</v>
      </c>
      <c r="J97" s="4"/>
      <c r="K97" s="5">
        <f>SUM(K86:K95)</f>
        <v>-19074947</v>
      </c>
      <c r="L97" s="4"/>
      <c r="M97" s="5">
        <f>SUM(M86:M95)</f>
        <v>-54484160</v>
      </c>
    </row>
    <row r="98" spans="1:13" ht="9.9499999999999993" customHeight="1">
      <c r="A98" s="53"/>
      <c r="B98" s="53"/>
      <c r="C98" s="53"/>
      <c r="D98" s="48"/>
      <c r="E98" s="20"/>
      <c r="F98" s="19"/>
      <c r="G98" s="4"/>
      <c r="H98" s="4"/>
      <c r="I98" s="4"/>
      <c r="J98" s="4"/>
      <c r="K98" s="4"/>
      <c r="L98" s="6"/>
      <c r="M98" s="4"/>
    </row>
    <row r="99" spans="1:13" ht="15.6" customHeight="1">
      <c r="A99" s="62" t="s">
        <v>223</v>
      </c>
      <c r="B99" s="53"/>
      <c r="C99" s="53"/>
      <c r="D99" s="48"/>
      <c r="E99" s="20"/>
      <c r="F99" s="19"/>
      <c r="G99" s="4">
        <f>SUM(G41,G83,G97)</f>
        <v>18196653</v>
      </c>
      <c r="H99" s="4"/>
      <c r="I99" s="4">
        <f>SUM(I41,I83,I97)</f>
        <v>116400440</v>
      </c>
      <c r="J99" s="4"/>
      <c r="K99" s="4">
        <f>SUM(K41,K83,K97)</f>
        <v>45442225</v>
      </c>
      <c r="L99" s="4"/>
      <c r="M99" s="4">
        <f>SUM(M41,M83,M97)</f>
        <v>49746485</v>
      </c>
    </row>
    <row r="100" spans="1:13" ht="15.6" customHeight="1">
      <c r="A100" s="45" t="s">
        <v>195</v>
      </c>
      <c r="B100" s="53"/>
      <c r="C100" s="53"/>
      <c r="D100" s="48"/>
      <c r="E100" s="20"/>
      <c r="F100" s="19"/>
      <c r="G100" s="71">
        <v>309004935</v>
      </c>
      <c r="H100" s="4"/>
      <c r="I100" s="71">
        <v>365253916</v>
      </c>
      <c r="J100" s="4"/>
      <c r="K100" s="71">
        <v>162844287</v>
      </c>
      <c r="L100" s="4"/>
      <c r="M100" s="71">
        <v>199164383</v>
      </c>
    </row>
    <row r="101" spans="1:13" ht="6" customHeight="1">
      <c r="A101" s="53"/>
      <c r="B101" s="53"/>
      <c r="C101" s="53"/>
      <c r="D101" s="48"/>
      <c r="E101" s="20"/>
      <c r="F101" s="19"/>
      <c r="G101" s="6"/>
      <c r="H101" s="6"/>
      <c r="I101" s="6"/>
      <c r="J101" s="4"/>
      <c r="K101" s="6"/>
      <c r="L101" s="6"/>
      <c r="M101" s="6"/>
    </row>
    <row r="102" spans="1:13" ht="15.6" customHeight="1" thickBot="1">
      <c r="A102" s="62" t="s">
        <v>196</v>
      </c>
      <c r="B102" s="53"/>
      <c r="C102" s="53"/>
      <c r="D102" s="48"/>
      <c r="E102" s="20"/>
      <c r="F102" s="19"/>
      <c r="G102" s="7">
        <f>SUM(G99:G100)</f>
        <v>327201588</v>
      </c>
      <c r="H102" s="4"/>
      <c r="I102" s="7">
        <f>SUM(I99:I100)</f>
        <v>481654356</v>
      </c>
      <c r="J102" s="4"/>
      <c r="K102" s="7">
        <f>SUM(K99:K100)</f>
        <v>208286512</v>
      </c>
      <c r="L102" s="4"/>
      <c r="M102" s="7">
        <f>SUM(M99:M100)</f>
        <v>248910868</v>
      </c>
    </row>
    <row r="103" spans="1:13" ht="15.6" customHeight="1" thickTop="1">
      <c r="A103" s="62"/>
      <c r="B103" s="53"/>
      <c r="C103" s="53"/>
      <c r="D103" s="48"/>
      <c r="E103" s="20"/>
      <c r="F103" s="19"/>
      <c r="G103" s="11"/>
      <c r="H103" s="4"/>
      <c r="I103" s="11"/>
      <c r="J103" s="4"/>
      <c r="K103" s="11"/>
      <c r="L103" s="4"/>
      <c r="M103" s="11"/>
    </row>
    <row r="104" spans="1:13" ht="15.6" customHeight="1">
      <c r="A104" s="62"/>
      <c r="B104" s="53"/>
      <c r="C104" s="53"/>
      <c r="D104" s="48"/>
      <c r="E104" s="20"/>
      <c r="F104" s="19"/>
      <c r="G104" s="11"/>
      <c r="H104" s="4"/>
      <c r="I104" s="11"/>
      <c r="J104" s="4"/>
      <c r="K104" s="11"/>
      <c r="L104" s="4"/>
      <c r="M104" s="11"/>
    </row>
    <row r="105" spans="1:13" ht="15.6" customHeight="1">
      <c r="A105" s="62"/>
      <c r="B105" s="53"/>
      <c r="C105" s="53"/>
      <c r="D105" s="48"/>
      <c r="E105" s="20"/>
      <c r="F105" s="19"/>
      <c r="G105" s="11"/>
      <c r="H105" s="4"/>
      <c r="I105" s="11"/>
      <c r="J105" s="4"/>
      <c r="K105" s="11"/>
      <c r="L105" s="4"/>
      <c r="M105" s="11"/>
    </row>
    <row r="106" spans="1:13" ht="15.6" customHeight="1">
      <c r="A106" s="62"/>
      <c r="B106" s="53"/>
      <c r="C106" s="53"/>
      <c r="D106" s="48"/>
      <c r="E106" s="20"/>
      <c r="F106" s="19"/>
      <c r="G106" s="11"/>
      <c r="H106" s="4"/>
      <c r="I106" s="11"/>
      <c r="J106" s="4"/>
      <c r="K106" s="11"/>
      <c r="L106" s="4"/>
      <c r="M106" s="11"/>
    </row>
    <row r="107" spans="1:13" ht="15.6" customHeight="1">
      <c r="A107" s="62"/>
      <c r="B107" s="53"/>
      <c r="C107" s="53"/>
      <c r="D107" s="48"/>
      <c r="E107" s="20"/>
      <c r="F107" s="19"/>
      <c r="G107" s="11"/>
      <c r="H107" s="4"/>
      <c r="I107" s="11"/>
      <c r="J107" s="4"/>
      <c r="K107" s="11"/>
      <c r="L107" s="4"/>
      <c r="M107" s="11"/>
    </row>
    <row r="108" spans="1:13" ht="15.6" customHeight="1">
      <c r="A108" s="62"/>
      <c r="B108" s="53"/>
      <c r="C108" s="53"/>
      <c r="D108" s="48"/>
      <c r="E108" s="20"/>
      <c r="F108" s="19"/>
      <c r="G108" s="11"/>
      <c r="H108" s="4"/>
      <c r="I108" s="11"/>
      <c r="J108" s="4"/>
      <c r="K108" s="11"/>
      <c r="L108" s="4"/>
      <c r="M108" s="11"/>
    </row>
    <row r="109" spans="1:13" ht="15.6" customHeight="1">
      <c r="A109" s="62"/>
      <c r="B109" s="53"/>
      <c r="C109" s="53"/>
      <c r="D109" s="48"/>
      <c r="E109" s="20"/>
      <c r="F109" s="19"/>
      <c r="G109" s="11"/>
      <c r="H109" s="4"/>
      <c r="I109" s="11"/>
      <c r="J109" s="4"/>
      <c r="K109" s="11"/>
      <c r="L109" s="4"/>
      <c r="M109" s="11"/>
    </row>
    <row r="110" spans="1:13" ht="18" customHeight="1">
      <c r="A110" s="62"/>
      <c r="B110" s="53"/>
      <c r="C110" s="53"/>
      <c r="D110" s="48"/>
      <c r="E110" s="20"/>
      <c r="F110" s="19"/>
      <c r="G110" s="11"/>
      <c r="H110" s="4"/>
      <c r="I110" s="11"/>
      <c r="J110" s="4"/>
      <c r="K110" s="11"/>
      <c r="L110" s="4"/>
      <c r="M110" s="11"/>
    </row>
    <row r="111" spans="1:13" ht="15.6" customHeight="1">
      <c r="A111" s="62"/>
      <c r="B111" s="53"/>
      <c r="C111" s="53"/>
      <c r="D111" s="48"/>
      <c r="E111" s="20"/>
      <c r="F111" s="19"/>
      <c r="G111" s="11"/>
      <c r="H111" s="4"/>
      <c r="I111" s="11"/>
      <c r="J111" s="4"/>
      <c r="K111" s="11"/>
      <c r="L111" s="4"/>
      <c r="M111" s="11"/>
    </row>
    <row r="112" spans="1:13" ht="15.6" customHeight="1">
      <c r="A112" s="62"/>
      <c r="B112" s="53"/>
      <c r="C112" s="53"/>
      <c r="D112" s="48"/>
      <c r="E112" s="20"/>
      <c r="F112" s="19"/>
      <c r="G112" s="11"/>
      <c r="H112" s="4"/>
      <c r="I112" s="11"/>
      <c r="J112" s="4"/>
      <c r="K112" s="11"/>
      <c r="L112" s="4"/>
      <c r="M112" s="11"/>
    </row>
    <row r="113" spans="1:13" ht="21.95" customHeight="1">
      <c r="A113" s="73" t="str">
        <f>+A54</f>
        <v>The accompanying notes form part of this interim financial information.</v>
      </c>
      <c r="B113" s="74"/>
      <c r="C113" s="74"/>
      <c r="D113" s="65"/>
      <c r="E113" s="25"/>
      <c r="F113" s="64"/>
      <c r="G113" s="5"/>
      <c r="H113" s="5"/>
      <c r="I113" s="5"/>
      <c r="J113" s="5"/>
      <c r="K113" s="5"/>
      <c r="L113" s="15"/>
      <c r="M113" s="5"/>
    </row>
    <row r="114" spans="1:13" ht="16.5" customHeight="1">
      <c r="A114" s="18" t="str">
        <f>A55</f>
        <v>Sonic Interfreight Public Company Limited</v>
      </c>
      <c r="B114" s="19"/>
      <c r="C114" s="19"/>
      <c r="D114" s="20"/>
      <c r="E114" s="19"/>
      <c r="F114" s="19"/>
      <c r="G114" s="21"/>
      <c r="H114" s="21"/>
      <c r="I114" s="21"/>
      <c r="J114" s="21"/>
      <c r="K114" s="21"/>
      <c r="L114" s="21"/>
      <c r="M114" s="21"/>
    </row>
    <row r="115" spans="1:13" ht="16.5" customHeight="1">
      <c r="A115" s="22" t="s">
        <v>175</v>
      </c>
      <c r="B115" s="20"/>
      <c r="C115" s="20"/>
      <c r="D115" s="20"/>
      <c r="E115" s="23"/>
      <c r="F115" s="23"/>
      <c r="G115" s="21"/>
      <c r="H115" s="21"/>
      <c r="I115" s="21"/>
      <c r="J115" s="21"/>
      <c r="K115" s="21"/>
      <c r="L115" s="21"/>
      <c r="M115" s="21"/>
    </row>
    <row r="116" spans="1:13" ht="16.5" customHeight="1">
      <c r="A116" s="24" t="str">
        <f>A57</f>
        <v>For the three-month period ended 31 March 2026</v>
      </c>
      <c r="B116" s="25"/>
      <c r="C116" s="25"/>
      <c r="D116" s="25"/>
      <c r="E116" s="26"/>
      <c r="F116" s="26"/>
      <c r="G116" s="27"/>
      <c r="H116" s="27"/>
      <c r="I116" s="27"/>
      <c r="J116" s="27"/>
      <c r="K116" s="27"/>
      <c r="L116" s="27"/>
      <c r="M116" s="27"/>
    </row>
    <row r="117" spans="1:13" ht="16.5" customHeight="1">
      <c r="A117" s="45"/>
      <c r="B117" s="19"/>
      <c r="C117" s="19"/>
      <c r="D117" s="20"/>
      <c r="E117" s="48"/>
      <c r="F117" s="19"/>
      <c r="G117" s="4"/>
      <c r="H117" s="4"/>
      <c r="I117" s="4"/>
      <c r="J117" s="4"/>
      <c r="K117" s="6"/>
      <c r="L117" s="6"/>
      <c r="M117" s="6"/>
    </row>
    <row r="118" spans="1:13" ht="16.5" customHeight="1">
      <c r="A118" s="19"/>
      <c r="B118" s="19"/>
      <c r="C118" s="19"/>
      <c r="D118" s="20"/>
      <c r="E118" s="20"/>
      <c r="F118" s="19"/>
      <c r="G118" s="8"/>
      <c r="H118" s="8"/>
      <c r="I118" s="8"/>
      <c r="J118" s="4"/>
      <c r="K118" s="9"/>
      <c r="L118" s="6"/>
      <c r="M118" s="9"/>
    </row>
    <row r="119" spans="1:13" ht="16.5" customHeight="1">
      <c r="A119" s="28"/>
      <c r="B119" s="20"/>
      <c r="C119" s="20"/>
      <c r="D119" s="20"/>
      <c r="E119" s="23"/>
      <c r="F119" s="23"/>
      <c r="G119" s="29" t="s">
        <v>2</v>
      </c>
      <c r="H119" s="29"/>
      <c r="I119" s="29"/>
      <c r="J119" s="30"/>
      <c r="K119" s="29" t="s">
        <v>3</v>
      </c>
      <c r="L119" s="29"/>
      <c r="M119" s="29"/>
    </row>
    <row r="120" spans="1:13" ht="16.5" customHeight="1">
      <c r="A120" s="20"/>
      <c r="B120" s="20"/>
      <c r="C120" s="20"/>
      <c r="D120" s="20"/>
      <c r="E120" s="31"/>
      <c r="F120" s="32"/>
      <c r="G120" s="17" t="s">
        <v>4</v>
      </c>
      <c r="H120" s="17"/>
      <c r="I120" s="17"/>
      <c r="J120" s="33"/>
      <c r="K120" s="17" t="s">
        <v>4</v>
      </c>
      <c r="L120" s="17"/>
      <c r="M120" s="17"/>
    </row>
    <row r="121" spans="1:13" ht="16.5" customHeight="1">
      <c r="A121" s="19"/>
      <c r="B121" s="19"/>
      <c r="C121" s="19"/>
      <c r="D121" s="20"/>
      <c r="E121" s="20"/>
      <c r="F121" s="31"/>
      <c r="G121" s="34" t="s">
        <v>208</v>
      </c>
      <c r="H121" s="35"/>
      <c r="I121" s="34" t="s">
        <v>8</v>
      </c>
      <c r="J121" s="35"/>
      <c r="K121" s="34" t="s">
        <v>208</v>
      </c>
      <c r="L121" s="35"/>
      <c r="M121" s="34" t="s">
        <v>8</v>
      </c>
    </row>
    <row r="122" spans="1:13" ht="16.5" customHeight="1">
      <c r="A122" s="19"/>
      <c r="B122" s="19"/>
      <c r="C122" s="19"/>
      <c r="D122" s="20"/>
      <c r="E122" s="36" t="s">
        <v>41</v>
      </c>
      <c r="F122" s="20"/>
      <c r="G122" s="3" t="s">
        <v>10</v>
      </c>
      <c r="H122" s="21"/>
      <c r="I122" s="3" t="s">
        <v>10</v>
      </c>
      <c r="J122" s="37"/>
      <c r="K122" s="3" t="s">
        <v>10</v>
      </c>
      <c r="L122" s="21"/>
      <c r="M122" s="3" t="s">
        <v>10</v>
      </c>
    </row>
    <row r="123" spans="1:13" ht="16.5" customHeight="1">
      <c r="A123" s="19"/>
      <c r="B123" s="19"/>
      <c r="C123" s="19"/>
      <c r="D123" s="20"/>
      <c r="E123" s="67"/>
      <c r="F123" s="20"/>
      <c r="G123" s="10"/>
      <c r="H123" s="75"/>
      <c r="I123" s="10"/>
      <c r="J123" s="76"/>
      <c r="K123" s="10"/>
      <c r="L123" s="75"/>
      <c r="M123" s="10"/>
    </row>
    <row r="124" spans="1:13" ht="16.5" customHeight="1">
      <c r="A124" s="62" t="s">
        <v>205</v>
      </c>
      <c r="B124" s="19"/>
      <c r="C124" s="19"/>
      <c r="D124" s="20"/>
      <c r="E124" s="67"/>
      <c r="F124" s="20"/>
      <c r="G124" s="10"/>
      <c r="H124" s="75"/>
      <c r="I124" s="10"/>
      <c r="J124" s="76"/>
      <c r="K124" s="10"/>
      <c r="L124" s="75"/>
      <c r="M124" s="10"/>
    </row>
    <row r="125" spans="1:13" ht="16.5" customHeight="1">
      <c r="A125" s="69" t="s">
        <v>197</v>
      </c>
      <c r="B125" s="19"/>
      <c r="C125" s="19"/>
      <c r="D125" s="20"/>
      <c r="E125" s="31"/>
      <c r="F125" s="32"/>
      <c r="G125" s="43">
        <v>903867</v>
      </c>
      <c r="H125" s="77"/>
      <c r="I125" s="43">
        <v>33465688</v>
      </c>
      <c r="J125" s="43"/>
      <c r="K125" s="43">
        <v>456462</v>
      </c>
      <c r="L125" s="43"/>
      <c r="M125" s="43">
        <v>1805777</v>
      </c>
    </row>
    <row r="126" spans="1:13" ht="16.5" customHeight="1">
      <c r="A126" s="69" t="s">
        <v>198</v>
      </c>
      <c r="B126" s="19"/>
      <c r="C126" s="19"/>
      <c r="D126" s="20"/>
      <c r="E126" s="31"/>
      <c r="F126" s="32"/>
      <c r="G126" s="47"/>
      <c r="H126" s="47"/>
      <c r="I126" s="78"/>
      <c r="J126" s="78"/>
      <c r="K126" s="78"/>
      <c r="L126" s="78"/>
      <c r="M126" s="78"/>
    </row>
    <row r="127" spans="1:13" ht="16.5" customHeight="1">
      <c r="A127" s="69"/>
      <c r="B127" s="69" t="s">
        <v>199</v>
      </c>
      <c r="C127" s="19"/>
      <c r="D127" s="20"/>
      <c r="E127" s="31"/>
      <c r="F127" s="31"/>
      <c r="G127" s="43">
        <v>265955</v>
      </c>
      <c r="H127" s="43"/>
      <c r="I127" s="78">
        <v>401421</v>
      </c>
      <c r="J127" s="78"/>
      <c r="K127" s="78">
        <v>0</v>
      </c>
      <c r="L127" s="78"/>
      <c r="M127" s="78">
        <v>0</v>
      </c>
    </row>
    <row r="128" spans="1:13" ht="16.5" customHeight="1">
      <c r="A128" s="19" t="s">
        <v>217</v>
      </c>
      <c r="B128" s="19"/>
      <c r="C128" s="19"/>
      <c r="D128" s="20"/>
      <c r="E128" s="20">
        <v>11</v>
      </c>
      <c r="F128" s="32"/>
      <c r="G128" s="43">
        <v>0</v>
      </c>
      <c r="H128" s="4"/>
      <c r="I128" s="78">
        <v>0</v>
      </c>
      <c r="J128" s="4"/>
      <c r="K128" s="43">
        <v>1662166</v>
      </c>
      <c r="L128" s="4"/>
      <c r="M128" s="78">
        <v>0</v>
      </c>
    </row>
    <row r="129" spans="1:13" ht="16.5" customHeight="1">
      <c r="A129" s="60"/>
      <c r="B129" s="19"/>
      <c r="C129" s="19"/>
      <c r="D129" s="20"/>
      <c r="E129" s="20"/>
      <c r="F129" s="31"/>
      <c r="G129" s="43"/>
      <c r="H129" s="4"/>
      <c r="I129" s="43"/>
      <c r="J129" s="4"/>
      <c r="K129" s="43"/>
      <c r="L129" s="4"/>
      <c r="M129" s="43"/>
    </row>
    <row r="130" spans="1:13" ht="16.5" customHeight="1">
      <c r="A130" s="19"/>
      <c r="B130" s="19"/>
      <c r="C130" s="19"/>
      <c r="D130" s="20"/>
      <c r="E130" s="20"/>
      <c r="F130" s="32"/>
      <c r="G130" s="43"/>
      <c r="H130" s="4"/>
      <c r="I130" s="43"/>
      <c r="J130" s="4"/>
      <c r="K130" s="43"/>
      <c r="L130" s="4"/>
      <c r="M130" s="43"/>
    </row>
    <row r="131" spans="1:13" ht="16.5" customHeight="1">
      <c r="A131" s="19"/>
      <c r="B131" s="19"/>
      <c r="C131" s="19"/>
      <c r="D131" s="20"/>
      <c r="E131" s="20"/>
      <c r="F131" s="32"/>
      <c r="G131" s="43"/>
      <c r="H131" s="4"/>
      <c r="I131" s="43"/>
      <c r="J131" s="4"/>
      <c r="K131" s="43"/>
      <c r="L131" s="4"/>
      <c r="M131" s="43"/>
    </row>
    <row r="132" spans="1:13" ht="16.5" customHeight="1">
      <c r="A132" s="19"/>
      <c r="B132" s="19"/>
      <c r="C132" s="19"/>
      <c r="D132" s="20"/>
      <c r="E132" s="20"/>
      <c r="F132" s="32"/>
      <c r="G132" s="43"/>
      <c r="H132" s="4"/>
      <c r="I132" s="43"/>
      <c r="J132" s="4"/>
      <c r="K132" s="43"/>
      <c r="L132" s="4"/>
      <c r="M132" s="43"/>
    </row>
    <row r="133" spans="1:13" ht="16.5" customHeight="1">
      <c r="A133" s="19"/>
      <c r="B133" s="19"/>
      <c r="C133" s="19"/>
      <c r="D133" s="20"/>
      <c r="E133" s="20"/>
      <c r="F133" s="32"/>
      <c r="G133" s="43"/>
      <c r="H133" s="4"/>
      <c r="I133" s="43"/>
      <c r="J133" s="4"/>
      <c r="K133" s="43"/>
      <c r="L133" s="4"/>
      <c r="M133" s="43"/>
    </row>
    <row r="134" spans="1:13" ht="16.5" customHeight="1">
      <c r="A134" s="19"/>
      <c r="B134" s="19"/>
      <c r="C134" s="19"/>
      <c r="D134" s="20"/>
      <c r="E134" s="20"/>
      <c r="F134" s="32"/>
      <c r="G134" s="43"/>
      <c r="H134" s="4"/>
      <c r="I134" s="43"/>
      <c r="J134" s="4"/>
      <c r="K134" s="43"/>
      <c r="L134" s="4"/>
      <c r="M134" s="43"/>
    </row>
    <row r="135" spans="1:13" ht="16.5" customHeight="1">
      <c r="A135" s="19"/>
      <c r="B135" s="19"/>
      <c r="C135" s="19"/>
      <c r="D135" s="20"/>
      <c r="E135" s="20"/>
      <c r="F135" s="32"/>
      <c r="G135" s="43"/>
      <c r="H135" s="4"/>
      <c r="I135" s="43"/>
      <c r="J135" s="4"/>
      <c r="K135" s="43"/>
      <c r="L135" s="4"/>
      <c r="M135" s="43"/>
    </row>
    <row r="136" spans="1:13" ht="16.5" customHeight="1">
      <c r="A136" s="19"/>
      <c r="B136" s="19"/>
      <c r="C136" s="19"/>
      <c r="D136" s="20"/>
      <c r="E136" s="20"/>
      <c r="F136" s="32"/>
      <c r="G136" s="43"/>
      <c r="H136" s="4"/>
      <c r="I136" s="43"/>
      <c r="J136" s="4"/>
      <c r="K136" s="43"/>
      <c r="L136" s="4"/>
      <c r="M136" s="43"/>
    </row>
    <row r="137" spans="1:13" ht="16.5" customHeight="1">
      <c r="A137" s="19"/>
      <c r="B137" s="19"/>
      <c r="C137" s="19"/>
      <c r="D137" s="20"/>
      <c r="E137" s="20"/>
      <c r="F137" s="32"/>
      <c r="G137" s="43"/>
      <c r="H137" s="4"/>
      <c r="I137" s="43"/>
      <c r="J137" s="4"/>
      <c r="K137" s="43"/>
      <c r="L137" s="4"/>
      <c r="M137" s="43"/>
    </row>
    <row r="138" spans="1:13" ht="16.5" customHeight="1">
      <c r="A138" s="19"/>
      <c r="B138" s="19"/>
      <c r="C138" s="19"/>
      <c r="D138" s="20"/>
      <c r="E138" s="20"/>
      <c r="F138" s="32"/>
      <c r="G138" s="43"/>
      <c r="H138" s="4"/>
      <c r="I138" s="43"/>
      <c r="J138" s="4"/>
      <c r="K138" s="43"/>
      <c r="L138" s="4"/>
      <c r="M138" s="43"/>
    </row>
    <row r="139" spans="1:13" ht="16.5" customHeight="1">
      <c r="A139" s="19"/>
      <c r="B139" s="19"/>
      <c r="C139" s="19"/>
      <c r="D139" s="20"/>
      <c r="E139" s="20"/>
      <c r="F139" s="32"/>
      <c r="G139" s="43"/>
      <c r="H139" s="4"/>
      <c r="I139" s="43"/>
      <c r="J139" s="4"/>
      <c r="K139" s="43"/>
      <c r="L139" s="4"/>
      <c r="M139" s="43"/>
    </row>
    <row r="140" spans="1:13" ht="16.5" customHeight="1">
      <c r="A140" s="19"/>
      <c r="B140" s="19"/>
      <c r="C140" s="19"/>
      <c r="D140" s="20"/>
      <c r="E140" s="20"/>
      <c r="F140" s="32"/>
      <c r="G140" s="43"/>
      <c r="H140" s="4"/>
      <c r="I140" s="43"/>
      <c r="J140" s="4"/>
      <c r="K140" s="43"/>
      <c r="L140" s="4"/>
      <c r="M140" s="43"/>
    </row>
    <row r="141" spans="1:13" ht="16.5" customHeight="1">
      <c r="A141" s="19"/>
      <c r="B141" s="19"/>
      <c r="C141" s="19"/>
      <c r="D141" s="20"/>
      <c r="E141" s="20"/>
      <c r="F141" s="32"/>
      <c r="G141" s="43"/>
      <c r="H141" s="4"/>
      <c r="I141" s="43"/>
      <c r="J141" s="4"/>
      <c r="K141" s="43"/>
      <c r="L141" s="4"/>
      <c r="M141" s="43"/>
    </row>
    <row r="142" spans="1:13" ht="16.5" customHeight="1">
      <c r="A142" s="19"/>
      <c r="B142" s="19"/>
      <c r="C142" s="19"/>
      <c r="D142" s="20"/>
      <c r="E142" s="20"/>
      <c r="F142" s="32"/>
      <c r="G142" s="43"/>
      <c r="H142" s="4"/>
      <c r="I142" s="43"/>
      <c r="J142" s="4"/>
      <c r="K142" s="43"/>
      <c r="L142" s="4"/>
      <c r="M142" s="43"/>
    </row>
    <row r="143" spans="1:13" ht="16.5" customHeight="1">
      <c r="A143" s="19"/>
      <c r="B143" s="19"/>
      <c r="C143" s="19"/>
      <c r="D143" s="20"/>
      <c r="E143" s="20"/>
      <c r="F143" s="32"/>
      <c r="G143" s="43"/>
      <c r="H143" s="4"/>
      <c r="I143" s="43"/>
      <c r="J143" s="4"/>
      <c r="K143" s="43"/>
      <c r="L143" s="4"/>
      <c r="M143" s="43"/>
    </row>
    <row r="144" spans="1:13" ht="16.5" customHeight="1">
      <c r="A144" s="19"/>
      <c r="B144" s="19"/>
      <c r="C144" s="19"/>
      <c r="D144" s="20"/>
      <c r="E144" s="20"/>
      <c r="F144" s="32"/>
      <c r="G144" s="43"/>
      <c r="H144" s="4"/>
      <c r="I144" s="43"/>
      <c r="J144" s="4"/>
      <c r="K144" s="43"/>
      <c r="L144" s="4"/>
      <c r="M144" s="43"/>
    </row>
    <row r="145" spans="1:13" ht="16.5" customHeight="1">
      <c r="A145" s="19"/>
      <c r="B145" s="19"/>
      <c r="C145" s="19"/>
      <c r="D145" s="20"/>
      <c r="E145" s="20"/>
      <c r="F145" s="32"/>
      <c r="G145" s="43"/>
      <c r="H145" s="4"/>
      <c r="I145" s="43"/>
      <c r="J145" s="4"/>
      <c r="K145" s="43"/>
      <c r="L145" s="4"/>
      <c r="M145" s="43"/>
    </row>
    <row r="146" spans="1:13" ht="16.5" customHeight="1">
      <c r="A146" s="19"/>
      <c r="B146" s="19"/>
      <c r="C146" s="19"/>
      <c r="D146" s="20"/>
      <c r="E146" s="20"/>
      <c r="F146" s="32"/>
      <c r="G146" s="43"/>
      <c r="H146" s="4"/>
      <c r="I146" s="43"/>
      <c r="J146" s="4"/>
      <c r="K146" s="43"/>
      <c r="L146" s="4"/>
      <c r="M146" s="43"/>
    </row>
    <row r="147" spans="1:13" ht="16.5" customHeight="1">
      <c r="A147" s="19"/>
      <c r="B147" s="19"/>
      <c r="C147" s="19"/>
      <c r="D147" s="20"/>
      <c r="E147" s="20"/>
      <c r="F147" s="32"/>
      <c r="G147" s="43"/>
      <c r="H147" s="4"/>
      <c r="I147" s="43"/>
      <c r="J147" s="4"/>
      <c r="K147" s="43"/>
      <c r="L147" s="4"/>
      <c r="M147" s="43"/>
    </row>
    <row r="148" spans="1:13" ht="16.5" customHeight="1">
      <c r="A148" s="19"/>
      <c r="B148" s="19"/>
      <c r="C148" s="19"/>
      <c r="D148" s="20"/>
      <c r="E148" s="20"/>
      <c r="F148" s="32"/>
      <c r="G148" s="43"/>
      <c r="H148" s="4"/>
      <c r="I148" s="43"/>
      <c r="J148" s="4"/>
      <c r="K148" s="43"/>
      <c r="L148" s="4"/>
      <c r="M148" s="43"/>
    </row>
    <row r="149" spans="1:13" ht="16.5" customHeight="1">
      <c r="A149" s="19"/>
      <c r="B149" s="19"/>
      <c r="C149" s="19"/>
      <c r="D149" s="20"/>
      <c r="E149" s="20"/>
      <c r="F149" s="32"/>
      <c r="G149" s="43"/>
      <c r="H149" s="4"/>
      <c r="I149" s="43"/>
      <c r="J149" s="4"/>
      <c r="K149" s="43"/>
      <c r="L149" s="4"/>
      <c r="M149" s="43"/>
    </row>
    <row r="150" spans="1:13" ht="16.5" customHeight="1">
      <c r="A150" s="19"/>
      <c r="B150" s="19"/>
      <c r="C150" s="19"/>
      <c r="D150" s="20"/>
      <c r="E150" s="20"/>
      <c r="F150" s="32"/>
      <c r="G150" s="43"/>
      <c r="H150" s="4"/>
      <c r="I150" s="43"/>
      <c r="J150" s="4"/>
      <c r="K150" s="43"/>
      <c r="L150" s="4"/>
      <c r="M150" s="43"/>
    </row>
    <row r="151" spans="1:13" ht="16.5" customHeight="1">
      <c r="A151" s="19"/>
      <c r="B151" s="19"/>
      <c r="C151" s="19"/>
      <c r="D151" s="20"/>
      <c r="E151" s="20"/>
      <c r="F151" s="32"/>
      <c r="G151" s="43"/>
      <c r="H151" s="4"/>
      <c r="I151" s="43"/>
      <c r="J151" s="4"/>
      <c r="K151" s="43"/>
      <c r="L151" s="4"/>
      <c r="M151" s="43"/>
    </row>
    <row r="152" spans="1:13" ht="16.5" customHeight="1">
      <c r="A152" s="19"/>
      <c r="B152" s="19"/>
      <c r="C152" s="19"/>
      <c r="D152" s="20"/>
      <c r="E152" s="20"/>
      <c r="F152" s="32"/>
      <c r="G152" s="43"/>
      <c r="H152" s="4"/>
      <c r="I152" s="43"/>
      <c r="J152" s="4"/>
      <c r="K152" s="43"/>
      <c r="L152" s="4"/>
      <c r="M152" s="43"/>
    </row>
    <row r="153" spans="1:13" ht="16.5" customHeight="1">
      <c r="A153" s="19"/>
      <c r="B153" s="19"/>
      <c r="C153" s="19"/>
      <c r="D153" s="20"/>
      <c r="E153" s="20"/>
      <c r="F153" s="32"/>
      <c r="G153" s="43"/>
      <c r="H153" s="4"/>
      <c r="I153" s="43"/>
      <c r="J153" s="4"/>
      <c r="K153" s="43"/>
      <c r="L153" s="4"/>
      <c r="M153" s="43"/>
    </row>
    <row r="154" spans="1:13" ht="16.5" customHeight="1">
      <c r="A154" s="19"/>
      <c r="B154" s="19"/>
      <c r="C154" s="19"/>
      <c r="D154" s="20"/>
      <c r="E154" s="20"/>
      <c r="F154" s="32"/>
      <c r="G154" s="43"/>
      <c r="H154" s="4"/>
      <c r="I154" s="43"/>
      <c r="J154" s="4"/>
      <c r="K154" s="43"/>
      <c r="L154" s="4"/>
      <c r="M154" s="43"/>
    </row>
    <row r="155" spans="1:13" ht="16.5" customHeight="1">
      <c r="A155" s="19"/>
      <c r="B155" s="19"/>
      <c r="C155" s="19"/>
      <c r="D155" s="20"/>
      <c r="E155" s="20"/>
      <c r="F155" s="32"/>
      <c r="G155" s="43"/>
      <c r="H155" s="4"/>
      <c r="I155" s="43"/>
      <c r="J155" s="4"/>
      <c r="K155" s="43"/>
      <c r="L155" s="4"/>
      <c r="M155" s="43"/>
    </row>
    <row r="156" spans="1:13" ht="16.5" customHeight="1">
      <c r="A156" s="19"/>
      <c r="B156" s="19"/>
      <c r="C156" s="19"/>
      <c r="D156" s="20"/>
      <c r="E156" s="20"/>
      <c r="F156" s="32"/>
      <c r="G156" s="43"/>
      <c r="H156" s="4"/>
      <c r="I156" s="43"/>
      <c r="J156" s="4"/>
      <c r="K156" s="43"/>
      <c r="L156" s="4"/>
      <c r="M156" s="43"/>
    </row>
    <row r="157" spans="1:13" ht="16.5" customHeight="1">
      <c r="A157" s="19"/>
      <c r="B157" s="19"/>
      <c r="C157" s="19"/>
      <c r="D157" s="20"/>
      <c r="E157" s="20"/>
      <c r="F157" s="32"/>
      <c r="G157" s="43"/>
      <c r="H157" s="4"/>
      <c r="I157" s="43"/>
      <c r="J157" s="4"/>
      <c r="K157" s="43"/>
      <c r="L157" s="4"/>
      <c r="M157" s="43"/>
    </row>
    <row r="158" spans="1:13" ht="16.5" customHeight="1">
      <c r="A158" s="19"/>
      <c r="B158" s="19"/>
      <c r="C158" s="19"/>
      <c r="D158" s="20"/>
      <c r="E158" s="20"/>
      <c r="F158" s="32"/>
      <c r="G158" s="43"/>
      <c r="H158" s="4"/>
      <c r="I158" s="43"/>
      <c r="J158" s="4"/>
      <c r="K158" s="43"/>
      <c r="L158" s="4"/>
      <c r="M158" s="43"/>
    </row>
    <row r="159" spans="1:13" ht="15" customHeight="1">
      <c r="A159" s="19"/>
      <c r="B159" s="19"/>
      <c r="C159" s="19"/>
      <c r="D159" s="20"/>
      <c r="E159" s="20"/>
      <c r="F159" s="32"/>
      <c r="G159" s="43"/>
      <c r="H159" s="4"/>
      <c r="I159" s="43"/>
      <c r="J159" s="4"/>
      <c r="K159" s="43"/>
      <c r="L159" s="4"/>
      <c r="M159" s="43"/>
    </row>
    <row r="160" spans="1:13" ht="16.5" customHeight="1">
      <c r="A160" s="19"/>
      <c r="B160" s="19"/>
      <c r="C160" s="19"/>
      <c r="D160" s="20"/>
      <c r="E160" s="20"/>
      <c r="F160" s="32"/>
      <c r="G160" s="43"/>
      <c r="H160" s="4"/>
      <c r="I160" s="43"/>
      <c r="J160" s="4"/>
      <c r="K160" s="43"/>
      <c r="L160" s="4"/>
      <c r="M160" s="43"/>
    </row>
    <row r="161" spans="1:13" ht="16.5" customHeight="1">
      <c r="A161" s="19"/>
      <c r="B161" s="19"/>
      <c r="C161" s="19"/>
      <c r="D161" s="20"/>
      <c r="E161" s="20"/>
      <c r="F161" s="32"/>
      <c r="G161" s="43"/>
      <c r="H161" s="4"/>
      <c r="I161" s="43"/>
      <c r="J161" s="4"/>
      <c r="K161" s="43"/>
      <c r="L161" s="4"/>
      <c r="M161" s="43"/>
    </row>
    <row r="162" spans="1:13" ht="16.5" customHeight="1">
      <c r="A162" s="19"/>
      <c r="B162" s="19"/>
      <c r="C162" s="19"/>
      <c r="D162" s="20"/>
      <c r="E162" s="20"/>
      <c r="F162" s="32"/>
      <c r="G162" s="43"/>
      <c r="H162" s="4"/>
      <c r="I162" s="43"/>
      <c r="J162" s="4"/>
      <c r="K162" s="43"/>
      <c r="L162" s="4"/>
      <c r="M162" s="43"/>
    </row>
    <row r="163" spans="1:13" ht="15.75" customHeight="1">
      <c r="A163" s="19"/>
      <c r="B163" s="19"/>
      <c r="C163" s="19"/>
      <c r="D163" s="20"/>
      <c r="E163" s="20"/>
      <c r="F163" s="32"/>
      <c r="G163" s="43"/>
      <c r="H163" s="4"/>
      <c r="I163" s="43"/>
      <c r="J163" s="4"/>
      <c r="K163" s="43"/>
      <c r="L163" s="4"/>
      <c r="M163" s="43"/>
    </row>
    <row r="164" spans="1:13" ht="15.75" customHeight="1">
      <c r="A164" s="19"/>
      <c r="B164" s="19"/>
      <c r="C164" s="19"/>
      <c r="D164" s="20"/>
      <c r="E164" s="20"/>
      <c r="F164" s="32"/>
      <c r="G164" s="43"/>
      <c r="H164" s="4"/>
      <c r="I164" s="43"/>
      <c r="J164" s="4"/>
      <c r="K164" s="43"/>
      <c r="L164" s="4"/>
      <c r="M164" s="43"/>
    </row>
    <row r="165" spans="1:13" ht="16.5" customHeight="1">
      <c r="A165" s="19"/>
      <c r="B165" s="19"/>
      <c r="C165" s="19"/>
      <c r="D165" s="20"/>
      <c r="E165" s="20"/>
      <c r="F165" s="32"/>
      <c r="G165" s="43"/>
      <c r="H165" s="4"/>
      <c r="I165" s="43"/>
      <c r="J165" s="4"/>
      <c r="K165" s="43"/>
      <c r="L165" s="4"/>
      <c r="M165" s="43"/>
    </row>
    <row r="166" spans="1:13" ht="11.25" customHeight="1">
      <c r="A166" s="19"/>
      <c r="B166" s="19"/>
      <c r="C166" s="19"/>
      <c r="D166" s="20"/>
      <c r="E166" s="20"/>
      <c r="F166" s="32"/>
      <c r="G166" s="43"/>
      <c r="H166" s="4"/>
      <c r="I166" s="43"/>
      <c r="J166" s="4"/>
      <c r="K166" s="43"/>
      <c r="L166" s="4"/>
      <c r="M166" s="43"/>
    </row>
    <row r="167" spans="1:13" ht="21.95" customHeight="1">
      <c r="A167" s="63" t="str">
        <f>A54</f>
        <v>The accompanying notes form part of this interim financial information.</v>
      </c>
      <c r="B167" s="79"/>
      <c r="C167" s="64"/>
      <c r="D167" s="25"/>
      <c r="E167" s="25"/>
      <c r="F167" s="25"/>
      <c r="G167" s="27"/>
      <c r="H167" s="27"/>
      <c r="I167" s="27"/>
      <c r="J167" s="27"/>
      <c r="K167" s="27"/>
      <c r="L167" s="27"/>
      <c r="M167" s="27"/>
    </row>
  </sheetData>
  <mergeCells count="12">
    <mergeCell ref="G6:I6"/>
    <mergeCell ref="K6:M6"/>
    <mergeCell ref="G7:I7"/>
    <mergeCell ref="K7:M7"/>
    <mergeCell ref="G60:I60"/>
    <mergeCell ref="K60:M60"/>
    <mergeCell ref="G61:I61"/>
    <mergeCell ref="K61:M61"/>
    <mergeCell ref="G119:I119"/>
    <mergeCell ref="K119:M119"/>
    <mergeCell ref="G120:I120"/>
    <mergeCell ref="K120:M12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&amp;R&amp;9&amp;P</oddFooter>
  </headerFooter>
  <rowBreaks count="2" manualBreakCount="2">
    <brk id="54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2-4PAE </vt:lpstr>
      <vt:lpstr>5 PL (3M)</vt:lpstr>
      <vt:lpstr>6conso</vt:lpstr>
      <vt:lpstr>7 com</vt:lpstr>
      <vt:lpstr>8-10cf</vt:lpstr>
      <vt:lpstr>'6conso'!Print_Area</vt:lpstr>
      <vt:lpstr>'8-10cf'!Print_Area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Praphensri Puttaluck (TH)</cp:lastModifiedBy>
  <cp:revision/>
  <cp:lastPrinted>2026-05-15T10:25:04Z</cp:lastPrinted>
  <dcterms:created xsi:type="dcterms:W3CDTF">2025-06-20T06:42:31Z</dcterms:created>
  <dcterms:modified xsi:type="dcterms:W3CDTF">2026-05-15T10:25:14Z</dcterms:modified>
  <cp:category/>
  <cp:contentStatus/>
</cp:coreProperties>
</file>