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bgiglass.sharepoint.com/sites/bggroup/BGC/IR/0001_Task/Elcid/2026_015_260514_FS_1Q26/BG Container Glass_March69 (ELCID)/"/>
    </mc:Choice>
  </mc:AlternateContent>
  <xr:revisionPtr revIDLastSave="5" documentId="13_ncr:1_{9C1F2E9F-1674-465F-A626-20D5EE235366}" xr6:coauthVersionLast="47" xr6:coauthVersionMax="47" xr10:uidLastSave="{428AC3B2-DCC0-4B3A-9824-1D6FFEDA8FD3}"/>
  <bookViews>
    <workbookView xWindow="-110" yWindow="-110" windowWidth="19420" windowHeight="10300" tabRatio="770" xr2:uid="{3C642B99-753E-485C-AE4E-E4C20E6B46EF}"/>
  </bookViews>
  <sheets>
    <sheet name="BS 2-4" sheetId="9" r:id="rId1"/>
    <sheet name="PL 5-6 (3M)" sheetId="12" r:id="rId2"/>
    <sheet name="EQ Conso 7" sheetId="17" r:id="rId3"/>
    <sheet name="EQ Company 8" sheetId="18" r:id="rId4"/>
    <sheet name="CF 9-10 En" sheetId="16" r:id="rId5"/>
  </sheets>
  <definedNames>
    <definedName name="_Order2" hidden="1">255</definedName>
    <definedName name="AS2DocOpenMode" hidden="1">"AS2DocumentBrowse"</definedName>
    <definedName name="AS2ReportLS" hidden="1">1</definedName>
    <definedName name="AS2SyncStepLS" hidden="1">0</definedName>
    <definedName name="AS2VersionLS" hidden="1">300</definedName>
    <definedName name="BG_Del" hidden="1">15</definedName>
    <definedName name="BG_Ins" hidden="1">4</definedName>
    <definedName name="BG_Mod" hidden="1">6</definedName>
    <definedName name="ff" hidden="1">{"'Sheet1'!$L$16"}</definedName>
    <definedName name="h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_xlnm.Print_Area" localSheetId="0">'BS 2-4'!$A$1:$L$162</definedName>
    <definedName name="_xlnm.Print_Area" localSheetId="4">'CF 9-10 En'!$A$1:$L$123</definedName>
    <definedName name="_xlnm.Print_Area" localSheetId="3">'EQ Company 8'!$A$1:$T$39</definedName>
    <definedName name="_xlnm.Print_Area" localSheetId="2">'EQ Conso 7'!$A$1:$AF$55</definedName>
    <definedName name="TextRefCopyRangeCount" hidden="1">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5" i="18" l="1"/>
  <c r="R32" i="17"/>
  <c r="AD32" i="17"/>
  <c r="R29" i="18"/>
  <c r="N29" i="18"/>
  <c r="L29" i="18"/>
  <c r="J29" i="18"/>
  <c r="H29" i="18"/>
  <c r="F29" i="18"/>
  <c r="T27" i="18"/>
  <c r="T26" i="18"/>
  <c r="T23" i="18"/>
  <c r="R20" i="18"/>
  <c r="P20" i="18"/>
  <c r="N20" i="18"/>
  <c r="L20" i="18"/>
  <c r="J20" i="18"/>
  <c r="H20" i="18"/>
  <c r="F20" i="18"/>
  <c r="T18" i="18"/>
  <c r="T16" i="18"/>
  <c r="T14" i="18"/>
  <c r="A55" i="17"/>
  <c r="X32" i="17"/>
  <c r="V32" i="17"/>
  <c r="T32" i="17"/>
  <c r="P32" i="17"/>
  <c r="N32" i="17"/>
  <c r="L32" i="17"/>
  <c r="J32" i="17"/>
  <c r="H32" i="17"/>
  <c r="F32" i="17"/>
  <c r="Z30" i="17"/>
  <c r="AF30" i="17" s="1"/>
  <c r="Z29" i="17"/>
  <c r="AF29" i="17" s="1"/>
  <c r="Z28" i="17"/>
  <c r="AF28" i="17" s="1"/>
  <c r="Z27" i="17"/>
  <c r="Z25" i="17"/>
  <c r="AD22" i="17"/>
  <c r="X22" i="17"/>
  <c r="V22" i="17"/>
  <c r="T22" i="17"/>
  <c r="R22" i="17"/>
  <c r="P22" i="17"/>
  <c r="N22" i="17"/>
  <c r="L22" i="17"/>
  <c r="J22" i="17"/>
  <c r="H22" i="17"/>
  <c r="F22" i="17"/>
  <c r="Z20" i="17"/>
  <c r="AF20" i="17" s="1"/>
  <c r="AF19" i="17"/>
  <c r="Z18" i="17"/>
  <c r="Z22" i="17" l="1"/>
  <c r="T20" i="18"/>
  <c r="AB22" i="17"/>
  <c r="AF27" i="17"/>
  <c r="T29" i="18"/>
  <c r="P29" i="18"/>
  <c r="Z32" i="17"/>
  <c r="AF18" i="17" l="1"/>
  <c r="AF22" i="17" s="1"/>
  <c r="AF25" i="17"/>
  <c r="AF32" i="17" s="1"/>
  <c r="AB32" i="17"/>
  <c r="L97" i="16" l="1"/>
  <c r="L84" i="16"/>
  <c r="H97" i="16"/>
  <c r="H84" i="16"/>
  <c r="L28" i="16"/>
  <c r="L39" i="16" s="1"/>
  <c r="L43" i="16" s="1"/>
  <c r="H28" i="16"/>
  <c r="H39" i="16" s="1"/>
  <c r="H43" i="16" s="1"/>
  <c r="N97" i="12"/>
  <c r="N93" i="12"/>
  <c r="N86" i="12"/>
  <c r="N74" i="12"/>
  <c r="N77" i="12" s="1"/>
  <c r="J97" i="12"/>
  <c r="J93" i="12"/>
  <c r="J86" i="12"/>
  <c r="J74" i="12"/>
  <c r="J77" i="12" s="1"/>
  <c r="N19" i="12"/>
  <c r="N26" i="12" s="1"/>
  <c r="N30" i="12" s="1"/>
  <c r="N33" i="12" s="1"/>
  <c r="N36" i="12" s="1"/>
  <c r="N65" i="12" s="1"/>
  <c r="J19" i="12"/>
  <c r="J26" i="12" s="1"/>
  <c r="J30" i="12" s="1"/>
  <c r="J33" i="12" s="1"/>
  <c r="J36" i="12" s="1"/>
  <c r="J65" i="12" s="1"/>
  <c r="J84" i="16"/>
  <c r="F84" i="16"/>
  <c r="J80" i="12" l="1"/>
  <c r="N80" i="12"/>
  <c r="H99" i="16"/>
  <c r="H103" i="16" s="1"/>
  <c r="L99" i="16"/>
  <c r="L103" i="16" s="1"/>
  <c r="J97" i="16" l="1"/>
  <c r="H74" i="12" l="1"/>
  <c r="F97" i="16"/>
  <c r="L74" i="12" l="1"/>
  <c r="A65" i="16" l="1"/>
  <c r="F81" i="9" l="1"/>
  <c r="F28" i="16" l="1"/>
  <c r="F39" i="16" s="1"/>
  <c r="L41" i="9" l="1"/>
  <c r="J41" i="9"/>
  <c r="H41" i="9"/>
  <c r="F41" i="9"/>
  <c r="J141" i="9" l="1"/>
  <c r="L19" i="12"/>
  <c r="L26" i="12" s="1"/>
  <c r="L30" i="12" s="1"/>
  <c r="H19" i="12"/>
  <c r="L97" i="12"/>
  <c r="H26" i="12" l="1"/>
  <c r="L33" i="12"/>
  <c r="L36" i="12" s="1"/>
  <c r="L65" i="12" s="1"/>
  <c r="H30" i="12" l="1"/>
  <c r="H33" i="12" s="1"/>
  <c r="H36" i="12" s="1"/>
  <c r="H65" i="12" s="1"/>
  <c r="H97" i="12"/>
  <c r="L86" i="12"/>
  <c r="L141" i="9" l="1"/>
  <c r="L144" i="9" s="1"/>
  <c r="H141" i="9"/>
  <c r="H144" i="9" s="1"/>
  <c r="L91" i="9"/>
  <c r="H91" i="9"/>
  <c r="L81" i="9"/>
  <c r="H81" i="9"/>
  <c r="L24" i="9"/>
  <c r="J24" i="9"/>
  <c r="H24" i="9"/>
  <c r="H86" i="12"/>
  <c r="A54" i="12"/>
  <c r="L93" i="9" l="1"/>
  <c r="L146" i="9" s="1"/>
  <c r="H43" i="9"/>
  <c r="L43" i="9"/>
  <c r="H93" i="9"/>
  <c r="H146" i="9" s="1"/>
  <c r="A62" i="16" l="1"/>
  <c r="F141" i="9"/>
  <c r="J144" i="9" l="1"/>
  <c r="F144" i="9"/>
  <c r="F91" i="9"/>
  <c r="F24" i="9"/>
  <c r="F43" i="9" s="1"/>
  <c r="F93" i="9" l="1"/>
  <c r="F146" i="9" s="1"/>
  <c r="J81" i="9"/>
  <c r="J91" i="9"/>
  <c r="J93" i="9" l="1"/>
  <c r="J146" i="9" s="1"/>
  <c r="J43" i="9"/>
  <c r="J28" i="16" l="1"/>
  <c r="J39" i="16" s="1"/>
  <c r="F43" i="16" l="1"/>
  <c r="J43" i="16"/>
  <c r="F99" i="16" l="1"/>
  <c r="F103" i="16" s="1"/>
  <c r="J99" i="16"/>
  <c r="J103" i="16" s="1"/>
  <c r="H77" i="12"/>
  <c r="H80" i="12" s="1"/>
  <c r="H93" i="12" s="1"/>
  <c r="L77" i="12"/>
  <c r="L80" i="12" l="1"/>
  <c r="L93" i="12" s="1"/>
</calcChain>
</file>

<file path=xl/sharedStrings.xml><?xml version="1.0" encoding="utf-8"?>
<sst xmlns="http://schemas.openxmlformats.org/spreadsheetml/2006/main" count="416" uniqueCount="225">
  <si>
    <t>BG Container Glass Public Company Limited</t>
  </si>
  <si>
    <t>Statement of Financial Position</t>
  </si>
  <si>
    <t>Consolidated financial information</t>
  </si>
  <si>
    <t>Separate financial information</t>
  </si>
  <si>
    <t>Unaudited</t>
  </si>
  <si>
    <t>Audited</t>
  </si>
  <si>
    <t>31 December</t>
  </si>
  <si>
    <t>Notes</t>
  </si>
  <si>
    <t>Thousand Baht</t>
  </si>
  <si>
    <t>Assets</t>
  </si>
  <si>
    <t>Current assets</t>
  </si>
  <si>
    <t>Cash and cash equivalents</t>
  </si>
  <si>
    <t>Inventories, net</t>
  </si>
  <si>
    <t>Short-term borrowings to subsidiaries</t>
  </si>
  <si>
    <t>Value added tax refundable</t>
  </si>
  <si>
    <t>Other current assets</t>
  </si>
  <si>
    <t>Total current assets</t>
  </si>
  <si>
    <t>Non-current assets</t>
  </si>
  <si>
    <t>Financial assets measured at fair value</t>
  </si>
  <si>
    <t>through other comprehensive income</t>
  </si>
  <si>
    <t>Investments in subsidiaries, net</t>
  </si>
  <si>
    <t>Investment in associates</t>
  </si>
  <si>
    <t>Property, plant and equipment, net</t>
  </si>
  <si>
    <t>Right-of-use assets, net</t>
  </si>
  <si>
    <t>Intangible assets, net</t>
  </si>
  <si>
    <t>Deposits for purchases of equipment</t>
  </si>
  <si>
    <t>Goodwill</t>
  </si>
  <si>
    <t>Deferred tax assets, net</t>
  </si>
  <si>
    <t>Other non-current assets</t>
  </si>
  <si>
    <t>Total non-current assets</t>
  </si>
  <si>
    <t>Total assets</t>
  </si>
  <si>
    <t>The accompanying notes are integral part of these financial information.</t>
  </si>
  <si>
    <t>Liabilities and equity</t>
  </si>
  <si>
    <t>Current liabilities</t>
  </si>
  <si>
    <t>Short-term borrowings from financial institutions</t>
  </si>
  <si>
    <t>Short-term borrowings from subsidiaries</t>
  </si>
  <si>
    <t xml:space="preserve">Current portion of long-term borrowings </t>
  </si>
  <si>
    <t>from financial institutions, net</t>
  </si>
  <si>
    <t>Current portion of lease liabilities, net</t>
  </si>
  <si>
    <t>Income tax payable</t>
  </si>
  <si>
    <t>Other current liabilities</t>
  </si>
  <si>
    <t>Total current liabilities</t>
  </si>
  <si>
    <t>Non-current liabilities</t>
  </si>
  <si>
    <t xml:space="preserve">Long-term borrowings from </t>
  </si>
  <si>
    <t>financial institutions, net</t>
  </si>
  <si>
    <t>Lease liabilities, net</t>
  </si>
  <si>
    <t>Provision for employee benefits</t>
  </si>
  <si>
    <t>Deferred tax liabilities, net</t>
  </si>
  <si>
    <t xml:space="preserve">Total non-current liabilities 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</si>
  <si>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</si>
  <si>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</si>
  <si>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</si>
  <si>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</si>
  <si>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Registered</t>
  </si>
  <si>
    <t>694,444,000 ordinary shares</t>
  </si>
  <si>
    <t>at a par value of Baht 5 per share</t>
  </si>
  <si>
    <t>Issued and paid up</t>
  </si>
  <si>
    <t>Share premium</t>
  </si>
  <si>
    <t>Retained earnings</t>
  </si>
  <si>
    <t>Appropriated - Legal reserve</t>
  </si>
  <si>
    <t>Appropriated - General reserve</t>
  </si>
  <si>
    <t>Unappropriated</t>
  </si>
  <si>
    <t>Other components of equity</t>
  </si>
  <si>
    <t>Equity attributable to owners of the Company</t>
  </si>
  <si>
    <t>Non-controlling interests</t>
  </si>
  <si>
    <t>Total equity</t>
  </si>
  <si>
    <t>Total liabilities and equity</t>
  </si>
  <si>
    <t>Revenue from sales or services</t>
  </si>
  <si>
    <t>Cost of sales</t>
  </si>
  <si>
    <t xml:space="preserve">Gross profit </t>
  </si>
  <si>
    <t>Interest income</t>
  </si>
  <si>
    <t>Dividend income</t>
  </si>
  <si>
    <t xml:space="preserve">Other income </t>
  </si>
  <si>
    <t>Profit before expenses</t>
  </si>
  <si>
    <t>Administrative expenses</t>
  </si>
  <si>
    <t>Finance costs</t>
  </si>
  <si>
    <t>Share of profit from investments in associates</t>
  </si>
  <si>
    <t>Income tax</t>
  </si>
  <si>
    <t>Profit for the period</t>
  </si>
  <si>
    <t>Separate financial statements</t>
  </si>
  <si>
    <t xml:space="preserve">Items that will not be reclassified
</t>
  </si>
  <si>
    <t>subsequently to profit or loss :</t>
  </si>
  <si>
    <t xml:space="preserve">Total items that will not be reclassified </t>
  </si>
  <si>
    <t>subsequently to profit or loss</t>
  </si>
  <si>
    <t>for the period</t>
  </si>
  <si>
    <t>Owners of the Company</t>
  </si>
  <si>
    <t>Basic earnings per share (Baht)</t>
  </si>
  <si>
    <t>Capital contributed</t>
  </si>
  <si>
    <t>Measurement of</t>
  </si>
  <si>
    <t>equity investments</t>
  </si>
  <si>
    <t>Business</t>
  </si>
  <si>
    <t>Issued and</t>
  </si>
  <si>
    <t>at fair value through</t>
  </si>
  <si>
    <t>combination</t>
  </si>
  <si>
    <t>Total other</t>
  </si>
  <si>
    <t>attributable</t>
  </si>
  <si>
    <t xml:space="preserve"> paid-up</t>
  </si>
  <si>
    <t>Appropriated -</t>
  </si>
  <si>
    <t>Asset revaluation</t>
  </si>
  <si>
    <t>other comprehensive</t>
  </si>
  <si>
    <t>components</t>
  </si>
  <si>
    <t xml:space="preserve"> to owners</t>
  </si>
  <si>
    <t>Non-controlling</t>
  </si>
  <si>
    <t>share capital</t>
  </si>
  <si>
    <t>legal reserve</t>
  </si>
  <si>
    <t>general reserve</t>
  </si>
  <si>
    <t>income</t>
  </si>
  <si>
    <t xml:space="preserve"> of equity</t>
  </si>
  <si>
    <t>of the Company</t>
  </si>
  <si>
    <t>interests</t>
  </si>
  <si>
    <t>Total  equity</t>
  </si>
  <si>
    <t>Changes in equity for the period</t>
  </si>
  <si>
    <t>Legal reserve</t>
  </si>
  <si>
    <t>other comprehensive income</t>
  </si>
  <si>
    <t>Cash flows from operating activities</t>
  </si>
  <si>
    <t>Profit before income tax:</t>
  </si>
  <si>
    <t>Adjustment items:</t>
  </si>
  <si>
    <t>Depreciation and amortisation expenses</t>
  </si>
  <si>
    <t>Employee benefits expenses</t>
  </si>
  <si>
    <t>Changes in operating assets and liabilities:</t>
  </si>
  <si>
    <t>(Increase) decrease in inventories</t>
  </si>
  <si>
    <t>Interest received</t>
  </si>
  <si>
    <t>Employee benefits paid</t>
  </si>
  <si>
    <t>Cash flows from investing activities</t>
  </si>
  <si>
    <t>Cash payments for an equity investment</t>
  </si>
  <si>
    <t>Payments for purchases of property, plant and equipment</t>
  </si>
  <si>
    <t>Payments for purchases of intangible assets</t>
  </si>
  <si>
    <t>Payments for purchases of investment properties</t>
  </si>
  <si>
    <t>Proceeds from disposals of equipment</t>
  </si>
  <si>
    <t>Payments for short-term borrowings to subsidiaries</t>
  </si>
  <si>
    <t>Proceeds of short-term borrowings to subsidiaries</t>
  </si>
  <si>
    <t>Dividends received</t>
  </si>
  <si>
    <t>Cash flows from financing activities</t>
  </si>
  <si>
    <t>Payment for short-term borrowings from subsidiaries</t>
  </si>
  <si>
    <t>Proceeds from long-term borrowings from financial institutions</t>
  </si>
  <si>
    <t>Payment for long-term borrowings from financial institutions</t>
  </si>
  <si>
    <t>Payments for lease liabilities</t>
  </si>
  <si>
    <t>Cash and cash equivalents - opening balance</t>
  </si>
  <si>
    <t>Cash and cash equivalents - closing balance</t>
  </si>
  <si>
    <t>(Increase) decrease in other non-current assets</t>
  </si>
  <si>
    <t>investments in associates and income tax</t>
  </si>
  <si>
    <t>from investments in associates, and</t>
  </si>
  <si>
    <t>income tax</t>
  </si>
  <si>
    <t>Other comprehensive income (expenses)</t>
  </si>
  <si>
    <t>Changes in fair value of equity instruments,</t>
  </si>
  <si>
    <t>net of income tax</t>
  </si>
  <si>
    <t>Other comprehensive expenses</t>
  </si>
  <si>
    <t>Total comprehensive income (expenses)</t>
  </si>
  <si>
    <t xml:space="preserve">Total comprehensive income (expenses) </t>
  </si>
  <si>
    <t>attributable to:</t>
  </si>
  <si>
    <r>
      <t xml:space="preserve">Statement of Comprehensive Income </t>
    </r>
    <r>
      <rPr>
        <sz val="9"/>
        <rFont val="Arial"/>
        <family val="2"/>
      </rPr>
      <t>(Unaudited)</t>
    </r>
  </si>
  <si>
    <r>
      <t xml:space="preserve">Statement of Changes in Equity </t>
    </r>
    <r>
      <rPr>
        <sz val="9"/>
        <rFont val="Arial"/>
        <family val="2"/>
      </rPr>
      <t>(Unaudited)</t>
    </r>
  </si>
  <si>
    <r>
      <t xml:space="preserve">Statement of Cash Flows </t>
    </r>
    <r>
      <rPr>
        <sz val="9"/>
        <rFont val="Arial"/>
        <family val="2"/>
      </rPr>
      <t>(Unaudited)</t>
    </r>
  </si>
  <si>
    <t>Payables for purchases of property, plant and equipment</t>
  </si>
  <si>
    <t>Interest paid</t>
  </si>
  <si>
    <t>(Increase) decrease in value added tax refundable</t>
  </si>
  <si>
    <t xml:space="preserve">   and other current assets</t>
  </si>
  <si>
    <t>Acquisitions of right-of-use assets during the period</t>
  </si>
  <si>
    <t>Exchange differences on cash and cash equivalents</t>
  </si>
  <si>
    <t>Trade and other current receivables, net</t>
  </si>
  <si>
    <t>Trade and other current payables</t>
  </si>
  <si>
    <t>2025</t>
  </si>
  <si>
    <t>Balance as at 1 January 2025</t>
  </si>
  <si>
    <t>Increase (decrease) in other current liabilities</t>
  </si>
  <si>
    <t>Loss on impairment of equipment</t>
  </si>
  <si>
    <t>Net payments for short-term borrowings from financial institutions</t>
  </si>
  <si>
    <t>Investment properties, net</t>
  </si>
  <si>
    <t>Payments for investment in subsidiaries</t>
  </si>
  <si>
    <t>Other gains (losses), net</t>
  </si>
  <si>
    <t>Payment for dividend</t>
  </si>
  <si>
    <t>Selling expenses and distribution costs</t>
  </si>
  <si>
    <t>Net cash generated from operating activities</t>
  </si>
  <si>
    <t xml:space="preserve"> surplus</t>
  </si>
  <si>
    <t>in subsidiaries</t>
  </si>
  <si>
    <t>Consolidated financial information (Unaudited)</t>
  </si>
  <si>
    <t>Separate financial information (Unaudited)</t>
  </si>
  <si>
    <t>Liabilities under supplier finance arrangements</t>
  </si>
  <si>
    <t>and changes</t>
  </si>
  <si>
    <t>interest</t>
  </si>
  <si>
    <t>Reversal of expected credit losses of account receivables</t>
  </si>
  <si>
    <t>(Reversal of) loss on inventories to net realisable value</t>
  </si>
  <si>
    <t>Proceeds from liabilities under supplier finance arrangement</t>
  </si>
  <si>
    <t>Repayments from liabilities under supplier finance arrangement</t>
  </si>
  <si>
    <t xml:space="preserve">Other comprehensive income </t>
  </si>
  <si>
    <t>(expenses) for the period</t>
  </si>
  <si>
    <t>Cash generated from operations</t>
  </si>
  <si>
    <t>Net cash used in financing activities</t>
  </si>
  <si>
    <t>Net increase in cash and cash equivalents</t>
  </si>
  <si>
    <t>Profit (loss) before finance costs, share of profit</t>
  </si>
  <si>
    <t>Profit (loss) before share of profit from</t>
  </si>
  <si>
    <t>Profit (loss) before income tax</t>
  </si>
  <si>
    <t>Profit (loss) for the period</t>
  </si>
  <si>
    <t>Profit (loss) attributable to:</t>
  </si>
  <si>
    <t>Net cash generated from (used in) investing activities</t>
  </si>
  <si>
    <t>31 March</t>
  </si>
  <si>
    <t>Non-cash items as at 31 March</t>
  </si>
  <si>
    <t>Balance as at  31 March 2025</t>
  </si>
  <si>
    <t>For the three-month period ended 31 March 2026</t>
  </si>
  <si>
    <t>2026</t>
  </si>
  <si>
    <t>As at 31 March 2026</t>
  </si>
  <si>
    <t>Balance as at 1 January 2026</t>
  </si>
  <si>
    <t>Balance as at  31 March 2026</t>
  </si>
  <si>
    <t>Less: Treasury Stock</t>
  </si>
  <si>
    <t>Other comprehensive income</t>
  </si>
  <si>
    <t>Reserved for</t>
  </si>
  <si>
    <t>Treasury shares</t>
  </si>
  <si>
    <t>treasury shares</t>
  </si>
  <si>
    <t>Balance as at  31 December 2025</t>
  </si>
  <si>
    <t>Dividend</t>
  </si>
  <si>
    <t>Balance as at  31 December 2026</t>
  </si>
  <si>
    <t>Unappropiated</t>
  </si>
  <si>
    <t>Note</t>
  </si>
  <si>
    <t>Gain from lease termination</t>
  </si>
  <si>
    <t>10, 13</t>
  </si>
  <si>
    <t>Fair value (gain) loss on derivatives</t>
  </si>
  <si>
    <t>Payment for repurchase of treasury shares</t>
  </si>
  <si>
    <t>Derivative contract assets</t>
  </si>
  <si>
    <t>Derivative contract liabilities</t>
  </si>
  <si>
    <t>Reserve for treasury shares</t>
  </si>
  <si>
    <t>Gain on disposal and write-off of equipment</t>
  </si>
  <si>
    <t>(Gain) Loss on exchange rates</t>
  </si>
  <si>
    <t>Increase (decrease) in trade and other current payables</t>
  </si>
  <si>
    <t>(Increase) decrease in trade and other current receivables</t>
  </si>
  <si>
    <t>Income tax paid</t>
  </si>
  <si>
    <t>Earnings (loss) per share - owners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</si>
</sst>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0;\(#,##0.00\);\-"/>
    <numFmt numFmtId="169" formatCode="&quot;£&quot;#,##0"/>
    <numFmt numFmtId="170" formatCode="_(* #,##0_);_(* \(#,##0\);_(* &quot;-&quot;_)\ \ \ \ \ ;_(@_)"/>
    <numFmt numFmtId="171" formatCode="_(* #,##0_);_(* \(#,##0\);_(* &quot;-&quot;??_);_(@_)"/>
    <numFmt numFmtId="172" formatCode="#,##0;\(#,##0\);&quot;-&quot;;@"/>
    <numFmt numFmtId="173" formatCode="#,##0.0;\(#,##0.0\)"/>
  </numFmts>
  <fonts count="29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0"/>
      <name val="Microsoft Sans Serif"/>
      <family val="2"/>
    </font>
    <font>
      <sz val="10"/>
      <name val="Arial"/>
      <family val="2"/>
    </font>
    <font>
      <sz val="8"/>
      <name val="Arial"/>
      <family val="2"/>
    </font>
    <font>
      <sz val="9"/>
      <color rgb="FFFF0000"/>
      <name val="Arial"/>
      <family val="2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sz val="14"/>
      <color rgb="FF000000"/>
      <name val="Angsana New"/>
      <family val="1"/>
    </font>
    <font>
      <sz val="9"/>
      <color rgb="FF000000"/>
      <name val="Arial"/>
      <family val="2"/>
    </font>
    <font>
      <sz val="13"/>
      <name val="Browallia New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71">
    <xf numFmtId="0" fontId="0" fillId="0" borderId="0"/>
    <xf numFmtId="0" fontId="9" fillId="0" borderId="2"/>
    <xf numFmtId="43" fontId="9" fillId="0" borderId="2" applyFont="0" applyFill="0" applyBorder="0" applyAlignment="0" applyProtection="0"/>
    <xf numFmtId="165" fontId="10" fillId="0" borderId="2" applyFont="0" applyFill="0" applyBorder="0" applyAlignment="0" applyProtection="0"/>
    <xf numFmtId="0" fontId="8" fillId="0" borderId="2"/>
    <xf numFmtId="0" fontId="11" fillId="0" borderId="2"/>
    <xf numFmtId="43" fontId="8" fillId="0" borderId="2" applyFont="0" applyFill="0" applyBorder="0" applyAlignment="0" applyProtection="0"/>
    <xf numFmtId="0" fontId="12" fillId="0" borderId="2"/>
    <xf numFmtId="0" fontId="7" fillId="0" borderId="2"/>
    <xf numFmtId="0" fontId="6" fillId="0" borderId="2"/>
    <xf numFmtId="43" fontId="6" fillId="0" borderId="2" applyFont="0" applyFill="0" applyBorder="0" applyAlignment="0" applyProtection="0"/>
    <xf numFmtId="0" fontId="17" fillId="0" borderId="2"/>
    <xf numFmtId="0" fontId="18" fillId="0" borderId="2"/>
    <xf numFmtId="0" fontId="17" fillId="0" borderId="2"/>
    <xf numFmtId="0" fontId="13" fillId="0" borderId="2"/>
    <xf numFmtId="0" fontId="19" fillId="0" borderId="2"/>
    <xf numFmtId="0" fontId="18" fillId="0" borderId="2"/>
    <xf numFmtId="165" fontId="10" fillId="0" borderId="2" applyFont="0" applyFill="0" applyBorder="0" applyAlignment="0" applyProtection="0"/>
    <xf numFmtId="0" fontId="12" fillId="0" borderId="2"/>
    <xf numFmtId="0" fontId="9" fillId="0" borderId="2"/>
    <xf numFmtId="43" fontId="9" fillId="0" borderId="2" applyFont="0" applyFill="0" applyBorder="0" applyAlignment="0" applyProtection="0"/>
    <xf numFmtId="0" fontId="22" fillId="0" borderId="2"/>
    <xf numFmtId="43" fontId="9" fillId="0" borderId="2" applyFont="0" applyFill="0" applyBorder="0" applyAlignment="0" applyProtection="0"/>
    <xf numFmtId="43" fontId="10" fillId="0" borderId="2" applyFont="0" applyFill="0" applyBorder="0" applyAlignment="0" applyProtection="0"/>
    <xf numFmtId="0" fontId="5" fillId="0" borderId="2"/>
    <xf numFmtId="0" fontId="22" fillId="0" borderId="2"/>
    <xf numFmtId="43" fontId="5" fillId="0" borderId="2" applyFont="0" applyFill="0" applyBorder="0" applyAlignment="0" applyProtection="0"/>
    <xf numFmtId="0" fontId="5" fillId="0" borderId="2"/>
    <xf numFmtId="0" fontId="5" fillId="0" borderId="2"/>
    <xf numFmtId="43" fontId="5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9" fillId="0" borderId="2" applyFont="0" applyFill="0" applyBorder="0" applyAlignment="0" applyProtection="0"/>
    <xf numFmtId="43" fontId="13" fillId="0" borderId="2" applyFont="0" applyFill="0" applyBorder="0" applyAlignment="0" applyProtection="0"/>
    <xf numFmtId="0" fontId="22" fillId="0" borderId="2"/>
    <xf numFmtId="0" fontId="22" fillId="0" borderId="2"/>
    <xf numFmtId="0" fontId="23" fillId="0" borderId="2"/>
    <xf numFmtId="165" fontId="23" fillId="0" borderId="2" applyFont="0" applyFill="0" applyBorder="0" applyAlignment="0" applyProtection="0"/>
    <xf numFmtId="9" fontId="10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13" fillId="0" borderId="2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0" fontId="26" fillId="0" borderId="2"/>
    <xf numFmtId="0" fontId="27" fillId="0" borderId="2"/>
    <xf numFmtId="43" fontId="9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43" fontId="9" fillId="0" borderId="2" applyFont="0" applyFill="0" applyBorder="0" applyAlignment="0" applyProtection="0"/>
    <xf numFmtId="0" fontId="13" fillId="0" borderId="2"/>
    <xf numFmtId="43" fontId="9" fillId="0" borderId="2" applyFont="0" applyFill="0" applyBorder="0" applyAlignment="0" applyProtection="0"/>
    <xf numFmtId="43" fontId="10" fillId="0" borderId="2" applyFont="0" applyFill="0" applyBorder="0" applyAlignment="0" applyProtection="0"/>
    <xf numFmtId="0" fontId="2" fillId="0" borderId="2"/>
    <xf numFmtId="0" fontId="13" fillId="0" borderId="2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9" fillId="0" borderId="2" applyFont="0" applyFill="0" applyBorder="0" applyAlignment="0" applyProtection="0"/>
    <xf numFmtId="43" fontId="13" fillId="0" borderId="2" applyFont="0" applyFill="0" applyBorder="0" applyAlignment="0" applyProtection="0"/>
    <xf numFmtId="0" fontId="13" fillId="0" borderId="2"/>
    <xf numFmtId="0" fontId="13" fillId="0" borderId="2"/>
    <xf numFmtId="43" fontId="23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1" fillId="0" borderId="2"/>
  </cellStyleXfs>
  <cellXfs count="254">
    <xf numFmtId="0" fontId="0" fillId="0" borderId="0" xfId="0"/>
    <xf numFmtId="167" fontId="14" fillId="0" borderId="2" xfId="10" applyNumberFormat="1" applyFont="1" applyFill="1" applyBorder="1" applyAlignment="1">
      <alignment horizontal="left" vertical="center"/>
    </xf>
    <xf numFmtId="167" fontId="14" fillId="0" borderId="2" xfId="10" applyNumberFormat="1" applyFont="1" applyFill="1" applyBorder="1" applyAlignment="1">
      <alignment horizontal="right" vertical="center"/>
    </xf>
    <xf numFmtId="167" fontId="15" fillId="0" borderId="2" xfId="10" applyNumberFormat="1" applyFont="1" applyFill="1" applyAlignment="1">
      <alignment horizontal="right" vertical="center"/>
    </xf>
    <xf numFmtId="167" fontId="15" fillId="0" borderId="2" xfId="10" applyNumberFormat="1" applyFont="1" applyFill="1" applyAlignment="1">
      <alignment horizontal="center" vertical="center"/>
    </xf>
    <xf numFmtId="0" fontId="14" fillId="0" borderId="2" xfId="10" quotePrefix="1" applyNumberFormat="1" applyFont="1" applyFill="1" applyAlignment="1">
      <alignment horizontal="right" vertical="center"/>
    </xf>
    <xf numFmtId="167" fontId="14" fillId="0" borderId="2" xfId="10" applyNumberFormat="1" applyFont="1" applyFill="1" applyAlignment="1">
      <alignment horizontal="right" vertical="center"/>
    </xf>
    <xf numFmtId="167" fontId="14" fillId="0" borderId="2" xfId="10" quotePrefix="1" applyNumberFormat="1" applyFont="1" applyFill="1" applyAlignment="1">
      <alignment horizontal="right" vertical="center"/>
    </xf>
    <xf numFmtId="167" fontId="15" fillId="0" borderId="2" xfId="10" applyNumberFormat="1" applyFont="1" applyFill="1" applyBorder="1" applyAlignment="1">
      <alignment horizontal="right" vertical="center"/>
    </xf>
    <xf numFmtId="167" fontId="15" fillId="0" borderId="6" xfId="10" applyNumberFormat="1" applyFont="1" applyFill="1" applyBorder="1" applyAlignment="1">
      <alignment horizontal="right" vertical="center"/>
    </xf>
    <xf numFmtId="167" fontId="15" fillId="0" borderId="7" xfId="10" applyNumberFormat="1" applyFont="1" applyFill="1" applyBorder="1" applyAlignment="1">
      <alignment horizontal="right" vertical="center"/>
    </xf>
    <xf numFmtId="167" fontId="15" fillId="0" borderId="2" xfId="10" applyNumberFormat="1" applyFont="1" applyFill="1" applyBorder="1" applyAlignment="1">
      <alignment vertical="center"/>
    </xf>
    <xf numFmtId="169" fontId="15" fillId="0" borderId="2" xfId="10" applyNumberFormat="1" applyFont="1" applyFill="1" applyBorder="1" applyAlignment="1">
      <alignment horizontal="right" vertical="center"/>
    </xf>
    <xf numFmtId="167" fontId="15" fillId="0" borderId="5" xfId="10" applyNumberFormat="1" applyFont="1" applyFill="1" applyBorder="1" applyAlignment="1">
      <alignment horizontal="right" vertical="center"/>
    </xf>
    <xf numFmtId="167" fontId="14" fillId="0" borderId="5" xfId="10" applyNumberFormat="1" applyFont="1" applyFill="1" applyBorder="1" applyAlignment="1">
      <alignment horizontal="right" vertical="center"/>
    </xf>
    <xf numFmtId="167" fontId="15" fillId="0" borderId="2" xfId="10" applyNumberFormat="1" applyFont="1" applyFill="1" applyBorder="1" applyAlignment="1">
      <alignment horizontal="right" vertical="center" wrapText="1"/>
    </xf>
    <xf numFmtId="167" fontId="15" fillId="0" borderId="8" xfId="10" applyNumberFormat="1" applyFont="1" applyFill="1" applyBorder="1" applyAlignment="1">
      <alignment horizontal="right" vertical="center"/>
    </xf>
    <xf numFmtId="167" fontId="20" fillId="0" borderId="2" xfId="10" applyNumberFormat="1" applyFont="1" applyFill="1" applyBorder="1" applyAlignment="1">
      <alignment horizontal="right" vertical="center"/>
    </xf>
    <xf numFmtId="167" fontId="14" fillId="0" borderId="2" xfId="10" applyNumberFormat="1" applyFont="1" applyFill="1" applyAlignment="1">
      <alignment vertical="center"/>
    </xf>
    <xf numFmtId="167" fontId="14" fillId="0" borderId="2" xfId="3" applyNumberFormat="1" applyFont="1" applyFill="1" applyBorder="1" applyAlignment="1">
      <alignment horizontal="right" vertical="center"/>
    </xf>
    <xf numFmtId="167" fontId="15" fillId="0" borderId="2" xfId="3" applyNumberFormat="1" applyFont="1" applyFill="1" applyBorder="1" applyAlignment="1">
      <alignment horizontal="right" vertical="center"/>
    </xf>
    <xf numFmtId="167" fontId="15" fillId="0" borderId="2" xfId="17" applyNumberFormat="1" applyFont="1" applyFill="1" applyBorder="1" applyAlignment="1">
      <alignment horizontal="right" vertical="center"/>
    </xf>
    <xf numFmtId="172" fontId="15" fillId="0" borderId="2" xfId="20" applyNumberFormat="1" applyFont="1" applyFill="1" applyBorder="1" applyAlignment="1">
      <alignment horizontal="right" vertical="center"/>
    </xf>
    <xf numFmtId="172" fontId="15" fillId="0" borderId="4" xfId="20" applyNumberFormat="1" applyFont="1" applyFill="1" applyBorder="1" applyAlignment="1">
      <alignment horizontal="right" vertical="center"/>
    </xf>
    <xf numFmtId="167" fontId="15" fillId="0" borderId="6" xfId="10" applyNumberFormat="1" applyFont="1" applyFill="1" applyBorder="1" applyAlignment="1">
      <alignment vertical="center"/>
    </xf>
    <xf numFmtId="172" fontId="15" fillId="0" borderId="2" xfId="18" applyNumberFormat="1" applyFont="1" applyAlignment="1">
      <alignment horizontal="center" vertical="center"/>
    </xf>
    <xf numFmtId="166" fontId="15" fillId="0" borderId="2" xfId="18" applyNumberFormat="1" applyFont="1" applyAlignment="1">
      <alignment horizontal="center" vertical="center"/>
    </xf>
    <xf numFmtId="167" fontId="15" fillId="0" borderId="2" xfId="18" applyNumberFormat="1" applyFont="1" applyAlignment="1">
      <alignment horizontal="center" vertical="center"/>
    </xf>
    <xf numFmtId="172" fontId="15" fillId="0" borderId="2" xfId="18" applyNumberFormat="1" applyFont="1" applyAlignment="1">
      <alignment horizontal="right" vertical="center"/>
    </xf>
    <xf numFmtId="167" fontId="15" fillId="0" borderId="2" xfId="18" applyNumberFormat="1" applyFont="1" applyAlignment="1">
      <alignment vertical="center"/>
    </xf>
    <xf numFmtId="172" fontId="15" fillId="0" borderId="2" xfId="18" applyNumberFormat="1" applyFont="1" applyAlignment="1">
      <alignment vertical="center"/>
    </xf>
    <xf numFmtId="166" fontId="15" fillId="0" borderId="2" xfId="18" applyNumberFormat="1" applyFont="1" applyAlignment="1">
      <alignment vertical="center"/>
    </xf>
    <xf numFmtId="167" fontId="25" fillId="0" borderId="2" xfId="40" applyNumberFormat="1" applyFont="1" applyAlignment="1">
      <alignment horizontal="right" vertical="center"/>
    </xf>
    <xf numFmtId="167" fontId="15" fillId="0" borderId="2" xfId="18" applyNumberFormat="1" applyFont="1" applyAlignment="1">
      <alignment horizontal="right" vertical="center"/>
    </xf>
    <xf numFmtId="167" fontId="15" fillId="0" borderId="2" xfId="40" applyNumberFormat="1" applyFont="1" applyAlignment="1">
      <alignment horizontal="right" vertical="center"/>
    </xf>
    <xf numFmtId="172" fontId="28" fillId="0" borderId="2" xfId="70" applyNumberFormat="1" applyFont="1" applyAlignment="1">
      <alignment vertical="center"/>
    </xf>
    <xf numFmtId="0" fontId="28" fillId="0" borderId="2" xfId="70" applyFont="1" applyAlignment="1">
      <alignment vertical="center"/>
    </xf>
    <xf numFmtId="172" fontId="13" fillId="0" borderId="2" xfId="70" applyNumberFormat="1" applyFont="1" applyAlignment="1">
      <alignment vertical="center"/>
    </xf>
    <xf numFmtId="172" fontId="15" fillId="0" borderId="6" xfId="18" applyNumberFormat="1" applyFont="1" applyBorder="1" applyAlignment="1">
      <alignment vertical="center"/>
    </xf>
    <xf numFmtId="167" fontId="15" fillId="0" borderId="6" xfId="40" applyNumberFormat="1" applyFont="1" applyBorder="1" applyAlignment="1">
      <alignment horizontal="right" vertical="center"/>
    </xf>
    <xf numFmtId="167" fontId="25" fillId="0" borderId="6" xfId="40" applyNumberFormat="1" applyFont="1" applyBorder="1" applyAlignment="1">
      <alignment horizontal="right" vertical="center"/>
    </xf>
    <xf numFmtId="172" fontId="15" fillId="0" borderId="7" xfId="19" applyNumberFormat="1" applyFont="1" applyBorder="1" applyAlignment="1">
      <alignment vertical="center"/>
    </xf>
    <xf numFmtId="164" fontId="15" fillId="0" borderId="2" xfId="19" applyNumberFormat="1" applyFont="1" applyAlignment="1">
      <alignment vertical="center"/>
    </xf>
    <xf numFmtId="172" fontId="15" fillId="0" borderId="2" xfId="19" applyNumberFormat="1" applyFont="1" applyAlignment="1">
      <alignment vertical="center"/>
    </xf>
    <xf numFmtId="167" fontId="25" fillId="0" borderId="3" xfId="40" applyNumberFormat="1" applyFont="1" applyBorder="1" applyAlignment="1">
      <alignment horizontal="right" vertical="center"/>
    </xf>
    <xf numFmtId="164" fontId="15" fillId="0" borderId="7" xfId="19" applyNumberFormat="1" applyFont="1" applyBorder="1" applyAlignment="1">
      <alignment vertical="center"/>
    </xf>
    <xf numFmtId="166" fontId="15" fillId="0" borderId="1" xfId="18" applyNumberFormat="1" applyFont="1" applyBorder="1" applyAlignment="1">
      <alignment vertical="center"/>
    </xf>
    <xf numFmtId="0" fontId="14" fillId="0" borderId="2" xfId="9" applyFont="1" applyAlignment="1">
      <alignment horizontal="left" vertical="center"/>
    </xf>
    <xf numFmtId="0" fontId="14" fillId="0" borderId="2" xfId="19" applyFont="1" applyAlignment="1">
      <alignment vertical="center"/>
    </xf>
    <xf numFmtId="0" fontId="14" fillId="0" borderId="2" xfId="19" applyFont="1" applyAlignment="1">
      <alignment horizontal="center" vertical="center"/>
    </xf>
    <xf numFmtId="172" fontId="14" fillId="0" borderId="2" xfId="19" applyNumberFormat="1" applyFont="1" applyAlignment="1">
      <alignment vertical="center"/>
    </xf>
    <xf numFmtId="0" fontId="15" fillId="0" borderId="2" xfId="9" applyFont="1"/>
    <xf numFmtId="0" fontId="14" fillId="0" borderId="2" xfId="15" applyFont="1" applyAlignment="1">
      <alignment vertical="center"/>
    </xf>
    <xf numFmtId="0" fontId="14" fillId="0" borderId="6" xfId="15" applyFont="1" applyBorder="1" applyAlignment="1">
      <alignment vertical="center"/>
    </xf>
    <xf numFmtId="0" fontId="14" fillId="0" borderId="6" xfId="19" applyFont="1" applyBorder="1" applyAlignment="1">
      <alignment vertical="center"/>
    </xf>
    <xf numFmtId="0" fontId="14" fillId="0" borderId="6" xfId="19" applyFont="1" applyBorder="1" applyAlignment="1">
      <alignment horizontal="center" vertical="center"/>
    </xf>
    <xf numFmtId="172" fontId="14" fillId="0" borderId="6" xfId="19" applyNumberFormat="1" applyFont="1" applyBorder="1" applyAlignment="1">
      <alignment vertical="center"/>
    </xf>
    <xf numFmtId="0" fontId="15" fillId="0" borderId="2" xfId="19" applyFont="1" applyAlignment="1">
      <alignment vertical="center"/>
    </xf>
    <xf numFmtId="0" fontId="15" fillId="0" borderId="2" xfId="19" applyFont="1" applyAlignment="1">
      <alignment horizontal="center" vertical="center"/>
    </xf>
    <xf numFmtId="172" fontId="15" fillId="0" borderId="2" xfId="19" applyNumberFormat="1" applyFont="1" applyAlignment="1">
      <alignment horizontal="right" vertical="center"/>
    </xf>
    <xf numFmtId="166" fontId="15" fillId="0" borderId="2" xfId="19" applyNumberFormat="1" applyFont="1" applyAlignment="1">
      <alignment horizontal="right" vertical="center"/>
    </xf>
    <xf numFmtId="167" fontId="15" fillId="0" borderId="2" xfId="19" applyNumberFormat="1" applyFont="1" applyAlignment="1">
      <alignment horizontal="right" vertical="center"/>
    </xf>
    <xf numFmtId="0" fontId="15" fillId="0" borderId="2" xfId="15" applyFont="1" applyAlignment="1">
      <alignment horizontal="center" vertical="center"/>
    </xf>
    <xf numFmtId="167" fontId="14" fillId="0" borderId="2" xfId="35" quotePrefix="1" applyNumberFormat="1" applyFont="1" applyAlignment="1">
      <alignment horizontal="right" vertical="center"/>
    </xf>
    <xf numFmtId="167" fontId="14" fillId="0" borderId="2" xfId="35" applyNumberFormat="1" applyFont="1" applyAlignment="1">
      <alignment horizontal="right" vertical="center"/>
    </xf>
    <xf numFmtId="0" fontId="14" fillId="0" borderId="5" xfId="15" applyFont="1" applyBorder="1" applyAlignment="1">
      <alignment horizontal="center" vertical="center"/>
    </xf>
    <xf numFmtId="0" fontId="14" fillId="0" borderId="2" xfId="15" applyFont="1" applyAlignment="1">
      <alignment horizontal="center" vertical="center"/>
    </xf>
    <xf numFmtId="172" fontId="14" fillId="0" borderId="5" xfId="11" applyNumberFormat="1" applyFont="1" applyBorder="1" applyAlignment="1">
      <alignment horizontal="right" vertical="center"/>
    </xf>
    <xf numFmtId="166" fontId="14" fillId="0" borderId="2" xfId="11" applyNumberFormat="1" applyFont="1" applyAlignment="1">
      <alignment horizontal="right" vertical="center"/>
    </xf>
    <xf numFmtId="172" fontId="14" fillId="0" borderId="2" xfId="11" applyNumberFormat="1" applyFont="1" applyAlignment="1">
      <alignment horizontal="right" vertical="center"/>
    </xf>
    <xf numFmtId="0" fontId="15" fillId="0" borderId="2" xfId="9" applyFont="1" applyAlignment="1">
      <alignment horizontal="center" vertical="center"/>
    </xf>
    <xf numFmtId="166" fontId="15" fillId="0" borderId="6" xfId="19" applyNumberFormat="1" applyFont="1" applyBorder="1" applyAlignment="1">
      <alignment horizontal="right" vertical="center"/>
    </xf>
    <xf numFmtId="167" fontId="15" fillId="0" borderId="6" xfId="19" applyNumberFormat="1" applyFont="1" applyBorder="1" applyAlignment="1">
      <alignment horizontal="right" vertical="center"/>
    </xf>
    <xf numFmtId="172" fontId="15" fillId="0" borderId="6" xfId="19" applyNumberFormat="1" applyFont="1" applyBorder="1" applyAlignment="1">
      <alignment vertical="center"/>
    </xf>
    <xf numFmtId="166" fontId="15" fillId="0" borderId="2" xfId="16" applyNumberFormat="1" applyFont="1" applyAlignment="1">
      <alignment vertical="center"/>
    </xf>
    <xf numFmtId="0" fontId="14" fillId="0" borderId="2" xfId="15" applyFont="1" applyAlignment="1">
      <alignment horizontal="left" vertical="center"/>
    </xf>
    <xf numFmtId="0" fontId="14" fillId="0" borderId="2" xfId="15" applyFont="1" applyAlignment="1">
      <alignment horizontal="right" vertical="center"/>
    </xf>
    <xf numFmtId="172" fontId="15" fillId="0" borderId="2" xfId="15" applyNumberFormat="1" applyFont="1" applyAlignment="1">
      <alignment horizontal="center" vertical="center"/>
    </xf>
    <xf numFmtId="0" fontId="15" fillId="0" borderId="2" xfId="15" applyFont="1" applyAlignment="1">
      <alignment vertical="center"/>
    </xf>
    <xf numFmtId="167" fontId="15" fillId="0" borderId="2" xfId="9" applyNumberFormat="1" applyFont="1" applyAlignment="1">
      <alignment horizontal="right" vertical="center"/>
    </xf>
    <xf numFmtId="172" fontId="15" fillId="0" borderId="2" xfId="9" applyNumberFormat="1" applyFont="1" applyAlignment="1">
      <alignment horizontal="right" vertical="center"/>
    </xf>
    <xf numFmtId="167" fontId="15" fillId="0" borderId="2" xfId="9" applyNumberFormat="1" applyFont="1" applyAlignment="1">
      <alignment horizontal="center" vertical="center"/>
    </xf>
    <xf numFmtId="0" fontId="15" fillId="0" borderId="2" xfId="19" quotePrefix="1" applyFont="1" applyAlignment="1">
      <alignment vertical="center"/>
    </xf>
    <xf numFmtId="0" fontId="15" fillId="0" borderId="2" xfId="19" applyFont="1"/>
    <xf numFmtId="172" fontId="15" fillId="0" borderId="2" xfId="9" applyNumberFormat="1" applyFont="1"/>
    <xf numFmtId="172" fontId="15" fillId="0" borderId="6" xfId="9" applyNumberFormat="1" applyFont="1" applyBorder="1" applyAlignment="1">
      <alignment horizontal="right" vertical="center"/>
    </xf>
    <xf numFmtId="167" fontId="15" fillId="0" borderId="2" xfId="19" applyNumberFormat="1" applyFont="1" applyAlignment="1">
      <alignment vertical="center"/>
    </xf>
    <xf numFmtId="0" fontId="15" fillId="0" borderId="4" xfId="19" applyFont="1" applyBorder="1" applyAlignment="1">
      <alignment vertical="center"/>
    </xf>
    <xf numFmtId="172" fontId="15" fillId="0" borderId="4" xfId="19" applyNumberFormat="1" applyFont="1" applyBorder="1" applyAlignment="1">
      <alignment vertical="center"/>
    </xf>
    <xf numFmtId="167" fontId="15" fillId="0" borderId="4" xfId="19" applyNumberFormat="1" applyFont="1" applyBorder="1" applyAlignment="1">
      <alignment vertical="center"/>
    </xf>
    <xf numFmtId="0" fontId="14" fillId="0" borderId="4" xfId="15" applyFont="1" applyBorder="1" applyAlignment="1">
      <alignment vertical="center"/>
    </xf>
    <xf numFmtId="0" fontId="14" fillId="0" borderId="4" xfId="19" applyFont="1" applyBorder="1" applyAlignment="1">
      <alignment vertical="center"/>
    </xf>
    <xf numFmtId="0" fontId="14" fillId="0" borderId="4" xfId="19" applyFont="1" applyBorder="1" applyAlignment="1">
      <alignment horizontal="center" vertical="center"/>
    </xf>
    <xf numFmtId="172" fontId="14" fillId="0" borderId="4" xfId="19" applyNumberFormat="1" applyFont="1" applyBorder="1" applyAlignment="1">
      <alignment vertical="center"/>
    </xf>
    <xf numFmtId="172" fontId="15" fillId="0" borderId="2" xfId="9" applyNumberFormat="1" applyFont="1" applyAlignment="1">
      <alignment vertical="center"/>
    </xf>
    <xf numFmtId="0" fontId="14" fillId="0" borderId="2" xfId="9" applyFont="1" applyAlignment="1">
      <alignment vertical="center"/>
    </xf>
    <xf numFmtId="166" fontId="15" fillId="0" borderId="2" xfId="9" applyNumberFormat="1" applyFont="1" applyAlignment="1">
      <alignment horizontal="right" vertical="center"/>
    </xf>
    <xf numFmtId="0" fontId="15" fillId="0" borderId="2" xfId="9" applyFont="1" applyAlignment="1">
      <alignment vertical="center"/>
    </xf>
    <xf numFmtId="172" fontId="15" fillId="0" borderId="6" xfId="9" applyNumberFormat="1" applyFont="1" applyBorder="1" applyAlignment="1">
      <alignment vertical="center"/>
    </xf>
    <xf numFmtId="172" fontId="15" fillId="0" borderId="4" xfId="9" applyNumberFormat="1" applyFont="1" applyBorder="1" applyAlignment="1">
      <alignment vertical="center"/>
    </xf>
    <xf numFmtId="167" fontId="15" fillId="0" borderId="2" xfId="9" applyNumberFormat="1" applyFont="1" applyAlignment="1">
      <alignment vertical="center"/>
    </xf>
    <xf numFmtId="164" fontId="15" fillId="0" borderId="2" xfId="9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15" fillId="0" borderId="2" xfId="50" applyFont="1" applyAlignment="1">
      <alignment vertical="center"/>
    </xf>
    <xf numFmtId="167" fontId="15" fillId="0" borderId="3" xfId="9" applyNumberFormat="1" applyFont="1" applyBorder="1" applyAlignment="1">
      <alignment vertical="center"/>
    </xf>
    <xf numFmtId="0" fontId="15" fillId="0" borderId="4" xfId="9" applyFont="1" applyBorder="1" applyAlignment="1">
      <alignment vertical="center"/>
    </xf>
    <xf numFmtId="0" fontId="15" fillId="0" borderId="4" xfId="9" applyFont="1" applyBorder="1" applyAlignment="1">
      <alignment horizontal="center" vertical="center"/>
    </xf>
    <xf numFmtId="0" fontId="14" fillId="0" borderId="2" xfId="70" applyFont="1" applyAlignment="1">
      <alignment horizontal="left" vertical="center"/>
    </xf>
    <xf numFmtId="0" fontId="15" fillId="0" borderId="2" xfId="70" applyFont="1"/>
    <xf numFmtId="0" fontId="14" fillId="0" borderId="2" xfId="15" applyFont="1" applyAlignment="1" applyProtection="1">
      <alignment horizontal="left" vertical="center"/>
      <protection locked="0"/>
    </xf>
    <xf numFmtId="166" fontId="14" fillId="0" borderId="2" xfId="18" applyNumberFormat="1" applyFont="1" applyAlignment="1">
      <alignment vertical="center"/>
    </xf>
    <xf numFmtId="172" fontId="14" fillId="0" borderId="2" xfId="18" applyNumberFormat="1" applyFont="1" applyAlignment="1">
      <alignment vertical="center"/>
    </xf>
    <xf numFmtId="167" fontId="14" fillId="0" borderId="2" xfId="18" applyNumberFormat="1" applyFont="1" applyAlignment="1">
      <alignment horizontal="center" vertical="center"/>
    </xf>
    <xf numFmtId="172" fontId="14" fillId="0" borderId="2" xfId="18" applyNumberFormat="1" applyFont="1" applyAlignment="1">
      <alignment horizontal="center" vertical="center"/>
    </xf>
    <xf numFmtId="167" fontId="14" fillId="0" borderId="2" xfId="18" applyNumberFormat="1" applyFont="1" applyAlignment="1">
      <alignment horizontal="right" vertical="center"/>
    </xf>
    <xf numFmtId="167" fontId="14" fillId="0" borderId="2" xfId="18" applyNumberFormat="1" applyFont="1" applyAlignment="1">
      <alignment vertical="center"/>
    </xf>
    <xf numFmtId="0" fontId="14" fillId="0" borderId="5" xfId="15" applyFont="1" applyBorder="1" applyAlignment="1">
      <alignment vertical="center"/>
    </xf>
    <xf numFmtId="172" fontId="15" fillId="0" borderId="1" xfId="18" applyNumberFormat="1" applyFont="1" applyBorder="1" applyAlignment="1">
      <alignment vertical="center"/>
    </xf>
    <xf numFmtId="167" fontId="15" fillId="0" borderId="1" xfId="18" applyNumberFormat="1" applyFont="1" applyBorder="1" applyAlignment="1">
      <alignment horizontal="center" vertical="center"/>
    </xf>
    <xf numFmtId="172" fontId="15" fillId="0" borderId="1" xfId="18" applyNumberFormat="1" applyFont="1" applyBorder="1" applyAlignment="1">
      <alignment horizontal="center" vertical="center"/>
    </xf>
    <xf numFmtId="167" fontId="15" fillId="0" borderId="1" xfId="18" applyNumberFormat="1" applyFont="1" applyBorder="1" applyAlignment="1">
      <alignment horizontal="right" vertical="center"/>
    </xf>
    <xf numFmtId="167" fontId="15" fillId="0" borderId="1" xfId="18" applyNumberFormat="1" applyFont="1" applyBorder="1" applyAlignment="1">
      <alignment vertical="center"/>
    </xf>
    <xf numFmtId="172" fontId="15" fillId="0" borderId="4" xfId="18" applyNumberFormat="1" applyFont="1" applyBorder="1" applyAlignment="1">
      <alignment vertical="center"/>
    </xf>
    <xf numFmtId="166" fontId="15" fillId="0" borderId="4" xfId="18" applyNumberFormat="1" applyFont="1" applyBorder="1" applyAlignment="1">
      <alignment vertical="center"/>
    </xf>
    <xf numFmtId="172" fontId="14" fillId="0" borderId="2" xfId="18" applyNumberFormat="1" applyFont="1" applyAlignment="1">
      <alignment horizontal="right" vertical="center"/>
    </xf>
    <xf numFmtId="166" fontId="14" fillId="0" borderId="2" xfId="18" applyNumberFormat="1" applyFont="1" applyAlignment="1">
      <alignment horizontal="right" vertical="center"/>
    </xf>
    <xf numFmtId="166" fontId="14" fillId="0" borderId="2" xfId="18" applyNumberFormat="1" applyFont="1" applyAlignment="1">
      <alignment horizontal="center" vertical="center"/>
    </xf>
    <xf numFmtId="172" fontId="14" fillId="0" borderId="4" xfId="18" applyNumberFormat="1" applyFont="1" applyBorder="1" applyAlignment="1">
      <alignment horizontal="right" vertical="center"/>
    </xf>
    <xf numFmtId="167" fontId="15" fillId="0" borderId="2" xfId="53" applyNumberFormat="1" applyFont="1" applyAlignment="1">
      <alignment horizontal="right" vertical="center"/>
    </xf>
    <xf numFmtId="0" fontId="15" fillId="0" borderId="2" xfId="53" applyFont="1" applyAlignment="1">
      <alignment vertical="center"/>
    </xf>
    <xf numFmtId="168" fontId="15" fillId="0" borderId="2" xfId="53" applyNumberFormat="1" applyFont="1" applyAlignment="1">
      <alignment horizontal="right" vertical="center"/>
    </xf>
    <xf numFmtId="168" fontId="15" fillId="0" borderId="2" xfId="53" applyNumberFormat="1" applyFont="1" applyAlignment="1">
      <alignment vertical="center"/>
    </xf>
    <xf numFmtId="167" fontId="15" fillId="0" borderId="2" xfId="53" applyNumberFormat="1" applyFont="1" applyAlignment="1">
      <alignment vertical="center"/>
    </xf>
    <xf numFmtId="172" fontId="15" fillId="0" borderId="2" xfId="70" applyNumberFormat="1" applyFont="1"/>
    <xf numFmtId="172" fontId="16" fillId="0" borderId="2" xfId="70" applyNumberFormat="1" applyFont="1"/>
    <xf numFmtId="167" fontId="15" fillId="0" borderId="6" xfId="53" applyNumberFormat="1" applyFont="1" applyBorder="1" applyAlignment="1">
      <alignment horizontal="right" vertical="center"/>
    </xf>
    <xf numFmtId="168" fontId="15" fillId="0" borderId="6" xfId="53" applyNumberFormat="1" applyFont="1" applyBorder="1" applyAlignment="1">
      <alignment horizontal="right" vertical="center"/>
    </xf>
    <xf numFmtId="172" fontId="15" fillId="0" borderId="6" xfId="18" applyNumberFormat="1" applyFont="1" applyBorder="1" applyAlignment="1">
      <alignment horizontal="right" vertical="center"/>
    </xf>
    <xf numFmtId="166" fontId="15" fillId="0" borderId="2" xfId="70" applyNumberFormat="1" applyFont="1" applyAlignment="1">
      <alignment horizontal="center" vertical="center"/>
    </xf>
    <xf numFmtId="172" fontId="15" fillId="0" borderId="7" xfId="18" applyNumberFormat="1" applyFont="1" applyBorder="1" applyAlignment="1">
      <alignment horizontal="right" vertical="center"/>
    </xf>
    <xf numFmtId="167" fontId="15" fillId="0" borderId="3" xfId="53" applyNumberFormat="1" applyFont="1" applyBorder="1" applyAlignment="1">
      <alignment horizontal="right" vertical="center"/>
    </xf>
    <xf numFmtId="171" fontId="15" fillId="0" borderId="2" xfId="53" applyNumberFormat="1" applyFont="1" applyAlignment="1">
      <alignment horizontal="right" vertical="center"/>
    </xf>
    <xf numFmtId="170" fontId="15" fillId="0" borderId="2" xfId="15" applyNumberFormat="1" applyFont="1" applyAlignment="1">
      <alignment vertical="center"/>
    </xf>
    <xf numFmtId="0" fontId="16" fillId="0" borderId="2" xfId="9" applyFont="1"/>
    <xf numFmtId="0" fontId="15" fillId="0" borderId="5" xfId="15" applyFont="1" applyBorder="1" applyAlignment="1">
      <alignment vertical="center"/>
    </xf>
    <xf numFmtId="0" fontId="15" fillId="0" borderId="5" xfId="15" applyFont="1" applyBorder="1" applyAlignment="1">
      <alignment horizontal="center" vertical="center"/>
    </xf>
    <xf numFmtId="170" fontId="15" fillId="0" borderId="5" xfId="15" applyNumberFormat="1" applyFont="1" applyBorder="1" applyAlignment="1">
      <alignment vertical="center"/>
    </xf>
    <xf numFmtId="0" fontId="16" fillId="0" borderId="2" xfId="35" applyFont="1" applyAlignment="1">
      <alignment horizontal="right" vertical="center"/>
    </xf>
    <xf numFmtId="167" fontId="16" fillId="0" borderId="2" xfId="35" applyNumberFormat="1" applyFont="1" applyAlignment="1">
      <alignment horizontal="center" vertical="center"/>
    </xf>
    <xf numFmtId="0" fontId="24" fillId="0" borderId="2" xfId="35" applyFont="1"/>
    <xf numFmtId="0" fontId="15" fillId="0" borderId="2" xfId="35" applyFont="1"/>
    <xf numFmtId="167" fontId="21" fillId="0" borderId="2" xfId="35" quotePrefix="1" applyNumberFormat="1" applyFont="1" applyAlignment="1">
      <alignment horizontal="right" vertical="center"/>
    </xf>
    <xf numFmtId="167" fontId="21" fillId="0" borderId="2" xfId="35" applyNumberFormat="1" applyFont="1" applyAlignment="1">
      <alignment horizontal="right" vertical="center"/>
    </xf>
    <xf numFmtId="0" fontId="21" fillId="0" borderId="2" xfId="35" applyFont="1" applyAlignment="1">
      <alignment horizontal="right" vertical="center"/>
    </xf>
    <xf numFmtId="166" fontId="21" fillId="0" borderId="1" xfId="35" applyNumberFormat="1" applyFont="1" applyBorder="1" applyAlignment="1">
      <alignment horizontal="right" vertical="center"/>
    </xf>
    <xf numFmtId="166" fontId="21" fillId="0" borderId="2" xfId="35" applyNumberFormat="1" applyFont="1" applyAlignment="1">
      <alignment horizontal="right" vertical="center"/>
    </xf>
    <xf numFmtId="0" fontId="21" fillId="0" borderId="2" xfId="35" applyFont="1" applyAlignment="1">
      <alignment vertical="center"/>
    </xf>
    <xf numFmtId="0" fontId="16" fillId="0" borderId="2" xfId="35" applyFont="1" applyAlignment="1">
      <alignment vertical="center"/>
    </xf>
    <xf numFmtId="0" fontId="16" fillId="0" borderId="2" xfId="35" applyFont="1" applyAlignment="1">
      <alignment horizontal="center" vertical="center"/>
    </xf>
    <xf numFmtId="166" fontId="16" fillId="0" borderId="2" xfId="35" applyNumberFormat="1" applyFont="1" applyAlignment="1">
      <alignment vertical="center"/>
    </xf>
    <xf numFmtId="167" fontId="16" fillId="0" borderId="2" xfId="35" applyNumberFormat="1" applyFont="1" applyAlignment="1">
      <alignment horizontal="right" vertical="center"/>
    </xf>
    <xf numFmtId="167" fontId="16" fillId="0" borderId="1" xfId="35" applyNumberFormat="1" applyFont="1" applyBorder="1" applyAlignment="1">
      <alignment horizontal="right" vertical="center"/>
    </xf>
    <xf numFmtId="166" fontId="16" fillId="0" borderId="2" xfId="35" applyNumberFormat="1" applyFont="1" applyAlignment="1">
      <alignment horizontal="right" vertical="center"/>
    </xf>
    <xf numFmtId="0" fontId="21" fillId="0" borderId="2" xfId="35" applyFont="1" applyAlignment="1">
      <alignment horizontal="left" vertical="center"/>
    </xf>
    <xf numFmtId="0" fontId="16" fillId="0" borderId="2" xfId="35" applyFont="1" applyAlignment="1">
      <alignment horizontal="left" vertical="center"/>
    </xf>
    <xf numFmtId="166" fontId="21" fillId="0" borderId="2" xfId="35" applyNumberFormat="1" applyFont="1" applyAlignment="1">
      <alignment vertical="center"/>
    </xf>
    <xf numFmtId="167" fontId="16" fillId="0" borderId="0" xfId="35" applyNumberFormat="1" applyFont="1" applyBorder="1" applyAlignment="1">
      <alignment horizontal="right" vertical="center"/>
    </xf>
    <xf numFmtId="167" fontId="16" fillId="0" borderId="6" xfId="35" applyNumberFormat="1" applyFont="1" applyBorder="1" applyAlignment="1">
      <alignment horizontal="right" vertical="center"/>
    </xf>
    <xf numFmtId="167" fontId="16" fillId="0" borderId="2" xfId="35" applyNumberFormat="1" applyFont="1" applyAlignment="1">
      <alignment vertical="center"/>
    </xf>
    <xf numFmtId="0" fontId="15" fillId="0" borderId="6" xfId="15" applyFont="1" applyBorder="1" applyAlignment="1">
      <alignment vertical="center"/>
    </xf>
    <xf numFmtId="0" fontId="15" fillId="0" borderId="6" xfId="15" applyFont="1" applyBorder="1" applyAlignment="1">
      <alignment horizontal="right" vertical="center"/>
    </xf>
    <xf numFmtId="167" fontId="15" fillId="0" borderId="6" xfId="9" applyNumberFormat="1" applyFont="1" applyBorder="1" applyAlignment="1">
      <alignment horizontal="right" vertical="center"/>
    </xf>
    <xf numFmtId="167" fontId="15" fillId="0" borderId="6" xfId="9" applyNumberFormat="1" applyFont="1" applyBorder="1" applyAlignment="1">
      <alignment horizontal="center" vertical="center"/>
    </xf>
    <xf numFmtId="0" fontId="15" fillId="0" borderId="2" xfId="15" applyFont="1" applyAlignment="1">
      <alignment horizontal="right" vertical="center"/>
    </xf>
    <xf numFmtId="166" fontId="14" fillId="0" borderId="5" xfId="11" applyNumberFormat="1" applyFont="1" applyBorder="1" applyAlignment="1">
      <alignment horizontal="right" vertical="center"/>
    </xf>
    <xf numFmtId="0" fontId="16" fillId="0" borderId="0" xfId="0" applyFont="1"/>
    <xf numFmtId="167" fontId="15" fillId="0" borderId="2" xfId="15" applyNumberFormat="1" applyFont="1" applyAlignment="1">
      <alignment horizontal="right" vertical="center"/>
    </xf>
    <xf numFmtId="0" fontId="15" fillId="0" borderId="2" xfId="15" applyFont="1" applyAlignment="1">
      <alignment horizontal="left" vertical="center"/>
    </xf>
    <xf numFmtId="0" fontId="14" fillId="0" borderId="2" xfId="9" applyFont="1"/>
    <xf numFmtId="167" fontId="16" fillId="0" borderId="2" xfId="0" applyNumberFormat="1" applyFont="1" applyBorder="1" applyAlignment="1">
      <alignment horizontal="right" vertical="center"/>
    </xf>
    <xf numFmtId="167" fontId="16" fillId="0" borderId="0" xfId="0" applyNumberFormat="1" applyFont="1" applyAlignment="1">
      <alignment horizontal="right" vertical="center"/>
    </xf>
    <xf numFmtId="167" fontId="15" fillId="0" borderId="4" xfId="9" applyNumberFormat="1" applyFont="1" applyBorder="1" applyAlignment="1">
      <alignment horizontal="right" vertical="center"/>
    </xf>
    <xf numFmtId="167" fontId="15" fillId="0" borderId="7" xfId="9" applyNumberFormat="1" applyFont="1" applyBorder="1" applyAlignment="1">
      <alignment horizontal="right" vertical="center"/>
    </xf>
    <xf numFmtId="167" fontId="14" fillId="0" borderId="2" xfId="9" applyNumberFormat="1" applyFont="1" applyAlignment="1">
      <alignment horizontal="right" vertical="center"/>
    </xf>
    <xf numFmtId="171" fontId="15" fillId="0" borderId="2" xfId="9" applyNumberFormat="1" applyFont="1" applyAlignment="1">
      <alignment vertical="center"/>
    </xf>
    <xf numFmtId="0" fontId="15" fillId="0" borderId="2" xfId="9" quotePrefix="1" applyFont="1" applyAlignment="1">
      <alignment vertical="center"/>
    </xf>
    <xf numFmtId="167" fontId="15" fillId="0" borderId="2" xfId="5" applyNumberFormat="1" applyFont="1" applyAlignment="1">
      <alignment vertical="center"/>
    </xf>
    <xf numFmtId="167" fontId="15" fillId="0" borderId="6" xfId="9" applyNumberFormat="1" applyFont="1" applyBorder="1" applyAlignment="1">
      <alignment vertical="center"/>
    </xf>
    <xf numFmtId="167" fontId="15" fillId="0" borderId="2" xfId="15" applyNumberFormat="1" applyFont="1" applyAlignment="1">
      <alignment horizontal="center" vertical="center"/>
    </xf>
    <xf numFmtId="167" fontId="15" fillId="0" borderId="2" xfId="15" applyNumberFormat="1" applyFont="1" applyAlignment="1">
      <alignment vertical="center"/>
    </xf>
    <xf numFmtId="167" fontId="15" fillId="0" borderId="7" xfId="9" applyNumberFormat="1" applyFont="1" applyBorder="1" applyAlignment="1">
      <alignment vertical="center"/>
    </xf>
    <xf numFmtId="0" fontId="15" fillId="0" borderId="2" xfId="9" applyFont="1" applyAlignment="1">
      <alignment horizontal="left" vertical="center"/>
    </xf>
    <xf numFmtId="168" fontId="16" fillId="0" borderId="3" xfId="0" applyNumberFormat="1" applyFont="1" applyBorder="1" applyAlignment="1">
      <alignment horizontal="right" vertical="center"/>
    </xf>
    <xf numFmtId="168" fontId="15" fillId="0" borderId="7" xfId="9" applyNumberFormat="1" applyFont="1" applyBorder="1" applyAlignment="1">
      <alignment vertical="center"/>
    </xf>
    <xf numFmtId="0" fontId="15" fillId="0" borderId="5" xfId="11" applyFont="1" applyBorder="1" applyAlignment="1">
      <alignment vertical="center"/>
    </xf>
    <xf numFmtId="0" fontId="16" fillId="0" borderId="2" xfId="9" applyFont="1" applyAlignment="1">
      <alignment vertical="center"/>
    </xf>
    <xf numFmtId="0" fontId="14" fillId="0" borderId="5" xfId="9" quotePrefix="1" applyFont="1" applyBorder="1" applyAlignment="1">
      <alignment vertical="center"/>
    </xf>
    <xf numFmtId="0" fontId="15" fillId="0" borderId="5" xfId="9" applyFont="1" applyBorder="1" applyAlignment="1">
      <alignment vertical="center"/>
    </xf>
    <xf numFmtId="0" fontId="15" fillId="0" borderId="2" xfId="11" applyFont="1" applyAlignment="1">
      <alignment vertical="center"/>
    </xf>
    <xf numFmtId="0" fontId="15" fillId="0" borderId="2" xfId="11" applyFont="1" applyAlignment="1">
      <alignment horizontal="center" vertical="center"/>
    </xf>
    <xf numFmtId="0" fontId="15" fillId="0" borderId="2" xfId="11" applyFont="1" applyAlignment="1">
      <alignment horizontal="right" vertical="center"/>
    </xf>
    <xf numFmtId="0" fontId="14" fillId="0" borderId="2" xfId="11" applyFont="1" applyAlignment="1">
      <alignment vertical="center"/>
    </xf>
    <xf numFmtId="0" fontId="15" fillId="0" borderId="2" xfId="12" applyFont="1" applyAlignment="1">
      <alignment vertical="center"/>
    </xf>
    <xf numFmtId="0" fontId="14" fillId="0" borderId="2" xfId="11" applyFont="1" applyAlignment="1">
      <alignment horizontal="center" vertical="center"/>
    </xf>
    <xf numFmtId="0" fontId="14" fillId="0" borderId="2" xfId="11" applyFont="1" applyAlignment="1">
      <alignment horizontal="right" vertical="center"/>
    </xf>
    <xf numFmtId="0" fontId="14" fillId="0" borderId="5" xfId="11" applyFont="1" applyBorder="1" applyAlignment="1">
      <alignment horizontal="center" vertical="center"/>
    </xf>
    <xf numFmtId="0" fontId="14" fillId="0" borderId="2" xfId="13" applyFont="1" applyAlignment="1">
      <alignment vertical="center"/>
    </xf>
    <xf numFmtId="0" fontId="15" fillId="0" borderId="2" xfId="13" applyFont="1" applyAlignment="1">
      <alignment horizontal="center" vertical="center"/>
    </xf>
    <xf numFmtId="0" fontId="15" fillId="0" borderId="2" xfId="13" applyFont="1" applyAlignment="1">
      <alignment horizontal="right" vertical="center"/>
    </xf>
    <xf numFmtId="167" fontId="15" fillId="0" borderId="2" xfId="0" applyNumberFormat="1" applyFont="1" applyBorder="1" applyAlignment="1">
      <alignment horizontal="right" vertical="center"/>
    </xf>
    <xf numFmtId="0" fontId="16" fillId="0" borderId="2" xfId="14" applyFont="1" applyAlignment="1">
      <alignment horizontal="center" vertical="center"/>
    </xf>
    <xf numFmtId="167" fontId="15" fillId="0" borderId="6" xfId="0" applyNumberFormat="1" applyFont="1" applyBorder="1" applyAlignment="1">
      <alignment horizontal="right" vertical="center"/>
    </xf>
    <xf numFmtId="0" fontId="15" fillId="0" borderId="2" xfId="12" applyFont="1" applyAlignment="1">
      <alignment horizontal="center" vertical="center"/>
    </xf>
    <xf numFmtId="0" fontId="15" fillId="0" borderId="2" xfId="13" applyFont="1" applyAlignment="1">
      <alignment vertical="center"/>
    </xf>
    <xf numFmtId="0" fontId="15" fillId="0" borderId="6" xfId="11" applyFont="1" applyBorder="1" applyAlignment="1">
      <alignment vertical="center"/>
    </xf>
    <xf numFmtId="37" fontId="14" fillId="0" borderId="2" xfId="11" applyNumberFormat="1" applyFont="1" applyAlignment="1">
      <alignment horizontal="left" vertical="center"/>
    </xf>
    <xf numFmtId="0" fontId="14" fillId="0" borderId="2" xfId="12" applyFont="1" applyAlignment="1">
      <alignment vertical="center"/>
    </xf>
    <xf numFmtId="0" fontId="15" fillId="0" borderId="2" xfId="12" applyFont="1" applyAlignment="1">
      <alignment horizontal="right" vertical="center"/>
    </xf>
    <xf numFmtId="166" fontId="16" fillId="0" borderId="2" xfId="14" applyNumberFormat="1" applyFont="1" applyAlignment="1">
      <alignment horizontal="center" vertical="center"/>
    </xf>
    <xf numFmtId="173" fontId="16" fillId="0" borderId="2" xfId="14" applyNumberFormat="1" applyFont="1" applyAlignment="1">
      <alignment horizontal="center" vertical="center"/>
    </xf>
    <xf numFmtId="0" fontId="14" fillId="0" borderId="5" xfId="9" applyFont="1" applyBorder="1" applyAlignment="1">
      <alignment horizontal="left" vertical="center"/>
    </xf>
    <xf numFmtId="0" fontId="15" fillId="0" borderId="2" xfId="11" applyFont="1" applyAlignment="1">
      <alignment horizontal="distributed" vertical="center" wrapText="1"/>
    </xf>
    <xf numFmtId="0" fontId="14" fillId="0" borderId="2" xfId="13" applyFont="1" applyAlignment="1">
      <alignment horizontal="center" vertical="center"/>
    </xf>
    <xf numFmtId="0" fontId="14" fillId="0" borderId="2" xfId="13" applyFont="1" applyAlignment="1">
      <alignment horizontal="right" vertical="center"/>
    </xf>
    <xf numFmtId="166" fontId="15" fillId="0" borderId="2" xfId="12" applyNumberFormat="1" applyFont="1" applyAlignment="1">
      <alignment vertical="center"/>
    </xf>
    <xf numFmtId="0" fontId="15" fillId="0" borderId="5" xfId="11" applyFont="1" applyBorder="1" applyAlignment="1">
      <alignment vertical="center" wrapText="1"/>
    </xf>
    <xf numFmtId="167" fontId="14" fillId="0" borderId="10" xfId="18" applyNumberFormat="1" applyFont="1" applyBorder="1" applyAlignment="1">
      <alignment horizontal="center" vertical="center"/>
    </xf>
    <xf numFmtId="38" fontId="14" fillId="0" borderId="2" xfId="19" applyNumberFormat="1" applyFont="1" applyAlignment="1">
      <alignment horizontal="center" vertical="center"/>
    </xf>
    <xf numFmtId="172" fontId="14" fillId="0" borderId="2" xfId="19" applyNumberFormat="1" applyFont="1" applyAlignment="1">
      <alignment horizontal="center" vertical="center"/>
    </xf>
    <xf numFmtId="171" fontId="14" fillId="0" borderId="2" xfId="19" applyNumberFormat="1" applyFont="1" applyAlignment="1">
      <alignment horizontal="center" vertical="center"/>
    </xf>
    <xf numFmtId="171" fontId="14" fillId="0" borderId="2" xfId="19" applyNumberFormat="1" applyFont="1" applyAlignment="1">
      <alignment horizontal="right" vertical="center"/>
    </xf>
    <xf numFmtId="172" fontId="14" fillId="0" borderId="2" xfId="19" applyNumberFormat="1" applyFont="1" applyAlignment="1">
      <alignment horizontal="right" vertical="center"/>
    </xf>
    <xf numFmtId="172" fontId="14" fillId="0" borderId="6" xfId="18" applyNumberFormat="1" applyFont="1" applyBorder="1" applyAlignment="1">
      <alignment horizontal="right" vertical="center"/>
    </xf>
    <xf numFmtId="0" fontId="15" fillId="0" borderId="2" xfId="70" applyFont="1" applyAlignment="1">
      <alignment vertical="center"/>
    </xf>
    <xf numFmtId="167" fontId="15" fillId="0" borderId="1" xfId="40" applyNumberFormat="1" applyFont="1" applyBorder="1" applyAlignment="1">
      <alignment horizontal="right" vertical="center"/>
    </xf>
    <xf numFmtId="170" fontId="14" fillId="0" borderId="5" xfId="15" applyNumberFormat="1" applyFont="1" applyBorder="1" applyAlignment="1" applyProtection="1">
      <alignment horizontal="center" vertical="center"/>
      <protection locked="0"/>
    </xf>
    <xf numFmtId="166" fontId="14" fillId="0" borderId="10" xfId="15" applyNumberFormat="1" applyFont="1" applyBorder="1" applyAlignment="1" applyProtection="1">
      <alignment horizontal="center" vertical="center"/>
      <protection locked="0"/>
    </xf>
    <xf numFmtId="166" fontId="14" fillId="0" borderId="5" xfId="15" applyNumberFormat="1" applyFont="1" applyBorder="1" applyAlignment="1" applyProtection="1">
      <alignment horizontal="center" vertical="center"/>
      <protection locked="0"/>
    </xf>
    <xf numFmtId="166" fontId="15" fillId="0" borderId="1" xfId="18" applyNumberFormat="1" applyFont="1" applyBorder="1" applyAlignment="1">
      <alignment vertical="center"/>
    </xf>
    <xf numFmtId="0" fontId="15" fillId="0" borderId="0" xfId="12" applyFont="1" applyBorder="1" applyAlignment="1">
      <alignment vertical="center"/>
    </xf>
    <xf numFmtId="167" fontId="14" fillId="0" borderId="6" xfId="10" applyNumberFormat="1" applyFont="1" applyFill="1" applyBorder="1" applyAlignment="1">
      <alignment horizontal="center" vertical="center"/>
    </xf>
    <xf numFmtId="167" fontId="14" fillId="0" borderId="4" xfId="10" applyNumberFormat="1" applyFont="1" applyFill="1" applyBorder="1" applyAlignment="1">
      <alignment horizontal="center" vertical="center"/>
    </xf>
    <xf numFmtId="167" fontId="14" fillId="0" borderId="5" xfId="10" applyNumberFormat="1" applyFont="1" applyFill="1" applyBorder="1" applyAlignment="1">
      <alignment horizontal="center" vertical="center"/>
    </xf>
    <xf numFmtId="167" fontId="21" fillId="0" borderId="1" xfId="35" applyNumberFormat="1" applyFont="1" applyBorder="1" applyAlignment="1">
      <alignment horizontal="center" vertical="center"/>
    </xf>
    <xf numFmtId="0" fontId="15" fillId="0" borderId="1" xfId="35" applyFont="1" applyBorder="1"/>
    <xf numFmtId="0" fontId="15" fillId="0" borderId="6" xfId="11" applyFont="1" applyBorder="1" applyAlignment="1">
      <alignment horizontal="left" vertical="center"/>
    </xf>
    <xf numFmtId="172" fontId="15" fillId="0" borderId="6" xfId="11" applyNumberFormat="1" applyFont="1" applyBorder="1" applyAlignment="1">
      <alignment horizontal="left" vertical="center"/>
    </xf>
    <xf numFmtId="166" fontId="14" fillId="0" borderId="4" xfId="18" applyNumberFormat="1" applyFont="1" applyBorder="1" applyAlignment="1">
      <alignment horizontal="center" vertical="center"/>
    </xf>
    <xf numFmtId="172" fontId="14" fillId="0" borderId="4" xfId="18" applyNumberFormat="1" applyFont="1" applyBorder="1" applyAlignment="1">
      <alignment horizontal="center" vertical="center"/>
    </xf>
    <xf numFmtId="167" fontId="14" fillId="0" borderId="9" xfId="18" applyNumberFormat="1" applyFont="1" applyBorder="1" applyAlignment="1">
      <alignment horizontal="center" vertical="center"/>
    </xf>
    <xf numFmtId="172" fontId="14" fillId="0" borderId="9" xfId="18" applyNumberFormat="1" applyFont="1" applyBorder="1" applyAlignment="1">
      <alignment horizontal="center" vertical="center"/>
    </xf>
    <xf numFmtId="167" fontId="14" fillId="0" borderId="4" xfId="18" applyNumberFormat="1" applyFont="1" applyBorder="1" applyAlignment="1">
      <alignment horizontal="center" vertical="center"/>
    </xf>
    <xf numFmtId="167" fontId="14" fillId="0" borderId="6" xfId="3" applyNumberFormat="1" applyFont="1" applyFill="1" applyBorder="1" applyAlignment="1">
      <alignment horizontal="center" vertical="center"/>
    </xf>
    <xf numFmtId="167" fontId="14" fillId="0" borderId="4" xfId="3" applyNumberFormat="1" applyFont="1" applyFill="1" applyBorder="1" applyAlignment="1">
      <alignment horizontal="center" vertical="center"/>
    </xf>
  </cellXfs>
  <cellStyles count="71">
    <cellStyle name="Comma 101 2 3" xfId="6" xr:uid="{7D3F8ABF-0792-4A89-B799-B52B4F207709}"/>
    <cellStyle name="Comma 101 2 3 2" xfId="26" xr:uid="{B094911D-EF27-440F-BC96-94505B1F28FC}"/>
    <cellStyle name="Comma 101 2 3 2 2" xfId="58" xr:uid="{ABED32BE-FEA1-4B6A-9FFD-FAE394D44A6F}"/>
    <cellStyle name="Comma 101 2 3 3" xfId="48" xr:uid="{E867AF0B-E6EF-4222-B8C7-00618ACFD60F}"/>
    <cellStyle name="Comma 12" xfId="2" xr:uid="{54C571E5-7A43-4006-9812-B804605DBED7}"/>
    <cellStyle name="Comma 12 2" xfId="22" xr:uid="{287AA26A-AB9D-41FF-8FAB-21B79E07B3E8}"/>
    <cellStyle name="Comma 12 2 2" xfId="54" xr:uid="{52ED305E-E43A-452E-87F4-11B40521EEA7}"/>
    <cellStyle name="Comma 12 3" xfId="46" xr:uid="{0B6CA1B2-13BA-44C4-BD6B-0E7593E6F14A}"/>
    <cellStyle name="Comma 2" xfId="10" xr:uid="{AEB1D7BD-91D7-4CEA-962E-787E217660B4}"/>
    <cellStyle name="Comma 2 2" xfId="29" xr:uid="{3AC3895D-EF89-4A71-8044-A0D9E749F807}"/>
    <cellStyle name="Comma 2 2 2" xfId="61" xr:uid="{5AE2546B-BDB2-4474-A5C4-D7A78B1A657D}"/>
    <cellStyle name="Comma 2 3" xfId="39" xr:uid="{45FA8E68-3107-4690-9766-D2A8529A5114}"/>
    <cellStyle name="Comma 2 3 2" xfId="69" xr:uid="{EABAF086-BA72-4901-A534-AD0066B89815}"/>
    <cellStyle name="Comma 2 4" xfId="42" xr:uid="{7D95D0E3-6823-4286-8A2E-85411554D4FD}"/>
    <cellStyle name="Comma 2 5" xfId="51" xr:uid="{3A4F2B26-1941-4CAA-9C93-7428A18A85F6}"/>
    <cellStyle name="Comma 2 8" xfId="3" xr:uid="{C21F10FD-F17F-404F-BF3B-1CA4D5E080CE}"/>
    <cellStyle name="Comma 2 8 2" xfId="23" xr:uid="{C6AF7C56-6818-43B5-8D97-C779C3F2A8CA}"/>
    <cellStyle name="Comma 2 8 2 2" xfId="55" xr:uid="{944EE0CA-93F8-4579-BEB1-9CA26C3C5BD0}"/>
    <cellStyle name="Comma 3" xfId="17" xr:uid="{BE2EE81F-D567-4A72-962C-4696AC84C6D1}"/>
    <cellStyle name="Comma 3 2" xfId="30" xr:uid="{853AE091-CF77-438B-83FE-5C5B8C61465C}"/>
    <cellStyle name="Comma 3 2 2" xfId="62" xr:uid="{A179B004-C502-4EA6-B9C1-5F5F1D96FDF9}"/>
    <cellStyle name="Comma 4" xfId="20" xr:uid="{B1F6563B-456B-4A2D-B4CE-A48CB7E90307}"/>
    <cellStyle name="Comma 4 2" xfId="31" xr:uid="{3D20B58F-2B88-4ECE-9B8E-ACBA6DC30E7F}"/>
    <cellStyle name="Comma 4 2 2" xfId="63" xr:uid="{37EEAD30-19CA-4A5C-B5A3-120AB05CE30A}"/>
    <cellStyle name="Comma 4 3" xfId="52" xr:uid="{A64D3B6A-103D-4AAD-B4D1-ECDA18C26CA7}"/>
    <cellStyle name="Comma 5" xfId="32" xr:uid="{E7DC857C-E66E-4AA2-8418-3B59F7EFE4C9}"/>
    <cellStyle name="Comma 5 2" xfId="36" xr:uid="{9F108C2A-9A03-4E78-82ED-24C1FE42B54C}"/>
    <cellStyle name="Comma 5 2 2" xfId="67" xr:uid="{2C35B04A-2CCD-4C35-8803-043FCD7A736F}"/>
    <cellStyle name="Comma 5 3" xfId="64" xr:uid="{30018EFD-ECEB-4ADB-B109-09ED7909B62B}"/>
    <cellStyle name="Normal" xfId="0" builtinId="0"/>
    <cellStyle name="Normal 11 2" xfId="7" xr:uid="{1BF4EA4A-FAA3-44A4-B850-087434095476}"/>
    <cellStyle name="Normal 11 2 2" xfId="16" xr:uid="{FBFF863C-F95E-4A58-B634-FA71236FCB5D}"/>
    <cellStyle name="Normal 11 2 2 2" xfId="18" xr:uid="{3E029503-661E-4EA5-B0CF-DFFD39B719D3}"/>
    <cellStyle name="Normal 14" xfId="1" xr:uid="{7C0D5C64-E032-460C-83A7-CCC381D33D88}"/>
    <cellStyle name="Normal 192" xfId="40" xr:uid="{89F04C80-A493-4C0E-8D1A-DA430ED6266B}"/>
    <cellStyle name="Normal 2" xfId="9" xr:uid="{7D17E783-E252-4E68-96A7-AA7BBF5B63E0}"/>
    <cellStyle name="Normal 2 10" xfId="8" xr:uid="{2F955835-753E-422F-8FD1-111508025A7C}"/>
    <cellStyle name="Normal 2 10 2" xfId="27" xr:uid="{461EA1D3-D45C-4E22-B8EB-B247E09E804D}"/>
    <cellStyle name="Normal 2 10 2 2" xfId="59" xr:uid="{6976473E-8527-4C77-9C57-8B4E8C0E0501}"/>
    <cellStyle name="Normal 2 10 3" xfId="49" xr:uid="{26739266-93A7-4891-8D47-C65E6596D7AE}"/>
    <cellStyle name="Normal 2 10 9" xfId="4" xr:uid="{D02775B9-6CB2-4261-9191-E1C2EC22E1F9}"/>
    <cellStyle name="Normal 2 10 9 2" xfId="24" xr:uid="{E7984B93-A0AF-47D6-9911-BCA9D7113A91}"/>
    <cellStyle name="Normal 2 10 9 2 2" xfId="56" xr:uid="{F7895F64-AAA0-4099-BE0B-25D1D60A301B}"/>
    <cellStyle name="Normal 2 10 9 3" xfId="47" xr:uid="{05F0F457-AF27-479E-A518-9061DC120D93}"/>
    <cellStyle name="Normal 2 2" xfId="14" xr:uid="{A18A5F09-99D5-4FD0-8273-D6BBAD6EAF89}"/>
    <cellStyle name="Normal 2 2 2" xfId="15" xr:uid="{D9EF1814-128D-4DFE-8AB5-268D547F2565}"/>
    <cellStyle name="Normal 2 3" xfId="28" xr:uid="{37C06C1C-9D39-4678-9EFA-0A9D115179A4}"/>
    <cellStyle name="Normal 2 3 2" xfId="60" xr:uid="{79D89DC6-4CA9-48AD-AE92-86EBC20B9A86}"/>
    <cellStyle name="Normal 2 4" xfId="38" xr:uid="{114978CA-36BA-4970-876B-E72934237D18}"/>
    <cellStyle name="Normal 2 4 2" xfId="43" xr:uid="{0F589FC1-A746-40E7-8193-547E37F1E729}"/>
    <cellStyle name="Normal 2 4 3" xfId="68" xr:uid="{8300F111-FC63-45D9-8F5C-D9535D71C220}"/>
    <cellStyle name="Normal 2 5" xfId="41" xr:uid="{F69DC76B-3A21-4759-A061-BBAE7482CC9F}"/>
    <cellStyle name="Normal 2 6" xfId="50" xr:uid="{ED598A48-45DD-45AD-B0FC-0185777C83C8}"/>
    <cellStyle name="Normal 2 7" xfId="70" xr:uid="{D20336BF-D7D5-447A-B01D-48E5B29ED3A2}"/>
    <cellStyle name="Normal 3" xfId="21" xr:uid="{07763520-5F99-4B17-9167-0F6358D98ACE}"/>
    <cellStyle name="Normal 3 2" xfId="53" xr:uid="{102F107C-D470-46B7-AD6A-08CF2AEB0651}"/>
    <cellStyle name="Normal 4" xfId="25" xr:uid="{DDBB4AC6-2D7B-4EA4-B74A-2E0597D9EA79}"/>
    <cellStyle name="Normal 4 2" xfId="57" xr:uid="{B3FB898C-C4BF-4334-AAEF-6707B51F4D27}"/>
    <cellStyle name="Normal 5" xfId="19" xr:uid="{DBE44855-2828-4203-9506-44D4DF0A9086}"/>
    <cellStyle name="Normal 5 2" xfId="35" xr:uid="{FDEA712D-4A73-49EC-AFE7-0639FFCCA8BE}"/>
    <cellStyle name="Normal 6" xfId="33" xr:uid="{EC088FFA-3657-46E9-A8AA-44F2B043C018}"/>
    <cellStyle name="Normal 6 2" xfId="65" xr:uid="{4089609B-3852-4CB0-80F0-6E115F4EAAA1}"/>
    <cellStyle name="Normal 7" xfId="34" xr:uid="{3DB81A4E-931D-45DF-9088-73F66C118172}"/>
    <cellStyle name="Normal 7 2" xfId="66" xr:uid="{508CA3BA-1D60-4A5A-88D2-DBF541AC4C0C}"/>
    <cellStyle name="Normal 8" xfId="44" xr:uid="{ED264A70-FB42-4432-94EA-08971E92385A}"/>
    <cellStyle name="Normal 9" xfId="45" xr:uid="{DB42F1D2-BA73-40EB-8A94-D4081D8F2351}"/>
    <cellStyle name="Normal_B008 - PLT" xfId="5" xr:uid="{23FB09F0-E46D-4963-AB8A-EA3D71D4D83F}"/>
    <cellStyle name="Normal_Noble-311207_Revised 250208" xfId="13" xr:uid="{FBD64F2B-4927-4790-BF75-EB16600AFA10}"/>
    <cellStyle name="Normal_Noble-E04" xfId="11" xr:uid="{F82D258B-3BCC-4380-B9FA-B7C2BF300FAE}"/>
    <cellStyle name="Normal_PAE_FS" xfId="12" xr:uid="{554ACE3D-5A63-4D30-A423-DF5BB3D04F6C}"/>
    <cellStyle name="Percent 2" xfId="37" xr:uid="{3F48B22D-C852-41B3-8733-5E78EDA8409A}"/>
  </cellStyles>
  <dxfs count="0"/>
  <tableStyles count="1" defaultTableStyle="TableStyleMedium2" defaultPivotStyle="PivotStyleLight16">
    <tableStyle name="Invisible" pivot="0" table="0" count="0" xr9:uid="{3A746146-91D0-460C-99B4-5D581275DF4B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92F69-56B2-4CE8-BEA8-8EF4725A29AD}">
  <sheetPr codeName="Sheet1"/>
  <dimension ref="A1:L162"/>
  <sheetViews>
    <sheetView tabSelected="1" zoomScaleNormal="100" zoomScaleSheetLayoutView="86" workbookViewId="0"/>
  </sheetViews>
  <sheetFormatPr defaultColWidth="8" defaultRowHeight="16.5" customHeight="1"/>
  <cols>
    <col min="1" max="2" width="1.08203125" style="195" customWidth="1"/>
    <col min="3" max="3" width="30.33203125" style="195" customWidth="1"/>
    <col min="4" max="4" width="5" style="195" customWidth="1"/>
    <col min="5" max="5" width="0.58203125" style="195" customWidth="1"/>
    <col min="6" max="6" width="12.58203125" style="195" customWidth="1"/>
    <col min="7" max="7" width="0.58203125" style="195" customWidth="1"/>
    <col min="8" max="8" width="12.58203125" style="195" customWidth="1"/>
    <col min="9" max="9" width="0.58203125" style="195" customWidth="1"/>
    <col min="10" max="10" width="12.58203125" style="195" customWidth="1"/>
    <col min="11" max="11" width="0.58203125" style="195" customWidth="1"/>
    <col min="12" max="12" width="12.58203125" style="195" customWidth="1"/>
    <col min="13" max="16384" width="8" style="195"/>
  </cols>
  <sheetData>
    <row r="1" spans="1:12" ht="16.5" customHeight="1">
      <c r="A1" s="47" t="s">
        <v>0</v>
      </c>
      <c r="B1" s="47"/>
      <c r="C1" s="47"/>
      <c r="D1" s="1"/>
      <c r="E1" s="1"/>
      <c r="F1" s="1"/>
      <c r="G1" s="1"/>
      <c r="H1" s="1"/>
      <c r="I1" s="1"/>
      <c r="J1" s="2"/>
      <c r="K1" s="97"/>
      <c r="L1" s="2"/>
    </row>
    <row r="2" spans="1:12" ht="16.5" customHeight="1">
      <c r="A2" s="95" t="s">
        <v>1</v>
      </c>
      <c r="B2" s="95"/>
      <c r="C2" s="95"/>
      <c r="D2" s="95"/>
      <c r="E2" s="95"/>
      <c r="F2" s="95"/>
      <c r="G2" s="95"/>
      <c r="H2" s="95"/>
      <c r="I2" s="95"/>
      <c r="J2" s="95"/>
      <c r="K2" s="97"/>
      <c r="L2" s="95"/>
    </row>
    <row r="3" spans="1:12" ht="16.5" customHeight="1">
      <c r="A3" s="196" t="s">
        <v>199</v>
      </c>
      <c r="B3" s="196"/>
      <c r="C3" s="196"/>
      <c r="D3" s="196"/>
      <c r="E3" s="196"/>
      <c r="F3" s="196"/>
      <c r="G3" s="196"/>
      <c r="H3" s="196"/>
      <c r="I3" s="196"/>
      <c r="J3" s="196"/>
      <c r="K3" s="197"/>
      <c r="L3" s="196"/>
    </row>
    <row r="4" spans="1:12" ht="16.5" customHeight="1">
      <c r="A4" s="198"/>
      <c r="B4" s="198"/>
      <c r="C4" s="198"/>
      <c r="D4" s="199"/>
      <c r="E4" s="200"/>
      <c r="F4" s="3"/>
      <c r="G4" s="3"/>
      <c r="H4" s="3"/>
      <c r="I4" s="3"/>
      <c r="J4" s="3"/>
      <c r="K4" s="3"/>
      <c r="L4" s="3"/>
    </row>
    <row r="5" spans="1:12" ht="16.5" customHeight="1">
      <c r="A5" s="198"/>
      <c r="B5" s="198"/>
      <c r="C5" s="198"/>
      <c r="D5" s="199"/>
      <c r="E5" s="200"/>
      <c r="F5" s="3"/>
      <c r="G5" s="3"/>
      <c r="H5" s="3"/>
      <c r="I5" s="3"/>
      <c r="J5" s="3"/>
      <c r="K5" s="3"/>
      <c r="L5" s="3"/>
    </row>
    <row r="6" spans="1:12" ht="16.5" customHeight="1">
      <c r="A6" s="201"/>
      <c r="B6" s="201"/>
      <c r="C6" s="202"/>
      <c r="D6" s="203"/>
      <c r="E6" s="204"/>
      <c r="F6" s="241" t="s">
        <v>2</v>
      </c>
      <c r="G6" s="241"/>
      <c r="H6" s="241"/>
      <c r="I6" s="4"/>
      <c r="J6" s="241" t="s">
        <v>3</v>
      </c>
      <c r="K6" s="241"/>
      <c r="L6" s="241"/>
    </row>
    <row r="7" spans="1:12" ht="16.5" customHeight="1">
      <c r="A7" s="201"/>
      <c r="B7" s="201"/>
      <c r="C7" s="202"/>
      <c r="D7" s="203"/>
      <c r="E7" s="204"/>
      <c r="F7" s="5" t="s">
        <v>4</v>
      </c>
      <c r="G7" s="6"/>
      <c r="H7" s="5" t="s">
        <v>5</v>
      </c>
      <c r="I7" s="6"/>
      <c r="J7" s="5" t="s">
        <v>4</v>
      </c>
      <c r="K7" s="6"/>
      <c r="L7" s="5" t="s">
        <v>5</v>
      </c>
    </row>
    <row r="8" spans="1:12" ht="16.5" customHeight="1">
      <c r="A8" s="201"/>
      <c r="B8" s="201"/>
      <c r="C8" s="97"/>
      <c r="D8" s="203"/>
      <c r="E8" s="204"/>
      <c r="F8" s="5" t="s">
        <v>194</v>
      </c>
      <c r="G8" s="6"/>
      <c r="H8" s="5" t="s">
        <v>6</v>
      </c>
      <c r="I8" s="6"/>
      <c r="J8" s="5" t="s">
        <v>194</v>
      </c>
      <c r="K8" s="6"/>
      <c r="L8" s="5" t="s">
        <v>6</v>
      </c>
    </row>
    <row r="9" spans="1:12" ht="16.5" customHeight="1">
      <c r="A9" s="201"/>
      <c r="B9" s="201"/>
      <c r="C9" s="202"/>
      <c r="D9" s="203"/>
      <c r="E9" s="204"/>
      <c r="F9" s="7" t="s">
        <v>198</v>
      </c>
      <c r="G9" s="6"/>
      <c r="H9" s="7" t="s">
        <v>161</v>
      </c>
      <c r="I9" s="6"/>
      <c r="J9" s="7" t="s">
        <v>198</v>
      </c>
      <c r="K9" s="6"/>
      <c r="L9" s="7" t="s">
        <v>161</v>
      </c>
    </row>
    <row r="10" spans="1:12" ht="16.5" customHeight="1">
      <c r="A10" s="201"/>
      <c r="B10" s="201"/>
      <c r="C10" s="202"/>
      <c r="D10" s="205" t="s">
        <v>7</v>
      </c>
      <c r="E10" s="204"/>
      <c r="F10" s="174" t="s">
        <v>8</v>
      </c>
      <c r="G10" s="68"/>
      <c r="H10" s="174" t="s">
        <v>8</v>
      </c>
      <c r="I10" s="68"/>
      <c r="J10" s="174" t="s">
        <v>8</v>
      </c>
      <c r="K10" s="68"/>
      <c r="L10" s="174" t="s">
        <v>8</v>
      </c>
    </row>
    <row r="11" spans="1:12" ht="16.5" customHeight="1">
      <c r="A11" s="201"/>
      <c r="B11" s="201"/>
      <c r="C11" s="202"/>
      <c r="D11" s="203"/>
      <c r="E11" s="204"/>
      <c r="F11" s="2"/>
      <c r="G11" s="6"/>
      <c r="H11" s="2"/>
      <c r="I11" s="6"/>
      <c r="J11" s="2"/>
      <c r="K11" s="6"/>
      <c r="L11" s="2"/>
    </row>
    <row r="12" spans="1:12" ht="16.5" customHeight="1">
      <c r="A12" s="206" t="s">
        <v>9</v>
      </c>
      <c r="B12" s="198"/>
      <c r="C12" s="202"/>
      <c r="D12" s="207"/>
      <c r="E12" s="208"/>
      <c r="F12" s="3"/>
      <c r="G12" s="3"/>
      <c r="H12" s="3"/>
      <c r="I12" s="3"/>
      <c r="J12" s="3"/>
      <c r="K12" s="3"/>
      <c r="L12" s="3"/>
    </row>
    <row r="13" spans="1:12" ht="16.5" customHeight="1">
      <c r="A13" s="206"/>
      <c r="B13" s="198"/>
      <c r="C13" s="202"/>
      <c r="D13" s="207"/>
      <c r="E13" s="208"/>
      <c r="F13" s="3"/>
      <c r="G13" s="3"/>
      <c r="H13" s="3"/>
      <c r="I13" s="3"/>
      <c r="J13" s="3"/>
      <c r="K13" s="3"/>
      <c r="L13" s="3"/>
    </row>
    <row r="14" spans="1:12" ht="16.5" customHeight="1">
      <c r="A14" s="206" t="s">
        <v>10</v>
      </c>
      <c r="B14" s="198"/>
      <c r="C14" s="202"/>
      <c r="D14" s="207"/>
      <c r="E14" s="208"/>
      <c r="F14" s="3"/>
      <c r="G14" s="3"/>
      <c r="H14" s="3"/>
      <c r="I14" s="3"/>
      <c r="J14" s="3"/>
      <c r="K14" s="3"/>
      <c r="L14" s="3"/>
    </row>
    <row r="15" spans="1:12" ht="16.5" customHeight="1">
      <c r="A15" s="206"/>
      <c r="B15" s="198"/>
      <c r="C15" s="202"/>
      <c r="D15" s="207"/>
      <c r="E15" s="208"/>
      <c r="F15" s="3"/>
      <c r="G15" s="3"/>
      <c r="H15" s="3"/>
      <c r="I15" s="3"/>
      <c r="J15" s="3"/>
      <c r="K15" s="3"/>
      <c r="L15" s="3"/>
    </row>
    <row r="16" spans="1:12" ht="16.5" customHeight="1">
      <c r="A16" s="202" t="s">
        <v>11</v>
      </c>
      <c r="B16" s="202"/>
      <c r="C16" s="202"/>
      <c r="D16" s="207"/>
      <c r="E16" s="208"/>
      <c r="F16" s="209">
        <v>96846</v>
      </c>
      <c r="G16" s="8"/>
      <c r="H16" s="8">
        <v>808702</v>
      </c>
      <c r="I16" s="8"/>
      <c r="J16" s="8">
        <v>44671</v>
      </c>
      <c r="K16" s="8"/>
      <c r="L16" s="8">
        <v>554592</v>
      </c>
    </row>
    <row r="17" spans="1:12" ht="16.5" customHeight="1">
      <c r="A17" s="202" t="s">
        <v>159</v>
      </c>
      <c r="B17" s="202"/>
      <c r="C17" s="202"/>
      <c r="D17" s="210">
        <v>7</v>
      </c>
      <c r="E17" s="208"/>
      <c r="F17" s="209">
        <v>1711873</v>
      </c>
      <c r="G17" s="8"/>
      <c r="H17" s="8">
        <v>1549042</v>
      </c>
      <c r="I17" s="8"/>
      <c r="J17" s="8">
        <v>1391096</v>
      </c>
      <c r="K17" s="8"/>
      <c r="L17" s="8">
        <v>1274315</v>
      </c>
    </row>
    <row r="18" spans="1:12" ht="16.5" customHeight="1">
      <c r="A18" s="202" t="s">
        <v>216</v>
      </c>
      <c r="B18" s="202"/>
      <c r="C18" s="202"/>
      <c r="D18" s="210">
        <v>6</v>
      </c>
      <c r="E18" s="208"/>
      <c r="F18" s="209">
        <v>6185</v>
      </c>
      <c r="G18" s="8"/>
      <c r="H18" s="8"/>
      <c r="I18" s="8"/>
      <c r="J18" s="8">
        <v>0</v>
      </c>
      <c r="K18" s="8"/>
      <c r="L18" s="8"/>
    </row>
    <row r="19" spans="1:12" ht="16.5" customHeight="1">
      <c r="A19" s="202" t="s">
        <v>12</v>
      </c>
      <c r="B19" s="202"/>
      <c r="C19" s="202"/>
      <c r="D19" s="210">
        <v>8</v>
      </c>
      <c r="E19" s="208"/>
      <c r="F19" s="209">
        <v>2309748</v>
      </c>
      <c r="G19" s="8"/>
      <c r="H19" s="8">
        <v>2826124</v>
      </c>
      <c r="I19" s="8"/>
      <c r="J19" s="8">
        <v>48953</v>
      </c>
      <c r="K19" s="8"/>
      <c r="L19" s="8">
        <v>34688</v>
      </c>
    </row>
    <row r="20" spans="1:12" ht="16.5" customHeight="1">
      <c r="A20" s="202" t="s">
        <v>13</v>
      </c>
      <c r="B20" s="202"/>
      <c r="C20" s="202"/>
      <c r="D20" s="210">
        <v>16.5</v>
      </c>
      <c r="E20" s="208"/>
      <c r="F20" s="209">
        <v>0</v>
      </c>
      <c r="G20" s="8"/>
      <c r="H20" s="8">
        <v>0</v>
      </c>
      <c r="I20" s="8"/>
      <c r="J20" s="8">
        <v>1007800</v>
      </c>
      <c r="K20" s="8"/>
      <c r="L20" s="8">
        <v>783000</v>
      </c>
    </row>
    <row r="21" spans="1:12" ht="16.5" customHeight="1">
      <c r="A21" s="202" t="s">
        <v>14</v>
      </c>
      <c r="B21" s="202"/>
      <c r="C21" s="202"/>
      <c r="D21" s="62"/>
      <c r="E21" s="208"/>
      <c r="F21" s="209">
        <v>31225</v>
      </c>
      <c r="G21" s="8"/>
      <c r="H21" s="8">
        <v>31386</v>
      </c>
      <c r="I21" s="8"/>
      <c r="J21" s="8">
        <v>620</v>
      </c>
      <c r="K21" s="8"/>
      <c r="L21" s="8">
        <v>423</v>
      </c>
    </row>
    <row r="22" spans="1:12" ht="16.5" customHeight="1">
      <c r="A22" s="202" t="s">
        <v>15</v>
      </c>
      <c r="B22" s="202"/>
      <c r="C22" s="202"/>
      <c r="D22" s="62"/>
      <c r="E22" s="208"/>
      <c r="F22" s="211">
        <v>151686</v>
      </c>
      <c r="G22" s="8"/>
      <c r="H22" s="9">
        <v>153150</v>
      </c>
      <c r="I22" s="8"/>
      <c r="J22" s="9">
        <v>81955</v>
      </c>
      <c r="K22" s="8"/>
      <c r="L22" s="9">
        <v>73622</v>
      </c>
    </row>
    <row r="23" spans="1:12" ht="16.5" customHeight="1">
      <c r="A23" s="97"/>
      <c r="B23" s="202"/>
      <c r="C23" s="202"/>
      <c r="D23" s="212"/>
      <c r="E23" s="97"/>
      <c r="F23" s="8"/>
      <c r="G23" s="8"/>
      <c r="H23" s="8"/>
      <c r="I23" s="8"/>
      <c r="J23" s="8"/>
      <c r="K23" s="8"/>
      <c r="L23" s="8"/>
    </row>
    <row r="24" spans="1:12" ht="16.5" customHeight="1">
      <c r="A24" s="206" t="s">
        <v>16</v>
      </c>
      <c r="B24" s="198"/>
      <c r="C24" s="202"/>
      <c r="D24" s="207"/>
      <c r="E24" s="208"/>
      <c r="F24" s="9">
        <f>SUM(F16:F22)</f>
        <v>4307563</v>
      </c>
      <c r="G24" s="8"/>
      <c r="H24" s="9">
        <f>SUM(H16:H22)</f>
        <v>5368404</v>
      </c>
      <c r="I24" s="8"/>
      <c r="J24" s="9">
        <f>SUM(J16:J22)</f>
        <v>2575095</v>
      </c>
      <c r="K24" s="8"/>
      <c r="L24" s="9">
        <f>SUM(L16:L22)</f>
        <v>2720640</v>
      </c>
    </row>
    <row r="25" spans="1:12" ht="16.5" customHeight="1">
      <c r="A25" s="206"/>
      <c r="B25" s="198"/>
      <c r="C25" s="202"/>
      <c r="D25" s="207"/>
      <c r="E25" s="208"/>
      <c r="F25" s="8"/>
      <c r="G25" s="8"/>
      <c r="H25" s="8"/>
      <c r="I25" s="8"/>
      <c r="J25" s="8"/>
      <c r="K25" s="8"/>
      <c r="L25" s="8"/>
    </row>
    <row r="26" spans="1:12" ht="16.5" customHeight="1">
      <c r="A26" s="206" t="s">
        <v>17</v>
      </c>
      <c r="B26" s="198"/>
      <c r="C26" s="202"/>
      <c r="D26" s="207"/>
      <c r="E26" s="208"/>
      <c r="F26" s="8"/>
      <c r="G26" s="8"/>
      <c r="H26" s="8"/>
      <c r="I26" s="8"/>
      <c r="J26" s="8"/>
      <c r="K26" s="8"/>
      <c r="L26" s="8"/>
    </row>
    <row r="27" spans="1:12" ht="16.5" customHeight="1">
      <c r="A27" s="206"/>
      <c r="B27" s="198"/>
      <c r="C27" s="202"/>
      <c r="D27" s="207"/>
      <c r="E27" s="208"/>
      <c r="F27" s="8"/>
      <c r="G27" s="8"/>
      <c r="H27" s="8"/>
      <c r="I27" s="8"/>
      <c r="J27" s="8"/>
      <c r="K27" s="8"/>
      <c r="L27" s="8"/>
    </row>
    <row r="28" spans="1:12" ht="16.5" customHeight="1">
      <c r="A28" s="202" t="s">
        <v>18</v>
      </c>
      <c r="B28" s="198"/>
      <c r="C28" s="202"/>
      <c r="D28" s="207"/>
      <c r="E28" s="208"/>
      <c r="F28" s="8"/>
      <c r="G28" s="8"/>
      <c r="H28" s="8"/>
      <c r="I28" s="8"/>
      <c r="J28" s="8"/>
      <c r="K28" s="8"/>
      <c r="L28" s="8"/>
    </row>
    <row r="29" spans="1:12" ht="16.5" customHeight="1">
      <c r="A29" s="202"/>
      <c r="B29" s="198" t="s">
        <v>19</v>
      </c>
      <c r="C29" s="202"/>
      <c r="D29" s="210">
        <v>6</v>
      </c>
      <c r="E29" s="208"/>
      <c r="F29" s="8">
        <v>877794</v>
      </c>
      <c r="G29" s="8"/>
      <c r="H29" s="8">
        <v>856294</v>
      </c>
      <c r="I29" s="8"/>
      <c r="J29" s="8">
        <v>868514</v>
      </c>
      <c r="K29" s="8"/>
      <c r="L29" s="8">
        <v>847014</v>
      </c>
    </row>
    <row r="30" spans="1:12" ht="16.5" customHeight="1">
      <c r="A30" s="202" t="s">
        <v>20</v>
      </c>
      <c r="B30" s="198"/>
      <c r="C30" s="202"/>
      <c r="D30" s="210">
        <v>9.1</v>
      </c>
      <c r="E30" s="208"/>
      <c r="F30" s="8">
        <v>0</v>
      </c>
      <c r="G30" s="8"/>
      <c r="H30" s="8">
        <v>0</v>
      </c>
      <c r="I30" s="8"/>
      <c r="J30" s="8">
        <v>10094633</v>
      </c>
      <c r="K30" s="8"/>
      <c r="L30" s="8">
        <v>10094633</v>
      </c>
    </row>
    <row r="31" spans="1:12" ht="16.5" customHeight="1">
      <c r="A31" s="202" t="s">
        <v>21</v>
      </c>
      <c r="B31" s="198"/>
      <c r="C31" s="202"/>
      <c r="D31" s="210">
        <v>9.1999999999999993</v>
      </c>
      <c r="E31" s="208"/>
      <c r="F31" s="8">
        <v>150350</v>
      </c>
      <c r="G31" s="8"/>
      <c r="H31" s="8">
        <v>151056</v>
      </c>
      <c r="I31" s="8"/>
      <c r="J31" s="8">
        <v>145738</v>
      </c>
      <c r="K31" s="8"/>
      <c r="L31" s="8">
        <v>145738</v>
      </c>
    </row>
    <row r="32" spans="1:12" ht="16.5" customHeight="1">
      <c r="A32" s="202" t="s">
        <v>166</v>
      </c>
      <c r="B32" s="198"/>
      <c r="C32" s="202"/>
      <c r="D32" s="210">
        <v>10</v>
      </c>
      <c r="E32" s="208"/>
      <c r="F32" s="8">
        <v>472191</v>
      </c>
      <c r="G32" s="8"/>
      <c r="H32" s="8">
        <v>405670</v>
      </c>
      <c r="I32" s="8"/>
      <c r="J32" s="8">
        <v>0</v>
      </c>
      <c r="K32" s="8"/>
      <c r="L32" s="8">
        <v>0</v>
      </c>
    </row>
    <row r="33" spans="1:12" ht="16.5" customHeight="1">
      <c r="A33" s="202" t="s">
        <v>22</v>
      </c>
      <c r="B33" s="198"/>
      <c r="C33" s="202"/>
      <c r="D33" s="210">
        <v>10</v>
      </c>
      <c r="E33" s="208"/>
      <c r="F33" s="8">
        <v>10422035</v>
      </c>
      <c r="G33" s="8"/>
      <c r="H33" s="8">
        <v>10777666</v>
      </c>
      <c r="I33" s="8"/>
      <c r="J33" s="8">
        <v>221040</v>
      </c>
      <c r="K33" s="8"/>
      <c r="L33" s="8">
        <v>233144</v>
      </c>
    </row>
    <row r="34" spans="1:12" ht="16.5" customHeight="1">
      <c r="A34" s="202" t="s">
        <v>23</v>
      </c>
      <c r="B34" s="198"/>
      <c r="C34" s="202"/>
      <c r="D34" s="210"/>
      <c r="E34" s="208"/>
      <c r="F34" s="8">
        <v>429576</v>
      </c>
      <c r="G34" s="8"/>
      <c r="H34" s="8">
        <v>463991</v>
      </c>
      <c r="I34" s="8"/>
      <c r="J34" s="8">
        <v>296672</v>
      </c>
      <c r="K34" s="8"/>
      <c r="L34" s="8">
        <v>311256</v>
      </c>
    </row>
    <row r="35" spans="1:12" ht="16.5" customHeight="1">
      <c r="A35" s="213" t="s">
        <v>24</v>
      </c>
      <c r="B35" s="198"/>
      <c r="C35" s="202"/>
      <c r="D35" s="210"/>
      <c r="E35" s="208"/>
      <c r="F35" s="8">
        <v>93942</v>
      </c>
      <c r="G35" s="8"/>
      <c r="H35" s="8">
        <v>97418</v>
      </c>
      <c r="I35" s="8"/>
      <c r="J35" s="8">
        <v>28633</v>
      </c>
      <c r="K35" s="8"/>
      <c r="L35" s="8">
        <v>31135</v>
      </c>
    </row>
    <row r="36" spans="1:12" ht="16.5" customHeight="1">
      <c r="A36" s="202" t="s">
        <v>25</v>
      </c>
      <c r="B36" s="202"/>
      <c r="C36" s="202"/>
      <c r="D36" s="207"/>
      <c r="E36" s="208"/>
      <c r="F36" s="8">
        <v>7328</v>
      </c>
      <c r="G36" s="8"/>
      <c r="H36" s="8">
        <v>7312</v>
      </c>
      <c r="I36" s="8"/>
      <c r="J36" s="8">
        <v>0</v>
      </c>
      <c r="K36" s="8"/>
      <c r="L36" s="8">
        <v>0</v>
      </c>
    </row>
    <row r="37" spans="1:12" ht="16.5" customHeight="1">
      <c r="A37" s="202" t="s">
        <v>26</v>
      </c>
      <c r="B37" s="198"/>
      <c r="C37" s="202"/>
      <c r="D37" s="210"/>
      <c r="E37" s="208"/>
      <c r="F37" s="8">
        <v>70960</v>
      </c>
      <c r="G37" s="8"/>
      <c r="H37" s="8">
        <v>70960</v>
      </c>
      <c r="I37" s="8"/>
      <c r="J37" s="8">
        <v>0</v>
      </c>
      <c r="K37" s="8"/>
      <c r="L37" s="8">
        <v>0</v>
      </c>
    </row>
    <row r="38" spans="1:12" ht="16.5" customHeight="1">
      <c r="A38" s="198" t="s">
        <v>27</v>
      </c>
      <c r="B38" s="201"/>
      <c r="C38" s="202"/>
      <c r="D38" s="207"/>
      <c r="E38" s="200"/>
      <c r="F38" s="8">
        <v>229811</v>
      </c>
      <c r="G38" s="8"/>
      <c r="H38" s="8">
        <v>209986</v>
      </c>
      <c r="I38" s="8"/>
      <c r="J38" s="8">
        <v>36112</v>
      </c>
      <c r="K38" s="8"/>
      <c r="L38" s="8">
        <v>36227</v>
      </c>
    </row>
    <row r="39" spans="1:12" ht="16.5" customHeight="1">
      <c r="A39" s="202" t="s">
        <v>28</v>
      </c>
      <c r="B39" s="198"/>
      <c r="C39" s="202"/>
      <c r="D39" s="62"/>
      <c r="E39" s="208"/>
      <c r="F39" s="9">
        <v>13064</v>
      </c>
      <c r="G39" s="8"/>
      <c r="H39" s="9">
        <v>10373</v>
      </c>
      <c r="I39" s="8"/>
      <c r="J39" s="9">
        <v>5371</v>
      </c>
      <c r="K39" s="8"/>
      <c r="L39" s="9">
        <v>1196</v>
      </c>
    </row>
    <row r="40" spans="1:12" ht="16.5" customHeight="1">
      <c r="A40" s="198"/>
      <c r="B40" s="198"/>
      <c r="C40" s="202"/>
      <c r="D40" s="207"/>
      <c r="E40" s="208"/>
      <c r="F40" s="8"/>
      <c r="G40" s="8"/>
      <c r="H40" s="8"/>
      <c r="I40" s="8"/>
      <c r="J40" s="8"/>
      <c r="K40" s="8"/>
      <c r="L40" s="8"/>
    </row>
    <row r="41" spans="1:12" ht="16.5" customHeight="1">
      <c r="A41" s="206" t="s">
        <v>29</v>
      </c>
      <c r="B41" s="198"/>
      <c r="C41" s="202"/>
      <c r="D41" s="207"/>
      <c r="E41" s="208"/>
      <c r="F41" s="9">
        <f>SUM(F28:F39)</f>
        <v>12767051</v>
      </c>
      <c r="G41" s="8"/>
      <c r="H41" s="9">
        <f>SUM(H28:H39)</f>
        <v>13050726</v>
      </c>
      <c r="I41" s="8"/>
      <c r="J41" s="9">
        <f>SUM(J28:J39)</f>
        <v>11696713</v>
      </c>
      <c r="K41" s="8"/>
      <c r="L41" s="9">
        <f>SUM(L28:L39)</f>
        <v>11700343</v>
      </c>
    </row>
    <row r="42" spans="1:12" ht="16.5" customHeight="1">
      <c r="A42" s="206"/>
      <c r="B42" s="198"/>
      <c r="C42" s="202"/>
      <c r="D42" s="207"/>
      <c r="E42" s="208"/>
      <c r="F42" s="8"/>
      <c r="G42" s="8"/>
      <c r="H42" s="8"/>
      <c r="I42" s="8"/>
      <c r="J42" s="8"/>
      <c r="K42" s="8"/>
      <c r="L42" s="8"/>
    </row>
    <row r="43" spans="1:12" ht="16.5" customHeight="1" thickBot="1">
      <c r="A43" s="206" t="s">
        <v>30</v>
      </c>
      <c r="B43" s="198"/>
      <c r="C43" s="202"/>
      <c r="D43" s="207"/>
      <c r="E43" s="208"/>
      <c r="F43" s="10">
        <f>SUM(F24,F41)</f>
        <v>17074614</v>
      </c>
      <c r="G43" s="8"/>
      <c r="H43" s="10">
        <f>SUM(H24,H41)</f>
        <v>18419130</v>
      </c>
      <c r="I43" s="8"/>
      <c r="J43" s="10">
        <f>SUM(J24,J41)</f>
        <v>14271808</v>
      </c>
      <c r="K43" s="8"/>
      <c r="L43" s="10">
        <f>SUM(L24,L41)</f>
        <v>14420983</v>
      </c>
    </row>
    <row r="44" spans="1:12" ht="16.5" customHeight="1" thickTop="1">
      <c r="A44" s="206"/>
      <c r="B44" s="198"/>
      <c r="C44" s="202"/>
      <c r="D44" s="207"/>
      <c r="E44" s="208"/>
      <c r="F44" s="8"/>
      <c r="G44" s="8"/>
      <c r="H44" s="8"/>
      <c r="I44" s="8"/>
      <c r="J44" s="8"/>
      <c r="K44" s="8"/>
      <c r="L44" s="8"/>
    </row>
    <row r="45" spans="1:12" ht="16.5" customHeight="1">
      <c r="A45" s="206"/>
      <c r="B45" s="198"/>
      <c r="C45" s="202"/>
      <c r="D45" s="207"/>
      <c r="E45" s="208"/>
      <c r="F45" s="8"/>
      <c r="G45" s="8"/>
      <c r="H45" s="8"/>
      <c r="I45" s="8"/>
      <c r="J45" s="8"/>
      <c r="K45" s="8"/>
      <c r="L45" s="8"/>
    </row>
    <row r="46" spans="1:12" ht="16.5" customHeight="1">
      <c r="A46" s="206"/>
      <c r="B46" s="198"/>
      <c r="C46" s="202"/>
      <c r="D46" s="207"/>
      <c r="E46" s="208"/>
      <c r="F46" s="8"/>
      <c r="G46" s="8"/>
      <c r="H46" s="8"/>
      <c r="I46" s="8"/>
      <c r="J46" s="8"/>
      <c r="K46" s="8"/>
      <c r="L46" s="8"/>
    </row>
    <row r="47" spans="1:12" ht="16.5" customHeight="1">
      <c r="A47" s="206"/>
      <c r="B47" s="198"/>
      <c r="C47" s="202"/>
      <c r="D47" s="207"/>
      <c r="E47" s="208"/>
      <c r="F47" s="8"/>
      <c r="G47" s="8"/>
      <c r="H47" s="8"/>
      <c r="I47" s="8"/>
      <c r="J47" s="8"/>
      <c r="K47" s="8"/>
      <c r="L47" s="8"/>
    </row>
    <row r="48" spans="1:12" ht="16.5" customHeight="1">
      <c r="A48" s="206"/>
      <c r="B48" s="198"/>
      <c r="C48" s="202"/>
      <c r="D48" s="207"/>
      <c r="E48" s="208"/>
      <c r="F48" s="8"/>
      <c r="G48" s="8"/>
      <c r="H48" s="8"/>
      <c r="I48" s="8"/>
      <c r="J48" s="8"/>
      <c r="K48" s="8"/>
      <c r="L48" s="8"/>
    </row>
    <row r="49" spans="1:12" ht="16.5" customHeight="1">
      <c r="A49" s="206"/>
      <c r="B49" s="198"/>
      <c r="C49" s="202"/>
      <c r="D49" s="207"/>
      <c r="E49" s="208"/>
      <c r="F49" s="8"/>
      <c r="G49" s="8"/>
      <c r="H49" s="8"/>
      <c r="I49" s="8"/>
      <c r="J49" s="8"/>
      <c r="K49" s="8"/>
      <c r="L49" s="8"/>
    </row>
    <row r="50" spans="1:12" ht="16.5" customHeight="1">
      <c r="A50" s="206"/>
      <c r="B50" s="198"/>
      <c r="C50" s="202"/>
      <c r="D50" s="207"/>
      <c r="E50" s="208"/>
      <c r="F50" s="8"/>
      <c r="G50" s="8"/>
      <c r="H50" s="8"/>
      <c r="I50" s="8"/>
      <c r="J50" s="8"/>
      <c r="K50" s="8"/>
      <c r="L50" s="8"/>
    </row>
    <row r="51" spans="1:12" ht="16.5" customHeight="1">
      <c r="A51" s="206"/>
      <c r="B51" s="198"/>
      <c r="C51" s="202"/>
      <c r="D51" s="207"/>
      <c r="E51" s="208"/>
      <c r="F51" s="8"/>
      <c r="G51" s="8"/>
      <c r="H51" s="8"/>
      <c r="I51" s="8"/>
      <c r="J51" s="8"/>
      <c r="K51" s="8"/>
      <c r="L51" s="8"/>
    </row>
    <row r="52" spans="1:12" ht="16.5" customHeight="1">
      <c r="A52" s="206"/>
      <c r="B52" s="198"/>
      <c r="C52" s="202"/>
      <c r="D52" s="207"/>
      <c r="E52" s="208"/>
      <c r="F52" s="8"/>
      <c r="G52" s="8"/>
      <c r="H52" s="8"/>
      <c r="I52" s="8"/>
      <c r="J52" s="8"/>
      <c r="K52" s="8"/>
      <c r="L52" s="8"/>
    </row>
    <row r="53" spans="1:12" ht="10.5" customHeight="1">
      <c r="A53" s="206"/>
      <c r="B53" s="198"/>
      <c r="C53" s="202"/>
      <c r="D53" s="207"/>
      <c r="E53" s="208"/>
      <c r="F53" s="8"/>
      <c r="G53" s="8"/>
      <c r="H53" s="8"/>
      <c r="I53" s="8"/>
      <c r="J53" s="8"/>
      <c r="K53" s="8"/>
      <c r="L53" s="8"/>
    </row>
    <row r="54" spans="1:12" ht="22.15" customHeight="1">
      <c r="A54" s="214" t="s">
        <v>31</v>
      </c>
      <c r="B54" s="214"/>
      <c r="C54" s="214"/>
      <c r="D54" s="214"/>
      <c r="E54" s="214"/>
      <c r="F54" s="214"/>
      <c r="G54" s="214"/>
      <c r="H54" s="214"/>
      <c r="I54" s="214"/>
      <c r="J54" s="214"/>
      <c r="K54" s="214"/>
      <c r="L54" s="214"/>
    </row>
    <row r="55" spans="1:12" ht="16.5" customHeight="1">
      <c r="A55" s="47" t="s">
        <v>0</v>
      </c>
      <c r="B55" s="215"/>
      <c r="C55" s="215"/>
      <c r="D55" s="203"/>
      <c r="E55" s="204"/>
      <c r="F55" s="6"/>
      <c r="G55" s="6"/>
      <c r="H55" s="6"/>
      <c r="I55" s="6"/>
      <c r="J55" s="6"/>
      <c r="K55" s="6"/>
      <c r="L55" s="6"/>
    </row>
    <row r="56" spans="1:12" ht="16.5" customHeight="1">
      <c r="A56" s="95" t="s">
        <v>1</v>
      </c>
      <c r="B56" s="47"/>
      <c r="C56" s="47"/>
      <c r="D56" s="47"/>
      <c r="E56" s="47"/>
      <c r="F56" s="47"/>
      <c r="G56" s="47"/>
      <c r="H56" s="47"/>
      <c r="I56" s="47"/>
      <c r="J56" s="47"/>
      <c r="K56" s="6"/>
      <c r="L56" s="47"/>
    </row>
    <row r="57" spans="1:12" ht="16.5" customHeight="1">
      <c r="A57" s="196" t="s">
        <v>199</v>
      </c>
      <c r="B57" s="196"/>
      <c r="C57" s="196"/>
      <c r="D57" s="196"/>
      <c r="E57" s="196"/>
      <c r="F57" s="196"/>
      <c r="G57" s="196"/>
      <c r="H57" s="196"/>
      <c r="I57" s="196"/>
      <c r="J57" s="196"/>
      <c r="K57" s="197"/>
      <c r="L57" s="196"/>
    </row>
    <row r="58" spans="1:12" ht="16.5" customHeight="1">
      <c r="A58" s="198"/>
      <c r="B58" s="198"/>
      <c r="C58" s="198"/>
      <c r="D58" s="199"/>
      <c r="E58" s="200"/>
      <c r="F58" s="3"/>
      <c r="G58" s="3"/>
      <c r="H58" s="3"/>
      <c r="I58" s="3"/>
      <c r="J58" s="3"/>
      <c r="K58" s="3"/>
      <c r="L58" s="3"/>
    </row>
    <row r="59" spans="1:12" ht="16.5" customHeight="1">
      <c r="A59" s="216"/>
      <c r="B59" s="198"/>
      <c r="C59" s="202"/>
      <c r="D59" s="212"/>
      <c r="E59" s="217"/>
      <c r="F59" s="8"/>
      <c r="G59" s="8"/>
      <c r="H59" s="8"/>
      <c r="I59" s="8"/>
      <c r="J59" s="8"/>
      <c r="K59" s="8"/>
      <c r="L59" s="8"/>
    </row>
    <row r="60" spans="1:12" ht="16.5" customHeight="1">
      <c r="A60" s="216"/>
      <c r="B60" s="198"/>
      <c r="C60" s="202"/>
      <c r="D60" s="212"/>
      <c r="E60" s="217"/>
      <c r="F60" s="240" t="s">
        <v>2</v>
      </c>
      <c r="G60" s="240"/>
      <c r="H60" s="240"/>
      <c r="I60" s="4"/>
      <c r="J60" s="240" t="s">
        <v>3</v>
      </c>
      <c r="K60" s="240"/>
      <c r="L60" s="240"/>
    </row>
    <row r="61" spans="1:12" ht="16.5" customHeight="1">
      <c r="A61" s="201"/>
      <c r="B61" s="201"/>
      <c r="C61" s="201"/>
      <c r="D61" s="203"/>
      <c r="E61" s="204"/>
      <c r="F61" s="5" t="s">
        <v>4</v>
      </c>
      <c r="G61" s="6"/>
      <c r="H61" s="5" t="s">
        <v>5</v>
      </c>
      <c r="I61" s="6"/>
      <c r="J61" s="5" t="s">
        <v>4</v>
      </c>
      <c r="K61" s="6"/>
      <c r="L61" s="5" t="s">
        <v>5</v>
      </c>
    </row>
    <row r="62" spans="1:12" ht="16.5" customHeight="1">
      <c r="A62" s="201"/>
      <c r="B62" s="201"/>
      <c r="C62" s="202"/>
      <c r="D62" s="203"/>
      <c r="E62" s="204"/>
      <c r="F62" s="5" t="s">
        <v>194</v>
      </c>
      <c r="G62" s="6"/>
      <c r="H62" s="5" t="s">
        <v>6</v>
      </c>
      <c r="I62" s="6"/>
      <c r="J62" s="5" t="s">
        <v>194</v>
      </c>
      <c r="K62" s="6"/>
      <c r="L62" s="5" t="s">
        <v>6</v>
      </c>
    </row>
    <row r="63" spans="1:12" ht="16.5" customHeight="1">
      <c r="A63" s="201"/>
      <c r="B63" s="201"/>
      <c r="C63" s="202"/>
      <c r="D63" s="203"/>
      <c r="E63" s="204"/>
      <c r="F63" s="7" t="s">
        <v>198</v>
      </c>
      <c r="G63" s="6"/>
      <c r="H63" s="7" t="s">
        <v>161</v>
      </c>
      <c r="I63" s="6"/>
      <c r="J63" s="7" t="s">
        <v>198</v>
      </c>
      <c r="K63" s="6"/>
      <c r="L63" s="7" t="s">
        <v>161</v>
      </c>
    </row>
    <row r="64" spans="1:12" ht="16.5" customHeight="1">
      <c r="A64" s="201"/>
      <c r="B64" s="201"/>
      <c r="C64" s="202"/>
      <c r="D64" s="205" t="s">
        <v>7</v>
      </c>
      <c r="E64" s="204"/>
      <c r="F64" s="174" t="s">
        <v>8</v>
      </c>
      <c r="G64" s="68"/>
      <c r="H64" s="174" t="s">
        <v>8</v>
      </c>
      <c r="I64" s="68"/>
      <c r="J64" s="174" t="s">
        <v>8</v>
      </c>
      <c r="K64" s="68"/>
      <c r="L64" s="174" t="s">
        <v>8</v>
      </c>
    </row>
    <row r="65" spans="1:12" ht="16.5" customHeight="1">
      <c r="A65" s="201"/>
      <c r="B65" s="201"/>
      <c r="C65" s="202"/>
      <c r="D65" s="203"/>
      <c r="E65" s="204"/>
      <c r="F65" s="2"/>
      <c r="G65" s="6"/>
      <c r="H65" s="2"/>
      <c r="I65" s="6"/>
      <c r="J65" s="2"/>
      <c r="K65" s="6"/>
      <c r="L65" s="2"/>
    </row>
    <row r="66" spans="1:12" ht="16.5" customHeight="1">
      <c r="A66" s="206" t="s">
        <v>32</v>
      </c>
      <c r="B66" s="201"/>
      <c r="C66" s="202"/>
      <c r="D66" s="203"/>
      <c r="E66" s="204"/>
      <c r="F66" s="2"/>
      <c r="G66" s="6"/>
      <c r="H66" s="2"/>
      <c r="I66" s="6"/>
      <c r="J66" s="2"/>
      <c r="K66" s="6"/>
      <c r="L66" s="2"/>
    </row>
    <row r="67" spans="1:12" ht="16.5" customHeight="1">
      <c r="A67" s="206"/>
      <c r="B67" s="198"/>
      <c r="C67" s="202"/>
      <c r="D67" s="207"/>
      <c r="E67" s="208"/>
      <c r="F67" s="3"/>
      <c r="G67" s="3"/>
      <c r="H67" s="3"/>
      <c r="I67" s="3"/>
      <c r="J67" s="3"/>
      <c r="K67" s="3"/>
      <c r="L67" s="3"/>
    </row>
    <row r="68" spans="1:12" ht="16.5" customHeight="1">
      <c r="A68" s="216" t="s">
        <v>33</v>
      </c>
      <c r="B68" s="198"/>
      <c r="C68" s="202"/>
      <c r="D68" s="212"/>
      <c r="E68" s="217"/>
      <c r="F68" s="3"/>
      <c r="G68" s="3"/>
      <c r="H68" s="3"/>
      <c r="I68" s="3"/>
      <c r="J68" s="3"/>
      <c r="K68" s="3"/>
      <c r="L68" s="3"/>
    </row>
    <row r="69" spans="1:12" ht="16.5" customHeight="1">
      <c r="A69" s="216"/>
      <c r="B69" s="198"/>
      <c r="C69" s="202"/>
      <c r="D69" s="212"/>
      <c r="E69" s="217"/>
      <c r="F69" s="3"/>
      <c r="G69" s="3"/>
      <c r="H69" s="3"/>
      <c r="I69" s="3"/>
      <c r="J69" s="3"/>
      <c r="K69" s="3"/>
      <c r="L69" s="3"/>
    </row>
    <row r="70" spans="1:12" ht="16.5" customHeight="1">
      <c r="A70" s="202" t="s">
        <v>34</v>
      </c>
      <c r="B70" s="198"/>
      <c r="C70" s="202"/>
      <c r="D70" s="218"/>
      <c r="E70" s="217"/>
      <c r="F70" s="8">
        <v>4798000</v>
      </c>
      <c r="G70" s="3"/>
      <c r="H70" s="8">
        <v>5775000</v>
      </c>
      <c r="I70" s="3"/>
      <c r="J70" s="11">
        <v>1987000</v>
      </c>
      <c r="K70" s="3"/>
      <c r="L70" s="11">
        <v>2141000</v>
      </c>
    </row>
    <row r="71" spans="1:12" ht="16.5" customHeight="1">
      <c r="A71" s="202" t="s">
        <v>160</v>
      </c>
      <c r="B71" s="198"/>
      <c r="C71" s="202"/>
      <c r="D71" s="218">
        <v>11</v>
      </c>
      <c r="E71" s="217"/>
      <c r="F71" s="8">
        <v>1369344</v>
      </c>
      <c r="G71" s="11"/>
      <c r="H71" s="8">
        <v>1370522</v>
      </c>
      <c r="I71" s="11"/>
      <c r="J71" s="11">
        <v>3517391</v>
      </c>
      <c r="K71" s="11"/>
      <c r="L71" s="11">
        <v>3130015</v>
      </c>
    </row>
    <row r="72" spans="1:12" ht="16.5" customHeight="1">
      <c r="A72" s="202" t="s">
        <v>176</v>
      </c>
      <c r="B72" s="198"/>
      <c r="C72" s="202"/>
      <c r="D72" s="218"/>
      <c r="E72" s="217"/>
      <c r="F72" s="8">
        <v>164690</v>
      </c>
      <c r="G72" s="11"/>
      <c r="H72" s="8">
        <v>57964</v>
      </c>
      <c r="I72" s="11"/>
      <c r="J72" s="11">
        <v>0</v>
      </c>
      <c r="K72" s="11"/>
      <c r="L72" s="11">
        <v>0</v>
      </c>
    </row>
    <row r="73" spans="1:12" ht="16.5" customHeight="1">
      <c r="A73" s="239" t="s">
        <v>217</v>
      </c>
      <c r="B73" s="239"/>
      <c r="C73" s="239"/>
      <c r="D73" s="218">
        <v>6</v>
      </c>
      <c r="E73" s="217"/>
      <c r="F73" s="8">
        <v>80</v>
      </c>
      <c r="G73" s="11"/>
      <c r="H73" s="8">
        <v>1924</v>
      </c>
      <c r="I73" s="11"/>
      <c r="J73" s="11">
        <v>80</v>
      </c>
      <c r="K73" s="11"/>
      <c r="L73" s="11">
        <v>0</v>
      </c>
    </row>
    <row r="74" spans="1:12" ht="16.5" customHeight="1">
      <c r="A74" s="202" t="s">
        <v>35</v>
      </c>
      <c r="B74" s="198"/>
      <c r="C74" s="202"/>
      <c r="D74" s="219">
        <v>16.600000000000001</v>
      </c>
      <c r="E74" s="217"/>
      <c r="F74" s="8">
        <v>0</v>
      </c>
      <c r="G74" s="11"/>
      <c r="H74" s="8">
        <v>0</v>
      </c>
      <c r="I74" s="11"/>
      <c r="J74" s="11">
        <v>0</v>
      </c>
      <c r="K74" s="11"/>
      <c r="L74" s="11">
        <v>393000</v>
      </c>
    </row>
    <row r="75" spans="1:12" ht="16.5" customHeight="1">
      <c r="A75" s="202" t="s">
        <v>36</v>
      </c>
      <c r="B75" s="198"/>
      <c r="C75" s="202"/>
      <c r="D75" s="218"/>
      <c r="E75" s="217"/>
      <c r="F75" s="8"/>
      <c r="G75" s="11"/>
      <c r="H75" s="8"/>
      <c r="I75" s="11"/>
      <c r="J75" s="11"/>
      <c r="K75" s="11"/>
      <c r="L75" s="11"/>
    </row>
    <row r="76" spans="1:12" ht="16.5" customHeight="1">
      <c r="A76" s="97"/>
      <c r="B76" s="198" t="s">
        <v>37</v>
      </c>
      <c r="C76" s="202"/>
      <c r="D76" s="218">
        <v>12</v>
      </c>
      <c r="E76" s="202"/>
      <c r="F76" s="8">
        <v>1628820</v>
      </c>
      <c r="G76" s="202"/>
      <c r="H76" s="8">
        <v>1633804</v>
      </c>
      <c r="I76" s="202"/>
      <c r="J76" s="11">
        <v>746526</v>
      </c>
      <c r="K76" s="202"/>
      <c r="L76" s="11">
        <v>748614</v>
      </c>
    </row>
    <row r="77" spans="1:12" ht="16.5" customHeight="1">
      <c r="A77" s="202" t="s">
        <v>38</v>
      </c>
      <c r="B77" s="198"/>
      <c r="C77" s="202"/>
      <c r="D77" s="212"/>
      <c r="E77" s="217"/>
      <c r="F77" s="8">
        <v>146117</v>
      </c>
      <c r="G77" s="8"/>
      <c r="H77" s="8">
        <v>134031</v>
      </c>
      <c r="I77" s="8"/>
      <c r="J77" s="11">
        <v>79529</v>
      </c>
      <c r="K77" s="11"/>
      <c r="L77" s="11">
        <v>67098</v>
      </c>
    </row>
    <row r="78" spans="1:12" ht="16.5" customHeight="1">
      <c r="A78" s="202" t="s">
        <v>39</v>
      </c>
      <c r="B78" s="198"/>
      <c r="C78" s="202"/>
      <c r="D78" s="212"/>
      <c r="E78" s="217"/>
      <c r="F78" s="8">
        <v>65246</v>
      </c>
      <c r="G78" s="8"/>
      <c r="H78" s="8">
        <v>37014</v>
      </c>
      <c r="I78" s="8"/>
      <c r="J78" s="8">
        <v>0</v>
      </c>
      <c r="K78" s="11"/>
      <c r="L78" s="11">
        <v>0</v>
      </c>
    </row>
    <row r="79" spans="1:12" ht="16.5" customHeight="1">
      <c r="A79" s="202" t="s">
        <v>40</v>
      </c>
      <c r="B79" s="198"/>
      <c r="C79" s="202"/>
      <c r="D79" s="210"/>
      <c r="E79" s="217"/>
      <c r="F79" s="9">
        <v>78177</v>
      </c>
      <c r="G79" s="8"/>
      <c r="H79" s="9">
        <v>71717</v>
      </c>
      <c r="I79" s="8"/>
      <c r="J79" s="9">
        <v>18277</v>
      </c>
      <c r="K79" s="8"/>
      <c r="L79" s="9">
        <v>22580</v>
      </c>
    </row>
    <row r="80" spans="1:12" ht="16.5" customHeight="1">
      <c r="A80" s="202"/>
      <c r="B80" s="198"/>
      <c r="C80" s="202"/>
      <c r="D80" s="212"/>
      <c r="E80" s="217"/>
      <c r="F80" s="8"/>
      <c r="G80" s="8"/>
      <c r="H80" s="8"/>
      <c r="I80" s="8"/>
      <c r="J80" s="8"/>
      <c r="K80" s="8"/>
      <c r="L80" s="8"/>
    </row>
    <row r="81" spans="1:12" ht="16.5" customHeight="1">
      <c r="A81" s="216" t="s">
        <v>41</v>
      </c>
      <c r="B81" s="198"/>
      <c r="C81" s="202"/>
      <c r="D81" s="212"/>
      <c r="E81" s="217"/>
      <c r="F81" s="9">
        <f>SUM(F70:F79)</f>
        <v>8250474</v>
      </c>
      <c r="G81" s="8"/>
      <c r="H81" s="9">
        <f>SUM(H70:H79)</f>
        <v>9081976</v>
      </c>
      <c r="I81" s="8"/>
      <c r="J81" s="9">
        <f>SUM(J70:J79)</f>
        <v>6348803</v>
      </c>
      <c r="K81" s="8"/>
      <c r="L81" s="9">
        <f>SUM(L70:L79)</f>
        <v>6502307</v>
      </c>
    </row>
    <row r="82" spans="1:12" ht="16.5" customHeight="1">
      <c r="A82" s="97"/>
      <c r="B82" s="198"/>
      <c r="C82" s="202"/>
      <c r="D82" s="212"/>
      <c r="E82" s="217"/>
      <c r="F82" s="8"/>
      <c r="G82" s="8"/>
      <c r="H82" s="8"/>
      <c r="I82" s="8"/>
      <c r="J82" s="8"/>
      <c r="K82" s="8"/>
      <c r="L82" s="8"/>
    </row>
    <row r="83" spans="1:12" ht="16.5" customHeight="1">
      <c r="A83" s="216" t="s">
        <v>42</v>
      </c>
      <c r="B83" s="198"/>
      <c r="C83" s="202"/>
      <c r="D83" s="212"/>
      <c r="E83" s="217"/>
      <c r="F83" s="3"/>
      <c r="G83" s="3"/>
      <c r="H83" s="3"/>
      <c r="I83" s="3"/>
      <c r="J83" s="3"/>
      <c r="K83" s="3"/>
      <c r="L83" s="3"/>
    </row>
    <row r="84" spans="1:12" ht="16.5" customHeight="1">
      <c r="A84" s="216"/>
      <c r="B84" s="198"/>
      <c r="C84" s="202"/>
      <c r="D84" s="212"/>
      <c r="E84" s="217"/>
      <c r="F84" s="3"/>
      <c r="G84" s="3"/>
      <c r="H84" s="3"/>
      <c r="I84" s="3"/>
      <c r="J84" s="3"/>
      <c r="K84" s="3"/>
      <c r="L84" s="3"/>
    </row>
    <row r="85" spans="1:12" ht="16.5" customHeight="1">
      <c r="A85" s="202" t="s">
        <v>43</v>
      </c>
      <c r="B85" s="198"/>
      <c r="C85" s="202"/>
      <c r="D85" s="212"/>
      <c r="E85" s="217"/>
      <c r="F85" s="3"/>
      <c r="G85" s="3"/>
      <c r="H85" s="3"/>
      <c r="I85" s="3"/>
      <c r="J85" s="3"/>
      <c r="K85" s="3"/>
      <c r="L85" s="3"/>
    </row>
    <row r="86" spans="1:12" ht="16.5" customHeight="1">
      <c r="B86" s="202" t="s">
        <v>44</v>
      </c>
      <c r="C86" s="202"/>
      <c r="D86" s="218">
        <v>12</v>
      </c>
      <c r="E86" s="217"/>
      <c r="F86" s="3">
        <v>2207250</v>
      </c>
      <c r="G86" s="3"/>
      <c r="H86" s="3">
        <v>2615250</v>
      </c>
      <c r="I86" s="3"/>
      <c r="J86" s="3">
        <v>1437500</v>
      </c>
      <c r="K86" s="3"/>
      <c r="L86" s="3">
        <v>1625000</v>
      </c>
    </row>
    <row r="87" spans="1:12" ht="16.5" customHeight="1">
      <c r="A87" s="202" t="s">
        <v>45</v>
      </c>
      <c r="B87" s="198"/>
      <c r="C87" s="202"/>
      <c r="D87" s="212"/>
      <c r="E87" s="217"/>
      <c r="F87" s="3">
        <v>307550</v>
      </c>
      <c r="G87" s="3"/>
      <c r="H87" s="3">
        <v>353003</v>
      </c>
      <c r="I87" s="3"/>
      <c r="J87" s="3">
        <v>227330</v>
      </c>
      <c r="K87" s="3"/>
      <c r="L87" s="3">
        <v>254917</v>
      </c>
    </row>
    <row r="88" spans="1:12" ht="16.5" customHeight="1">
      <c r="A88" s="202" t="s">
        <v>47</v>
      </c>
      <c r="B88" s="198"/>
      <c r="C88" s="202"/>
      <c r="D88" s="212"/>
      <c r="E88" s="217"/>
      <c r="F88" s="3">
        <v>23140</v>
      </c>
      <c r="G88" s="3"/>
      <c r="H88" s="8">
        <v>23522</v>
      </c>
      <c r="I88" s="3"/>
      <c r="J88" s="3">
        <v>0</v>
      </c>
      <c r="K88" s="3"/>
      <c r="L88" s="8">
        <v>0</v>
      </c>
    </row>
    <row r="89" spans="1:12" ht="16.5" customHeight="1">
      <c r="A89" s="202" t="s">
        <v>46</v>
      </c>
      <c r="B89" s="198"/>
      <c r="C89" s="202"/>
      <c r="D89" s="212"/>
      <c r="E89" s="217"/>
      <c r="F89" s="9">
        <v>525306</v>
      </c>
      <c r="G89" s="3"/>
      <c r="H89" s="9">
        <v>540786</v>
      </c>
      <c r="I89" s="3"/>
      <c r="J89" s="9">
        <v>306539</v>
      </c>
      <c r="K89" s="3"/>
      <c r="L89" s="9">
        <v>279660</v>
      </c>
    </row>
    <row r="90" spans="1:12" ht="16.5" customHeight="1">
      <c r="A90" s="202"/>
      <c r="B90" s="198"/>
      <c r="C90" s="202"/>
      <c r="D90" s="212"/>
      <c r="E90" s="217"/>
      <c r="F90" s="12"/>
      <c r="G90" s="12"/>
      <c r="H90" s="12"/>
      <c r="I90" s="12"/>
      <c r="J90" s="12"/>
      <c r="K90" s="12"/>
      <c r="L90" s="12"/>
    </row>
    <row r="91" spans="1:12" ht="16.5" customHeight="1">
      <c r="A91" s="216" t="s">
        <v>48</v>
      </c>
      <c r="B91" s="198"/>
      <c r="C91" s="202"/>
      <c r="D91" s="212"/>
      <c r="E91" s="217"/>
      <c r="F91" s="13">
        <f>SUM(F86:F90)</f>
        <v>3063246</v>
      </c>
      <c r="G91" s="8"/>
      <c r="H91" s="13">
        <f>SUM(H86:H90)</f>
        <v>3532561</v>
      </c>
      <c r="I91" s="8"/>
      <c r="J91" s="13">
        <f>SUM(J86:J90)</f>
        <v>1971369</v>
      </c>
      <c r="K91" s="8"/>
      <c r="L91" s="13">
        <f>SUM(L86:L90)</f>
        <v>2159577</v>
      </c>
    </row>
    <row r="92" spans="1:12" ht="16.5" customHeight="1">
      <c r="A92" s="202"/>
      <c r="B92" s="198"/>
      <c r="C92" s="202"/>
      <c r="D92" s="212"/>
      <c r="E92" s="217"/>
      <c r="F92" s="8"/>
      <c r="G92" s="8"/>
      <c r="H92" s="8"/>
      <c r="I92" s="8"/>
      <c r="J92" s="8"/>
      <c r="K92" s="8"/>
      <c r="L92" s="8"/>
    </row>
    <row r="93" spans="1:12" ht="16.5" customHeight="1">
      <c r="A93" s="216" t="s">
        <v>49</v>
      </c>
      <c r="B93" s="198"/>
      <c r="C93" s="202"/>
      <c r="D93" s="212"/>
      <c r="E93" s="217"/>
      <c r="F93" s="13">
        <f>SUM(F81,F91)</f>
        <v>11313720</v>
      </c>
      <c r="G93" s="8"/>
      <c r="H93" s="13">
        <f>SUM(H81,H91)</f>
        <v>12614537</v>
      </c>
      <c r="I93" s="8"/>
      <c r="J93" s="13">
        <f>SUM(J81,J91)</f>
        <v>8320172</v>
      </c>
      <c r="K93" s="8"/>
      <c r="L93" s="13">
        <f>SUM(L81,L91)</f>
        <v>8661884</v>
      </c>
    </row>
    <row r="94" spans="1:12" ht="16.5" customHeight="1">
      <c r="A94" s="216"/>
      <c r="B94" s="198"/>
      <c r="C94" s="202"/>
      <c r="D94" s="212"/>
      <c r="E94" s="217"/>
      <c r="F94" s="8"/>
      <c r="G94" s="8"/>
      <c r="H94" s="8"/>
      <c r="I94" s="8"/>
      <c r="J94" s="8"/>
      <c r="K94" s="8"/>
      <c r="L94" s="8"/>
    </row>
    <row r="95" spans="1:12" ht="16.5" customHeight="1">
      <c r="A95" s="216"/>
      <c r="B95" s="198"/>
      <c r="C95" s="202"/>
      <c r="D95" s="207"/>
      <c r="E95" s="208"/>
      <c r="F95" s="8"/>
      <c r="G95" s="8"/>
      <c r="H95" s="8"/>
      <c r="I95" s="8"/>
      <c r="J95" s="8"/>
      <c r="K95" s="8"/>
      <c r="L95" s="8"/>
    </row>
    <row r="96" spans="1:12" ht="16.5" customHeight="1">
      <c r="A96" s="216"/>
      <c r="B96" s="198"/>
      <c r="C96" s="202"/>
      <c r="D96" s="207"/>
      <c r="E96" s="208"/>
      <c r="F96" s="8"/>
      <c r="G96" s="8"/>
      <c r="H96" s="8"/>
      <c r="I96" s="8"/>
      <c r="J96" s="8"/>
      <c r="K96" s="8"/>
      <c r="L96" s="8"/>
    </row>
    <row r="97" spans="1:12" ht="16.5" customHeight="1">
      <c r="A97" s="216"/>
      <c r="B97" s="198"/>
      <c r="C97" s="202"/>
      <c r="D97" s="207"/>
      <c r="E97" s="208"/>
      <c r="F97" s="8"/>
      <c r="G97" s="8"/>
      <c r="H97" s="8"/>
      <c r="I97" s="8"/>
      <c r="J97" s="8"/>
      <c r="K97" s="8"/>
      <c r="L97" s="8"/>
    </row>
    <row r="98" spans="1:12" ht="16.5" customHeight="1">
      <c r="A98" s="216"/>
      <c r="B98" s="198"/>
      <c r="C98" s="202"/>
      <c r="D98" s="207"/>
      <c r="E98" s="208"/>
      <c r="F98" s="8"/>
      <c r="G98" s="8"/>
      <c r="H98" s="8"/>
      <c r="I98" s="8"/>
      <c r="J98" s="8"/>
      <c r="K98" s="8"/>
      <c r="L98" s="8"/>
    </row>
    <row r="99" spans="1:12" ht="16.5" customHeight="1">
      <c r="A99" s="216"/>
      <c r="B99" s="198"/>
      <c r="C99" s="202"/>
      <c r="D99" s="207"/>
      <c r="E99" s="208"/>
      <c r="F99" s="8"/>
      <c r="G99" s="8"/>
      <c r="H99" s="8"/>
      <c r="I99" s="8"/>
      <c r="J99" s="8"/>
      <c r="K99" s="8"/>
      <c r="L99" s="8"/>
    </row>
    <row r="100" spans="1:12" ht="16.5" customHeight="1">
      <c r="A100" s="216"/>
      <c r="B100" s="198"/>
      <c r="C100" s="202"/>
      <c r="D100" s="207"/>
      <c r="E100" s="208"/>
      <c r="F100" s="8"/>
      <c r="G100" s="8"/>
      <c r="H100" s="8"/>
      <c r="I100" s="8"/>
      <c r="J100" s="8"/>
      <c r="K100" s="8"/>
      <c r="L100" s="8"/>
    </row>
    <row r="101" spans="1:12" ht="16.5" customHeight="1">
      <c r="A101" s="216"/>
      <c r="B101" s="198"/>
      <c r="C101" s="202"/>
      <c r="D101" s="207"/>
      <c r="E101" s="208"/>
      <c r="F101" s="8"/>
      <c r="G101" s="8"/>
      <c r="H101" s="8"/>
      <c r="I101" s="8"/>
      <c r="J101" s="8"/>
      <c r="K101" s="8"/>
      <c r="L101" s="8"/>
    </row>
    <row r="102" spans="1:12" ht="16.5" customHeight="1">
      <c r="A102" s="216"/>
      <c r="B102" s="198"/>
      <c r="C102" s="202"/>
      <c r="D102" s="207"/>
      <c r="E102" s="208"/>
      <c r="F102" s="8"/>
      <c r="G102" s="8"/>
      <c r="H102" s="8"/>
      <c r="I102" s="8"/>
      <c r="J102" s="8"/>
      <c r="K102" s="8"/>
      <c r="L102" s="8"/>
    </row>
    <row r="103" spans="1:12" ht="16.5" customHeight="1">
      <c r="A103" s="216"/>
      <c r="B103" s="198"/>
      <c r="C103" s="202"/>
      <c r="D103" s="207"/>
      <c r="E103" s="208"/>
      <c r="F103" s="8"/>
      <c r="G103" s="8"/>
      <c r="H103" s="8"/>
      <c r="I103" s="8"/>
      <c r="J103" s="8"/>
      <c r="K103" s="8"/>
      <c r="L103" s="8"/>
    </row>
    <row r="104" spans="1:12" ht="16.5" customHeight="1">
      <c r="A104" s="216"/>
      <c r="B104" s="198"/>
      <c r="C104" s="202"/>
      <c r="D104" s="207"/>
      <c r="E104" s="208"/>
      <c r="F104" s="8"/>
      <c r="G104" s="8"/>
      <c r="H104" s="8"/>
      <c r="I104" s="8"/>
      <c r="J104" s="8"/>
      <c r="K104" s="8"/>
      <c r="L104" s="8"/>
    </row>
    <row r="105" spans="1:12" ht="16.5" customHeight="1">
      <c r="A105" s="216"/>
      <c r="B105" s="198"/>
      <c r="C105" s="202"/>
      <c r="D105" s="207"/>
      <c r="E105" s="208"/>
      <c r="F105" s="8"/>
      <c r="G105" s="8"/>
      <c r="H105" s="8"/>
      <c r="I105" s="8"/>
      <c r="J105" s="8"/>
      <c r="K105" s="8"/>
      <c r="L105" s="8"/>
    </row>
    <row r="106" spans="1:12" ht="16.5" customHeight="1">
      <c r="A106" s="216"/>
      <c r="B106" s="198"/>
      <c r="C106" s="202"/>
      <c r="D106" s="207"/>
      <c r="E106" s="208"/>
      <c r="F106" s="8"/>
      <c r="G106" s="8"/>
      <c r="H106" s="8"/>
      <c r="I106" s="8"/>
      <c r="J106" s="8"/>
      <c r="K106" s="8"/>
      <c r="L106" s="8"/>
    </row>
    <row r="107" spans="1:12" ht="9.75" customHeight="1">
      <c r="A107" s="216"/>
      <c r="B107" s="198"/>
      <c r="C107" s="202"/>
      <c r="D107" s="207"/>
      <c r="E107" s="208"/>
      <c r="F107" s="8"/>
      <c r="G107" s="8"/>
      <c r="H107" s="8"/>
      <c r="I107" s="8"/>
      <c r="J107" s="8"/>
      <c r="K107" s="8"/>
      <c r="L107" s="8"/>
    </row>
    <row r="108" spans="1:12" ht="22.15" customHeight="1">
      <c r="A108" s="214" t="s">
        <v>31</v>
      </c>
      <c r="B108" s="214"/>
      <c r="C108" s="214"/>
      <c r="D108" s="214"/>
      <c r="E108" s="214"/>
      <c r="F108" s="214"/>
      <c r="G108" s="214"/>
      <c r="H108" s="214"/>
      <c r="I108" s="214"/>
      <c r="J108" s="214"/>
      <c r="K108" s="214"/>
      <c r="L108" s="214"/>
    </row>
    <row r="109" spans="1:12" ht="16.5" customHeight="1">
      <c r="A109" s="47" t="s">
        <v>0</v>
      </c>
      <c r="B109" s="215"/>
      <c r="C109" s="215"/>
      <c r="D109" s="203"/>
      <c r="E109" s="204"/>
      <c r="F109" s="6"/>
      <c r="G109" s="6"/>
      <c r="H109" s="6"/>
      <c r="I109" s="6"/>
      <c r="J109" s="6"/>
      <c r="K109" s="6"/>
      <c r="L109" s="6"/>
    </row>
    <row r="110" spans="1:12" ht="16.5" customHeight="1">
      <c r="A110" s="95" t="s">
        <v>1</v>
      </c>
      <c r="B110" s="47"/>
      <c r="C110" s="47"/>
      <c r="D110" s="47"/>
      <c r="E110" s="47"/>
      <c r="F110" s="47"/>
      <c r="G110" s="47"/>
      <c r="H110" s="47"/>
      <c r="I110" s="47"/>
      <c r="J110" s="47"/>
      <c r="K110" s="6"/>
      <c r="L110" s="47"/>
    </row>
    <row r="111" spans="1:12" ht="16.5" customHeight="1">
      <c r="A111" s="196" t="s">
        <v>199</v>
      </c>
      <c r="B111" s="220"/>
      <c r="C111" s="220"/>
      <c r="D111" s="220"/>
      <c r="E111" s="220"/>
      <c r="F111" s="220"/>
      <c r="G111" s="220"/>
      <c r="H111" s="220"/>
      <c r="I111" s="220"/>
      <c r="J111" s="220"/>
      <c r="K111" s="14"/>
      <c r="L111" s="220"/>
    </row>
    <row r="112" spans="1:12" ht="16.5" customHeight="1">
      <c r="A112" s="221"/>
      <c r="B112" s="221"/>
      <c r="C112" s="221"/>
      <c r="D112" s="221"/>
      <c r="E112" s="221"/>
      <c r="F112" s="15"/>
      <c r="G112" s="15"/>
      <c r="H112" s="15"/>
      <c r="I112" s="15"/>
      <c r="J112" s="15"/>
      <c r="K112" s="15"/>
      <c r="L112" s="15"/>
    </row>
    <row r="113" spans="1:12" ht="16.5" customHeight="1">
      <c r="A113" s="201"/>
      <c r="B113" s="201"/>
      <c r="C113" s="201"/>
      <c r="D113" s="199"/>
      <c r="E113" s="200"/>
      <c r="F113" s="3"/>
      <c r="G113" s="3"/>
      <c r="H113" s="3"/>
      <c r="I113" s="3"/>
      <c r="J113" s="3"/>
      <c r="K113" s="3"/>
      <c r="L113" s="3"/>
    </row>
    <row r="114" spans="1:12" ht="16.5" customHeight="1">
      <c r="A114" s="201"/>
      <c r="B114" s="201"/>
      <c r="C114" s="201"/>
      <c r="D114" s="199"/>
      <c r="E114" s="200"/>
      <c r="F114" s="240" t="s">
        <v>2</v>
      </c>
      <c r="G114" s="240"/>
      <c r="H114" s="240"/>
      <c r="I114" s="4"/>
      <c r="J114" s="240" t="s">
        <v>3</v>
      </c>
      <c r="K114" s="240"/>
      <c r="L114" s="240"/>
    </row>
    <row r="115" spans="1:12" ht="16.5" customHeight="1">
      <c r="A115" s="198"/>
      <c r="B115" s="198"/>
      <c r="C115" s="198"/>
      <c r="D115" s="203"/>
      <c r="E115" s="204"/>
      <c r="F115" s="5" t="s">
        <v>4</v>
      </c>
      <c r="G115" s="6"/>
      <c r="H115" s="5" t="s">
        <v>5</v>
      </c>
      <c r="I115" s="6"/>
      <c r="J115" s="5" t="s">
        <v>4</v>
      </c>
      <c r="K115" s="6"/>
      <c r="L115" s="5" t="s">
        <v>5</v>
      </c>
    </row>
    <row r="116" spans="1:12" ht="16.5" customHeight="1">
      <c r="A116" s="201"/>
      <c r="B116" s="201"/>
      <c r="C116" s="202"/>
      <c r="D116" s="203"/>
      <c r="E116" s="204"/>
      <c r="F116" s="5" t="s">
        <v>194</v>
      </c>
      <c r="G116" s="6"/>
      <c r="H116" s="5" t="s">
        <v>6</v>
      </c>
      <c r="I116" s="6"/>
      <c r="J116" s="5" t="s">
        <v>194</v>
      </c>
      <c r="K116" s="6"/>
      <c r="L116" s="5" t="s">
        <v>6</v>
      </c>
    </row>
    <row r="117" spans="1:12" ht="16.5" customHeight="1">
      <c r="A117" s="201"/>
      <c r="B117" s="201"/>
      <c r="C117" s="202"/>
      <c r="D117" s="203"/>
      <c r="E117" s="204"/>
      <c r="F117" s="7" t="s">
        <v>198</v>
      </c>
      <c r="G117" s="6"/>
      <c r="H117" s="7" t="s">
        <v>161</v>
      </c>
      <c r="I117" s="6"/>
      <c r="J117" s="7" t="s">
        <v>198</v>
      </c>
      <c r="K117" s="6"/>
      <c r="L117" s="7" t="s">
        <v>161</v>
      </c>
    </row>
    <row r="118" spans="1:12" ht="16.5" customHeight="1">
      <c r="A118" s="201"/>
      <c r="B118" s="201"/>
      <c r="C118" s="202"/>
      <c r="D118" s="203"/>
      <c r="E118" s="200"/>
      <c r="F118" s="174" t="s">
        <v>8</v>
      </c>
      <c r="G118" s="68"/>
      <c r="H118" s="174" t="s">
        <v>8</v>
      </c>
      <c r="I118" s="68"/>
      <c r="J118" s="174" t="s">
        <v>8</v>
      </c>
      <c r="K118" s="68"/>
      <c r="L118" s="174" t="s">
        <v>8</v>
      </c>
    </row>
    <row r="119" spans="1:12" ht="16.5" customHeight="1">
      <c r="A119" s="198"/>
      <c r="B119" s="198"/>
      <c r="C119" s="198"/>
      <c r="D119" s="203"/>
      <c r="E119" s="204"/>
      <c r="F119" s="2"/>
      <c r="G119" s="6"/>
      <c r="H119" s="2"/>
      <c r="I119" s="6"/>
      <c r="J119" s="2"/>
      <c r="K119" s="6"/>
      <c r="L119" s="2"/>
    </row>
    <row r="120" spans="1:12" ht="16.5" customHeight="1">
      <c r="A120" s="206" t="s">
        <v>50</v>
      </c>
      <c r="B120" s="198"/>
      <c r="C120" s="202"/>
      <c r="D120" s="222"/>
      <c r="E120" s="223"/>
      <c r="F120" s="6"/>
      <c r="G120" s="6"/>
      <c r="H120" s="6"/>
      <c r="I120" s="6"/>
      <c r="J120" s="6"/>
      <c r="K120" s="6"/>
      <c r="L120" s="6"/>
    </row>
    <row r="121" spans="1:12" ht="16.5" customHeight="1">
      <c r="A121" s="206"/>
      <c r="B121" s="201"/>
      <c r="C121" s="202"/>
      <c r="D121" s="222"/>
      <c r="E121" s="223"/>
      <c r="F121" s="6"/>
      <c r="G121" s="6"/>
      <c r="H121" s="6"/>
      <c r="I121" s="6"/>
      <c r="J121" s="6"/>
      <c r="K121" s="6"/>
      <c r="L121" s="6"/>
    </row>
    <row r="122" spans="1:12" ht="16.5" customHeight="1">
      <c r="A122" s="216" t="s">
        <v>51</v>
      </c>
      <c r="B122" s="198"/>
      <c r="C122" s="202"/>
      <c r="D122" s="212"/>
      <c r="E122" s="217"/>
      <c r="F122" s="3"/>
      <c r="G122" s="3"/>
      <c r="H122" s="3"/>
      <c r="I122" s="3"/>
      <c r="J122" s="3"/>
      <c r="K122" s="3"/>
      <c r="L122" s="3"/>
    </row>
    <row r="123" spans="1:12" ht="16.5" customHeight="1">
      <c r="A123" s="216"/>
      <c r="B123" s="198"/>
      <c r="C123" s="202"/>
      <c r="D123" s="212"/>
      <c r="E123" s="217"/>
      <c r="F123" s="3"/>
      <c r="G123" s="3"/>
      <c r="H123" s="3"/>
      <c r="I123" s="3"/>
      <c r="J123" s="3"/>
      <c r="K123" s="3"/>
      <c r="L123" s="3"/>
    </row>
    <row r="124" spans="1:12" ht="16.5" customHeight="1">
      <c r="A124" s="224" t="s">
        <v>52</v>
      </c>
      <c r="B124" s="198"/>
      <c r="C124" s="202"/>
      <c r="D124" s="212"/>
      <c r="E124" s="217"/>
      <c r="F124" s="3"/>
      <c r="G124" s="3"/>
      <c r="H124" s="3"/>
      <c r="I124" s="3"/>
      <c r="J124" s="3"/>
      <c r="K124" s="3"/>
      <c r="L124" s="3"/>
    </row>
    <row r="125" spans="1:12" ht="16.5" customHeight="1">
      <c r="A125" s="202"/>
      <c r="B125" s="224" t="s">
        <v>53</v>
      </c>
      <c r="C125" s="202"/>
      <c r="D125" s="212"/>
      <c r="E125" s="217"/>
      <c r="F125" s="3"/>
      <c r="G125" s="3"/>
      <c r="H125" s="3"/>
      <c r="I125" s="3"/>
      <c r="J125" s="3"/>
      <c r="K125" s="3"/>
      <c r="L125" s="3"/>
    </row>
    <row r="126" spans="1:12" ht="16.5" customHeight="1">
      <c r="A126" s="202"/>
      <c r="B126" s="224"/>
      <c r="C126" s="202" t="s">
        <v>54</v>
      </c>
      <c r="D126" s="212"/>
      <c r="E126" s="217"/>
      <c r="F126" s="3"/>
      <c r="G126" s="3"/>
      <c r="H126" s="3"/>
      <c r="I126" s="3"/>
      <c r="J126" s="3"/>
      <c r="K126" s="3"/>
      <c r="L126" s="3"/>
    </row>
    <row r="127" spans="1:12" ht="16.5" customHeight="1" thickBot="1">
      <c r="A127" s="202"/>
      <c r="B127" s="224"/>
      <c r="C127" s="202" t="s">
        <v>55</v>
      </c>
      <c r="D127" s="212"/>
      <c r="E127" s="217"/>
      <c r="F127" s="16">
        <v>3472220</v>
      </c>
      <c r="G127" s="3"/>
      <c r="H127" s="16">
        <v>3472220</v>
      </c>
      <c r="I127" s="3"/>
      <c r="J127" s="16">
        <v>3472220</v>
      </c>
      <c r="K127" s="3"/>
      <c r="L127" s="16">
        <v>3472220</v>
      </c>
    </row>
    <row r="128" spans="1:12" ht="16.5" customHeight="1" thickTop="1">
      <c r="A128" s="224"/>
      <c r="B128" s="202"/>
      <c r="C128" s="202"/>
      <c r="D128" s="212"/>
      <c r="E128" s="217"/>
      <c r="F128" s="8"/>
      <c r="G128" s="3"/>
      <c r="H128" s="8"/>
      <c r="I128" s="3"/>
      <c r="J128" s="8"/>
      <c r="K128" s="3"/>
      <c r="L128" s="8"/>
    </row>
    <row r="129" spans="1:12" ht="16.5" customHeight="1">
      <c r="A129" s="224"/>
      <c r="B129" s="224" t="s">
        <v>56</v>
      </c>
      <c r="C129" s="202"/>
      <c r="D129" s="212"/>
      <c r="E129" s="217"/>
      <c r="F129" s="3"/>
      <c r="G129" s="3"/>
      <c r="H129" s="3"/>
      <c r="I129" s="3"/>
      <c r="J129" s="3"/>
      <c r="K129" s="3"/>
      <c r="L129" s="3"/>
    </row>
    <row r="130" spans="1:12" ht="16.5" customHeight="1">
      <c r="A130" s="224"/>
      <c r="B130" s="224"/>
      <c r="C130" s="202" t="s">
        <v>54</v>
      </c>
      <c r="D130" s="212"/>
      <c r="E130" s="217"/>
      <c r="F130" s="3"/>
      <c r="G130" s="3"/>
      <c r="H130" s="3"/>
      <c r="I130" s="3"/>
      <c r="J130" s="3"/>
      <c r="K130" s="3"/>
      <c r="L130" s="3"/>
    </row>
    <row r="131" spans="1:12" ht="16.5" customHeight="1">
      <c r="A131" s="224"/>
      <c r="B131" s="202"/>
      <c r="C131" s="202" t="s">
        <v>55</v>
      </c>
      <c r="D131" s="212"/>
      <c r="E131" s="217"/>
      <c r="F131" s="11">
        <v>3472220</v>
      </c>
      <c r="G131" s="3"/>
      <c r="H131" s="11">
        <v>3472220</v>
      </c>
      <c r="I131" s="3"/>
      <c r="J131" s="11">
        <v>3472220</v>
      </c>
      <c r="K131" s="3"/>
      <c r="L131" s="11">
        <v>3472220</v>
      </c>
    </row>
    <row r="132" spans="1:12" ht="16.5" customHeight="1">
      <c r="A132" s="202" t="s">
        <v>57</v>
      </c>
      <c r="B132" s="224"/>
      <c r="C132" s="202"/>
      <c r="D132" s="212"/>
      <c r="E132" s="217"/>
      <c r="F132" s="11">
        <v>979406</v>
      </c>
      <c r="G132" s="3"/>
      <c r="H132" s="11">
        <v>979406</v>
      </c>
      <c r="I132" s="3"/>
      <c r="J132" s="11">
        <v>979406</v>
      </c>
      <c r="K132" s="3"/>
      <c r="L132" s="11">
        <v>979406</v>
      </c>
    </row>
    <row r="133" spans="1:12" ht="16.5" customHeight="1">
      <c r="A133" s="202" t="s">
        <v>58</v>
      </c>
      <c r="B133" s="198"/>
      <c r="C133" s="202"/>
      <c r="D133" s="212"/>
      <c r="E133" s="217"/>
      <c r="F133" s="11"/>
      <c r="G133" s="3"/>
      <c r="H133" s="11"/>
      <c r="I133" s="3"/>
      <c r="J133" s="11"/>
      <c r="K133" s="3"/>
      <c r="L133" s="11"/>
    </row>
    <row r="134" spans="1:12" ht="16.5" customHeight="1">
      <c r="A134" s="202"/>
      <c r="B134" s="198" t="s">
        <v>59</v>
      </c>
      <c r="C134" s="202"/>
      <c r="D134" s="212"/>
      <c r="E134" s="217"/>
      <c r="F134" s="11">
        <v>462142</v>
      </c>
      <c r="G134" s="3"/>
      <c r="H134" s="11">
        <v>448192</v>
      </c>
      <c r="I134" s="3"/>
      <c r="J134" s="11">
        <v>204501</v>
      </c>
      <c r="K134" s="3"/>
      <c r="L134" s="11">
        <v>204501</v>
      </c>
    </row>
    <row r="135" spans="1:12" ht="16.5" customHeight="1">
      <c r="A135" s="202"/>
      <c r="B135" s="198" t="s">
        <v>60</v>
      </c>
      <c r="C135" s="202"/>
      <c r="D135" s="212"/>
      <c r="E135" s="217"/>
      <c r="F135" s="11">
        <v>2453</v>
      </c>
      <c r="G135" s="3"/>
      <c r="H135" s="11">
        <v>2453</v>
      </c>
      <c r="I135" s="3"/>
      <c r="J135" s="11">
        <v>0</v>
      </c>
      <c r="K135" s="3"/>
      <c r="L135" s="11">
        <v>0</v>
      </c>
    </row>
    <row r="136" spans="1:12" ht="16.5" customHeight="1">
      <c r="A136" s="202"/>
      <c r="B136" s="198" t="s">
        <v>218</v>
      </c>
      <c r="C136" s="202"/>
      <c r="D136" s="212"/>
      <c r="E136" s="217"/>
      <c r="F136" s="11">
        <v>53305</v>
      </c>
      <c r="G136" s="3"/>
      <c r="H136" s="11">
        <v>4142</v>
      </c>
      <c r="I136" s="3"/>
      <c r="J136" s="11">
        <v>53305</v>
      </c>
      <c r="K136" s="3"/>
      <c r="L136" s="11">
        <v>4142</v>
      </c>
    </row>
    <row r="137" spans="1:12" ht="16.5" customHeight="1">
      <c r="A137" s="202"/>
      <c r="B137" s="198" t="s">
        <v>61</v>
      </c>
      <c r="C137" s="202"/>
      <c r="D137" s="212"/>
      <c r="E137" s="217"/>
      <c r="F137" s="11">
        <v>704405</v>
      </c>
      <c r="G137" s="3"/>
      <c r="H137" s="11">
        <v>762924</v>
      </c>
      <c r="I137" s="3"/>
      <c r="J137" s="11">
        <v>1431809</v>
      </c>
      <c r="K137" s="3"/>
      <c r="L137" s="11">
        <v>1239272</v>
      </c>
    </row>
    <row r="138" spans="1:12" ht="16.5" customHeight="1">
      <c r="A138" s="202" t="s">
        <v>202</v>
      </c>
      <c r="B138" s="198"/>
      <c r="C138" s="202"/>
      <c r="D138" s="212"/>
      <c r="E138" s="217"/>
      <c r="F138" s="11">
        <v>-53305</v>
      </c>
      <c r="G138" s="3"/>
      <c r="H138" s="11">
        <v>-4142</v>
      </c>
      <c r="I138" s="3"/>
      <c r="J138" s="11">
        <v>-53305</v>
      </c>
      <c r="K138" s="3"/>
      <c r="L138" s="11">
        <v>-4142</v>
      </c>
    </row>
    <row r="139" spans="1:12" ht="16.5" customHeight="1">
      <c r="A139" s="202" t="s">
        <v>62</v>
      </c>
      <c r="B139" s="198"/>
      <c r="C139" s="202"/>
      <c r="D139" s="212"/>
      <c r="E139" s="217"/>
      <c r="F139" s="24">
        <v>-252183</v>
      </c>
      <c r="G139" s="3"/>
      <c r="H139" s="24">
        <v>-252183</v>
      </c>
      <c r="I139" s="3"/>
      <c r="J139" s="24">
        <v>-136300</v>
      </c>
      <c r="K139" s="3"/>
      <c r="L139" s="24">
        <v>-136300</v>
      </c>
    </row>
    <row r="140" spans="1:12" ht="16.5" customHeight="1">
      <c r="A140" s="202"/>
      <c r="B140" s="198"/>
      <c r="C140" s="202"/>
      <c r="D140" s="212"/>
      <c r="E140" s="217"/>
      <c r="F140" s="8"/>
      <c r="G140" s="8"/>
      <c r="H140" s="8"/>
      <c r="I140" s="8"/>
      <c r="J140" s="8"/>
      <c r="K140" s="8"/>
      <c r="L140" s="8"/>
    </row>
    <row r="141" spans="1:12" ht="16.5" customHeight="1">
      <c r="A141" s="201" t="s">
        <v>63</v>
      </c>
      <c r="B141" s="201"/>
      <c r="C141" s="201"/>
      <c r="D141" s="199"/>
      <c r="E141" s="200"/>
      <c r="F141" s="3">
        <f>SUM(F131:F139)</f>
        <v>5368443</v>
      </c>
      <c r="G141" s="3"/>
      <c r="H141" s="3">
        <f>SUM(H131:H139)</f>
        <v>5413012</v>
      </c>
      <c r="I141" s="3"/>
      <c r="J141" s="3">
        <f>SUM(J131:J139)</f>
        <v>5951636</v>
      </c>
      <c r="K141" s="3"/>
      <c r="L141" s="3">
        <f>SUM(L131:L139)</f>
        <v>5759099</v>
      </c>
    </row>
    <row r="142" spans="1:12" ht="16.5" customHeight="1">
      <c r="A142" s="198" t="s">
        <v>64</v>
      </c>
      <c r="B142" s="201"/>
      <c r="C142" s="201"/>
      <c r="D142" s="212"/>
      <c r="E142" s="200"/>
      <c r="F142" s="9">
        <v>392451</v>
      </c>
      <c r="G142" s="3"/>
      <c r="H142" s="9">
        <v>391581</v>
      </c>
      <c r="I142" s="3"/>
      <c r="J142" s="24">
        <v>0</v>
      </c>
      <c r="K142" s="3"/>
      <c r="L142" s="9">
        <v>0</v>
      </c>
    </row>
    <row r="143" spans="1:12" ht="16.5" customHeight="1">
      <c r="A143" s="198"/>
      <c r="B143" s="201"/>
      <c r="C143" s="201"/>
      <c r="D143" s="212"/>
      <c r="E143" s="200"/>
      <c r="F143" s="8"/>
      <c r="G143" s="3"/>
      <c r="H143" s="8"/>
      <c r="I143" s="3"/>
      <c r="J143" s="8"/>
      <c r="K143" s="3"/>
      <c r="L143" s="8"/>
    </row>
    <row r="144" spans="1:12" ht="16.5" customHeight="1">
      <c r="A144" s="216" t="s">
        <v>65</v>
      </c>
      <c r="B144" s="198"/>
      <c r="C144" s="202"/>
      <c r="D144" s="212"/>
      <c r="E144" s="217"/>
      <c r="F144" s="13">
        <f>SUM(F141:F142)</f>
        <v>5760894</v>
      </c>
      <c r="G144" s="8"/>
      <c r="H144" s="13">
        <f>SUM(H141:H142)</f>
        <v>5804593</v>
      </c>
      <c r="I144" s="8"/>
      <c r="J144" s="13">
        <f>SUM(J141:J142)</f>
        <v>5951636</v>
      </c>
      <c r="K144" s="8"/>
      <c r="L144" s="13">
        <f>SUM(L141:L142)</f>
        <v>5759099</v>
      </c>
    </row>
    <row r="145" spans="1:12" ht="16.5" customHeight="1">
      <c r="A145" s="201"/>
      <c r="B145" s="201"/>
      <c r="C145" s="202"/>
      <c r="D145" s="199"/>
      <c r="E145" s="200"/>
      <c r="F145" s="8"/>
      <c r="G145" s="3"/>
      <c r="H145" s="8"/>
      <c r="I145" s="3"/>
      <c r="J145" s="8"/>
      <c r="K145" s="3"/>
      <c r="L145" s="8"/>
    </row>
    <row r="146" spans="1:12" ht="16.5" customHeight="1" thickBot="1">
      <c r="A146" s="216" t="s">
        <v>66</v>
      </c>
      <c r="B146" s="201"/>
      <c r="C146" s="202"/>
      <c r="D146" s="212"/>
      <c r="E146" s="217"/>
      <c r="F146" s="16">
        <f>SUM(F93,F144)</f>
        <v>17074614</v>
      </c>
      <c r="G146" s="8"/>
      <c r="H146" s="16">
        <f>SUM(H93,H144)</f>
        <v>18419130</v>
      </c>
      <c r="I146" s="8"/>
      <c r="J146" s="16">
        <f>SUM(J93,J144)</f>
        <v>14271808</v>
      </c>
      <c r="K146" s="8"/>
      <c r="L146" s="16">
        <f>SUM(L93,L144)</f>
        <v>14420983</v>
      </c>
    </row>
    <row r="147" spans="1:12" ht="16.5" customHeight="1" thickTop="1">
      <c r="A147" s="216"/>
      <c r="B147" s="201"/>
      <c r="C147" s="202"/>
      <c r="D147" s="212"/>
      <c r="E147" s="217"/>
      <c r="F147" s="17"/>
      <c r="G147" s="8"/>
      <c r="H147" s="17"/>
      <c r="I147" s="8"/>
      <c r="J147" s="17"/>
      <c r="K147" s="8"/>
      <c r="L147" s="17"/>
    </row>
    <row r="148" spans="1:12" ht="16.5" customHeight="1">
      <c r="A148" s="216"/>
      <c r="B148" s="201"/>
      <c r="C148" s="202"/>
      <c r="D148" s="212"/>
      <c r="E148" s="217"/>
      <c r="F148" s="8"/>
      <c r="G148" s="8"/>
      <c r="H148" s="8"/>
      <c r="I148" s="8"/>
      <c r="J148" s="8"/>
      <c r="K148" s="8"/>
      <c r="L148" s="8"/>
    </row>
    <row r="149" spans="1:12" ht="16.5" customHeight="1">
      <c r="A149" s="216"/>
      <c r="B149" s="201"/>
      <c r="C149" s="202"/>
      <c r="D149" s="212"/>
      <c r="E149" s="217"/>
      <c r="F149" s="8"/>
      <c r="G149" s="8"/>
      <c r="H149" s="8"/>
      <c r="I149" s="8"/>
      <c r="J149" s="8"/>
      <c r="K149" s="8"/>
      <c r="L149" s="8"/>
    </row>
    <row r="150" spans="1:12" ht="16.5" customHeight="1">
      <c r="A150" s="201"/>
      <c r="B150" s="198"/>
      <c r="C150" s="202"/>
      <c r="D150" s="207"/>
      <c r="E150" s="208"/>
      <c r="F150" s="8"/>
      <c r="G150" s="8"/>
      <c r="H150" s="8"/>
      <c r="I150" s="8"/>
      <c r="J150" s="8"/>
      <c r="K150" s="8"/>
      <c r="L150" s="8"/>
    </row>
    <row r="151" spans="1:12" ht="16.5" customHeight="1">
      <c r="A151" s="221"/>
      <c r="B151" s="221"/>
      <c r="C151" s="221"/>
      <c r="D151" s="221"/>
      <c r="E151" s="221"/>
      <c r="F151" s="18"/>
      <c r="G151" s="18"/>
      <c r="H151" s="18"/>
      <c r="I151" s="18"/>
      <c r="J151" s="18"/>
      <c r="K151" s="18"/>
      <c r="L151" s="18"/>
    </row>
    <row r="152" spans="1:12" ht="16.5" customHeight="1">
      <c r="A152" s="221"/>
      <c r="B152" s="221"/>
      <c r="C152" s="221"/>
      <c r="D152" s="221"/>
      <c r="E152" s="221"/>
      <c r="F152" s="18"/>
      <c r="G152" s="18"/>
      <c r="H152" s="18"/>
      <c r="I152" s="3"/>
      <c r="J152" s="18"/>
      <c r="K152" s="18"/>
      <c r="L152" s="18"/>
    </row>
    <row r="153" spans="1:12" ht="16.5" customHeight="1">
      <c r="A153" s="221"/>
      <c r="B153" s="221"/>
      <c r="C153" s="221"/>
      <c r="D153" s="221"/>
      <c r="E153" s="221"/>
      <c r="F153" s="18"/>
      <c r="G153" s="18"/>
      <c r="H153" s="18"/>
      <c r="I153" s="3"/>
      <c r="J153" s="18"/>
      <c r="K153" s="18"/>
      <c r="L153" s="18"/>
    </row>
    <row r="154" spans="1:12" ht="16.5" customHeight="1">
      <c r="A154" s="221"/>
      <c r="B154" s="221"/>
      <c r="C154" s="221"/>
      <c r="D154" s="221"/>
      <c r="E154" s="221"/>
      <c r="F154" s="18"/>
      <c r="G154" s="18"/>
      <c r="H154" s="18"/>
      <c r="I154" s="3"/>
      <c r="J154" s="18"/>
      <c r="K154" s="18"/>
      <c r="L154" s="18"/>
    </row>
    <row r="155" spans="1:12" ht="16.5" customHeight="1">
      <c r="A155" s="198"/>
      <c r="B155" s="198"/>
      <c r="C155" s="202"/>
      <c r="D155" s="199"/>
      <c r="E155" s="200"/>
      <c r="F155" s="8"/>
      <c r="G155" s="8"/>
      <c r="H155" s="8"/>
      <c r="I155" s="8"/>
      <c r="J155" s="8"/>
      <c r="K155" s="8"/>
      <c r="L155" s="8"/>
    </row>
    <row r="156" spans="1:12" ht="16.5" customHeight="1">
      <c r="A156" s="198"/>
      <c r="B156" s="198"/>
      <c r="C156" s="202"/>
      <c r="D156" s="199"/>
      <c r="E156" s="200"/>
      <c r="F156" s="8"/>
      <c r="G156" s="8"/>
      <c r="H156" s="8"/>
      <c r="I156" s="8"/>
      <c r="J156" s="8"/>
      <c r="K156" s="8"/>
      <c r="L156" s="8"/>
    </row>
    <row r="157" spans="1:12" ht="16.5" customHeight="1">
      <c r="A157" s="198"/>
      <c r="B157" s="198"/>
      <c r="C157" s="202"/>
      <c r="D157" s="199"/>
      <c r="E157" s="200"/>
      <c r="F157" s="8"/>
      <c r="G157" s="8"/>
      <c r="H157" s="8"/>
      <c r="I157" s="8"/>
      <c r="J157" s="8"/>
      <c r="K157" s="8"/>
      <c r="L157" s="8"/>
    </row>
    <row r="158" spans="1:12" ht="16.5" customHeight="1">
      <c r="A158" s="198"/>
      <c r="B158" s="198"/>
      <c r="C158" s="202"/>
      <c r="D158" s="199"/>
      <c r="E158" s="200"/>
      <c r="F158" s="8"/>
      <c r="G158" s="8"/>
      <c r="H158" s="8"/>
      <c r="I158" s="8"/>
      <c r="J158" s="8"/>
      <c r="K158" s="8"/>
      <c r="L158" s="8"/>
    </row>
    <row r="159" spans="1:12" ht="19.5" customHeight="1">
      <c r="A159" s="198"/>
      <c r="B159" s="198"/>
      <c r="C159" s="202"/>
      <c r="D159" s="199"/>
      <c r="E159" s="200"/>
      <c r="F159" s="8"/>
      <c r="G159" s="8"/>
      <c r="H159" s="8"/>
      <c r="I159" s="8"/>
      <c r="J159" s="8"/>
      <c r="K159" s="8"/>
      <c r="L159" s="8"/>
    </row>
    <row r="160" spans="1:12" ht="16.5" customHeight="1">
      <c r="A160" s="198"/>
      <c r="B160" s="198"/>
      <c r="C160" s="202"/>
      <c r="D160" s="199"/>
      <c r="E160" s="200"/>
      <c r="F160" s="8"/>
      <c r="G160" s="8"/>
      <c r="H160" s="8"/>
      <c r="I160" s="8"/>
      <c r="J160" s="8"/>
      <c r="K160" s="8"/>
      <c r="L160" s="8"/>
    </row>
    <row r="161" spans="1:12" ht="6.75" customHeight="1">
      <c r="A161" s="198"/>
      <c r="B161" s="198"/>
      <c r="C161" s="202"/>
      <c r="D161" s="199"/>
      <c r="E161" s="200"/>
      <c r="F161" s="8"/>
      <c r="G161" s="8"/>
      <c r="H161" s="8"/>
      <c r="I161" s="8"/>
      <c r="J161" s="8"/>
      <c r="K161" s="8"/>
      <c r="L161" s="8"/>
    </row>
    <row r="162" spans="1:12" ht="22.15" customHeight="1">
      <c r="A162" s="194" t="s">
        <v>31</v>
      </c>
      <c r="B162" s="225"/>
      <c r="C162" s="225"/>
      <c r="D162" s="225"/>
      <c r="E162" s="225"/>
      <c r="F162" s="225"/>
      <c r="G162" s="225"/>
      <c r="H162" s="225"/>
      <c r="I162" s="225"/>
      <c r="J162" s="225"/>
      <c r="K162" s="225"/>
      <c r="L162" s="225"/>
    </row>
  </sheetData>
  <mergeCells count="7">
    <mergeCell ref="A73:C73"/>
    <mergeCell ref="F114:H114"/>
    <mergeCell ref="J114:L114"/>
    <mergeCell ref="F6:H6"/>
    <mergeCell ref="J6:L6"/>
    <mergeCell ref="F60:H60"/>
    <mergeCell ref="J60:L60"/>
  </mergeCells>
  <pageMargins left="0.8" right="0.5" top="0.5" bottom="0.6" header="0.49" footer="0.4"/>
  <pageSetup paperSize="9" scale="88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8" max="16383" man="1"/>
  </rowBreaks>
  <ignoredErrors>
    <ignoredError sqref="F117 H117 J117 L117 F63 H63:L63 F9:L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4BC82-4C1F-4597-8DD5-309D798C14D2}">
  <sheetPr codeName="Sheet2"/>
  <dimension ref="A1:N108"/>
  <sheetViews>
    <sheetView zoomScaleNormal="100" zoomScaleSheetLayoutView="94" workbookViewId="0"/>
  </sheetViews>
  <sheetFormatPr defaultColWidth="8" defaultRowHeight="16.5" customHeight="1"/>
  <cols>
    <col min="1" max="4" width="1.08203125" style="143" customWidth="1"/>
    <col min="5" max="5" width="26.75" style="143" customWidth="1"/>
    <col min="6" max="6" width="5.08203125" style="143" customWidth="1"/>
    <col min="7" max="7" width="0.83203125" style="143" customWidth="1"/>
    <col min="8" max="8" width="12.58203125" style="143" customWidth="1"/>
    <col min="9" max="9" width="0.83203125" style="143" customWidth="1"/>
    <col min="10" max="10" width="12.58203125" style="143" customWidth="1"/>
    <col min="11" max="11" width="0.83203125" style="143" customWidth="1"/>
    <col min="12" max="12" width="12.58203125" style="143" customWidth="1"/>
    <col min="13" max="13" width="0.83203125" style="143" customWidth="1"/>
    <col min="14" max="14" width="12.58203125" style="143" customWidth="1"/>
    <col min="15" max="16384" width="8" style="143"/>
  </cols>
  <sheetData>
    <row r="1" spans="1:14" ht="16.5" customHeight="1">
      <c r="A1" s="47" t="s">
        <v>0</v>
      </c>
      <c r="B1" s="78"/>
      <c r="C1" s="78"/>
      <c r="D1" s="78"/>
      <c r="E1" s="78"/>
      <c r="F1" s="62"/>
      <c r="G1" s="78"/>
      <c r="H1" s="142"/>
      <c r="I1" s="142"/>
      <c r="J1" s="142"/>
      <c r="K1" s="142"/>
      <c r="L1" s="142"/>
      <c r="M1" s="142"/>
      <c r="N1" s="142"/>
    </row>
    <row r="2" spans="1:14" ht="16.5" customHeight="1">
      <c r="A2" s="52" t="s">
        <v>150</v>
      </c>
      <c r="B2" s="52"/>
      <c r="C2" s="52"/>
      <c r="D2" s="52"/>
      <c r="E2" s="52"/>
      <c r="F2" s="62"/>
      <c r="G2" s="78"/>
      <c r="H2" s="142"/>
      <c r="I2" s="142"/>
      <c r="J2" s="142"/>
      <c r="K2" s="142"/>
      <c r="L2" s="142"/>
      <c r="M2" s="142"/>
      <c r="N2" s="142"/>
    </row>
    <row r="3" spans="1:14" ht="16.5" customHeight="1">
      <c r="A3" s="116" t="s">
        <v>197</v>
      </c>
      <c r="B3" s="144"/>
      <c r="C3" s="144"/>
      <c r="D3" s="144"/>
      <c r="E3" s="144"/>
      <c r="F3" s="145"/>
      <c r="G3" s="144"/>
      <c r="H3" s="146"/>
      <c r="I3" s="146"/>
      <c r="J3" s="146"/>
      <c r="K3" s="146"/>
      <c r="L3" s="146"/>
      <c r="M3" s="146"/>
      <c r="N3" s="146"/>
    </row>
    <row r="4" spans="1:14" ht="16.5" customHeight="1">
      <c r="A4" s="52"/>
      <c r="B4" s="78"/>
      <c r="C4" s="78"/>
      <c r="D4" s="78"/>
      <c r="E4" s="78"/>
      <c r="F4" s="62"/>
      <c r="G4" s="78"/>
      <c r="H4" s="142"/>
      <c r="I4" s="142"/>
      <c r="J4" s="142"/>
      <c r="K4" s="142"/>
      <c r="L4" s="142"/>
      <c r="M4" s="142"/>
      <c r="N4" s="142"/>
    </row>
    <row r="5" spans="1:14" ht="16.5" customHeight="1">
      <c r="A5" s="52"/>
      <c r="B5" s="78"/>
      <c r="C5" s="78"/>
      <c r="D5" s="78"/>
      <c r="E5" s="78"/>
      <c r="F5" s="62"/>
      <c r="G5" s="78"/>
      <c r="H5" s="142"/>
      <c r="I5" s="142"/>
      <c r="J5" s="142"/>
      <c r="K5" s="142"/>
      <c r="L5" s="142"/>
      <c r="M5" s="142"/>
      <c r="N5" s="142"/>
    </row>
    <row r="6" spans="1:14" s="149" customFormat="1" ht="16.5" customHeight="1">
      <c r="A6" s="147"/>
      <c r="B6" s="147"/>
      <c r="C6" s="147"/>
      <c r="D6" s="147"/>
      <c r="E6" s="147"/>
      <c r="F6" s="147"/>
      <c r="G6" s="147"/>
      <c r="H6" s="243" t="s">
        <v>2</v>
      </c>
      <c r="I6" s="244"/>
      <c r="J6" s="244"/>
      <c r="K6" s="148"/>
      <c r="L6" s="243" t="s">
        <v>3</v>
      </c>
      <c r="M6" s="244"/>
      <c r="N6" s="244"/>
    </row>
    <row r="7" spans="1:14" s="149" customFormat="1" ht="16.5" customHeight="1">
      <c r="A7" s="147"/>
      <c r="B7" s="147"/>
      <c r="C7" s="147"/>
      <c r="D7" s="147"/>
      <c r="E7" s="147"/>
      <c r="F7" s="147"/>
      <c r="G7" s="147"/>
      <c r="H7" s="5" t="s">
        <v>4</v>
      </c>
      <c r="I7" s="150"/>
      <c r="J7" s="5" t="s">
        <v>4</v>
      </c>
      <c r="K7" s="148"/>
      <c r="L7" s="5" t="s">
        <v>4</v>
      </c>
      <c r="M7" s="150"/>
      <c r="N7" s="5" t="s">
        <v>4</v>
      </c>
    </row>
    <row r="8" spans="1:14" s="149" customFormat="1" ht="16.5" customHeight="1">
      <c r="A8" s="147"/>
      <c r="B8" s="147"/>
      <c r="C8" s="147"/>
      <c r="D8" s="147"/>
      <c r="E8" s="147"/>
      <c r="F8" s="147"/>
      <c r="G8" s="147"/>
      <c r="H8" s="151" t="s">
        <v>198</v>
      </c>
      <c r="I8" s="152"/>
      <c r="J8" s="151" t="s">
        <v>161</v>
      </c>
      <c r="K8" s="152"/>
      <c r="L8" s="151" t="s">
        <v>198</v>
      </c>
      <c r="M8" s="152"/>
      <c r="N8" s="151" t="s">
        <v>161</v>
      </c>
    </row>
    <row r="9" spans="1:14" s="149" customFormat="1" ht="16.5" customHeight="1">
      <c r="A9" s="147"/>
      <c r="B9" s="147"/>
      <c r="C9" s="147"/>
      <c r="D9" s="147"/>
      <c r="E9" s="147"/>
      <c r="F9" s="65" t="s">
        <v>7</v>
      </c>
      <c r="G9" s="153"/>
      <c r="H9" s="154" t="s">
        <v>8</v>
      </c>
      <c r="I9" s="155"/>
      <c r="J9" s="154" t="s">
        <v>8</v>
      </c>
      <c r="K9" s="155"/>
      <c r="L9" s="154" t="s">
        <v>8</v>
      </c>
      <c r="M9" s="155"/>
      <c r="N9" s="154" t="s">
        <v>8</v>
      </c>
    </row>
    <row r="10" spans="1:14" s="149" customFormat="1" ht="16.5" customHeight="1">
      <c r="A10" s="156"/>
      <c r="B10" s="157"/>
      <c r="C10" s="157"/>
      <c r="D10" s="157"/>
      <c r="E10" s="157"/>
      <c r="F10" s="158"/>
      <c r="G10" s="157"/>
      <c r="H10" s="159"/>
      <c r="I10" s="159"/>
      <c r="J10" s="159"/>
      <c r="K10" s="159"/>
      <c r="L10" s="159"/>
      <c r="M10" s="159"/>
      <c r="N10" s="159"/>
    </row>
    <row r="11" spans="1:14" s="149" customFormat="1" ht="16.5" customHeight="1">
      <c r="A11" s="157" t="s">
        <v>67</v>
      </c>
      <c r="B11" s="157"/>
      <c r="C11" s="157"/>
      <c r="D11" s="157"/>
      <c r="E11" s="157"/>
      <c r="F11" s="158">
        <v>5</v>
      </c>
      <c r="G11" s="157"/>
      <c r="H11" s="160">
        <v>3569029</v>
      </c>
      <c r="I11" s="160"/>
      <c r="J11" s="160">
        <v>3753167</v>
      </c>
      <c r="K11" s="160"/>
      <c r="L11" s="160">
        <v>2714232</v>
      </c>
      <c r="M11" s="160"/>
      <c r="N11" s="160">
        <v>2868052</v>
      </c>
    </row>
    <row r="12" spans="1:14" s="149" customFormat="1" ht="16.5" customHeight="1">
      <c r="A12" s="157" t="s">
        <v>68</v>
      </c>
      <c r="B12" s="147"/>
      <c r="C12" s="147"/>
      <c r="D12" s="147"/>
      <c r="E12" s="147"/>
      <c r="F12" s="158"/>
      <c r="G12" s="147"/>
      <c r="H12" s="161">
        <v>-2995724</v>
      </c>
      <c r="I12" s="160"/>
      <c r="J12" s="161">
        <v>-3165110</v>
      </c>
      <c r="K12" s="160"/>
      <c r="L12" s="161">
        <v>-2625820</v>
      </c>
      <c r="M12" s="160"/>
      <c r="N12" s="161">
        <v>-2773906</v>
      </c>
    </row>
    <row r="13" spans="1:14" s="149" customFormat="1" ht="16.5" customHeight="1">
      <c r="A13" s="156"/>
      <c r="B13" s="147"/>
      <c r="C13" s="147"/>
      <c r="D13" s="147"/>
      <c r="E13" s="147"/>
      <c r="F13" s="158"/>
      <c r="G13" s="147"/>
      <c r="H13" s="162"/>
      <c r="I13" s="162"/>
      <c r="J13" s="162"/>
      <c r="K13" s="162"/>
      <c r="L13" s="162"/>
      <c r="M13" s="162"/>
      <c r="N13" s="162"/>
    </row>
    <row r="14" spans="1:14" s="149" customFormat="1" ht="16.5" customHeight="1">
      <c r="A14" s="156" t="s">
        <v>69</v>
      </c>
      <c r="B14" s="163"/>
      <c r="C14" s="163"/>
      <c r="D14" s="153"/>
      <c r="E14" s="153"/>
      <c r="F14" s="158"/>
      <c r="G14" s="157"/>
      <c r="H14" s="160">
        <v>573305</v>
      </c>
      <c r="I14" s="159"/>
      <c r="J14" s="160">
        <v>588057</v>
      </c>
      <c r="K14" s="162"/>
      <c r="L14" s="160">
        <v>88412</v>
      </c>
      <c r="M14" s="162"/>
      <c r="N14" s="160">
        <v>94146</v>
      </c>
    </row>
    <row r="15" spans="1:14" s="149" customFormat="1" ht="16.5" customHeight="1">
      <c r="A15" s="164" t="s">
        <v>70</v>
      </c>
      <c r="B15" s="163"/>
      <c r="C15" s="163"/>
      <c r="D15" s="153"/>
      <c r="E15" s="153"/>
      <c r="F15" s="158"/>
      <c r="G15" s="157"/>
      <c r="H15" s="160">
        <v>2365</v>
      </c>
      <c r="I15" s="160"/>
      <c r="J15" s="160">
        <v>10</v>
      </c>
      <c r="K15" s="148"/>
      <c r="L15" s="160">
        <v>6148</v>
      </c>
      <c r="M15" s="160"/>
      <c r="N15" s="160">
        <v>7863</v>
      </c>
    </row>
    <row r="16" spans="1:14" s="149" customFormat="1" ht="16.5" customHeight="1">
      <c r="A16" s="164" t="s">
        <v>71</v>
      </c>
      <c r="B16" s="163"/>
      <c r="C16" s="163"/>
      <c r="D16" s="153"/>
      <c r="E16" s="153"/>
      <c r="F16" s="158"/>
      <c r="G16" s="157"/>
      <c r="H16" s="160">
        <v>0</v>
      </c>
      <c r="I16" s="160"/>
      <c r="J16" s="160">
        <v>0</v>
      </c>
      <c r="K16" s="148"/>
      <c r="L16" s="160">
        <v>279956</v>
      </c>
      <c r="M16" s="160"/>
      <c r="N16" s="160">
        <v>956</v>
      </c>
    </row>
    <row r="17" spans="1:14" s="149" customFormat="1" ht="16.5" customHeight="1">
      <c r="A17" s="164" t="s">
        <v>72</v>
      </c>
      <c r="B17" s="163"/>
      <c r="C17" s="163"/>
      <c r="D17" s="153"/>
      <c r="E17" s="153"/>
      <c r="F17" s="158"/>
      <c r="G17" s="157"/>
      <c r="H17" s="161">
        <v>23847</v>
      </c>
      <c r="I17" s="160"/>
      <c r="J17" s="161">
        <v>25052</v>
      </c>
      <c r="K17" s="148"/>
      <c r="L17" s="161">
        <v>187436</v>
      </c>
      <c r="M17" s="160"/>
      <c r="N17" s="161">
        <v>183594</v>
      </c>
    </row>
    <row r="18" spans="1:14" s="149" customFormat="1" ht="16.5" customHeight="1">
      <c r="A18" s="164"/>
      <c r="B18" s="163"/>
      <c r="C18" s="163"/>
      <c r="D18" s="153"/>
      <c r="E18" s="153"/>
      <c r="F18" s="158"/>
      <c r="G18" s="157"/>
      <c r="H18" s="160"/>
      <c r="I18" s="160"/>
      <c r="J18" s="160"/>
      <c r="K18" s="148"/>
      <c r="L18" s="160"/>
      <c r="M18" s="160"/>
      <c r="N18" s="160"/>
    </row>
    <row r="19" spans="1:14" s="149" customFormat="1" ht="16.5" customHeight="1">
      <c r="A19" s="165" t="s">
        <v>73</v>
      </c>
      <c r="B19" s="163"/>
      <c r="C19" s="163"/>
      <c r="D19" s="153"/>
      <c r="E19" s="153"/>
      <c r="F19" s="158"/>
      <c r="G19" s="157"/>
      <c r="H19" s="160">
        <f>SUM(H14:H17)</f>
        <v>599517</v>
      </c>
      <c r="I19" s="160"/>
      <c r="J19" s="160">
        <f>SUM(J14:J17)</f>
        <v>613119</v>
      </c>
      <c r="K19" s="148"/>
      <c r="L19" s="160">
        <f>SUM(L14:L17)</f>
        <v>561952</v>
      </c>
      <c r="M19" s="160"/>
      <c r="N19" s="160">
        <f>SUM(N14:N17)</f>
        <v>286559</v>
      </c>
    </row>
    <row r="20" spans="1:14" s="149" customFormat="1" ht="16.5" customHeight="1">
      <c r="A20" s="159" t="s">
        <v>170</v>
      </c>
      <c r="B20" s="163"/>
      <c r="C20" s="163"/>
      <c r="D20" s="153"/>
      <c r="E20" s="153"/>
      <c r="F20" s="158"/>
      <c r="G20" s="157"/>
      <c r="H20" s="160">
        <v>-64700</v>
      </c>
      <c r="I20" s="160"/>
      <c r="J20" s="160">
        <v>-72839</v>
      </c>
      <c r="K20" s="148"/>
      <c r="L20" s="160">
        <v>-38444</v>
      </c>
      <c r="M20" s="160"/>
      <c r="N20" s="160">
        <v>-46767</v>
      </c>
    </row>
    <row r="21" spans="1:14" s="149" customFormat="1" ht="16.5" customHeight="1">
      <c r="A21" s="159" t="s">
        <v>74</v>
      </c>
      <c r="B21" s="163"/>
      <c r="C21" s="163"/>
      <c r="D21" s="153"/>
      <c r="E21" s="153"/>
      <c r="F21" s="158"/>
      <c r="G21" s="157"/>
      <c r="H21" s="166">
        <v>-387642</v>
      </c>
      <c r="J21" s="160">
        <v>-320027</v>
      </c>
      <c r="K21" s="148"/>
      <c r="L21" s="160">
        <v>-227747</v>
      </c>
      <c r="M21" s="160"/>
      <c r="N21" s="160">
        <v>-215229</v>
      </c>
    </row>
    <row r="22" spans="1:14" s="149" customFormat="1" ht="16.5" customHeight="1">
      <c r="A22" s="159" t="s">
        <v>168</v>
      </c>
      <c r="B22" s="163"/>
      <c r="C22" s="163"/>
      <c r="D22" s="153"/>
      <c r="E22" s="153"/>
      <c r="F22" s="158">
        <v>13</v>
      </c>
      <c r="G22" s="157"/>
      <c r="H22" s="167">
        <v>-41211</v>
      </c>
      <c r="I22" s="160"/>
      <c r="J22" s="167">
        <v>-5248</v>
      </c>
      <c r="K22" s="148"/>
      <c r="L22" s="167">
        <v>15210</v>
      </c>
      <c r="M22" s="160"/>
      <c r="N22" s="167">
        <v>1339</v>
      </c>
    </row>
    <row r="23" spans="1:14" s="149" customFormat="1" ht="16.5" customHeight="1">
      <c r="A23" s="163"/>
      <c r="B23" s="163"/>
      <c r="C23" s="163"/>
      <c r="D23" s="153"/>
      <c r="E23" s="153"/>
      <c r="F23" s="158"/>
      <c r="G23" s="157"/>
      <c r="H23" s="160"/>
      <c r="I23" s="168"/>
      <c r="J23" s="160"/>
      <c r="K23" s="160"/>
      <c r="L23" s="160"/>
      <c r="M23" s="160"/>
      <c r="N23" s="160"/>
    </row>
    <row r="24" spans="1:14" s="149" customFormat="1" ht="16.5" customHeight="1">
      <c r="A24" s="165" t="s">
        <v>188</v>
      </c>
      <c r="B24" s="163"/>
      <c r="C24" s="163"/>
      <c r="D24" s="153"/>
      <c r="E24" s="153"/>
      <c r="F24" s="158"/>
      <c r="G24" s="157"/>
      <c r="H24" s="160"/>
      <c r="I24" s="160"/>
      <c r="J24" s="160"/>
      <c r="K24" s="148"/>
      <c r="L24" s="160"/>
      <c r="M24" s="160"/>
      <c r="N24" s="160"/>
    </row>
    <row r="25" spans="1:14" s="149" customFormat="1" ht="16.5" customHeight="1">
      <c r="A25" s="156"/>
      <c r="B25" s="156" t="s">
        <v>141</v>
      </c>
      <c r="C25" s="157"/>
      <c r="D25" s="157"/>
      <c r="E25" s="157"/>
      <c r="F25" s="158"/>
      <c r="G25" s="157"/>
      <c r="H25" s="160"/>
      <c r="I25" s="160"/>
      <c r="J25" s="160"/>
      <c r="K25" s="160"/>
      <c r="L25" s="160"/>
      <c r="M25" s="160"/>
      <c r="N25" s="160"/>
    </row>
    <row r="26" spans="1:14" s="149" customFormat="1" ht="16.5" customHeight="1">
      <c r="A26" s="156"/>
      <c r="B26" s="156" t="s">
        <v>142</v>
      </c>
      <c r="C26" s="157"/>
      <c r="D26" s="157"/>
      <c r="E26" s="157"/>
      <c r="F26" s="158"/>
      <c r="G26" s="157"/>
      <c r="H26" s="160">
        <f>SUM(H19:H23)</f>
        <v>105964</v>
      </c>
      <c r="I26" s="160"/>
      <c r="J26" s="160">
        <f>SUM(J19:J23)</f>
        <v>215005</v>
      </c>
      <c r="K26" s="160"/>
      <c r="L26" s="160">
        <f>SUM(L19:L23)</f>
        <v>310971</v>
      </c>
      <c r="M26" s="160"/>
      <c r="N26" s="160">
        <f>SUM(N19:N23)</f>
        <v>25902</v>
      </c>
    </row>
    <row r="27" spans="1:14" s="149" customFormat="1" ht="16.5" customHeight="1">
      <c r="A27" s="157" t="s">
        <v>75</v>
      </c>
      <c r="B27" s="157"/>
      <c r="C27" s="157"/>
      <c r="D27" s="157"/>
      <c r="E27" s="157"/>
      <c r="F27" s="158"/>
      <c r="G27" s="157"/>
      <c r="H27" s="161">
        <v>-44602</v>
      </c>
      <c r="I27" s="160"/>
      <c r="J27" s="161">
        <v>-80285</v>
      </c>
      <c r="K27" s="148"/>
      <c r="L27" s="161">
        <v>-21078</v>
      </c>
      <c r="M27" s="160"/>
      <c r="N27" s="161">
        <v>-44889</v>
      </c>
    </row>
    <row r="28" spans="1:14" s="149" customFormat="1" ht="16.5" customHeight="1">
      <c r="A28" s="163"/>
      <c r="B28" s="163"/>
      <c r="C28" s="163"/>
      <c r="D28" s="153"/>
      <c r="E28" s="153"/>
      <c r="F28" s="158"/>
      <c r="G28" s="157"/>
      <c r="H28" s="160"/>
      <c r="I28" s="168"/>
      <c r="J28" s="160"/>
      <c r="K28" s="160"/>
      <c r="L28" s="160"/>
      <c r="M28" s="160"/>
      <c r="N28" s="160"/>
    </row>
    <row r="29" spans="1:14" s="149" customFormat="1" ht="16.5" customHeight="1">
      <c r="A29" s="156" t="s">
        <v>189</v>
      </c>
      <c r="B29" s="156"/>
      <c r="C29" s="163"/>
      <c r="D29" s="153"/>
      <c r="E29" s="153"/>
      <c r="F29" s="158"/>
      <c r="G29" s="157"/>
      <c r="H29" s="160"/>
      <c r="I29" s="168"/>
      <c r="J29" s="160"/>
      <c r="K29" s="160"/>
      <c r="L29" s="160"/>
      <c r="M29" s="160"/>
      <c r="N29" s="160"/>
    </row>
    <row r="30" spans="1:14" s="149" customFormat="1" ht="16.5" customHeight="1">
      <c r="A30" s="156"/>
      <c r="B30" s="156" t="s">
        <v>140</v>
      </c>
      <c r="C30" s="157"/>
      <c r="D30" s="157"/>
      <c r="E30" s="157"/>
      <c r="F30" s="158"/>
      <c r="G30" s="157"/>
      <c r="H30" s="160">
        <f>SUM(H26:H28)</f>
        <v>61362</v>
      </c>
      <c r="I30" s="160"/>
      <c r="J30" s="160">
        <f>SUM(J26:J28)</f>
        <v>134720</v>
      </c>
      <c r="K30" s="160"/>
      <c r="L30" s="160">
        <f>SUM(L26:L28)</f>
        <v>289893</v>
      </c>
      <c r="M30" s="160"/>
      <c r="N30" s="160">
        <f>SUM(N26:N28)</f>
        <v>-18987</v>
      </c>
    </row>
    <row r="31" spans="1:14" s="149" customFormat="1" ht="16.5" customHeight="1">
      <c r="A31" s="157" t="s">
        <v>76</v>
      </c>
      <c r="B31" s="157"/>
      <c r="C31" s="157"/>
      <c r="D31" s="157"/>
      <c r="E31" s="157"/>
      <c r="F31" s="158">
        <v>9.1999999999999993</v>
      </c>
      <c r="G31" s="157"/>
      <c r="H31" s="161">
        <v>250</v>
      </c>
      <c r="I31" s="160">
        <v>0</v>
      </c>
      <c r="J31" s="161">
        <v>947</v>
      </c>
      <c r="K31" s="148"/>
      <c r="L31" s="161">
        <v>0</v>
      </c>
      <c r="M31" s="160"/>
      <c r="N31" s="161">
        <v>0</v>
      </c>
    </row>
    <row r="32" spans="1:14" s="149" customFormat="1" ht="16.5" customHeight="1">
      <c r="A32" s="163"/>
      <c r="B32" s="163"/>
      <c r="C32" s="163"/>
      <c r="D32" s="153"/>
      <c r="E32" s="153"/>
      <c r="F32" s="158"/>
      <c r="G32" s="157"/>
      <c r="H32" s="160"/>
      <c r="I32" s="168"/>
      <c r="J32" s="160"/>
      <c r="K32" s="160"/>
      <c r="L32" s="160"/>
      <c r="M32" s="160"/>
      <c r="N32" s="160"/>
    </row>
    <row r="33" spans="1:14" s="149" customFormat="1" ht="16.5" customHeight="1">
      <c r="A33" s="156" t="s">
        <v>190</v>
      </c>
      <c r="B33" s="157"/>
      <c r="C33" s="157"/>
      <c r="D33" s="157"/>
      <c r="E33" s="157"/>
      <c r="F33" s="158"/>
      <c r="G33" s="157"/>
      <c r="H33" s="160">
        <f>SUM(H30:H32)</f>
        <v>61612</v>
      </c>
      <c r="I33" s="160"/>
      <c r="J33" s="160">
        <f>SUM(J30:J32)</f>
        <v>135667</v>
      </c>
      <c r="K33" s="160"/>
      <c r="L33" s="160">
        <f>SUM(L30:L32)</f>
        <v>289893</v>
      </c>
      <c r="M33" s="160"/>
      <c r="N33" s="160">
        <f>SUM(N30:N32)</f>
        <v>-18987</v>
      </c>
    </row>
    <row r="34" spans="1:14" s="149" customFormat="1" ht="16.5" customHeight="1">
      <c r="A34" s="157" t="s">
        <v>77</v>
      </c>
      <c r="B34" s="157"/>
      <c r="C34" s="157"/>
      <c r="D34" s="157"/>
      <c r="E34" s="157"/>
      <c r="F34" s="158">
        <v>14</v>
      </c>
      <c r="G34" s="157"/>
      <c r="H34" s="161">
        <v>-8069</v>
      </c>
      <c r="I34" s="160"/>
      <c r="J34" s="161">
        <v>-50122</v>
      </c>
      <c r="K34" s="148"/>
      <c r="L34" s="161">
        <v>-114</v>
      </c>
      <c r="M34" s="160"/>
      <c r="N34" s="161">
        <v>75</v>
      </c>
    </row>
    <row r="35" spans="1:14" s="149" customFormat="1" ht="16.5" customHeight="1">
      <c r="A35" s="157"/>
      <c r="B35" s="157"/>
      <c r="C35" s="157"/>
      <c r="D35" s="157"/>
      <c r="E35" s="157"/>
      <c r="F35" s="158"/>
      <c r="G35" s="157"/>
      <c r="H35" s="160"/>
      <c r="I35" s="168"/>
      <c r="J35" s="160"/>
      <c r="K35" s="168"/>
      <c r="L35" s="160"/>
      <c r="M35" s="168"/>
      <c r="N35" s="160"/>
    </row>
    <row r="36" spans="1:14" s="149" customFormat="1" ht="16.5" customHeight="1">
      <c r="A36" s="163" t="s">
        <v>191</v>
      </c>
      <c r="B36" s="153"/>
      <c r="C36" s="153"/>
      <c r="D36" s="153"/>
      <c r="E36" s="153"/>
      <c r="F36" s="158"/>
      <c r="G36" s="157"/>
      <c r="H36" s="167">
        <f>SUM(H33:H34)</f>
        <v>53543</v>
      </c>
      <c r="I36" s="160"/>
      <c r="J36" s="167">
        <f>SUM(J33:J34)</f>
        <v>85545</v>
      </c>
      <c r="K36" s="160"/>
      <c r="L36" s="167">
        <f>SUM(L33:L34)</f>
        <v>289779</v>
      </c>
      <c r="M36" s="160"/>
      <c r="N36" s="167">
        <f>SUM(N33:N34)</f>
        <v>-18912</v>
      </c>
    </row>
    <row r="37" spans="1:14" ht="16.5" customHeight="1">
      <c r="A37" s="52"/>
      <c r="B37" s="76"/>
      <c r="C37" s="76"/>
      <c r="D37" s="76"/>
      <c r="E37" s="76"/>
      <c r="F37" s="52"/>
      <c r="G37" s="52"/>
      <c r="H37" s="79"/>
      <c r="I37" s="79"/>
      <c r="J37" s="79"/>
      <c r="K37" s="81"/>
      <c r="L37" s="79"/>
      <c r="M37" s="79"/>
      <c r="N37" s="79"/>
    </row>
    <row r="38" spans="1:14" ht="16.5" customHeight="1">
      <c r="A38" s="52"/>
      <c r="B38" s="76"/>
      <c r="C38" s="76"/>
      <c r="D38" s="76"/>
      <c r="E38" s="76"/>
      <c r="G38" s="52"/>
      <c r="H38" s="79"/>
      <c r="I38" s="79"/>
      <c r="J38" s="79"/>
      <c r="K38" s="81"/>
      <c r="L38" s="79"/>
      <c r="M38" s="79"/>
      <c r="N38" s="79"/>
    </row>
    <row r="39" spans="1:14" ht="16.5" customHeight="1">
      <c r="A39" s="52"/>
      <c r="B39" s="76"/>
      <c r="C39" s="76"/>
      <c r="D39" s="76"/>
      <c r="E39" s="76"/>
      <c r="F39" s="52"/>
      <c r="G39" s="52"/>
      <c r="H39" s="79"/>
      <c r="I39" s="79"/>
      <c r="J39" s="79"/>
      <c r="K39" s="81"/>
      <c r="L39" s="79"/>
      <c r="M39" s="79"/>
      <c r="N39" s="79"/>
    </row>
    <row r="40" spans="1:14" ht="16.5" customHeight="1">
      <c r="A40" s="52"/>
      <c r="B40" s="76"/>
      <c r="C40" s="76"/>
      <c r="D40" s="76"/>
      <c r="E40" s="76"/>
      <c r="F40" s="52"/>
      <c r="G40" s="52"/>
      <c r="H40" s="79"/>
      <c r="I40" s="79"/>
      <c r="J40" s="79"/>
      <c r="K40" s="81"/>
      <c r="L40" s="79"/>
      <c r="M40" s="79"/>
      <c r="N40" s="79"/>
    </row>
    <row r="41" spans="1:14" s="149" customFormat="1" ht="16.5" customHeight="1">
      <c r="A41" s="147"/>
      <c r="B41" s="147"/>
      <c r="C41" s="147"/>
      <c r="D41" s="147"/>
      <c r="E41" s="147"/>
      <c r="F41" s="147"/>
      <c r="G41" s="147"/>
      <c r="H41" s="79"/>
      <c r="I41" s="79"/>
      <c r="J41" s="79"/>
      <c r="K41" s="81"/>
      <c r="L41" s="79"/>
      <c r="M41" s="79"/>
      <c r="N41" s="79"/>
    </row>
    <row r="42" spans="1:14" s="149" customFormat="1" ht="16.5" customHeight="1">
      <c r="A42" s="147"/>
      <c r="B42" s="147"/>
      <c r="C42" s="147"/>
      <c r="D42" s="147"/>
      <c r="E42" s="147"/>
      <c r="F42" s="147"/>
      <c r="G42" s="147"/>
      <c r="H42" s="79"/>
      <c r="I42" s="79"/>
      <c r="J42" s="79"/>
      <c r="K42" s="81"/>
      <c r="L42" s="79"/>
      <c r="M42" s="79"/>
      <c r="N42" s="79"/>
    </row>
    <row r="43" spans="1:14" s="149" customFormat="1" ht="16.5" customHeight="1">
      <c r="A43" s="147"/>
      <c r="B43" s="147"/>
      <c r="C43" s="147"/>
      <c r="D43" s="147"/>
      <c r="E43" s="147"/>
      <c r="F43" s="147"/>
      <c r="G43" s="147"/>
      <c r="H43" s="79"/>
      <c r="I43" s="79"/>
      <c r="J43" s="79"/>
      <c r="K43" s="81"/>
      <c r="L43" s="79"/>
      <c r="M43" s="79"/>
      <c r="N43" s="79"/>
    </row>
    <row r="44" spans="1:14" s="149" customFormat="1" ht="16.5" customHeight="1">
      <c r="A44" s="147"/>
      <c r="B44" s="147"/>
      <c r="C44" s="147"/>
      <c r="D44" s="147"/>
      <c r="E44" s="147"/>
      <c r="F44" s="147"/>
      <c r="G44" s="147"/>
      <c r="H44" s="79"/>
      <c r="I44" s="79"/>
      <c r="J44" s="79"/>
      <c r="K44" s="81"/>
      <c r="L44" s="79"/>
      <c r="M44" s="79"/>
      <c r="N44" s="79"/>
    </row>
    <row r="45" spans="1:14" s="149" customFormat="1" ht="16.5" customHeight="1">
      <c r="A45" s="147"/>
      <c r="B45" s="147"/>
      <c r="C45" s="147"/>
      <c r="D45" s="147"/>
      <c r="E45" s="147"/>
      <c r="F45" s="147"/>
      <c r="G45" s="147"/>
      <c r="H45" s="79"/>
      <c r="I45" s="79"/>
      <c r="J45" s="79"/>
      <c r="K45" s="81"/>
      <c r="L45" s="79"/>
      <c r="M45" s="79"/>
      <c r="N45" s="79"/>
    </row>
    <row r="46" spans="1:14" ht="16.5" customHeight="1">
      <c r="A46" s="52"/>
      <c r="B46" s="76"/>
      <c r="C46" s="76"/>
      <c r="D46" s="76"/>
      <c r="E46" s="76"/>
      <c r="F46" s="52"/>
      <c r="G46" s="52"/>
      <c r="H46" s="79"/>
      <c r="I46" s="79"/>
      <c r="J46" s="79"/>
      <c r="K46" s="81"/>
      <c r="L46" s="79"/>
      <c r="M46" s="79"/>
      <c r="N46" s="79"/>
    </row>
    <row r="47" spans="1:14" ht="16.5" customHeight="1">
      <c r="A47" s="52"/>
      <c r="B47" s="76"/>
      <c r="C47" s="76"/>
      <c r="D47" s="76"/>
      <c r="E47" s="76"/>
      <c r="F47" s="52"/>
      <c r="G47" s="52"/>
      <c r="H47" s="79"/>
      <c r="I47" s="79"/>
      <c r="J47" s="79"/>
      <c r="K47" s="81"/>
      <c r="L47" s="79"/>
      <c r="M47" s="79"/>
      <c r="N47" s="79"/>
    </row>
    <row r="48" spans="1:14" ht="16.5" customHeight="1">
      <c r="A48" s="52"/>
      <c r="B48" s="76"/>
      <c r="C48" s="76"/>
      <c r="D48" s="76"/>
      <c r="E48" s="76"/>
      <c r="F48" s="52"/>
      <c r="G48" s="52"/>
      <c r="H48" s="79"/>
      <c r="I48" s="79"/>
      <c r="J48" s="79"/>
      <c r="K48" s="81"/>
      <c r="L48" s="79"/>
      <c r="M48" s="79"/>
      <c r="N48" s="79"/>
    </row>
    <row r="49" spans="1:14" ht="16.5" customHeight="1">
      <c r="A49" s="52"/>
      <c r="B49" s="76"/>
      <c r="C49" s="76"/>
      <c r="D49" s="76"/>
      <c r="E49" s="76"/>
      <c r="F49" s="52"/>
      <c r="G49" s="52"/>
      <c r="H49" s="79"/>
      <c r="I49" s="79"/>
      <c r="J49" s="79"/>
      <c r="K49" s="81"/>
      <c r="L49" s="79"/>
      <c r="M49" s="79"/>
      <c r="N49" s="79"/>
    </row>
    <row r="50" spans="1:14" ht="16.5" customHeight="1">
      <c r="A50" s="52"/>
      <c r="B50" s="76"/>
      <c r="C50" s="76"/>
      <c r="D50" s="76"/>
      <c r="E50" s="76"/>
      <c r="F50" s="52"/>
      <c r="G50" s="52"/>
      <c r="H50" s="79"/>
      <c r="I50" s="79"/>
      <c r="J50" s="79"/>
      <c r="K50" s="81"/>
      <c r="L50" s="79"/>
      <c r="M50" s="79"/>
      <c r="N50" s="79"/>
    </row>
    <row r="51" spans="1:14" ht="16.5" customHeight="1">
      <c r="A51" s="52"/>
      <c r="B51" s="76"/>
      <c r="C51" s="76"/>
      <c r="D51" s="76"/>
      <c r="E51" s="76"/>
      <c r="F51" s="52"/>
      <c r="G51" s="52"/>
      <c r="H51" s="79"/>
      <c r="I51" s="79"/>
      <c r="J51" s="79"/>
      <c r="K51" s="81"/>
      <c r="L51" s="79"/>
      <c r="M51" s="79"/>
      <c r="N51" s="79"/>
    </row>
    <row r="52" spans="1:14" ht="15.75" customHeight="1">
      <c r="A52" s="52"/>
      <c r="B52" s="76"/>
      <c r="C52" s="76"/>
      <c r="D52" s="76"/>
      <c r="E52" s="76"/>
      <c r="F52" s="52"/>
      <c r="G52" s="52"/>
      <c r="H52" s="79"/>
      <c r="I52" s="79"/>
      <c r="J52" s="79"/>
      <c r="K52" s="81"/>
      <c r="L52" s="79"/>
      <c r="M52" s="79"/>
      <c r="N52" s="79"/>
    </row>
    <row r="53" spans="1:14" ht="10.5" customHeight="1">
      <c r="A53" s="52"/>
      <c r="B53" s="76"/>
      <c r="C53" s="76"/>
      <c r="D53" s="76"/>
      <c r="E53" s="76"/>
      <c r="F53" s="52"/>
      <c r="G53" s="52"/>
      <c r="H53" s="79"/>
      <c r="I53" s="79"/>
      <c r="J53" s="79"/>
      <c r="K53" s="81"/>
      <c r="L53" s="79"/>
      <c r="M53" s="79"/>
      <c r="N53" s="79"/>
    </row>
    <row r="54" spans="1:14" ht="22.15" customHeight="1">
      <c r="A54" s="169" t="str">
        <f>'BS 2-4'!A54</f>
        <v>The accompanying notes are integral part of these financial information.</v>
      </c>
      <c r="B54" s="170"/>
      <c r="C54" s="170"/>
      <c r="D54" s="170"/>
      <c r="E54" s="170"/>
      <c r="F54" s="169"/>
      <c r="G54" s="169"/>
      <c r="H54" s="171"/>
      <c r="I54" s="171"/>
      <c r="J54" s="171"/>
      <c r="K54" s="172"/>
      <c r="L54" s="171"/>
      <c r="M54" s="171"/>
      <c r="N54" s="171"/>
    </row>
    <row r="55" spans="1:14" ht="16.5" customHeight="1">
      <c r="A55" s="47" t="s">
        <v>0</v>
      </c>
      <c r="B55" s="78"/>
      <c r="C55" s="78"/>
      <c r="D55" s="78"/>
      <c r="E55" s="78"/>
      <c r="F55" s="62"/>
      <c r="G55" s="78"/>
      <c r="H55" s="142"/>
      <c r="I55" s="142"/>
      <c r="J55" s="142"/>
      <c r="K55" s="142"/>
      <c r="L55" s="142"/>
      <c r="M55" s="142"/>
      <c r="N55" s="142"/>
    </row>
    <row r="56" spans="1:14" ht="16.5" customHeight="1">
      <c r="A56" s="52" t="s">
        <v>150</v>
      </c>
      <c r="B56" s="52"/>
      <c r="C56" s="52"/>
      <c r="D56" s="52"/>
      <c r="E56" s="52"/>
      <c r="F56" s="62"/>
      <c r="G56" s="78"/>
      <c r="H56" s="142"/>
      <c r="I56" s="142"/>
      <c r="J56" s="142"/>
      <c r="K56" s="142"/>
      <c r="L56" s="142"/>
      <c r="M56" s="142"/>
      <c r="N56" s="142"/>
    </row>
    <row r="57" spans="1:14" ht="16.5" customHeight="1">
      <c r="A57" s="116" t="s">
        <v>197</v>
      </c>
      <c r="B57" s="144"/>
      <c r="C57" s="144"/>
      <c r="D57" s="144"/>
      <c r="E57" s="144"/>
      <c r="F57" s="145"/>
      <c r="G57" s="144"/>
      <c r="H57" s="146"/>
      <c r="I57" s="146"/>
      <c r="J57" s="146"/>
      <c r="K57" s="146"/>
      <c r="L57" s="146"/>
      <c r="M57" s="146"/>
      <c r="N57" s="146"/>
    </row>
    <row r="58" spans="1:14" ht="16.5" customHeight="1">
      <c r="A58" s="52"/>
      <c r="B58" s="78"/>
      <c r="C58" s="78"/>
      <c r="D58" s="78"/>
      <c r="E58" s="78"/>
      <c r="F58" s="62"/>
      <c r="G58" s="78"/>
      <c r="H58" s="142"/>
      <c r="I58" s="142"/>
      <c r="J58" s="142"/>
      <c r="K58" s="142"/>
      <c r="L58" s="142"/>
      <c r="M58" s="142"/>
      <c r="N58" s="142"/>
    </row>
    <row r="59" spans="1:14" ht="16.5" customHeight="1">
      <c r="A59" s="52"/>
      <c r="B59" s="78"/>
      <c r="C59" s="78"/>
      <c r="D59" s="78"/>
      <c r="E59" s="78"/>
      <c r="F59" s="62"/>
      <c r="G59" s="78"/>
      <c r="H59" s="142"/>
      <c r="I59" s="142"/>
      <c r="J59" s="142"/>
      <c r="K59" s="142"/>
      <c r="L59" s="142"/>
      <c r="M59" s="142"/>
      <c r="N59" s="142"/>
    </row>
    <row r="60" spans="1:14" ht="16.5" customHeight="1">
      <c r="A60" s="173"/>
      <c r="B60" s="173"/>
      <c r="C60" s="173"/>
      <c r="D60" s="173"/>
      <c r="E60" s="173"/>
      <c r="F60" s="173"/>
      <c r="G60" s="173"/>
      <c r="H60" s="242" t="s">
        <v>2</v>
      </c>
      <c r="I60" s="242"/>
      <c r="J60" s="242"/>
      <c r="K60" s="4"/>
      <c r="L60" s="242" t="s">
        <v>3</v>
      </c>
      <c r="M60" s="242"/>
      <c r="N60" s="242" t="s">
        <v>79</v>
      </c>
    </row>
    <row r="61" spans="1:14" ht="16.5" customHeight="1">
      <c r="A61" s="173"/>
      <c r="B61" s="173"/>
      <c r="C61" s="173"/>
      <c r="D61" s="173"/>
      <c r="E61" s="173"/>
      <c r="F61" s="173"/>
      <c r="G61" s="173"/>
      <c r="H61" s="5" t="s">
        <v>4</v>
      </c>
      <c r="I61" s="150"/>
      <c r="J61" s="5" t="s">
        <v>4</v>
      </c>
      <c r="K61" s="148"/>
      <c r="L61" s="5" t="s">
        <v>4</v>
      </c>
      <c r="M61" s="150"/>
      <c r="N61" s="5" t="s">
        <v>4</v>
      </c>
    </row>
    <row r="62" spans="1:14" ht="16.5" customHeight="1">
      <c r="A62" s="173"/>
      <c r="B62" s="173"/>
      <c r="C62" s="173"/>
      <c r="D62" s="173"/>
      <c r="E62" s="173"/>
      <c r="F62" s="173"/>
      <c r="G62" s="173"/>
      <c r="H62" s="151" t="s">
        <v>198</v>
      </c>
      <c r="I62" s="152"/>
      <c r="J62" s="151" t="s">
        <v>161</v>
      </c>
      <c r="K62" s="152"/>
      <c r="L62" s="151" t="s">
        <v>198</v>
      </c>
      <c r="M62" s="152"/>
      <c r="N62" s="151" t="s">
        <v>161</v>
      </c>
    </row>
    <row r="63" spans="1:14" ht="16.149999999999999" customHeight="1">
      <c r="A63" s="173"/>
      <c r="B63" s="173"/>
      <c r="C63" s="173"/>
      <c r="D63" s="173"/>
      <c r="E63" s="173"/>
      <c r="F63" s="66"/>
      <c r="G63" s="76"/>
      <c r="H63" s="174" t="s">
        <v>8</v>
      </c>
      <c r="I63" s="175"/>
      <c r="J63" s="174" t="s">
        <v>8</v>
      </c>
      <c r="K63" s="175"/>
      <c r="L63" s="174" t="s">
        <v>8</v>
      </c>
      <c r="M63" s="175"/>
      <c r="N63" s="174" t="s">
        <v>8</v>
      </c>
    </row>
    <row r="64" spans="1:14" ht="16.5" customHeight="1">
      <c r="A64" s="51"/>
      <c r="B64" s="51"/>
      <c r="C64" s="51"/>
      <c r="D64" s="51"/>
      <c r="E64" s="51"/>
      <c r="F64" s="51"/>
      <c r="G64" s="51"/>
      <c r="H64" s="176"/>
      <c r="I64" s="176"/>
      <c r="J64" s="176"/>
      <c r="K64" s="176"/>
      <c r="L64" s="176"/>
      <c r="M64" s="176"/>
      <c r="N64" s="176"/>
    </row>
    <row r="65" spans="1:14" ht="16.5" customHeight="1">
      <c r="A65" s="163" t="s">
        <v>191</v>
      </c>
      <c r="B65" s="51"/>
      <c r="C65" s="51"/>
      <c r="D65" s="51"/>
      <c r="E65" s="51"/>
      <c r="F65" s="51"/>
      <c r="G65" s="51"/>
      <c r="H65" s="176">
        <f>H36</f>
        <v>53543</v>
      </c>
      <c r="I65" s="176"/>
      <c r="J65" s="176">
        <f>J36</f>
        <v>85545</v>
      </c>
      <c r="K65" s="176"/>
      <c r="L65" s="176">
        <f>L36</f>
        <v>289779</v>
      </c>
      <c r="M65" s="176"/>
      <c r="N65" s="176">
        <f>N36</f>
        <v>-18912</v>
      </c>
    </row>
    <row r="66" spans="1:14" s="149" customFormat="1" ht="16.5" customHeight="1">
      <c r="A66" s="156"/>
      <c r="B66" s="157"/>
      <c r="C66" s="157"/>
      <c r="D66" s="157"/>
      <c r="E66" s="157"/>
      <c r="F66" s="158"/>
      <c r="G66" s="157"/>
      <c r="H66" s="159"/>
      <c r="I66" s="159"/>
      <c r="J66" s="159"/>
      <c r="K66" s="159"/>
      <c r="L66" s="159"/>
      <c r="M66" s="159"/>
      <c r="N66" s="159"/>
    </row>
    <row r="67" spans="1:14" ht="16.5" customHeight="1">
      <c r="A67" s="75" t="s">
        <v>143</v>
      </c>
      <c r="B67" s="177"/>
      <c r="C67" s="51"/>
      <c r="D67" s="51"/>
      <c r="E67" s="51"/>
      <c r="F67" s="51"/>
      <c r="G67" s="51"/>
      <c r="H67" s="176"/>
      <c r="I67" s="176"/>
      <c r="J67" s="176"/>
      <c r="K67" s="176"/>
      <c r="L67" s="176"/>
      <c r="M67" s="176"/>
      <c r="N67" s="176"/>
    </row>
    <row r="68" spans="1:14" ht="16.5" customHeight="1">
      <c r="A68" s="75" t="s">
        <v>80</v>
      </c>
      <c r="B68" s="75"/>
      <c r="C68" s="178"/>
      <c r="D68" s="178"/>
      <c r="E68" s="51"/>
      <c r="F68" s="51"/>
      <c r="G68" s="51"/>
      <c r="H68" s="176"/>
      <c r="I68" s="176"/>
      <c r="J68" s="176"/>
      <c r="K68" s="176"/>
      <c r="L68" s="176"/>
      <c r="M68" s="176"/>
      <c r="N68" s="176"/>
    </row>
    <row r="69" spans="1:14" ht="16.5" customHeight="1">
      <c r="A69" s="75"/>
      <c r="B69" s="75" t="s">
        <v>81</v>
      </c>
      <c r="C69" s="75"/>
      <c r="D69" s="178"/>
      <c r="E69" s="51"/>
      <c r="F69" s="51"/>
      <c r="G69" s="51"/>
      <c r="H69" s="176"/>
      <c r="I69" s="176"/>
      <c r="J69" s="176"/>
      <c r="K69" s="176"/>
      <c r="L69" s="176"/>
      <c r="M69" s="176"/>
      <c r="N69" s="176"/>
    </row>
    <row r="70" spans="1:14" ht="16.5" customHeight="1">
      <c r="A70" s="177" t="s">
        <v>144</v>
      </c>
      <c r="B70" s="177"/>
      <c r="C70" s="177"/>
      <c r="D70" s="177"/>
      <c r="E70" s="51"/>
      <c r="F70" s="66"/>
      <c r="G70" s="52"/>
      <c r="H70" s="79"/>
      <c r="I70" s="79"/>
      <c r="J70" s="79"/>
      <c r="K70" s="81"/>
      <c r="L70" s="79"/>
      <c r="M70" s="79"/>
      <c r="N70" s="79"/>
    </row>
    <row r="71" spans="1:14" ht="16.5" customHeight="1">
      <c r="A71" s="177"/>
      <c r="B71" s="177" t="s">
        <v>145</v>
      </c>
      <c r="C71" s="75"/>
      <c r="D71" s="76"/>
      <c r="E71" s="76"/>
      <c r="F71" s="62"/>
      <c r="G71" s="52"/>
      <c r="H71" s="171">
        <v>0</v>
      </c>
      <c r="I71" s="79"/>
      <c r="J71" s="171">
        <v>-6517</v>
      </c>
      <c r="K71" s="81"/>
      <c r="L71" s="171">
        <v>0</v>
      </c>
      <c r="M71" s="79"/>
      <c r="N71" s="171">
        <v>-6517</v>
      </c>
    </row>
    <row r="72" spans="1:14" ht="16.5" customHeight="1">
      <c r="A72" s="177"/>
      <c r="B72" s="177"/>
      <c r="C72" s="75"/>
      <c r="D72" s="76"/>
      <c r="E72" s="76"/>
      <c r="F72" s="62"/>
      <c r="G72" s="52"/>
      <c r="H72" s="79"/>
      <c r="I72" s="79"/>
      <c r="J72" s="79"/>
      <c r="K72" s="81"/>
      <c r="L72" s="79"/>
      <c r="M72" s="79"/>
      <c r="N72" s="79"/>
    </row>
    <row r="73" spans="1:14" ht="16.5" customHeight="1">
      <c r="A73" s="75" t="s">
        <v>82</v>
      </c>
      <c r="B73" s="75"/>
      <c r="C73" s="75"/>
      <c r="D73" s="76"/>
      <c r="E73" s="76"/>
      <c r="F73" s="66"/>
      <c r="G73" s="52"/>
      <c r="H73" s="179"/>
      <c r="I73" s="180"/>
      <c r="J73" s="179"/>
      <c r="K73" s="180"/>
      <c r="L73" s="179"/>
      <c r="M73" s="180"/>
      <c r="N73" s="179"/>
    </row>
    <row r="74" spans="1:14" ht="16.5" customHeight="1">
      <c r="A74" s="75"/>
      <c r="B74" s="75" t="s">
        <v>83</v>
      </c>
      <c r="C74" s="177"/>
      <c r="D74" s="177"/>
      <c r="E74" s="51"/>
      <c r="F74" s="66"/>
      <c r="G74" s="52"/>
      <c r="H74" s="181">
        <f>SUM(H71:H71)</f>
        <v>0</v>
      </c>
      <c r="I74" s="79"/>
      <c r="J74" s="181">
        <f>SUM(J71:J71)</f>
        <v>-6517</v>
      </c>
      <c r="K74" s="81"/>
      <c r="L74" s="181">
        <f>SUM(L71:L71)</f>
        <v>0</v>
      </c>
      <c r="M74" s="79"/>
      <c r="N74" s="181">
        <f>SUM(N71:N71)</f>
        <v>-6517</v>
      </c>
    </row>
    <row r="75" spans="1:14" ht="16.5" customHeight="1">
      <c r="A75" s="177"/>
      <c r="B75" s="78"/>
      <c r="C75" s="75"/>
      <c r="D75" s="76"/>
      <c r="E75" s="76"/>
      <c r="F75" s="66"/>
      <c r="G75" s="52"/>
      <c r="H75" s="176"/>
      <c r="I75" s="176"/>
      <c r="J75" s="176"/>
      <c r="K75" s="176"/>
      <c r="L75" s="176"/>
      <c r="M75" s="176"/>
      <c r="N75" s="176"/>
    </row>
    <row r="76" spans="1:14" ht="16.5" customHeight="1">
      <c r="A76" s="75" t="s">
        <v>146</v>
      </c>
      <c r="B76" s="78"/>
      <c r="C76" s="75"/>
      <c r="D76" s="76"/>
      <c r="E76" s="76"/>
      <c r="F76" s="66"/>
      <c r="G76" s="52"/>
      <c r="H76" s="176"/>
      <c r="I76" s="176"/>
      <c r="J76" s="176"/>
      <c r="K76" s="176"/>
      <c r="L76" s="176"/>
      <c r="M76" s="176"/>
      <c r="N76" s="176"/>
    </row>
    <row r="77" spans="1:14" ht="16.5" customHeight="1">
      <c r="A77" s="75"/>
      <c r="B77" s="75" t="s">
        <v>84</v>
      </c>
      <c r="C77" s="75"/>
      <c r="D77" s="51"/>
      <c r="E77" s="51"/>
      <c r="F77" s="66"/>
      <c r="G77" s="52"/>
      <c r="H77" s="181">
        <f>H74</f>
        <v>0</v>
      </c>
      <c r="I77" s="79"/>
      <c r="J77" s="181">
        <f>J74</f>
        <v>-6517</v>
      </c>
      <c r="K77" s="81"/>
      <c r="L77" s="181">
        <f>L74</f>
        <v>0</v>
      </c>
      <c r="M77" s="79"/>
      <c r="N77" s="181">
        <f>N74</f>
        <v>-6517</v>
      </c>
    </row>
    <row r="78" spans="1:14" ht="16.5" customHeight="1">
      <c r="A78" s="74"/>
      <c r="B78" s="78"/>
      <c r="C78" s="75"/>
      <c r="D78" s="76"/>
      <c r="E78" s="76"/>
      <c r="F78" s="66"/>
      <c r="G78" s="52"/>
      <c r="H78" s="176"/>
      <c r="I78" s="176"/>
      <c r="J78" s="176"/>
      <c r="K78" s="176"/>
      <c r="L78" s="176"/>
      <c r="M78" s="176"/>
      <c r="N78" s="176"/>
    </row>
    <row r="79" spans="1:14" ht="16.5" customHeight="1">
      <c r="A79" s="47" t="s">
        <v>147</v>
      </c>
      <c r="B79" s="78"/>
      <c r="C79" s="75"/>
      <c r="D79" s="76"/>
      <c r="E79" s="76"/>
      <c r="F79" s="66"/>
      <c r="G79" s="52"/>
      <c r="H79" s="176"/>
      <c r="I79" s="176"/>
      <c r="J79" s="176"/>
      <c r="K79" s="176"/>
      <c r="L79" s="176"/>
      <c r="M79" s="176"/>
      <c r="N79" s="176"/>
    </row>
    <row r="80" spans="1:14" ht="16.5" customHeight="1" thickBot="1">
      <c r="A80" s="47"/>
      <c r="B80" s="47" t="s">
        <v>84</v>
      </c>
      <c r="C80" s="47"/>
      <c r="D80" s="47"/>
      <c r="E80" s="47"/>
      <c r="F80" s="66"/>
      <c r="G80" s="52"/>
      <c r="H80" s="182">
        <f>H36+H77</f>
        <v>53543</v>
      </c>
      <c r="I80" s="183"/>
      <c r="J80" s="182">
        <f>J36+J77</f>
        <v>79028</v>
      </c>
      <c r="K80" s="81"/>
      <c r="L80" s="182">
        <f>L36+L77</f>
        <v>289779</v>
      </c>
      <c r="M80" s="79"/>
      <c r="N80" s="182">
        <f>N36+N77</f>
        <v>-25429</v>
      </c>
    </row>
    <row r="81" spans="1:14" ht="16.5" customHeight="1" thickTop="1">
      <c r="A81" s="47"/>
      <c r="B81" s="47"/>
      <c r="C81" s="47"/>
      <c r="D81" s="47"/>
      <c r="E81" s="47"/>
      <c r="F81" s="66"/>
      <c r="G81" s="52"/>
      <c r="H81" s="79"/>
      <c r="I81" s="183"/>
      <c r="J81" s="79"/>
      <c r="K81" s="81"/>
      <c r="L81" s="79"/>
      <c r="M81" s="79"/>
      <c r="N81" s="79"/>
    </row>
    <row r="82" spans="1:14" ht="16.5" customHeight="1">
      <c r="A82" s="47" t="s">
        <v>192</v>
      </c>
      <c r="B82" s="97"/>
      <c r="C82" s="184"/>
      <c r="D82" s="47"/>
      <c r="E82" s="47"/>
      <c r="F82" s="66"/>
      <c r="G82" s="52"/>
      <c r="H82" s="79"/>
      <c r="I82" s="183"/>
      <c r="J82" s="79"/>
      <c r="K82" s="81"/>
      <c r="L82" s="79"/>
      <c r="M82" s="79"/>
      <c r="N82" s="79"/>
    </row>
    <row r="83" spans="1:14" ht="16.5" customHeight="1">
      <c r="B83" s="97" t="s">
        <v>85</v>
      </c>
      <c r="C83" s="185"/>
      <c r="D83" s="47"/>
      <c r="E83" s="47"/>
      <c r="F83" s="66"/>
      <c r="G83" s="52"/>
      <c r="H83" s="186">
        <v>52673</v>
      </c>
      <c r="I83" s="79"/>
      <c r="J83" s="186">
        <v>86132</v>
      </c>
      <c r="K83" s="81"/>
      <c r="L83" s="100">
        <v>289779</v>
      </c>
      <c r="M83" s="79"/>
      <c r="N83" s="100">
        <v>-18912.230000000087</v>
      </c>
    </row>
    <row r="84" spans="1:14" ht="16.5" customHeight="1">
      <c r="B84" s="97" t="s">
        <v>64</v>
      </c>
      <c r="C84" s="97"/>
      <c r="D84" s="47"/>
      <c r="E84" s="47"/>
      <c r="F84" s="66"/>
      <c r="G84" s="52"/>
      <c r="H84" s="187">
        <v>870</v>
      </c>
      <c r="I84" s="79"/>
      <c r="J84" s="187">
        <v>-587</v>
      </c>
      <c r="K84" s="81"/>
      <c r="L84" s="171">
        <v>0</v>
      </c>
      <c r="M84" s="81"/>
      <c r="N84" s="171">
        <v>0</v>
      </c>
    </row>
    <row r="85" spans="1:14" ht="16.5" customHeight="1">
      <c r="A85" s="74"/>
      <c r="B85" s="75"/>
      <c r="C85" s="75"/>
      <c r="D85" s="47"/>
      <c r="E85" s="47"/>
      <c r="F85" s="66"/>
      <c r="G85" s="52"/>
      <c r="H85" s="188"/>
      <c r="I85" s="189"/>
      <c r="J85" s="188"/>
      <c r="K85" s="79"/>
      <c r="L85" s="79"/>
      <c r="M85" s="81"/>
      <c r="N85" s="79"/>
    </row>
    <row r="86" spans="1:14" ht="16.5" customHeight="1" thickBot="1">
      <c r="A86" s="47"/>
      <c r="B86" s="97"/>
      <c r="C86" s="97"/>
      <c r="D86" s="47"/>
      <c r="E86" s="47"/>
      <c r="F86" s="66"/>
      <c r="G86" s="52"/>
      <c r="H86" s="190">
        <f>SUM(H83:H85)</f>
        <v>53543</v>
      </c>
      <c r="I86" s="79"/>
      <c r="J86" s="190">
        <f>SUM(J83:J85)</f>
        <v>85545</v>
      </c>
      <c r="K86" s="81"/>
      <c r="L86" s="190">
        <f>SUM(L83:L85)</f>
        <v>289779</v>
      </c>
      <c r="M86" s="79"/>
      <c r="N86" s="190">
        <f>SUM(N83:N85)</f>
        <v>-18912.230000000087</v>
      </c>
    </row>
    <row r="87" spans="1:14" ht="16.5" customHeight="1" thickTop="1">
      <c r="A87" s="47"/>
      <c r="B87" s="97"/>
      <c r="C87" s="97"/>
      <c r="D87" s="47"/>
      <c r="E87" s="47"/>
      <c r="F87" s="66"/>
      <c r="G87" s="52"/>
      <c r="H87" s="100"/>
      <c r="I87" s="79"/>
      <c r="J87" s="100"/>
      <c r="K87" s="81"/>
      <c r="L87" s="100"/>
      <c r="M87" s="79"/>
      <c r="N87" s="100"/>
    </row>
    <row r="88" spans="1:14" ht="16.5" customHeight="1">
      <c r="A88" s="47" t="s">
        <v>148</v>
      </c>
      <c r="B88" s="97"/>
      <c r="C88" s="97"/>
      <c r="D88" s="47"/>
      <c r="E88" s="47"/>
      <c r="F88" s="66"/>
      <c r="G88" s="52"/>
      <c r="H88" s="100"/>
      <c r="I88" s="79"/>
      <c r="J88" s="100"/>
      <c r="K88" s="81"/>
      <c r="L88" s="100"/>
      <c r="M88" s="79"/>
      <c r="N88" s="100"/>
    </row>
    <row r="89" spans="1:14" ht="16.5" customHeight="1">
      <c r="A89" s="47"/>
      <c r="B89" s="95" t="s">
        <v>149</v>
      </c>
      <c r="C89" s="184"/>
      <c r="D89" s="47"/>
      <c r="E89" s="47"/>
      <c r="F89" s="66"/>
      <c r="G89" s="52"/>
      <c r="H89" s="20"/>
      <c r="I89" s="20"/>
      <c r="J89" s="20"/>
      <c r="K89" s="20"/>
      <c r="L89" s="20"/>
      <c r="M89" s="20"/>
      <c r="N89" s="20"/>
    </row>
    <row r="90" spans="1:14" ht="16.5" customHeight="1">
      <c r="B90" s="97" t="s">
        <v>85</v>
      </c>
      <c r="C90" s="51"/>
      <c r="D90" s="47"/>
      <c r="E90" s="47"/>
      <c r="F90" s="66"/>
      <c r="G90" s="52"/>
      <c r="H90" s="186">
        <v>52673</v>
      </c>
      <c r="I90" s="79"/>
      <c r="J90" s="186">
        <v>79615</v>
      </c>
      <c r="K90" s="81"/>
      <c r="L90" s="100">
        <v>289779</v>
      </c>
      <c r="M90" s="79"/>
      <c r="N90" s="100">
        <v>-25429</v>
      </c>
    </row>
    <row r="91" spans="1:14" ht="16.5" customHeight="1">
      <c r="B91" s="97" t="s">
        <v>64</v>
      </c>
      <c r="C91" s="51"/>
      <c r="D91" s="47"/>
      <c r="E91" s="47"/>
      <c r="F91" s="66"/>
      <c r="G91" s="52"/>
      <c r="H91" s="187">
        <v>870</v>
      </c>
      <c r="I91" s="79"/>
      <c r="J91" s="187">
        <v>-587</v>
      </c>
      <c r="K91" s="81"/>
      <c r="L91" s="171">
        <v>0</v>
      </c>
      <c r="M91" s="81"/>
      <c r="N91" s="171">
        <v>0</v>
      </c>
    </row>
    <row r="92" spans="1:14" ht="16.5" customHeight="1">
      <c r="A92" s="74"/>
      <c r="B92" s="75"/>
      <c r="C92" s="75"/>
      <c r="D92" s="47"/>
      <c r="E92" s="47"/>
      <c r="F92" s="66"/>
      <c r="G92" s="52"/>
      <c r="H92" s="188"/>
      <c r="I92" s="189"/>
      <c r="J92" s="188"/>
      <c r="K92" s="79"/>
      <c r="L92" s="79"/>
      <c r="M92" s="81"/>
      <c r="N92" s="79"/>
    </row>
    <row r="93" spans="1:14" ht="16.5" customHeight="1" thickBot="1">
      <c r="A93" s="47"/>
      <c r="B93" s="97"/>
      <c r="C93" s="97"/>
      <c r="D93" s="47"/>
      <c r="E93" s="47"/>
      <c r="F93" s="66"/>
      <c r="G93" s="52"/>
      <c r="H93" s="190">
        <f>SUM(H90:H92)</f>
        <v>53543</v>
      </c>
      <c r="I93" s="79"/>
      <c r="J93" s="190">
        <f>SUM(J90:J92)</f>
        <v>79028</v>
      </c>
      <c r="K93" s="81"/>
      <c r="L93" s="190">
        <f>SUM(L90:L92)</f>
        <v>289779</v>
      </c>
      <c r="M93" s="79"/>
      <c r="N93" s="190">
        <f>SUM(N90:N92)</f>
        <v>-25429</v>
      </c>
    </row>
    <row r="94" spans="1:14" ht="16.5" customHeight="1" thickTop="1">
      <c r="A94" s="191"/>
      <c r="B94" s="97"/>
      <c r="C94" s="97"/>
      <c r="D94" s="47"/>
      <c r="E94" s="47"/>
      <c r="F94" s="66"/>
      <c r="G94" s="52"/>
      <c r="H94" s="21"/>
      <c r="I94" s="20"/>
      <c r="J94" s="21"/>
      <c r="K94" s="20"/>
      <c r="L94" s="21"/>
      <c r="M94" s="20"/>
      <c r="N94" s="21"/>
    </row>
    <row r="95" spans="1:14" ht="16.5" customHeight="1">
      <c r="A95" s="47" t="s">
        <v>224</v>
      </c>
      <c r="B95" s="97"/>
      <c r="C95" s="97"/>
      <c r="D95" s="47"/>
      <c r="E95" s="47"/>
      <c r="F95" s="66"/>
      <c r="G95" s="52"/>
      <c r="H95" s="21"/>
      <c r="I95" s="20"/>
      <c r="J95" s="21"/>
      <c r="K95" s="20"/>
      <c r="L95" s="21"/>
      <c r="M95" s="20"/>
      <c r="N95" s="21"/>
    </row>
    <row r="96" spans="1:14" ht="16.5" customHeight="1">
      <c r="A96" s="47"/>
      <c r="B96" s="47" t="s">
        <v>108</v>
      </c>
      <c r="C96" s="97"/>
      <c r="D96" s="47"/>
      <c r="E96" s="47"/>
      <c r="F96" s="66"/>
      <c r="G96" s="52"/>
      <c r="H96" s="21"/>
      <c r="I96" s="20"/>
      <c r="J96" s="21"/>
      <c r="K96" s="20"/>
      <c r="L96" s="21"/>
      <c r="M96" s="20"/>
      <c r="N96" s="21"/>
    </row>
    <row r="97" spans="1:14" ht="16.5" customHeight="1" thickBot="1">
      <c r="B97" s="191" t="s">
        <v>86</v>
      </c>
      <c r="C97" s="51"/>
      <c r="D97" s="47"/>
      <c r="E97" s="47"/>
      <c r="F97" s="66"/>
      <c r="G97" s="52"/>
      <c r="H97" s="192">
        <f>H83/694444</f>
        <v>7.5849168543467863E-2</v>
      </c>
      <c r="I97" s="79"/>
      <c r="J97" s="192">
        <f>J83/694444</f>
        <v>0.12403015937930201</v>
      </c>
      <c r="K97" s="81"/>
      <c r="L97" s="193">
        <f>L83/694444</f>
        <v>0.41728202706049733</v>
      </c>
      <c r="M97" s="79"/>
      <c r="N97" s="193">
        <f>N83/694444</f>
        <v>-2.7233628629522447E-2</v>
      </c>
    </row>
    <row r="98" spans="1:14" ht="16.5" customHeight="1" thickTop="1">
      <c r="A98" s="47"/>
      <c r="B98" s="47"/>
      <c r="C98" s="47"/>
      <c r="D98" s="47"/>
      <c r="E98" s="47"/>
      <c r="F98" s="66"/>
      <c r="G98" s="52"/>
      <c r="H98" s="79"/>
      <c r="I98" s="183"/>
      <c r="J98" s="79"/>
      <c r="K98" s="81"/>
      <c r="L98" s="79"/>
      <c r="M98" s="79"/>
      <c r="N98" s="79"/>
    </row>
    <row r="99" spans="1:14" ht="16.5" customHeight="1">
      <c r="A99" s="173"/>
      <c r="B99" s="173"/>
      <c r="C99" s="173"/>
      <c r="D99" s="173"/>
      <c r="E99" s="173"/>
      <c r="F99" s="173"/>
      <c r="G99" s="173"/>
    </row>
    <row r="100" spans="1:14" ht="16.5" customHeight="1">
      <c r="A100" s="173"/>
      <c r="B100" s="173"/>
      <c r="C100" s="173"/>
      <c r="D100" s="173"/>
      <c r="E100" s="173"/>
      <c r="F100" s="173"/>
      <c r="G100" s="173"/>
    </row>
    <row r="107" spans="1:14" ht="11.25" customHeight="1"/>
    <row r="108" spans="1:14" ht="22.15" customHeight="1">
      <c r="A108" s="194" t="s">
        <v>31</v>
      </c>
      <c r="B108" s="194"/>
      <c r="C108" s="194"/>
      <c r="D108" s="194"/>
      <c r="E108" s="194"/>
      <c r="F108" s="194"/>
      <c r="G108" s="194"/>
      <c r="H108" s="194"/>
      <c r="I108" s="194"/>
      <c r="J108" s="194"/>
      <c r="K108" s="194"/>
      <c r="L108" s="194"/>
      <c r="M108" s="194"/>
      <c r="N108" s="194"/>
    </row>
  </sheetData>
  <mergeCells count="4">
    <mergeCell ref="H60:J60"/>
    <mergeCell ref="L60:N60"/>
    <mergeCell ref="H6:J6"/>
    <mergeCell ref="L6:N6"/>
  </mergeCells>
  <pageMargins left="0.8" right="0.5" top="0.5" bottom="0.6" header="0.49" footer="0.4"/>
  <pageSetup paperSize="9" scale="88" firstPageNumber="5" fitToHeight="0" orientation="portrait" useFirstPageNumber="1" horizontalDpi="1200" verticalDpi="1200" r:id="rId1"/>
  <headerFooter>
    <oddFooter>&amp;R&amp;9&amp;P</oddFooter>
  </headerFooter>
  <rowBreaks count="1" manualBreakCount="1">
    <brk id="54" max="16383" man="1"/>
  </rowBreaks>
  <ignoredErrors>
    <ignoredError sqref="H8:N8 H62:N6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1F86C-1B0C-439B-9151-9DEA38A2176E}">
  <dimension ref="A1:AF55"/>
  <sheetViews>
    <sheetView zoomScaleNormal="100" zoomScaleSheetLayoutView="100" workbookViewId="0"/>
  </sheetViews>
  <sheetFormatPr defaultColWidth="8.08203125" defaultRowHeight="16.5" customHeight="1"/>
  <cols>
    <col min="1" max="2" width="1" style="108" customWidth="1"/>
    <col min="3" max="3" width="24.83203125" style="108" customWidth="1"/>
    <col min="4" max="4" width="4.75" style="108" customWidth="1"/>
    <col min="5" max="5" width="0.83203125" style="108" customWidth="1"/>
    <col min="6" max="6" width="11.08203125" style="133" customWidth="1"/>
    <col min="7" max="7" width="0.83203125" style="108" customWidth="1"/>
    <col min="8" max="8" width="12.25" style="133" customWidth="1"/>
    <col min="9" max="9" width="0.83203125" style="133" customWidth="1"/>
    <col min="10" max="10" width="12.25" style="133" customWidth="1"/>
    <col min="11" max="11" width="0.83203125" style="108" customWidth="1"/>
    <col min="12" max="12" width="11.08203125" style="133" customWidth="1"/>
    <col min="13" max="13" width="0.83203125" style="108" customWidth="1"/>
    <col min="14" max="14" width="12.25" style="133" customWidth="1"/>
    <col min="15" max="15" width="0.83203125" style="133" customWidth="1"/>
    <col min="16" max="16" width="12" style="133" customWidth="1"/>
    <col min="17" max="17" width="0.83203125" style="108" customWidth="1"/>
    <col min="18" max="18" width="12.25" style="133" customWidth="1"/>
    <col min="19" max="19" width="0.83203125" style="108" customWidth="1"/>
    <col min="20" max="20" width="13.25" style="108" customWidth="1"/>
    <col min="21" max="21" width="0.83203125" style="108" customWidth="1"/>
    <col min="22" max="22" width="15.75" style="133" customWidth="1"/>
    <col min="23" max="23" width="0.83203125" style="108" customWidth="1"/>
    <col min="24" max="24" width="13.75" style="133" customWidth="1"/>
    <col min="25" max="25" width="0.83203125" style="108" customWidth="1"/>
    <col min="26" max="26" width="12.25" style="133" customWidth="1"/>
    <col min="27" max="27" width="0.83203125" style="108" customWidth="1"/>
    <col min="28" max="28" width="12.25" style="133" customWidth="1"/>
    <col min="29" max="29" width="0.83203125" style="108" customWidth="1"/>
    <col min="30" max="30" width="11.58203125" style="133" customWidth="1"/>
    <col min="31" max="31" width="0.83203125" style="108" customWidth="1"/>
    <col min="32" max="32" width="11.08203125" style="133" customWidth="1"/>
    <col min="33" max="16384" width="8.08203125" style="108"/>
  </cols>
  <sheetData>
    <row r="1" spans="1:32" ht="16.5" customHeight="1">
      <c r="A1" s="107" t="s">
        <v>0</v>
      </c>
      <c r="B1" s="31"/>
      <c r="C1" s="31"/>
      <c r="D1" s="31"/>
      <c r="E1" s="31"/>
      <c r="F1" s="30"/>
      <c r="G1" s="31"/>
      <c r="H1" s="30"/>
      <c r="I1" s="30"/>
      <c r="J1" s="30"/>
      <c r="K1" s="27"/>
      <c r="L1" s="25"/>
      <c r="M1" s="33"/>
      <c r="N1" s="30"/>
      <c r="O1" s="30"/>
      <c r="P1" s="30"/>
      <c r="Q1" s="29"/>
      <c r="R1" s="30"/>
      <c r="S1" s="29"/>
      <c r="T1" s="29"/>
      <c r="U1" s="29"/>
      <c r="V1" s="30"/>
      <c r="W1" s="29"/>
      <c r="X1" s="30"/>
      <c r="Y1" s="29"/>
      <c r="Z1" s="30"/>
      <c r="AA1" s="31"/>
      <c r="AB1" s="30"/>
      <c r="AC1" s="31"/>
      <c r="AD1" s="30"/>
      <c r="AE1" s="31"/>
      <c r="AF1" s="30"/>
    </row>
    <row r="2" spans="1:32" ht="16.5" customHeight="1">
      <c r="A2" s="109" t="s">
        <v>151</v>
      </c>
      <c r="B2" s="110"/>
      <c r="C2" s="110"/>
      <c r="D2" s="110"/>
      <c r="E2" s="110"/>
      <c r="F2" s="111"/>
      <c r="G2" s="110"/>
      <c r="H2" s="111"/>
      <c r="I2" s="111"/>
      <c r="J2" s="111"/>
      <c r="K2" s="112"/>
      <c r="L2" s="113"/>
      <c r="M2" s="114"/>
      <c r="N2" s="111"/>
      <c r="O2" s="111"/>
      <c r="P2" s="111"/>
      <c r="Q2" s="115"/>
      <c r="R2" s="111"/>
      <c r="S2" s="115"/>
      <c r="T2" s="115"/>
      <c r="U2" s="115"/>
      <c r="V2" s="111"/>
      <c r="W2" s="115"/>
      <c r="X2" s="111"/>
      <c r="Y2" s="115"/>
      <c r="Z2" s="111"/>
      <c r="AA2" s="110"/>
      <c r="AB2" s="111"/>
      <c r="AC2" s="110"/>
      <c r="AD2" s="111"/>
      <c r="AE2" s="110"/>
      <c r="AF2" s="111"/>
    </row>
    <row r="3" spans="1:32" ht="16.5" customHeight="1">
      <c r="A3" s="116" t="s">
        <v>197</v>
      </c>
      <c r="B3" s="46"/>
      <c r="C3" s="46"/>
      <c r="D3" s="46"/>
      <c r="E3" s="46"/>
      <c r="F3" s="117"/>
      <c r="G3" s="46"/>
      <c r="H3" s="117"/>
      <c r="I3" s="117"/>
      <c r="J3" s="117"/>
      <c r="K3" s="118"/>
      <c r="L3" s="119"/>
      <c r="M3" s="120"/>
      <c r="N3" s="117"/>
      <c r="O3" s="117"/>
      <c r="P3" s="117"/>
      <c r="Q3" s="121"/>
      <c r="R3" s="117"/>
      <c r="S3" s="121"/>
      <c r="T3" s="121"/>
      <c r="U3" s="121"/>
      <c r="V3" s="117"/>
      <c r="W3" s="121"/>
      <c r="X3" s="117"/>
      <c r="Y3" s="121"/>
      <c r="Z3" s="122"/>
      <c r="AA3" s="123"/>
      <c r="AB3" s="122"/>
      <c r="AC3" s="123"/>
      <c r="AD3" s="122"/>
      <c r="AE3" s="123"/>
      <c r="AF3" s="122"/>
    </row>
    <row r="4" spans="1:32" ht="16.5" customHeight="1">
      <c r="A4" s="31"/>
      <c r="B4" s="31"/>
      <c r="C4" s="31"/>
      <c r="D4" s="26"/>
      <c r="E4" s="26"/>
      <c r="F4" s="25"/>
      <c r="G4" s="26"/>
      <c r="H4" s="25"/>
      <c r="I4" s="25"/>
      <c r="J4" s="25"/>
      <c r="K4" s="27"/>
      <c r="L4" s="28"/>
      <c r="M4" s="29"/>
      <c r="N4" s="28"/>
      <c r="O4" s="28"/>
      <c r="P4" s="28"/>
      <c r="Q4" s="29"/>
      <c r="R4" s="28"/>
      <c r="S4" s="29"/>
      <c r="T4" s="29"/>
      <c r="U4" s="29"/>
      <c r="V4" s="30"/>
      <c r="W4" s="29"/>
      <c r="X4" s="30"/>
      <c r="Y4" s="29"/>
      <c r="Z4" s="30"/>
      <c r="AA4" s="31"/>
      <c r="AB4" s="30"/>
      <c r="AC4" s="31"/>
      <c r="AD4" s="30"/>
      <c r="AE4" s="31"/>
      <c r="AF4" s="30"/>
    </row>
    <row r="5" spans="1:32" ht="16.5" customHeight="1">
      <c r="A5" s="31"/>
      <c r="B5" s="31"/>
      <c r="C5" s="31"/>
      <c r="D5" s="26"/>
      <c r="E5" s="26"/>
      <c r="F5" s="25"/>
      <c r="G5" s="26"/>
      <c r="H5" s="25"/>
      <c r="I5" s="25"/>
      <c r="J5" s="25"/>
      <c r="K5" s="27"/>
      <c r="L5" s="28"/>
      <c r="M5" s="29"/>
      <c r="N5" s="28"/>
      <c r="O5" s="28"/>
      <c r="P5" s="28"/>
      <c r="Q5" s="29"/>
      <c r="R5" s="28"/>
      <c r="S5" s="29"/>
      <c r="T5" s="29"/>
      <c r="U5" s="29"/>
      <c r="V5" s="30"/>
      <c r="W5" s="29"/>
      <c r="X5" s="30"/>
      <c r="Y5" s="29"/>
      <c r="Z5" s="30"/>
      <c r="AA5" s="31"/>
      <c r="AB5" s="30"/>
      <c r="AC5" s="31"/>
      <c r="AD5" s="30"/>
      <c r="AE5" s="31"/>
      <c r="AF5" s="30"/>
    </row>
    <row r="6" spans="1:32" ht="16.5" customHeight="1">
      <c r="A6" s="31"/>
      <c r="B6" s="31"/>
      <c r="C6" s="31"/>
      <c r="D6" s="110"/>
      <c r="E6" s="110"/>
      <c r="F6" s="247" t="s">
        <v>174</v>
      </c>
      <c r="G6" s="247"/>
      <c r="H6" s="248"/>
      <c r="I6" s="248"/>
      <c r="J6" s="248"/>
      <c r="K6" s="247"/>
      <c r="L6" s="248"/>
      <c r="M6" s="247"/>
      <c r="N6" s="248"/>
      <c r="O6" s="248"/>
      <c r="P6" s="248"/>
      <c r="Q6" s="247"/>
      <c r="R6" s="248"/>
      <c r="S6" s="247"/>
      <c r="T6" s="247"/>
      <c r="U6" s="247"/>
      <c r="V6" s="248"/>
      <c r="W6" s="247"/>
      <c r="X6" s="248"/>
      <c r="Y6" s="247"/>
      <c r="Z6" s="248"/>
      <c r="AA6" s="247"/>
      <c r="AB6" s="248"/>
      <c r="AC6" s="247"/>
      <c r="AD6" s="248"/>
      <c r="AE6" s="247"/>
      <c r="AF6" s="248"/>
    </row>
    <row r="7" spans="1:32" ht="16.5" customHeight="1">
      <c r="A7" s="31"/>
      <c r="B7" s="31"/>
      <c r="C7" s="31"/>
      <c r="D7" s="110"/>
      <c r="E7" s="110"/>
      <c r="F7" s="111"/>
      <c r="G7" s="110"/>
      <c r="H7" s="111"/>
      <c r="I7" s="111"/>
      <c r="J7" s="111"/>
      <c r="K7" s="115"/>
      <c r="L7" s="30"/>
      <c r="M7" s="29"/>
      <c r="N7" s="30"/>
      <c r="O7" s="30"/>
      <c r="P7" s="30"/>
      <c r="Q7" s="29"/>
      <c r="R7" s="30"/>
      <c r="S7" s="115"/>
      <c r="T7" s="249" t="s">
        <v>62</v>
      </c>
      <c r="U7" s="249"/>
      <c r="V7" s="250"/>
      <c r="W7" s="249"/>
      <c r="X7" s="250"/>
      <c r="Y7" s="249"/>
      <c r="Z7" s="250"/>
      <c r="AA7" s="110"/>
      <c r="AB7" s="111"/>
      <c r="AC7" s="110"/>
      <c r="AD7" s="111"/>
      <c r="AE7" s="110"/>
      <c r="AF7" s="111"/>
    </row>
    <row r="8" spans="1:32" ht="16.5" customHeight="1">
      <c r="A8" s="31"/>
      <c r="B8" s="31"/>
      <c r="C8" s="31"/>
      <c r="D8" s="110"/>
      <c r="E8" s="110"/>
      <c r="F8" s="247" t="s">
        <v>87</v>
      </c>
      <c r="G8" s="247"/>
      <c r="H8" s="247"/>
      <c r="I8" s="247"/>
      <c r="J8" s="247"/>
      <c r="K8" s="114"/>
      <c r="L8" s="248" t="s">
        <v>58</v>
      </c>
      <c r="M8" s="251"/>
      <c r="N8" s="248"/>
      <c r="O8" s="248"/>
      <c r="P8" s="248"/>
      <c r="Q8" s="251"/>
      <c r="R8" s="248"/>
      <c r="S8" s="114"/>
      <c r="T8" s="249" t="s">
        <v>203</v>
      </c>
      <c r="U8" s="249"/>
      <c r="V8" s="250"/>
      <c r="W8" s="249"/>
      <c r="X8" s="250"/>
      <c r="Y8" s="114"/>
      <c r="Z8" s="111"/>
      <c r="AA8" s="110"/>
      <c r="AB8" s="111"/>
      <c r="AC8" s="110"/>
      <c r="AD8" s="111"/>
      <c r="AE8" s="110"/>
      <c r="AF8" s="111"/>
    </row>
    <row r="9" spans="1:32" ht="16.5" customHeight="1">
      <c r="A9" s="31"/>
      <c r="B9" s="31"/>
      <c r="C9" s="31"/>
      <c r="D9" s="110"/>
      <c r="E9" s="110"/>
      <c r="F9" s="111"/>
      <c r="G9" s="110"/>
      <c r="H9" s="124"/>
      <c r="I9" s="124"/>
      <c r="J9" s="124"/>
      <c r="K9" s="114"/>
      <c r="L9" s="30"/>
      <c r="M9" s="29"/>
      <c r="N9" s="30"/>
      <c r="O9" s="30"/>
      <c r="P9" s="30"/>
      <c r="Q9" s="29"/>
      <c r="R9" s="30"/>
      <c r="S9" s="29"/>
      <c r="T9" s="114"/>
      <c r="U9" s="114"/>
      <c r="V9" s="124" t="s">
        <v>88</v>
      </c>
      <c r="W9" s="114"/>
      <c r="X9" s="124" t="s">
        <v>90</v>
      </c>
      <c r="Y9" s="114"/>
      <c r="Z9" s="124"/>
      <c r="AA9" s="125"/>
      <c r="AB9" s="124"/>
      <c r="AC9" s="125"/>
      <c r="AD9" s="124"/>
      <c r="AE9" s="125"/>
      <c r="AF9" s="124"/>
    </row>
    <row r="10" spans="1:32" ht="16.5" customHeight="1">
      <c r="A10" s="31"/>
      <c r="B10" s="31"/>
      <c r="C10" s="31"/>
      <c r="D10" s="110"/>
      <c r="E10" s="110"/>
      <c r="F10" s="111"/>
      <c r="G10" s="110"/>
      <c r="H10" s="111"/>
      <c r="I10" s="111"/>
      <c r="J10" s="111"/>
      <c r="K10" s="114"/>
      <c r="L10" s="30"/>
      <c r="M10" s="29"/>
      <c r="N10" s="30"/>
      <c r="O10" s="30"/>
      <c r="P10" s="30"/>
      <c r="Q10" s="29"/>
      <c r="R10" s="30"/>
      <c r="S10" s="114"/>
      <c r="T10" s="114"/>
      <c r="U10" s="114"/>
      <c r="V10" s="124" t="s">
        <v>89</v>
      </c>
      <c r="W10" s="114"/>
      <c r="X10" s="124" t="s">
        <v>93</v>
      </c>
      <c r="Y10" s="114"/>
      <c r="Z10" s="124"/>
      <c r="AA10" s="125"/>
      <c r="AB10" s="124" t="s">
        <v>51</v>
      </c>
      <c r="AC10" s="125"/>
      <c r="AD10" s="124"/>
      <c r="AE10" s="125"/>
      <c r="AF10" s="124"/>
    </row>
    <row r="11" spans="1:32" ht="16.5" customHeight="1">
      <c r="A11" s="31"/>
      <c r="B11" s="31"/>
      <c r="C11" s="31"/>
      <c r="D11" s="110"/>
      <c r="E11" s="110"/>
      <c r="F11" s="124" t="s">
        <v>91</v>
      </c>
      <c r="G11" s="110"/>
      <c r="H11" s="124"/>
      <c r="I11" s="124"/>
      <c r="J11" s="124"/>
      <c r="K11" s="114"/>
      <c r="L11" s="30"/>
      <c r="M11" s="29"/>
      <c r="N11" s="30"/>
      <c r="O11" s="30"/>
      <c r="P11" s="30"/>
      <c r="Q11" s="29"/>
      <c r="R11" s="124"/>
      <c r="S11" s="114"/>
      <c r="T11" s="114"/>
      <c r="U11" s="114"/>
      <c r="V11" s="124" t="s">
        <v>92</v>
      </c>
      <c r="W11" s="114"/>
      <c r="X11" s="124" t="s">
        <v>177</v>
      </c>
      <c r="Y11" s="114"/>
      <c r="Z11" s="124" t="s">
        <v>94</v>
      </c>
      <c r="AA11" s="125"/>
      <c r="AB11" s="124" t="s">
        <v>95</v>
      </c>
      <c r="AC11" s="125"/>
      <c r="AD11" s="124"/>
      <c r="AE11" s="125"/>
      <c r="AF11" s="124"/>
    </row>
    <row r="12" spans="1:32" ht="16.5" customHeight="1">
      <c r="A12" s="31"/>
      <c r="B12" s="31"/>
      <c r="C12" s="31"/>
      <c r="D12" s="126"/>
      <c r="E12" s="126"/>
      <c r="F12" s="124" t="s">
        <v>96</v>
      </c>
      <c r="G12" s="125"/>
      <c r="H12" s="124"/>
      <c r="I12" s="124"/>
      <c r="J12" s="124"/>
      <c r="K12" s="114"/>
      <c r="L12" s="124" t="s">
        <v>97</v>
      </c>
      <c r="M12" s="114"/>
      <c r="N12" s="124" t="s">
        <v>97</v>
      </c>
      <c r="O12" s="124"/>
      <c r="P12" s="124" t="s">
        <v>204</v>
      </c>
      <c r="Q12" s="114"/>
      <c r="R12" s="124"/>
      <c r="S12" s="114"/>
      <c r="T12" s="114" t="s">
        <v>98</v>
      </c>
      <c r="U12" s="114"/>
      <c r="V12" s="124" t="s">
        <v>99</v>
      </c>
      <c r="W12" s="114"/>
      <c r="X12" s="124" t="s">
        <v>173</v>
      </c>
      <c r="Y12" s="114"/>
      <c r="Z12" s="124" t="s">
        <v>100</v>
      </c>
      <c r="AA12" s="125"/>
      <c r="AB12" s="124" t="s">
        <v>101</v>
      </c>
      <c r="AC12" s="125"/>
      <c r="AD12" s="124" t="s">
        <v>102</v>
      </c>
      <c r="AE12" s="125"/>
      <c r="AF12" s="124"/>
    </row>
    <row r="13" spans="1:32" ht="16.5" customHeight="1">
      <c r="A13" s="31"/>
      <c r="B13" s="31"/>
      <c r="C13" s="31"/>
      <c r="D13" s="126"/>
      <c r="E13" s="126"/>
      <c r="F13" s="124" t="s">
        <v>103</v>
      </c>
      <c r="G13" s="125"/>
      <c r="H13" s="124" t="s">
        <v>57</v>
      </c>
      <c r="I13" s="124"/>
      <c r="J13" s="124" t="s">
        <v>205</v>
      </c>
      <c r="K13" s="114"/>
      <c r="L13" s="124" t="s">
        <v>104</v>
      </c>
      <c r="M13" s="114"/>
      <c r="N13" s="124" t="s">
        <v>105</v>
      </c>
      <c r="O13" s="124"/>
      <c r="P13" s="124" t="s">
        <v>206</v>
      </c>
      <c r="Q13" s="114"/>
      <c r="R13" s="124" t="s">
        <v>61</v>
      </c>
      <c r="S13" s="114"/>
      <c r="T13" s="114" t="s">
        <v>172</v>
      </c>
      <c r="U13" s="114"/>
      <c r="V13" s="124" t="s">
        <v>106</v>
      </c>
      <c r="W13" s="114"/>
      <c r="X13" s="124" t="s">
        <v>178</v>
      </c>
      <c r="Y13" s="114"/>
      <c r="Z13" s="124" t="s">
        <v>107</v>
      </c>
      <c r="AA13" s="125"/>
      <c r="AB13" s="124" t="s">
        <v>108</v>
      </c>
      <c r="AC13" s="125"/>
      <c r="AD13" s="124" t="s">
        <v>109</v>
      </c>
      <c r="AE13" s="125"/>
      <c r="AF13" s="124" t="s">
        <v>110</v>
      </c>
    </row>
    <row r="14" spans="1:32" ht="16.5" customHeight="1">
      <c r="A14" s="31"/>
      <c r="B14" s="31"/>
      <c r="C14" s="31"/>
      <c r="D14" s="65" t="s">
        <v>211</v>
      </c>
      <c r="E14" s="126"/>
      <c r="F14" s="127" t="s">
        <v>8</v>
      </c>
      <c r="G14" s="125"/>
      <c r="H14" s="127" t="s">
        <v>8</v>
      </c>
      <c r="I14" s="124"/>
      <c r="J14" s="127" t="s">
        <v>8</v>
      </c>
      <c r="K14" s="114"/>
      <c r="L14" s="127" t="s">
        <v>8</v>
      </c>
      <c r="M14" s="114"/>
      <c r="N14" s="127" t="s">
        <v>8</v>
      </c>
      <c r="O14" s="124"/>
      <c r="P14" s="127" t="s">
        <v>8</v>
      </c>
      <c r="Q14" s="114"/>
      <c r="R14" s="127" t="s">
        <v>8</v>
      </c>
      <c r="S14" s="114"/>
      <c r="T14" s="127" t="s">
        <v>8</v>
      </c>
      <c r="U14" s="114"/>
      <c r="V14" s="127" t="s">
        <v>8</v>
      </c>
      <c r="W14" s="114"/>
      <c r="X14" s="127" t="s">
        <v>8</v>
      </c>
      <c r="Y14" s="114"/>
      <c r="Z14" s="127" t="s">
        <v>8</v>
      </c>
      <c r="AA14" s="125"/>
      <c r="AB14" s="127" t="s">
        <v>8</v>
      </c>
      <c r="AC14" s="125"/>
      <c r="AD14" s="127" t="s">
        <v>8</v>
      </c>
      <c r="AE14" s="125"/>
      <c r="AF14" s="127" t="s">
        <v>8</v>
      </c>
    </row>
    <row r="15" spans="1:32" ht="16.5" customHeight="1">
      <c r="A15" s="31"/>
      <c r="B15" s="31"/>
      <c r="C15" s="31"/>
      <c r="D15" s="126"/>
      <c r="E15" s="126"/>
      <c r="F15" s="124"/>
      <c r="G15" s="125"/>
      <c r="H15" s="124"/>
      <c r="I15" s="124"/>
      <c r="J15" s="124"/>
      <c r="K15" s="114"/>
      <c r="L15" s="124"/>
      <c r="M15" s="114"/>
      <c r="N15" s="124"/>
      <c r="O15" s="124"/>
      <c r="P15" s="124"/>
      <c r="Q15" s="114"/>
      <c r="R15" s="124"/>
      <c r="S15" s="114"/>
      <c r="T15" s="114"/>
      <c r="U15" s="114"/>
      <c r="V15" s="124"/>
      <c r="W15" s="114"/>
      <c r="X15" s="124"/>
      <c r="Y15" s="114"/>
      <c r="Z15" s="124"/>
      <c r="AA15" s="125"/>
      <c r="AB15" s="124"/>
      <c r="AC15" s="125"/>
      <c r="AD15" s="124"/>
      <c r="AE15" s="125"/>
      <c r="AF15" s="124"/>
    </row>
    <row r="16" spans="1:32" ht="16.5" customHeight="1">
      <c r="A16" s="110" t="s">
        <v>162</v>
      </c>
      <c r="B16" s="31"/>
      <c r="C16" s="31"/>
      <c r="D16" s="31"/>
      <c r="E16" s="31"/>
      <c r="F16" s="30">
        <v>3472220</v>
      </c>
      <c r="G16" s="31"/>
      <c r="H16" s="30">
        <v>979406</v>
      </c>
      <c r="I16" s="30"/>
      <c r="J16" s="30">
        <v>0</v>
      </c>
      <c r="K16" s="31"/>
      <c r="L16" s="30">
        <v>397497</v>
      </c>
      <c r="M16" s="31"/>
      <c r="N16" s="30">
        <v>2453</v>
      </c>
      <c r="O16" s="30"/>
      <c r="P16" s="30">
        <v>0</v>
      </c>
      <c r="Q16" s="31"/>
      <c r="R16" s="30">
        <v>848967</v>
      </c>
      <c r="S16" s="31"/>
      <c r="T16" s="30">
        <v>357393</v>
      </c>
      <c r="U16" s="31"/>
      <c r="V16" s="30">
        <v>-135994</v>
      </c>
      <c r="W16" s="31"/>
      <c r="X16" s="30">
        <v>-1077590</v>
      </c>
      <c r="Y16" s="30"/>
      <c r="Z16" s="30">
        <v>-856191</v>
      </c>
      <c r="AA16" s="30"/>
      <c r="AB16" s="30">
        <v>4844352</v>
      </c>
      <c r="AC16" s="30"/>
      <c r="AD16" s="30">
        <v>375113</v>
      </c>
      <c r="AE16" s="30"/>
      <c r="AF16" s="30">
        <v>5219465</v>
      </c>
    </row>
    <row r="17" spans="1:32" ht="16.5" customHeight="1">
      <c r="A17" s="110" t="s">
        <v>111</v>
      </c>
      <c r="B17" s="31"/>
      <c r="C17" s="31"/>
      <c r="D17" s="31"/>
      <c r="E17" s="31"/>
      <c r="F17" s="25"/>
      <c r="G17" s="31"/>
      <c r="H17" s="28"/>
      <c r="I17" s="28"/>
      <c r="J17" s="28"/>
      <c r="K17" s="31"/>
      <c r="L17" s="28"/>
      <c r="M17" s="31"/>
      <c r="N17" s="28"/>
      <c r="O17" s="28"/>
      <c r="P17" s="128"/>
      <c r="Q17" s="31"/>
      <c r="R17" s="28"/>
      <c r="S17" s="31"/>
      <c r="T17" s="28"/>
      <c r="U17" s="31"/>
      <c r="V17" s="28"/>
      <c r="W17" s="31"/>
      <c r="X17" s="28"/>
      <c r="Y17" s="31"/>
      <c r="Z17" s="28"/>
      <c r="AA17" s="31"/>
      <c r="AB17" s="30"/>
      <c r="AC17" s="31"/>
      <c r="AD17" s="30"/>
      <c r="AE17" s="31"/>
      <c r="AF17" s="30"/>
    </row>
    <row r="18" spans="1:32" ht="16.5" customHeight="1">
      <c r="A18" s="31" t="s">
        <v>78</v>
      </c>
      <c r="B18" s="31"/>
      <c r="C18" s="31"/>
      <c r="D18" s="31"/>
      <c r="E18" s="31"/>
      <c r="F18" s="128">
        <v>0</v>
      </c>
      <c r="G18" s="129"/>
      <c r="H18" s="128">
        <v>0</v>
      </c>
      <c r="I18" s="129"/>
      <c r="J18" s="128">
        <v>0</v>
      </c>
      <c r="K18" s="129"/>
      <c r="L18" s="128">
        <v>0</v>
      </c>
      <c r="M18" s="129"/>
      <c r="N18" s="130">
        <v>0</v>
      </c>
      <c r="O18" s="130"/>
      <c r="P18" s="128">
        <v>0</v>
      </c>
      <c r="Q18" s="131"/>
      <c r="R18" s="128">
        <v>86132</v>
      </c>
      <c r="S18" s="132"/>
      <c r="T18" s="128">
        <v>0</v>
      </c>
      <c r="U18" s="132"/>
      <c r="V18" s="128">
        <v>0</v>
      </c>
      <c r="W18" s="132"/>
      <c r="X18" s="128">
        <v>0</v>
      </c>
      <c r="Y18" s="31"/>
      <c r="Z18" s="128">
        <f t="shared" ref="Z18:Z20" si="0">SUM(T18:X18)</f>
        <v>0</v>
      </c>
      <c r="AA18" s="31"/>
      <c r="AB18" s="128">
        <v>86132</v>
      </c>
      <c r="AC18" s="31"/>
      <c r="AD18" s="30">
        <v>-587</v>
      </c>
      <c r="AE18" s="31"/>
      <c r="AF18" s="30">
        <f>SUM(AB18:AD18)</f>
        <v>85545</v>
      </c>
    </row>
    <row r="19" spans="1:32" ht="16.5" customHeight="1">
      <c r="A19" s="31" t="s">
        <v>183</v>
      </c>
      <c r="B19" s="31"/>
      <c r="C19" s="31"/>
      <c r="D19" s="31"/>
      <c r="E19" s="31"/>
      <c r="Z19" s="134"/>
      <c r="AB19" s="134"/>
      <c r="AC19" s="31"/>
      <c r="AD19" s="128"/>
      <c r="AE19" s="31"/>
      <c r="AF19" s="30">
        <f>SUM(AB19:AD19)</f>
        <v>0</v>
      </c>
    </row>
    <row r="20" spans="1:32" ht="16.5" customHeight="1">
      <c r="A20" s="31"/>
      <c r="B20" s="31" t="s">
        <v>184</v>
      </c>
      <c r="C20" s="31"/>
      <c r="D20" s="26"/>
      <c r="E20" s="31"/>
      <c r="F20" s="135">
        <v>0</v>
      </c>
      <c r="G20" s="129"/>
      <c r="H20" s="135">
        <v>0</v>
      </c>
      <c r="I20" s="129"/>
      <c r="J20" s="135">
        <v>0</v>
      </c>
      <c r="K20" s="129"/>
      <c r="L20" s="135">
        <v>0</v>
      </c>
      <c r="M20" s="129"/>
      <c r="N20" s="136">
        <v>0</v>
      </c>
      <c r="O20" s="130"/>
      <c r="P20" s="135">
        <v>0</v>
      </c>
      <c r="Q20" s="131"/>
      <c r="R20" s="135">
        <v>0</v>
      </c>
      <c r="S20" s="132"/>
      <c r="T20" s="135">
        <v>0</v>
      </c>
      <c r="U20" s="132"/>
      <c r="V20" s="135">
        <v>-6517</v>
      </c>
      <c r="W20" s="132"/>
      <c r="X20" s="135">
        <v>0</v>
      </c>
      <c r="Y20" s="31"/>
      <c r="Z20" s="135">
        <f t="shared" si="0"/>
        <v>-6517</v>
      </c>
      <c r="AA20" s="31"/>
      <c r="AB20" s="135">
        <v>-6517</v>
      </c>
      <c r="AC20" s="31"/>
      <c r="AD20" s="137">
        <v>0</v>
      </c>
      <c r="AE20" s="31"/>
      <c r="AF20" s="38">
        <f t="shared" ref="AF20" si="1">SUM(AB20:AD20)</f>
        <v>-6517</v>
      </c>
    </row>
    <row r="21" spans="1:32" ht="16.5" customHeight="1">
      <c r="A21" s="31"/>
      <c r="B21" s="31"/>
      <c r="C21" s="31"/>
      <c r="D21" s="138"/>
      <c r="E21" s="31"/>
      <c r="F21" s="28"/>
      <c r="G21" s="31"/>
      <c r="H21" s="28"/>
      <c r="I21" s="28"/>
      <c r="J21" s="28"/>
      <c r="K21" s="31"/>
      <c r="L21" s="28"/>
      <c r="M21" s="31"/>
      <c r="N21" s="28"/>
      <c r="O21" s="28"/>
      <c r="P21" s="130"/>
      <c r="Q21" s="31"/>
      <c r="R21" s="30"/>
      <c r="S21" s="31"/>
      <c r="T21" s="30"/>
      <c r="U21" s="31"/>
      <c r="V21" s="28"/>
      <c r="W21" s="31"/>
      <c r="X21" s="28"/>
      <c r="Y21" s="31"/>
      <c r="Z21" s="30"/>
      <c r="AA21" s="31"/>
      <c r="AB21" s="30"/>
      <c r="AC21" s="31"/>
      <c r="AD21" s="30"/>
      <c r="AE21" s="31"/>
      <c r="AF21" s="30"/>
    </row>
    <row r="22" spans="1:32" ht="16.5" customHeight="1" thickBot="1">
      <c r="A22" s="110" t="s">
        <v>207</v>
      </c>
      <c r="B22" s="31"/>
      <c r="C22" s="31"/>
      <c r="D22" s="31"/>
      <c r="E22" s="31"/>
      <c r="F22" s="139">
        <f>SUM(F16:F21)</f>
        <v>3472220</v>
      </c>
      <c r="G22" s="31"/>
      <c r="H22" s="139">
        <f>SUM(H16:H21)</f>
        <v>979406</v>
      </c>
      <c r="I22" s="28"/>
      <c r="J22" s="139">
        <f>SUM(J16:J21)</f>
        <v>0</v>
      </c>
      <c r="K22" s="31"/>
      <c r="L22" s="139">
        <f>SUM(L16:L21)</f>
        <v>397497</v>
      </c>
      <c r="M22" s="31"/>
      <c r="N22" s="139">
        <f>SUM(N16:N21)</f>
        <v>2453</v>
      </c>
      <c r="O22" s="28"/>
      <c r="P22" s="140">
        <f>SUM(P16:P21)</f>
        <v>0</v>
      </c>
      <c r="Q22" s="31"/>
      <c r="R22" s="139">
        <f>SUM(R16:R21)</f>
        <v>935099</v>
      </c>
      <c r="S22" s="31"/>
      <c r="T22" s="139">
        <f>SUM(T16:T21)</f>
        <v>357393</v>
      </c>
      <c r="U22" s="31"/>
      <c r="V22" s="139">
        <f>SUM(V16:V21)</f>
        <v>-142511</v>
      </c>
      <c r="W22" s="31"/>
      <c r="X22" s="139">
        <f>SUM(X16:X21)</f>
        <v>-1077590</v>
      </c>
      <c r="Y22" s="31"/>
      <c r="Z22" s="139">
        <f>SUM(Z16:Z21)</f>
        <v>-862708</v>
      </c>
      <c r="AA22" s="28"/>
      <c r="AB22" s="139">
        <f>SUM(AB16:AB21)</f>
        <v>4923967</v>
      </c>
      <c r="AC22" s="28"/>
      <c r="AD22" s="139">
        <f>SUM(AD16:AD21)</f>
        <v>374526</v>
      </c>
      <c r="AE22" s="28"/>
      <c r="AF22" s="139">
        <f>SUM(AF16:AF21)</f>
        <v>5298493</v>
      </c>
    </row>
    <row r="23" spans="1:32" ht="16.5" customHeight="1" thickTop="1">
      <c r="A23" s="110"/>
      <c r="B23" s="31"/>
      <c r="C23" s="31"/>
      <c r="D23" s="31"/>
      <c r="E23" s="31"/>
      <c r="F23" s="25"/>
      <c r="G23" s="31"/>
      <c r="H23" s="28"/>
      <c r="I23" s="28"/>
      <c r="J23" s="28"/>
      <c r="K23" s="33"/>
      <c r="L23" s="28"/>
      <c r="M23" s="29"/>
      <c r="N23" s="28"/>
      <c r="O23" s="28"/>
      <c r="P23" s="28"/>
      <c r="Q23" s="29"/>
      <c r="R23" s="28"/>
      <c r="S23" s="29"/>
      <c r="T23" s="29"/>
      <c r="U23" s="29"/>
      <c r="V23" s="28"/>
      <c r="W23" s="33"/>
      <c r="X23" s="28"/>
      <c r="Y23" s="29"/>
      <c r="Z23" s="28"/>
      <c r="AA23" s="31"/>
      <c r="AB23" s="30"/>
      <c r="AC23" s="31"/>
      <c r="AD23" s="30"/>
      <c r="AE23" s="31"/>
      <c r="AF23" s="30"/>
    </row>
    <row r="24" spans="1:32" ht="16.5" customHeight="1">
      <c r="A24" s="110"/>
      <c r="B24" s="31"/>
      <c r="C24" s="31"/>
      <c r="D24" s="31"/>
      <c r="E24" s="31"/>
      <c r="F24" s="25"/>
      <c r="G24" s="31"/>
      <c r="H24" s="28"/>
      <c r="I24" s="28"/>
      <c r="J24" s="28"/>
      <c r="K24" s="33"/>
      <c r="L24" s="28"/>
      <c r="M24" s="29"/>
      <c r="N24" s="28"/>
      <c r="O24" s="28"/>
      <c r="P24" s="28"/>
      <c r="Q24" s="29"/>
      <c r="R24" s="28"/>
      <c r="S24" s="29"/>
      <c r="T24" s="29"/>
      <c r="U24" s="29"/>
      <c r="V24" s="28"/>
      <c r="W24" s="33"/>
      <c r="X24" s="28"/>
      <c r="Y24" s="29"/>
      <c r="Z24" s="28"/>
      <c r="AA24" s="31"/>
      <c r="AB24" s="30"/>
      <c r="AC24" s="31"/>
      <c r="AD24" s="30"/>
      <c r="AE24" s="31"/>
      <c r="AF24" s="30"/>
    </row>
    <row r="25" spans="1:32" ht="16.5" customHeight="1">
      <c r="A25" s="110" t="s">
        <v>200</v>
      </c>
      <c r="B25" s="31"/>
      <c r="C25" s="31"/>
      <c r="D25" s="31"/>
      <c r="E25" s="31"/>
      <c r="F25" s="30">
        <v>3472220</v>
      </c>
      <c r="G25" s="31"/>
      <c r="H25" s="30">
        <v>979406</v>
      </c>
      <c r="I25" s="30"/>
      <c r="J25" s="30">
        <v>-4142</v>
      </c>
      <c r="K25" s="31"/>
      <c r="L25" s="30">
        <v>448192</v>
      </c>
      <c r="M25" s="31"/>
      <c r="N25" s="30">
        <v>2453</v>
      </c>
      <c r="O25" s="30"/>
      <c r="P25" s="30">
        <v>4142</v>
      </c>
      <c r="Q25" s="31"/>
      <c r="R25" s="30">
        <v>762924</v>
      </c>
      <c r="S25" s="31"/>
      <c r="T25" s="30">
        <v>453466</v>
      </c>
      <c r="U25" s="31"/>
      <c r="V25" s="30">
        <v>-135742</v>
      </c>
      <c r="W25" s="31"/>
      <c r="X25" s="30">
        <v>-569907</v>
      </c>
      <c r="Y25" s="30"/>
      <c r="Z25" s="30">
        <f>SUM(X25,V25,T25)</f>
        <v>-252183</v>
      </c>
      <c r="AA25" s="30"/>
      <c r="AB25" s="30">
        <v>5413012</v>
      </c>
      <c r="AC25" s="30"/>
      <c r="AD25" s="30">
        <v>391581</v>
      </c>
      <c r="AE25" s="30"/>
      <c r="AF25" s="30">
        <f>SUM(AD25,AB25)</f>
        <v>5804593</v>
      </c>
    </row>
    <row r="26" spans="1:32" ht="16.5" customHeight="1">
      <c r="A26" s="110" t="s">
        <v>111</v>
      </c>
      <c r="B26" s="31"/>
      <c r="C26" s="31"/>
      <c r="D26" s="31"/>
      <c r="E26" s="31"/>
      <c r="F26" s="25"/>
      <c r="G26" s="31"/>
      <c r="H26" s="28"/>
      <c r="I26" s="28"/>
      <c r="J26" s="28"/>
      <c r="K26" s="31"/>
      <c r="L26" s="28"/>
      <c r="M26" s="31"/>
      <c r="N26" s="28"/>
      <c r="O26" s="28"/>
      <c r="P26" s="128"/>
      <c r="Q26" s="31"/>
      <c r="R26" s="28"/>
      <c r="S26" s="31"/>
      <c r="T26" s="28"/>
      <c r="U26" s="31"/>
      <c r="V26" s="28"/>
      <c r="W26" s="31"/>
      <c r="X26" s="28"/>
      <c r="Y26" s="31"/>
      <c r="Z26" s="28"/>
      <c r="AA26" s="31"/>
      <c r="AB26" s="30"/>
      <c r="AC26" s="31"/>
      <c r="AD26" s="30"/>
      <c r="AE26" s="31"/>
      <c r="AF26" s="30"/>
    </row>
    <row r="27" spans="1:32" ht="16.5" customHeight="1">
      <c r="A27" s="31" t="s">
        <v>78</v>
      </c>
      <c r="B27" s="31"/>
      <c r="C27" s="31"/>
      <c r="D27" s="31"/>
      <c r="E27" s="31"/>
      <c r="F27" s="128">
        <v>0</v>
      </c>
      <c r="G27" s="129"/>
      <c r="H27" s="128">
        <v>0</v>
      </c>
      <c r="I27" s="129"/>
      <c r="J27" s="128">
        <v>0</v>
      </c>
      <c r="K27" s="129"/>
      <c r="L27" s="128">
        <v>0</v>
      </c>
      <c r="M27" s="129"/>
      <c r="N27" s="130">
        <v>0</v>
      </c>
      <c r="O27" s="130"/>
      <c r="P27" s="128">
        <v>0</v>
      </c>
      <c r="Q27" s="131"/>
      <c r="R27" s="128">
        <v>52673</v>
      </c>
      <c r="S27" s="132"/>
      <c r="T27" s="128">
        <v>0</v>
      </c>
      <c r="U27" s="132"/>
      <c r="V27" s="128">
        <v>0</v>
      </c>
      <c r="W27" s="132"/>
      <c r="X27" s="128">
        <v>0</v>
      </c>
      <c r="Y27" s="31"/>
      <c r="Z27" s="128">
        <f t="shared" ref="Z27" si="2">SUM(T27:X27)</f>
        <v>0</v>
      </c>
      <c r="AA27" s="31"/>
      <c r="AB27" s="128">
        <v>52673</v>
      </c>
      <c r="AC27" s="31"/>
      <c r="AD27" s="30">
        <v>870</v>
      </c>
      <c r="AE27" s="31"/>
      <c r="AF27" s="30">
        <f>SUM(AB27:AD27)</f>
        <v>53543</v>
      </c>
    </row>
    <row r="28" spans="1:32" ht="16.5" customHeight="1">
      <c r="A28" s="31" t="s">
        <v>208</v>
      </c>
      <c r="B28" s="110"/>
      <c r="C28" s="31"/>
      <c r="D28" s="26">
        <v>15</v>
      </c>
      <c r="E28" s="31"/>
      <c r="F28" s="128">
        <v>0</v>
      </c>
      <c r="G28" s="129"/>
      <c r="H28" s="128">
        <v>0</v>
      </c>
      <c r="I28" s="129"/>
      <c r="J28" s="128">
        <v>0</v>
      </c>
      <c r="K28" s="129"/>
      <c r="L28" s="128">
        <v>0</v>
      </c>
      <c r="M28" s="129"/>
      <c r="N28" s="130">
        <v>0</v>
      </c>
      <c r="O28" s="130"/>
      <c r="P28" s="130">
        <v>0</v>
      </c>
      <c r="Q28" s="131"/>
      <c r="R28" s="141">
        <v>-48079</v>
      </c>
      <c r="S28" s="132"/>
      <c r="T28" s="128">
        <v>0</v>
      </c>
      <c r="U28" s="132"/>
      <c r="V28" s="128">
        <v>0</v>
      </c>
      <c r="W28" s="132"/>
      <c r="X28" s="128">
        <v>0</v>
      </c>
      <c r="Y28" s="31"/>
      <c r="Z28" s="128">
        <f>SUM(T28:X28)</f>
        <v>0</v>
      </c>
      <c r="AA28" s="31"/>
      <c r="AB28" s="128">
        <v>-48079</v>
      </c>
      <c r="AC28" s="31"/>
      <c r="AD28" s="133">
        <v>0</v>
      </c>
      <c r="AE28" s="31"/>
      <c r="AF28" s="30">
        <f t="shared" ref="AF28:AF30" si="3">SUM(AB28:AD28)</f>
        <v>-48079</v>
      </c>
    </row>
    <row r="29" spans="1:32" ht="16.5" customHeight="1">
      <c r="A29" s="31" t="s">
        <v>205</v>
      </c>
      <c r="B29" s="110"/>
      <c r="C29" s="31"/>
      <c r="D29" s="138"/>
      <c r="E29" s="31"/>
      <c r="F29" s="128">
        <v>0</v>
      </c>
      <c r="G29" s="129"/>
      <c r="H29" s="128">
        <v>0</v>
      </c>
      <c r="I29" s="129"/>
      <c r="J29" s="128">
        <v>-49163</v>
      </c>
      <c r="K29" s="129"/>
      <c r="L29" s="128">
        <v>0</v>
      </c>
      <c r="M29" s="129"/>
      <c r="N29" s="130">
        <v>0</v>
      </c>
      <c r="O29" s="130"/>
      <c r="P29" s="128">
        <v>49163</v>
      </c>
      <c r="Q29" s="131"/>
      <c r="R29" s="128">
        <v>-49163</v>
      </c>
      <c r="S29" s="132"/>
      <c r="T29" s="128">
        <v>0</v>
      </c>
      <c r="U29" s="132"/>
      <c r="V29" s="128">
        <v>0</v>
      </c>
      <c r="W29" s="132"/>
      <c r="X29" s="128">
        <v>0</v>
      </c>
      <c r="Y29" s="31"/>
      <c r="Z29" s="128">
        <f>SUM(T29:X29)</f>
        <v>0</v>
      </c>
      <c r="AA29" s="31"/>
      <c r="AB29" s="128">
        <v>-49163</v>
      </c>
      <c r="AC29" s="31"/>
      <c r="AD29" s="128">
        <v>0</v>
      </c>
      <c r="AE29" s="31"/>
      <c r="AF29" s="30">
        <f t="shared" si="3"/>
        <v>-49163</v>
      </c>
    </row>
    <row r="30" spans="1:32" ht="16.5" customHeight="1">
      <c r="A30" s="31" t="s">
        <v>112</v>
      </c>
      <c r="B30" s="31"/>
      <c r="C30" s="31"/>
      <c r="D30" s="26"/>
      <c r="E30" s="31"/>
      <c r="F30" s="135">
        <v>0</v>
      </c>
      <c r="G30" s="129"/>
      <c r="H30" s="135">
        <v>0</v>
      </c>
      <c r="I30" s="129"/>
      <c r="J30" s="135">
        <v>0</v>
      </c>
      <c r="K30" s="129"/>
      <c r="L30" s="135">
        <v>13950</v>
      </c>
      <c r="M30" s="129"/>
      <c r="N30" s="136">
        <v>0</v>
      </c>
      <c r="O30" s="130"/>
      <c r="P30" s="135">
        <v>0</v>
      </c>
      <c r="Q30" s="131"/>
      <c r="R30" s="135">
        <v>-13950</v>
      </c>
      <c r="S30" s="132"/>
      <c r="T30" s="135">
        <v>0</v>
      </c>
      <c r="U30" s="132"/>
      <c r="V30" s="135">
        <v>0</v>
      </c>
      <c r="W30" s="132"/>
      <c r="X30" s="135">
        <v>0</v>
      </c>
      <c r="Y30" s="31"/>
      <c r="Z30" s="135">
        <f t="shared" ref="Z30" si="4">SUM(T30:X30)</f>
        <v>0</v>
      </c>
      <c r="AA30" s="31"/>
      <c r="AB30" s="135">
        <v>0</v>
      </c>
      <c r="AC30" s="31"/>
      <c r="AD30" s="137">
        <v>0</v>
      </c>
      <c r="AE30" s="31"/>
      <c r="AF30" s="38">
        <f t="shared" si="3"/>
        <v>0</v>
      </c>
    </row>
    <row r="31" spans="1:32" ht="16.5" customHeight="1">
      <c r="A31" s="31"/>
      <c r="B31" s="31"/>
      <c r="C31" s="31"/>
      <c r="D31" s="138"/>
      <c r="E31" s="31"/>
      <c r="F31" s="28"/>
      <c r="G31" s="31"/>
      <c r="H31" s="28"/>
      <c r="I31" s="28"/>
      <c r="J31" s="28"/>
      <c r="K31" s="31"/>
      <c r="L31" s="28"/>
      <c r="M31" s="31"/>
      <c r="N31" s="28"/>
      <c r="O31" s="28"/>
      <c r="P31" s="130"/>
      <c r="Q31" s="31"/>
      <c r="R31" s="30"/>
      <c r="S31" s="31"/>
      <c r="T31" s="30"/>
      <c r="U31" s="31"/>
      <c r="V31" s="28"/>
      <c r="W31" s="31"/>
      <c r="X31" s="28"/>
      <c r="Y31" s="31"/>
      <c r="Z31" s="30"/>
      <c r="AA31" s="31"/>
      <c r="AB31" s="30"/>
      <c r="AC31" s="31"/>
      <c r="AD31" s="30"/>
      <c r="AE31" s="31"/>
      <c r="AF31" s="30"/>
    </row>
    <row r="32" spans="1:32" ht="16.5" customHeight="1" thickBot="1">
      <c r="A32" s="110" t="s">
        <v>209</v>
      </c>
      <c r="B32" s="31"/>
      <c r="C32" s="31"/>
      <c r="D32" s="31"/>
      <c r="E32" s="31"/>
      <c r="F32" s="139">
        <f>SUM(F25:F31)</f>
        <v>3472220</v>
      </c>
      <c r="G32" s="31"/>
      <c r="H32" s="139">
        <f>SUM(H25:H31)</f>
        <v>979406</v>
      </c>
      <c r="I32" s="28"/>
      <c r="J32" s="139">
        <f>SUM(J25:J31)</f>
        <v>-53305</v>
      </c>
      <c r="K32" s="31"/>
      <c r="L32" s="139">
        <f>SUM(L25:L31)</f>
        <v>462142</v>
      </c>
      <c r="M32" s="31"/>
      <c r="N32" s="139">
        <f>SUM(N25:N31)</f>
        <v>2453</v>
      </c>
      <c r="O32" s="28"/>
      <c r="P32" s="140">
        <f>SUM(P25:P31)</f>
        <v>53305</v>
      </c>
      <c r="Q32" s="31"/>
      <c r="R32" s="139">
        <f>SUM(R25:R31)</f>
        <v>704405</v>
      </c>
      <c r="S32" s="31"/>
      <c r="T32" s="139">
        <f>SUM(T25:T31)</f>
        <v>453466</v>
      </c>
      <c r="U32" s="31"/>
      <c r="V32" s="139">
        <f>SUM(V25:V31)</f>
        <v>-135742</v>
      </c>
      <c r="W32" s="31"/>
      <c r="X32" s="139">
        <f>SUM(X25:X31)</f>
        <v>-569907</v>
      </c>
      <c r="Y32" s="31"/>
      <c r="Z32" s="139">
        <f>SUM(Z25:Z31)</f>
        <v>-252183</v>
      </c>
      <c r="AA32" s="28"/>
      <c r="AB32" s="139">
        <f>SUM(AB25:AB31)</f>
        <v>5368443</v>
      </c>
      <c r="AC32" s="28"/>
      <c r="AD32" s="139">
        <f>SUM(AD25:AD31)</f>
        <v>392451</v>
      </c>
      <c r="AE32" s="28"/>
      <c r="AF32" s="139">
        <f>SUM(AF25:AF31)</f>
        <v>5760894</v>
      </c>
    </row>
    <row r="33" spans="1:32" ht="16.5" customHeight="1" thickTop="1">
      <c r="A33" s="110"/>
      <c r="B33" s="31"/>
      <c r="C33" s="31"/>
      <c r="D33" s="31"/>
      <c r="E33" s="31"/>
      <c r="F33" s="25"/>
      <c r="G33" s="31"/>
      <c r="H33" s="28"/>
      <c r="I33" s="28"/>
      <c r="J33" s="28"/>
      <c r="K33" s="33"/>
      <c r="L33" s="28"/>
      <c r="M33" s="29"/>
      <c r="N33" s="28"/>
      <c r="O33" s="28"/>
      <c r="P33" s="28"/>
      <c r="Q33" s="29"/>
      <c r="R33" s="28"/>
      <c r="S33" s="29"/>
      <c r="T33" s="29"/>
      <c r="U33" s="29"/>
      <c r="V33" s="28"/>
      <c r="W33" s="33"/>
      <c r="X33" s="28"/>
      <c r="Y33" s="29"/>
      <c r="Z33" s="28"/>
      <c r="AA33" s="31"/>
      <c r="AB33" s="30"/>
      <c r="AC33" s="31"/>
      <c r="AD33" s="30"/>
      <c r="AE33" s="31"/>
      <c r="AF33" s="30"/>
    </row>
    <row r="34" spans="1:32" ht="16.5" customHeight="1">
      <c r="A34" s="110"/>
      <c r="B34" s="31"/>
      <c r="C34" s="31"/>
      <c r="D34" s="31"/>
      <c r="E34" s="31"/>
      <c r="F34" s="25"/>
      <c r="G34" s="31"/>
      <c r="H34" s="28"/>
      <c r="I34" s="28"/>
      <c r="J34" s="28"/>
      <c r="K34" s="33"/>
      <c r="L34" s="28"/>
      <c r="M34" s="29"/>
      <c r="N34" s="28"/>
      <c r="O34" s="28"/>
      <c r="P34" s="28"/>
      <c r="Q34" s="29"/>
      <c r="R34" s="28"/>
      <c r="S34" s="29"/>
      <c r="T34" s="29"/>
      <c r="U34" s="29"/>
      <c r="V34" s="28"/>
      <c r="W34" s="33"/>
      <c r="X34" s="28"/>
      <c r="Y34" s="29"/>
      <c r="Z34" s="28"/>
      <c r="AA34" s="31"/>
      <c r="AB34" s="30"/>
      <c r="AC34" s="31"/>
      <c r="AD34" s="30"/>
      <c r="AE34" s="31"/>
      <c r="AF34" s="30"/>
    </row>
    <row r="35" spans="1:32" ht="16.5" customHeight="1">
      <c r="A35" s="110"/>
      <c r="B35" s="31"/>
      <c r="C35" s="31"/>
      <c r="D35" s="31"/>
      <c r="E35" s="31"/>
      <c r="F35" s="25"/>
      <c r="G35" s="31"/>
      <c r="H35" s="28"/>
      <c r="I35" s="28"/>
      <c r="J35" s="28"/>
      <c r="K35" s="33"/>
      <c r="L35" s="28"/>
      <c r="M35" s="29"/>
      <c r="N35" s="28"/>
      <c r="O35" s="28"/>
      <c r="P35" s="28"/>
      <c r="Q35" s="29"/>
      <c r="R35" s="28"/>
      <c r="S35" s="29"/>
      <c r="T35" s="29"/>
      <c r="U35" s="29"/>
      <c r="V35" s="28"/>
      <c r="W35" s="33"/>
      <c r="X35" s="28"/>
      <c r="Y35" s="29"/>
      <c r="Z35" s="28"/>
      <c r="AA35" s="31"/>
      <c r="AB35" s="30"/>
      <c r="AC35" s="31"/>
      <c r="AD35" s="30"/>
      <c r="AE35" s="31"/>
      <c r="AF35" s="30"/>
    </row>
    <row r="36" spans="1:32" ht="16.5" customHeight="1">
      <c r="A36" s="110"/>
      <c r="B36" s="31"/>
      <c r="C36" s="31"/>
      <c r="D36" s="31"/>
      <c r="E36" s="31"/>
      <c r="F36" s="25"/>
      <c r="G36" s="31"/>
      <c r="H36" s="28"/>
      <c r="I36" s="28"/>
      <c r="J36" s="28"/>
      <c r="K36" s="33"/>
      <c r="L36" s="28"/>
      <c r="M36" s="29"/>
      <c r="N36" s="28"/>
      <c r="O36" s="28"/>
      <c r="P36" s="28"/>
      <c r="Q36" s="29"/>
      <c r="R36" s="28"/>
      <c r="S36" s="29"/>
      <c r="T36" s="29"/>
      <c r="U36" s="29"/>
      <c r="V36" s="28"/>
      <c r="W36" s="33"/>
      <c r="X36" s="28"/>
      <c r="Y36" s="29"/>
      <c r="Z36" s="28"/>
      <c r="AA36" s="31"/>
      <c r="AB36" s="30"/>
      <c r="AC36" s="31"/>
      <c r="AD36" s="30"/>
      <c r="AE36" s="31"/>
      <c r="AF36" s="30"/>
    </row>
    <row r="37" spans="1:32" ht="16.5" customHeight="1">
      <c r="A37" s="110"/>
      <c r="B37" s="31"/>
      <c r="C37" s="31"/>
      <c r="D37" s="31"/>
      <c r="E37" s="31"/>
      <c r="F37" s="25"/>
      <c r="G37" s="31"/>
      <c r="H37" s="28"/>
      <c r="I37" s="28"/>
      <c r="J37" s="28"/>
      <c r="K37" s="33"/>
      <c r="L37" s="28"/>
      <c r="M37" s="29"/>
      <c r="N37" s="28"/>
      <c r="O37" s="28"/>
      <c r="P37" s="28"/>
      <c r="Q37" s="29"/>
      <c r="R37" s="28"/>
      <c r="S37" s="29"/>
      <c r="T37" s="29"/>
      <c r="U37" s="29"/>
      <c r="V37" s="28"/>
      <c r="W37" s="33"/>
      <c r="X37" s="28"/>
      <c r="Y37" s="29"/>
      <c r="Z37" s="28"/>
      <c r="AA37" s="31"/>
      <c r="AB37" s="30"/>
      <c r="AC37" s="31"/>
      <c r="AD37" s="30"/>
      <c r="AE37" s="31"/>
      <c r="AF37" s="30"/>
    </row>
    <row r="38" spans="1:32" ht="16.5" customHeight="1">
      <c r="A38" s="110"/>
      <c r="B38" s="31"/>
      <c r="C38" s="31"/>
      <c r="D38" s="31"/>
      <c r="E38" s="31"/>
      <c r="F38" s="25"/>
      <c r="G38" s="31"/>
      <c r="H38" s="28"/>
      <c r="I38" s="28"/>
      <c r="J38" s="28"/>
      <c r="K38" s="33"/>
      <c r="L38" s="28"/>
      <c r="M38" s="29"/>
      <c r="N38" s="28"/>
      <c r="O38" s="28"/>
      <c r="P38" s="28"/>
      <c r="Q38" s="29"/>
      <c r="R38" s="28"/>
      <c r="S38" s="29"/>
      <c r="T38" s="29"/>
      <c r="U38" s="29"/>
      <c r="V38" s="28"/>
      <c r="W38" s="33"/>
      <c r="X38" s="28"/>
      <c r="Y38" s="29"/>
      <c r="Z38" s="28"/>
      <c r="AA38" s="31"/>
      <c r="AB38" s="30"/>
      <c r="AC38" s="31"/>
      <c r="AD38" s="30"/>
      <c r="AE38" s="31"/>
      <c r="AF38" s="30"/>
    </row>
    <row r="39" spans="1:32" ht="16.5" customHeight="1">
      <c r="A39" s="110"/>
      <c r="B39" s="31"/>
      <c r="C39" s="31"/>
      <c r="D39" s="31"/>
      <c r="E39" s="31"/>
      <c r="F39" s="25"/>
      <c r="G39" s="31"/>
      <c r="H39" s="28"/>
      <c r="I39" s="28"/>
      <c r="J39" s="28"/>
      <c r="K39" s="33"/>
      <c r="L39" s="28"/>
      <c r="M39" s="29"/>
      <c r="N39" s="28"/>
      <c r="O39" s="28"/>
      <c r="P39" s="28"/>
      <c r="Q39" s="29"/>
      <c r="R39" s="28"/>
      <c r="S39" s="29"/>
      <c r="T39" s="29"/>
      <c r="U39" s="29"/>
      <c r="V39" s="28"/>
      <c r="W39" s="33"/>
      <c r="X39" s="28"/>
      <c r="Y39" s="29"/>
      <c r="Z39" s="28"/>
      <c r="AA39" s="31"/>
      <c r="AB39" s="30"/>
      <c r="AC39" s="31"/>
      <c r="AD39" s="30"/>
      <c r="AE39" s="31"/>
      <c r="AF39" s="30"/>
    </row>
    <row r="40" spans="1:32" ht="16.5" customHeight="1">
      <c r="A40" s="110"/>
      <c r="B40" s="31"/>
      <c r="C40" s="31"/>
      <c r="D40" s="31"/>
      <c r="E40" s="31"/>
      <c r="F40" s="25"/>
      <c r="G40" s="31"/>
      <c r="H40" s="28"/>
      <c r="I40" s="28"/>
      <c r="J40" s="28"/>
      <c r="K40" s="33"/>
      <c r="L40" s="28"/>
      <c r="M40" s="29"/>
      <c r="N40" s="28"/>
      <c r="O40" s="28"/>
      <c r="P40" s="28"/>
      <c r="Q40" s="29"/>
      <c r="R40" s="28"/>
      <c r="S40" s="29"/>
      <c r="T40" s="29"/>
      <c r="U40" s="29"/>
      <c r="V40" s="28"/>
      <c r="W40" s="33"/>
      <c r="X40" s="28"/>
      <c r="Y40" s="29"/>
      <c r="Z40" s="28"/>
      <c r="AA40" s="31"/>
      <c r="AB40" s="30"/>
      <c r="AC40" s="31"/>
      <c r="AD40" s="30"/>
      <c r="AE40" s="31"/>
      <c r="AF40" s="30"/>
    </row>
    <row r="41" spans="1:32" ht="16.5" customHeight="1">
      <c r="A41" s="110"/>
      <c r="B41" s="31"/>
      <c r="C41" s="31"/>
      <c r="D41" s="31"/>
      <c r="E41" s="31"/>
      <c r="F41" s="25"/>
      <c r="G41" s="31"/>
      <c r="H41" s="28"/>
      <c r="I41" s="28"/>
      <c r="J41" s="28"/>
      <c r="K41" s="33"/>
      <c r="L41" s="28"/>
      <c r="M41" s="29"/>
      <c r="N41" s="28"/>
      <c r="O41" s="28"/>
      <c r="P41" s="28"/>
      <c r="Q41" s="29"/>
      <c r="R41" s="28"/>
      <c r="S41" s="29"/>
      <c r="T41" s="29"/>
      <c r="U41" s="29"/>
      <c r="V41" s="28"/>
      <c r="W41" s="33"/>
      <c r="X41" s="28"/>
      <c r="Y41" s="29"/>
      <c r="Z41" s="28"/>
      <c r="AA41" s="31"/>
      <c r="AB41" s="30"/>
      <c r="AC41" s="31"/>
      <c r="AD41" s="30"/>
      <c r="AE41" s="31"/>
      <c r="AF41" s="30"/>
    </row>
    <row r="42" spans="1:32" ht="16.5" customHeight="1">
      <c r="A42" s="110"/>
      <c r="B42" s="31"/>
      <c r="C42" s="31"/>
      <c r="D42" s="31"/>
      <c r="E42" s="31"/>
      <c r="F42" s="25"/>
      <c r="G42" s="31"/>
      <c r="H42" s="28"/>
      <c r="I42" s="28"/>
      <c r="J42" s="28"/>
      <c r="K42" s="33"/>
      <c r="L42" s="28"/>
      <c r="M42" s="29"/>
      <c r="N42" s="28"/>
      <c r="O42" s="28"/>
      <c r="P42" s="28"/>
      <c r="Q42" s="29"/>
      <c r="R42" s="28"/>
      <c r="S42" s="29"/>
      <c r="T42" s="29"/>
      <c r="U42" s="29"/>
      <c r="V42" s="28"/>
      <c r="W42" s="33"/>
      <c r="X42" s="28"/>
      <c r="Y42" s="29"/>
      <c r="Z42" s="28"/>
      <c r="AA42" s="31"/>
      <c r="AB42" s="30"/>
      <c r="AC42" s="31"/>
      <c r="AD42" s="30"/>
      <c r="AE42" s="31"/>
      <c r="AF42" s="30"/>
    </row>
    <row r="43" spans="1:32" ht="16.5" customHeight="1">
      <c r="A43" s="110"/>
      <c r="B43" s="31"/>
      <c r="C43" s="31"/>
      <c r="D43" s="31"/>
      <c r="E43" s="31"/>
      <c r="F43" s="25"/>
      <c r="G43" s="31"/>
      <c r="H43" s="28"/>
      <c r="I43" s="28"/>
      <c r="J43" s="28"/>
      <c r="K43" s="33"/>
      <c r="L43" s="28"/>
      <c r="M43" s="29"/>
      <c r="N43" s="28"/>
      <c r="O43" s="28"/>
      <c r="P43" s="28"/>
      <c r="Q43" s="29"/>
      <c r="R43" s="28"/>
      <c r="S43" s="29"/>
      <c r="T43" s="29"/>
      <c r="U43" s="29"/>
      <c r="V43" s="28"/>
      <c r="W43" s="33"/>
      <c r="X43" s="28"/>
      <c r="Y43" s="29"/>
      <c r="Z43" s="28"/>
      <c r="AA43" s="31"/>
      <c r="AB43" s="30"/>
      <c r="AC43" s="31"/>
      <c r="AD43" s="30"/>
      <c r="AE43" s="31"/>
      <c r="AF43" s="30"/>
    </row>
    <row r="44" spans="1:32" ht="16.5" customHeight="1">
      <c r="A44" s="110"/>
      <c r="B44" s="31"/>
      <c r="C44" s="31"/>
      <c r="D44" s="31"/>
      <c r="E44" s="31"/>
      <c r="F44" s="25"/>
      <c r="G44" s="31"/>
      <c r="H44" s="28"/>
      <c r="I44" s="28"/>
      <c r="J44" s="28"/>
      <c r="K44" s="33"/>
      <c r="L44" s="28"/>
      <c r="M44" s="29"/>
      <c r="N44" s="28"/>
      <c r="O44" s="28"/>
      <c r="P44" s="28"/>
      <c r="Q44" s="29"/>
      <c r="R44" s="28"/>
      <c r="S44" s="29"/>
      <c r="T44" s="29"/>
      <c r="U44" s="29"/>
      <c r="V44" s="28"/>
      <c r="W44" s="33"/>
      <c r="X44" s="28"/>
      <c r="Y44" s="29"/>
      <c r="Z44" s="28"/>
      <c r="AA44" s="31"/>
      <c r="AB44" s="30"/>
      <c r="AC44" s="31"/>
      <c r="AD44" s="30"/>
      <c r="AE44" s="31"/>
      <c r="AF44" s="30"/>
    </row>
    <row r="45" spans="1:32" ht="16.5" customHeight="1">
      <c r="A45" s="110"/>
      <c r="B45" s="31"/>
      <c r="C45" s="31"/>
      <c r="D45" s="31"/>
      <c r="E45" s="31"/>
      <c r="F45" s="25"/>
      <c r="G45" s="31"/>
      <c r="H45" s="28"/>
      <c r="I45" s="28"/>
      <c r="J45" s="28"/>
      <c r="K45" s="33"/>
      <c r="L45" s="28"/>
      <c r="M45" s="29"/>
      <c r="N45" s="28"/>
      <c r="O45" s="28"/>
      <c r="P45" s="28"/>
      <c r="Q45" s="29"/>
      <c r="R45" s="28"/>
      <c r="S45" s="29"/>
      <c r="T45" s="29"/>
      <c r="U45" s="29"/>
      <c r="V45" s="28"/>
      <c r="W45" s="33"/>
      <c r="X45" s="28"/>
      <c r="Y45" s="29"/>
      <c r="Z45" s="28"/>
      <c r="AA45" s="31"/>
      <c r="AB45" s="30"/>
      <c r="AC45" s="31"/>
      <c r="AD45" s="30"/>
      <c r="AE45" s="31"/>
      <c r="AF45" s="30"/>
    </row>
    <row r="46" spans="1:32" ht="16.5" customHeight="1">
      <c r="A46" s="110"/>
      <c r="B46" s="31"/>
      <c r="C46" s="31"/>
      <c r="D46" s="31"/>
      <c r="E46" s="31"/>
      <c r="F46" s="25"/>
      <c r="G46" s="31"/>
      <c r="H46" s="28"/>
      <c r="I46" s="28"/>
      <c r="J46" s="28"/>
      <c r="K46" s="33"/>
      <c r="L46" s="28"/>
      <c r="M46" s="29"/>
      <c r="N46" s="28"/>
      <c r="O46" s="28"/>
      <c r="P46" s="28"/>
      <c r="Q46" s="29"/>
      <c r="R46" s="28"/>
      <c r="S46" s="29"/>
      <c r="T46" s="29"/>
      <c r="U46" s="29"/>
      <c r="V46" s="28"/>
      <c r="W46" s="33"/>
      <c r="X46" s="28"/>
      <c r="Y46" s="29"/>
      <c r="Z46" s="28"/>
      <c r="AA46" s="31"/>
      <c r="AB46" s="30"/>
      <c r="AC46" s="31"/>
      <c r="AD46" s="30"/>
      <c r="AE46" s="31"/>
      <c r="AF46" s="30"/>
    </row>
    <row r="47" spans="1:32" ht="16.5" customHeight="1">
      <c r="A47" s="110"/>
      <c r="B47" s="31"/>
      <c r="C47" s="31"/>
      <c r="D47" s="31"/>
      <c r="E47" s="31"/>
      <c r="F47" s="25"/>
      <c r="G47" s="31"/>
      <c r="H47" s="28"/>
      <c r="I47" s="28"/>
      <c r="J47" s="28"/>
      <c r="K47" s="33"/>
      <c r="L47" s="28"/>
      <c r="M47" s="29"/>
      <c r="N47" s="28"/>
      <c r="O47" s="28"/>
      <c r="P47" s="28"/>
      <c r="Q47" s="29"/>
      <c r="R47" s="28"/>
      <c r="S47" s="29"/>
      <c r="T47" s="29"/>
      <c r="U47" s="29"/>
      <c r="V47" s="28"/>
      <c r="W47" s="33"/>
      <c r="X47" s="28"/>
      <c r="Y47" s="29"/>
      <c r="Z47" s="28"/>
      <c r="AA47" s="31"/>
      <c r="AB47" s="30"/>
      <c r="AC47" s="31"/>
      <c r="AD47" s="30"/>
      <c r="AE47" s="31"/>
      <c r="AF47" s="30"/>
    </row>
    <row r="48" spans="1:32" ht="16.5" customHeight="1">
      <c r="A48" s="110"/>
      <c r="B48" s="31"/>
      <c r="C48" s="31"/>
      <c r="D48" s="31"/>
      <c r="E48" s="31"/>
      <c r="F48" s="25"/>
      <c r="G48" s="31"/>
      <c r="H48" s="28"/>
      <c r="I48" s="28"/>
      <c r="J48" s="28"/>
      <c r="K48" s="33"/>
      <c r="L48" s="28"/>
      <c r="M48" s="29"/>
      <c r="N48" s="28"/>
      <c r="O48" s="28"/>
      <c r="P48" s="28"/>
      <c r="Q48" s="29"/>
      <c r="R48" s="28"/>
      <c r="S48" s="29"/>
      <c r="T48" s="29"/>
      <c r="U48" s="29"/>
      <c r="V48" s="28"/>
      <c r="W48" s="33"/>
      <c r="X48" s="28"/>
      <c r="Y48" s="29"/>
      <c r="Z48" s="28"/>
      <c r="AA48" s="31"/>
      <c r="AB48" s="30"/>
      <c r="AC48" s="31"/>
      <c r="AD48" s="30"/>
      <c r="AE48" s="31"/>
      <c r="AF48" s="30"/>
    </row>
    <row r="49" spans="1:32" ht="16.5" customHeight="1">
      <c r="A49" s="110"/>
      <c r="B49" s="31"/>
      <c r="C49" s="31"/>
      <c r="D49" s="31"/>
      <c r="E49" s="31"/>
      <c r="F49" s="25"/>
      <c r="G49" s="31"/>
      <c r="H49" s="28"/>
      <c r="I49" s="28"/>
      <c r="J49" s="28"/>
      <c r="K49" s="33"/>
      <c r="L49" s="28"/>
      <c r="M49" s="29"/>
      <c r="N49" s="28"/>
      <c r="O49" s="28"/>
      <c r="P49" s="28"/>
      <c r="Q49" s="29"/>
      <c r="R49" s="28"/>
      <c r="S49" s="29"/>
      <c r="T49" s="29"/>
      <c r="U49" s="29"/>
      <c r="V49" s="28"/>
      <c r="W49" s="33"/>
      <c r="X49" s="28"/>
      <c r="Y49" s="29"/>
      <c r="Z49" s="28"/>
      <c r="AA49" s="31"/>
      <c r="AB49" s="30"/>
      <c r="AC49" s="31"/>
      <c r="AD49" s="30"/>
      <c r="AE49" s="31"/>
      <c r="AF49" s="30"/>
    </row>
    <row r="50" spans="1:32" ht="16.5" customHeight="1">
      <c r="A50" s="110"/>
      <c r="B50" s="31"/>
      <c r="C50" s="31"/>
      <c r="D50" s="31"/>
      <c r="E50" s="31"/>
      <c r="F50" s="25"/>
      <c r="G50" s="31"/>
      <c r="H50" s="28"/>
      <c r="I50" s="28"/>
      <c r="J50" s="28"/>
      <c r="K50" s="33"/>
      <c r="L50" s="28"/>
      <c r="M50" s="29"/>
      <c r="N50" s="28"/>
      <c r="O50" s="28"/>
      <c r="P50" s="28"/>
      <c r="Q50" s="29"/>
      <c r="R50" s="28"/>
      <c r="S50" s="29"/>
      <c r="T50" s="29"/>
      <c r="U50" s="29"/>
      <c r="V50" s="28"/>
      <c r="W50" s="33"/>
      <c r="X50" s="28"/>
      <c r="Y50" s="29"/>
      <c r="Z50" s="28"/>
      <c r="AA50" s="31"/>
      <c r="AB50" s="30"/>
      <c r="AC50" s="31"/>
      <c r="AD50" s="30"/>
      <c r="AE50" s="31"/>
      <c r="AF50" s="30"/>
    </row>
    <row r="51" spans="1:32" ht="16.5" customHeight="1">
      <c r="A51" s="110"/>
      <c r="B51" s="31"/>
      <c r="C51" s="31"/>
      <c r="D51" s="31"/>
      <c r="E51" s="31"/>
      <c r="F51" s="25"/>
      <c r="G51" s="31"/>
      <c r="H51" s="28"/>
      <c r="I51" s="28"/>
      <c r="J51" s="28"/>
      <c r="K51" s="33"/>
      <c r="L51" s="28"/>
      <c r="M51" s="29"/>
      <c r="N51" s="28"/>
      <c r="O51" s="28"/>
      <c r="P51" s="28"/>
      <c r="Q51" s="29"/>
      <c r="R51" s="28"/>
      <c r="S51" s="29"/>
      <c r="T51" s="29"/>
      <c r="U51" s="29"/>
      <c r="V51" s="28"/>
      <c r="W51" s="33"/>
      <c r="X51" s="28"/>
      <c r="Y51" s="29"/>
      <c r="Z51" s="28"/>
      <c r="AA51" s="31"/>
      <c r="AB51" s="30"/>
      <c r="AC51" s="31"/>
      <c r="AD51" s="30"/>
      <c r="AE51" s="31"/>
      <c r="AF51" s="30"/>
    </row>
    <row r="52" spans="1:32" ht="16.5" customHeight="1">
      <c r="A52" s="110"/>
      <c r="B52" s="31"/>
      <c r="C52" s="31"/>
      <c r="D52" s="31"/>
      <c r="E52" s="31"/>
      <c r="F52" s="25"/>
      <c r="G52" s="31"/>
      <c r="H52" s="28"/>
      <c r="I52" s="28"/>
      <c r="J52" s="28"/>
      <c r="K52" s="33"/>
      <c r="L52" s="28"/>
      <c r="M52" s="29"/>
      <c r="N52" s="28"/>
      <c r="O52" s="28"/>
      <c r="P52" s="28"/>
      <c r="Q52" s="29"/>
      <c r="R52" s="28"/>
      <c r="S52" s="29"/>
      <c r="T52" s="29"/>
      <c r="U52" s="29"/>
      <c r="V52" s="28"/>
      <c r="W52" s="33"/>
      <c r="X52" s="28"/>
      <c r="Y52" s="29"/>
      <c r="Z52" s="28"/>
      <c r="AA52" s="31"/>
      <c r="AB52" s="30"/>
      <c r="AC52" s="31"/>
      <c r="AD52" s="30"/>
      <c r="AE52" s="31"/>
      <c r="AF52" s="30"/>
    </row>
    <row r="53" spans="1:32" ht="16.5" customHeight="1">
      <c r="A53" s="110"/>
      <c r="B53" s="31"/>
      <c r="C53" s="31"/>
      <c r="D53" s="31"/>
      <c r="E53" s="31"/>
      <c r="F53" s="25"/>
      <c r="G53" s="31"/>
      <c r="H53" s="28"/>
      <c r="I53" s="28"/>
      <c r="J53" s="28"/>
      <c r="K53" s="33"/>
      <c r="L53" s="28"/>
      <c r="M53" s="29"/>
      <c r="N53" s="28"/>
      <c r="O53" s="28"/>
      <c r="P53" s="28"/>
      <c r="Q53" s="29"/>
      <c r="R53" s="28"/>
      <c r="S53" s="29"/>
      <c r="T53" s="29"/>
      <c r="U53" s="29"/>
      <c r="V53" s="28"/>
      <c r="W53" s="33"/>
      <c r="X53" s="28"/>
      <c r="Y53" s="29"/>
      <c r="Z53" s="28"/>
      <c r="AA53" s="31"/>
      <c r="AB53" s="30"/>
      <c r="AC53" s="31"/>
      <c r="AD53" s="30"/>
      <c r="AE53" s="31"/>
      <c r="AF53" s="30"/>
    </row>
    <row r="54" spans="1:32" ht="4.5" customHeight="1">
      <c r="A54" s="110"/>
      <c r="B54" s="31"/>
      <c r="C54" s="31"/>
      <c r="D54" s="31"/>
      <c r="E54" s="31"/>
      <c r="F54" s="25"/>
      <c r="G54" s="31"/>
      <c r="H54" s="28"/>
      <c r="I54" s="28"/>
      <c r="J54" s="28"/>
      <c r="K54" s="33"/>
      <c r="L54" s="28"/>
      <c r="M54" s="29"/>
      <c r="N54" s="28"/>
      <c r="O54" s="28"/>
      <c r="P54" s="28"/>
      <c r="Q54" s="29"/>
      <c r="R54" s="28"/>
      <c r="S54" s="29"/>
      <c r="T54" s="29"/>
      <c r="U54" s="29"/>
      <c r="V54" s="28"/>
      <c r="W54" s="33"/>
      <c r="X54" s="28"/>
      <c r="Y54" s="29"/>
      <c r="Z54" s="28"/>
      <c r="AA54" s="31"/>
      <c r="AB54" s="30"/>
      <c r="AC54" s="31"/>
      <c r="AD54" s="30"/>
      <c r="AE54" s="31"/>
      <c r="AF54" s="30"/>
    </row>
    <row r="55" spans="1:32" ht="22.15" customHeight="1">
      <c r="A55" s="245" t="str">
        <f>+'PL 5-6 (3M)'!A108</f>
        <v>The accompanying notes are integral part of these financial information.</v>
      </c>
      <c r="B55" s="245"/>
      <c r="C55" s="245"/>
      <c r="D55" s="245"/>
      <c r="E55" s="245"/>
      <c r="F55" s="245"/>
      <c r="G55" s="245"/>
      <c r="H55" s="246"/>
      <c r="I55" s="246"/>
      <c r="J55" s="246"/>
      <c r="K55" s="245"/>
      <c r="L55" s="246"/>
      <c r="M55" s="245"/>
      <c r="N55" s="246"/>
      <c r="O55" s="246"/>
      <c r="P55" s="246"/>
      <c r="Q55" s="245"/>
      <c r="R55" s="246"/>
      <c r="S55" s="245"/>
      <c r="T55" s="245"/>
      <c r="U55" s="245"/>
      <c r="V55" s="246"/>
      <c r="W55" s="245"/>
      <c r="X55" s="246"/>
      <c r="Y55" s="245"/>
      <c r="Z55" s="246"/>
      <c r="AA55" s="245"/>
      <c r="AB55" s="246"/>
      <c r="AC55" s="245"/>
      <c r="AD55" s="246"/>
      <c r="AE55" s="245"/>
      <c r="AF55" s="246"/>
    </row>
  </sheetData>
  <mergeCells count="6">
    <mergeCell ref="A55:AF55"/>
    <mergeCell ref="F6:AF6"/>
    <mergeCell ref="T7:Z7"/>
    <mergeCell ref="F8:J8"/>
    <mergeCell ref="L8:R8"/>
    <mergeCell ref="T8:X8"/>
  </mergeCells>
  <pageMargins left="0.3" right="0.3" top="0.5" bottom="0.6" header="0.49" footer="0.4"/>
  <pageSetup paperSize="9" scale="5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94602-56BC-41FF-A732-2888CF6EFF39}">
  <dimension ref="A1:T39"/>
  <sheetViews>
    <sheetView zoomScaleNormal="100" zoomScaleSheetLayoutView="100" zoomScalePageLayoutView="30" workbookViewId="0"/>
  </sheetViews>
  <sheetFormatPr defaultColWidth="8" defaultRowHeight="16.5" customHeight="1"/>
  <cols>
    <col min="1" max="2" width="1" style="36" customWidth="1"/>
    <col min="3" max="3" width="24.08203125" style="36" customWidth="1"/>
    <col min="4" max="4" width="5.58203125" style="36" customWidth="1"/>
    <col min="5" max="5" width="0.83203125" style="36" customWidth="1"/>
    <col min="6" max="6" width="12.25" style="35" customWidth="1"/>
    <col min="7" max="7" width="0.83203125" style="36" customWidth="1"/>
    <col min="8" max="8" width="12.25" style="35" customWidth="1"/>
    <col min="9" max="9" width="0.83203125" style="35" customWidth="1"/>
    <col min="10" max="10" width="13.25" style="35" customWidth="1"/>
    <col min="11" max="11" width="0.83203125" style="36" customWidth="1"/>
    <col min="12" max="12" width="12.25" style="35" customWidth="1"/>
    <col min="13" max="13" width="0.83203125" style="35" customWidth="1"/>
    <col min="14" max="14" width="12.58203125" style="35" customWidth="1"/>
    <col min="15" max="15" width="0.83203125" style="36" customWidth="1"/>
    <col min="16" max="16" width="12.08203125" style="35" customWidth="1"/>
    <col min="17" max="17" width="0.83203125" style="36" customWidth="1"/>
    <col min="18" max="18" width="20.58203125" style="36" customWidth="1"/>
    <col min="19" max="19" width="0.83203125" style="36" customWidth="1"/>
    <col min="20" max="20" width="13.25" style="35" customWidth="1"/>
    <col min="21" max="16384" width="8" style="36"/>
  </cols>
  <sheetData>
    <row r="1" spans="1:20" ht="16.5" customHeight="1">
      <c r="A1" s="107" t="s">
        <v>0</v>
      </c>
      <c r="B1" s="31"/>
      <c r="C1" s="31"/>
      <c r="D1" s="31"/>
      <c r="E1" s="31"/>
      <c r="F1" s="30"/>
      <c r="G1" s="31"/>
      <c r="H1" s="30"/>
      <c r="I1" s="30"/>
      <c r="J1" s="30"/>
      <c r="K1" s="27"/>
      <c r="L1" s="25"/>
      <c r="M1" s="25"/>
      <c r="N1" s="25"/>
      <c r="O1" s="33"/>
      <c r="P1" s="30"/>
      <c r="Q1" s="29"/>
      <c r="R1" s="29"/>
      <c r="S1" s="29"/>
      <c r="T1" s="30"/>
    </row>
    <row r="2" spans="1:20" ht="16.5" customHeight="1">
      <c r="A2" s="109" t="s">
        <v>151</v>
      </c>
      <c r="B2" s="110"/>
      <c r="C2" s="110"/>
      <c r="D2" s="110"/>
      <c r="E2" s="110"/>
      <c r="F2" s="111"/>
      <c r="G2" s="110"/>
      <c r="H2" s="111"/>
      <c r="I2" s="111"/>
      <c r="J2" s="111"/>
      <c r="K2" s="112"/>
      <c r="L2" s="113"/>
      <c r="M2" s="113"/>
      <c r="N2" s="113"/>
      <c r="O2" s="114"/>
      <c r="P2" s="111"/>
      <c r="Q2" s="115"/>
      <c r="R2" s="115"/>
      <c r="S2" s="115"/>
      <c r="T2" s="111"/>
    </row>
    <row r="3" spans="1:20" ht="16.5" customHeight="1">
      <c r="A3" s="116" t="s">
        <v>197</v>
      </c>
      <c r="B3" s="46"/>
      <c r="C3" s="46"/>
      <c r="D3" s="46"/>
      <c r="E3" s="46"/>
      <c r="F3" s="117"/>
      <c r="G3" s="46"/>
      <c r="H3" s="117"/>
      <c r="I3" s="117"/>
      <c r="J3" s="117"/>
      <c r="K3" s="118"/>
      <c r="L3" s="119"/>
      <c r="M3" s="119"/>
      <c r="N3" s="119"/>
      <c r="O3" s="120"/>
      <c r="P3" s="117"/>
      <c r="Q3" s="121"/>
      <c r="R3" s="121"/>
      <c r="S3" s="121"/>
      <c r="T3" s="117"/>
    </row>
    <row r="4" spans="1:20" ht="16.5" customHeight="1">
      <c r="A4" s="31"/>
      <c r="B4" s="31"/>
      <c r="C4" s="31"/>
      <c r="D4" s="110"/>
      <c r="E4" s="110"/>
      <c r="F4" s="111"/>
      <c r="G4" s="110"/>
      <c r="H4" s="124"/>
      <c r="I4" s="124"/>
      <c r="J4" s="124"/>
      <c r="K4" s="114"/>
      <c r="L4" s="124"/>
      <c r="M4" s="124"/>
      <c r="N4" s="124"/>
      <c r="O4" s="114"/>
      <c r="P4" s="124"/>
      <c r="Q4" s="114"/>
      <c r="R4" s="114"/>
      <c r="S4" s="114"/>
      <c r="T4" s="124"/>
    </row>
    <row r="5" spans="1:20" ht="16.5" customHeight="1">
      <c r="A5" s="31"/>
      <c r="B5" s="31"/>
      <c r="C5" s="31"/>
      <c r="D5" s="110"/>
      <c r="E5" s="110"/>
      <c r="F5" s="111"/>
      <c r="G5" s="110"/>
      <c r="H5" s="124"/>
      <c r="I5" s="124"/>
      <c r="J5" s="124"/>
      <c r="K5" s="114"/>
      <c r="L5" s="124"/>
      <c r="M5" s="124"/>
      <c r="N5" s="124"/>
      <c r="O5" s="114"/>
      <c r="P5" s="124"/>
      <c r="Q5" s="114"/>
      <c r="R5" s="114"/>
      <c r="S5" s="114"/>
      <c r="T5" s="124"/>
    </row>
    <row r="6" spans="1:20" ht="16.5" customHeight="1">
      <c r="A6" s="31"/>
      <c r="B6" s="31"/>
      <c r="C6" s="31"/>
      <c r="D6" s="110"/>
      <c r="E6" s="110"/>
      <c r="F6" s="235" t="s">
        <v>175</v>
      </c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  <c r="T6" s="235"/>
    </row>
    <row r="7" spans="1:20" ht="16.5" customHeight="1">
      <c r="A7" s="31"/>
      <c r="B7" s="31"/>
      <c r="C7" s="31"/>
      <c r="D7" s="31"/>
      <c r="E7" s="31"/>
      <c r="F7" s="236" t="s">
        <v>87</v>
      </c>
      <c r="G7" s="236"/>
      <c r="H7" s="236"/>
      <c r="I7" s="236"/>
      <c r="J7" s="236"/>
      <c r="K7" s="29"/>
      <c r="L7" s="237" t="s">
        <v>58</v>
      </c>
      <c r="M7" s="237"/>
      <c r="N7" s="237"/>
      <c r="O7" s="237"/>
      <c r="P7" s="237"/>
      <c r="Q7" s="29"/>
      <c r="R7" s="226" t="s">
        <v>203</v>
      </c>
      <c r="S7" s="29"/>
      <c r="T7" s="30"/>
    </row>
    <row r="8" spans="1:20" ht="16.5" customHeight="1">
      <c r="A8" s="31"/>
      <c r="B8" s="31"/>
      <c r="C8" s="31"/>
      <c r="D8" s="227"/>
      <c r="E8" s="227"/>
      <c r="G8" s="110"/>
      <c r="H8" s="124"/>
      <c r="I8" s="124"/>
      <c r="J8" s="124"/>
      <c r="K8" s="227"/>
      <c r="L8" s="30"/>
      <c r="M8" s="30"/>
      <c r="N8" s="30"/>
      <c r="O8" s="29"/>
      <c r="P8" s="30"/>
      <c r="Q8" s="227"/>
      <c r="R8" s="114" t="s">
        <v>88</v>
      </c>
      <c r="S8" s="227"/>
      <c r="T8" s="228"/>
    </row>
    <row r="9" spans="1:20" ht="16.5" customHeight="1">
      <c r="A9" s="31"/>
      <c r="B9" s="31"/>
      <c r="C9" s="31"/>
      <c r="D9" s="227"/>
      <c r="E9" s="227"/>
      <c r="F9" s="124" t="s">
        <v>91</v>
      </c>
      <c r="G9" s="110"/>
      <c r="H9" s="124"/>
      <c r="I9" s="124"/>
      <c r="J9" s="124"/>
      <c r="K9" s="227"/>
      <c r="L9" s="30"/>
      <c r="M9" s="30"/>
      <c r="N9" s="30"/>
      <c r="O9" s="29"/>
      <c r="P9" s="30"/>
      <c r="Q9" s="227"/>
      <c r="R9" s="114" t="s">
        <v>89</v>
      </c>
      <c r="S9" s="227"/>
      <c r="T9" s="228"/>
    </row>
    <row r="10" spans="1:20" ht="15.65" customHeight="1">
      <c r="A10" s="31"/>
      <c r="B10" s="31"/>
      <c r="C10" s="31"/>
      <c r="D10" s="229"/>
      <c r="E10" s="229"/>
      <c r="F10" s="124" t="s">
        <v>96</v>
      </c>
      <c r="G10" s="125"/>
      <c r="H10" s="124"/>
      <c r="I10" s="124"/>
      <c r="J10" s="124"/>
      <c r="K10" s="230"/>
      <c r="L10" s="124" t="s">
        <v>97</v>
      </c>
      <c r="M10" s="124"/>
      <c r="N10" s="124" t="s">
        <v>204</v>
      </c>
      <c r="O10" s="230"/>
      <c r="P10" s="231"/>
      <c r="Q10" s="230"/>
      <c r="R10" s="124" t="s">
        <v>92</v>
      </c>
      <c r="S10" s="230"/>
      <c r="T10" s="124"/>
    </row>
    <row r="11" spans="1:20" ht="16.5" customHeight="1">
      <c r="A11" s="31"/>
      <c r="B11" s="31"/>
      <c r="C11" s="31"/>
      <c r="D11" s="229"/>
      <c r="E11" s="229"/>
      <c r="F11" s="124" t="s">
        <v>103</v>
      </c>
      <c r="G11" s="125"/>
      <c r="H11" s="124" t="s">
        <v>57</v>
      </c>
      <c r="I11" s="124"/>
      <c r="J11" s="124" t="s">
        <v>205</v>
      </c>
      <c r="K11" s="230"/>
      <c r="L11" s="124" t="s">
        <v>104</v>
      </c>
      <c r="M11" s="124"/>
      <c r="N11" s="124" t="s">
        <v>206</v>
      </c>
      <c r="O11" s="230"/>
      <c r="P11" s="231" t="s">
        <v>210</v>
      </c>
      <c r="Q11" s="230"/>
      <c r="R11" s="124" t="s">
        <v>113</v>
      </c>
      <c r="S11" s="230"/>
      <c r="T11" s="124" t="s">
        <v>65</v>
      </c>
    </row>
    <row r="12" spans="1:20" ht="16.5" customHeight="1">
      <c r="A12" s="31"/>
      <c r="B12" s="31"/>
      <c r="C12" s="31"/>
      <c r="D12" s="65" t="s">
        <v>211</v>
      </c>
      <c r="E12" s="229"/>
      <c r="F12" s="232" t="s">
        <v>8</v>
      </c>
      <c r="G12" s="125"/>
      <c r="H12" s="232" t="s">
        <v>8</v>
      </c>
      <c r="I12" s="124"/>
      <c r="J12" s="232" t="s">
        <v>8</v>
      </c>
      <c r="K12" s="230"/>
      <c r="L12" s="232" t="s">
        <v>8</v>
      </c>
      <c r="M12" s="124"/>
      <c r="N12" s="232" t="s">
        <v>8</v>
      </c>
      <c r="O12" s="230"/>
      <c r="P12" s="232" t="s">
        <v>8</v>
      </c>
      <c r="Q12" s="230"/>
      <c r="R12" s="232" t="s">
        <v>8</v>
      </c>
      <c r="S12" s="230"/>
      <c r="T12" s="232" t="s">
        <v>8</v>
      </c>
    </row>
    <row r="13" spans="1:20" ht="16.5" customHeight="1">
      <c r="A13" s="31"/>
      <c r="B13" s="31"/>
      <c r="C13" s="31"/>
      <c r="D13" s="229"/>
      <c r="E13" s="229"/>
      <c r="F13" s="25"/>
      <c r="G13" s="26"/>
      <c r="H13" s="25"/>
      <c r="I13" s="25"/>
      <c r="J13" s="25"/>
      <c r="K13" s="27"/>
      <c r="L13" s="28"/>
      <c r="M13" s="28"/>
      <c r="N13" s="28"/>
      <c r="O13" s="29"/>
      <c r="P13" s="28"/>
      <c r="Q13" s="29"/>
      <c r="R13" s="29"/>
      <c r="S13" s="29"/>
      <c r="T13" s="28"/>
    </row>
    <row r="14" spans="1:20" ht="16.5" customHeight="1">
      <c r="A14" s="110" t="s">
        <v>162</v>
      </c>
      <c r="B14" s="31"/>
      <c r="C14" s="31"/>
      <c r="D14" s="31"/>
      <c r="E14" s="31"/>
      <c r="F14" s="30">
        <v>3472220</v>
      </c>
      <c r="G14" s="31"/>
      <c r="H14" s="30">
        <v>979406</v>
      </c>
      <c r="I14" s="30"/>
      <c r="J14" s="30">
        <v>0</v>
      </c>
      <c r="K14" s="29"/>
      <c r="L14" s="30">
        <v>172937</v>
      </c>
      <c r="M14" s="30"/>
      <c r="N14" s="32">
        <v>0</v>
      </c>
      <c r="O14" s="29"/>
      <c r="P14" s="30">
        <v>754245</v>
      </c>
      <c r="Q14" s="29"/>
      <c r="R14" s="30">
        <v>-136949</v>
      </c>
      <c r="S14" s="29"/>
      <c r="T14" s="30">
        <f>SUM(F14:R14)</f>
        <v>5241859</v>
      </c>
    </row>
    <row r="15" spans="1:20" ht="16.5" customHeight="1">
      <c r="A15" s="110" t="s">
        <v>111</v>
      </c>
      <c r="B15" s="31"/>
      <c r="C15" s="31"/>
      <c r="D15" s="31"/>
      <c r="E15" s="31"/>
      <c r="F15" s="25"/>
      <c r="G15" s="31"/>
      <c r="H15" s="28"/>
      <c r="I15" s="28"/>
      <c r="J15" s="28"/>
      <c r="K15" s="33"/>
      <c r="L15" s="28"/>
      <c r="M15" s="28"/>
      <c r="N15" s="32"/>
      <c r="O15" s="33"/>
      <c r="P15" s="28"/>
      <c r="Q15" s="33"/>
      <c r="R15" s="33"/>
      <c r="S15" s="33"/>
      <c r="T15" s="30"/>
    </row>
    <row r="16" spans="1:20" ht="16.5" customHeight="1">
      <c r="A16" s="31" t="s">
        <v>78</v>
      </c>
      <c r="B16" s="31"/>
      <c r="C16" s="31"/>
      <c r="D16" s="31"/>
      <c r="E16" s="31"/>
      <c r="F16" s="30">
        <v>0</v>
      </c>
      <c r="G16" s="34"/>
      <c r="H16" s="30">
        <v>0</v>
      </c>
      <c r="I16" s="34"/>
      <c r="J16" s="30">
        <v>0</v>
      </c>
      <c r="K16" s="30">
        <v>0</v>
      </c>
      <c r="L16" s="34">
        <v>0</v>
      </c>
      <c r="M16" s="34"/>
      <c r="N16" s="32"/>
      <c r="O16" s="34"/>
      <c r="P16" s="34">
        <v>-18912</v>
      </c>
      <c r="Q16" s="34"/>
      <c r="R16" s="34">
        <v>0</v>
      </c>
      <c r="S16" s="34"/>
      <c r="T16" s="34">
        <f t="shared" ref="T16" si="0">SUM(F16:R16)</f>
        <v>-18912</v>
      </c>
    </row>
    <row r="17" spans="1:20" ht="16.5" customHeight="1">
      <c r="A17" s="31" t="s">
        <v>146</v>
      </c>
      <c r="B17" s="31"/>
      <c r="C17" s="31"/>
      <c r="D17" s="26"/>
      <c r="E17" s="26"/>
      <c r="T17" s="37"/>
    </row>
    <row r="18" spans="1:20" ht="16.5" customHeight="1">
      <c r="A18" s="31"/>
      <c r="B18" s="31" t="s">
        <v>84</v>
      </c>
      <c r="C18" s="31"/>
      <c r="D18" s="26"/>
      <c r="E18" s="26"/>
      <c r="F18" s="38">
        <v>0</v>
      </c>
      <c r="G18" s="34"/>
      <c r="H18" s="38">
        <v>0</v>
      </c>
      <c r="I18" s="34"/>
      <c r="J18" s="38">
        <v>0</v>
      </c>
      <c r="K18" s="30">
        <v>0</v>
      </c>
      <c r="L18" s="39">
        <v>0</v>
      </c>
      <c r="M18" s="34"/>
      <c r="N18" s="40">
        <v>0</v>
      </c>
      <c r="O18" s="34"/>
      <c r="P18" s="39">
        <v>0</v>
      </c>
      <c r="Q18" s="34"/>
      <c r="R18" s="39">
        <v>-6517</v>
      </c>
      <c r="S18" s="34"/>
      <c r="T18" s="39">
        <f>SUM(F18:R18)</f>
        <v>-6517</v>
      </c>
    </row>
    <row r="19" spans="1:20" ht="16.5" customHeight="1">
      <c r="A19" s="31"/>
      <c r="B19" s="31"/>
      <c r="C19" s="31"/>
      <c r="D19" s="26"/>
      <c r="E19" s="26"/>
      <c r="F19" s="25"/>
      <c r="G19" s="26"/>
      <c r="H19" s="30"/>
      <c r="I19" s="30"/>
      <c r="J19" s="30"/>
      <c r="K19" s="31"/>
      <c r="L19" s="30"/>
      <c r="M19" s="30"/>
      <c r="N19" s="32"/>
      <c r="O19" s="29"/>
      <c r="P19" s="30"/>
      <c r="Q19" s="29"/>
      <c r="R19" s="29"/>
      <c r="S19" s="29"/>
      <c r="T19" s="30"/>
    </row>
    <row r="20" spans="1:20" ht="16.5" customHeight="1" thickBot="1">
      <c r="A20" s="110" t="s">
        <v>196</v>
      </c>
      <c r="B20" s="31"/>
      <c r="C20" s="31"/>
      <c r="D20" s="42"/>
      <c r="E20" s="42"/>
      <c r="F20" s="41">
        <f>SUM(F14:F19)</f>
        <v>3472220</v>
      </c>
      <c r="G20" s="42"/>
      <c r="H20" s="41">
        <f>SUM(H14:H19)</f>
        <v>979406</v>
      </c>
      <c r="I20" s="43"/>
      <c r="J20" s="41">
        <f>SUM(J14:J19)</f>
        <v>0</v>
      </c>
      <c r="K20" s="42"/>
      <c r="L20" s="41">
        <f>SUM(L14:L19)</f>
        <v>172937</v>
      </c>
      <c r="M20" s="43"/>
      <c r="N20" s="44">
        <f>SUM(N14:N18)</f>
        <v>0</v>
      </c>
      <c r="O20" s="42"/>
      <c r="P20" s="41">
        <f>SUM(P14:P19)</f>
        <v>735333</v>
      </c>
      <c r="Q20" s="42"/>
      <c r="R20" s="45">
        <f>SUM(R14:R18)</f>
        <v>-143466</v>
      </c>
      <c r="S20" s="42"/>
      <c r="T20" s="41">
        <f>SUM(T14:T19)</f>
        <v>5216430</v>
      </c>
    </row>
    <row r="21" spans="1:20" ht="15" customHeight="1" thickTop="1">
      <c r="A21" s="31"/>
      <c r="B21" s="31"/>
      <c r="C21" s="31"/>
      <c r="D21" s="26"/>
      <c r="E21" s="26"/>
      <c r="F21" s="25"/>
      <c r="G21" s="26"/>
      <c r="H21" s="25"/>
      <c r="I21" s="25"/>
      <c r="J21" s="25"/>
      <c r="K21" s="27"/>
      <c r="L21" s="28"/>
      <c r="M21" s="28"/>
      <c r="N21" s="28"/>
      <c r="O21" s="29"/>
      <c r="P21" s="28"/>
      <c r="Q21" s="29"/>
      <c r="R21" s="29"/>
      <c r="S21" s="29"/>
      <c r="T21" s="28"/>
    </row>
    <row r="22" spans="1:20" ht="15" customHeight="1">
      <c r="A22" s="31"/>
      <c r="B22" s="31"/>
      <c r="C22" s="31"/>
      <c r="D22" s="26"/>
      <c r="E22" s="26"/>
      <c r="F22" s="25"/>
      <c r="G22" s="26"/>
      <c r="H22" s="25"/>
      <c r="I22" s="25"/>
      <c r="J22" s="25"/>
      <c r="K22" s="27"/>
      <c r="L22" s="28"/>
      <c r="M22" s="28"/>
      <c r="N22" s="28"/>
      <c r="O22" s="29"/>
      <c r="P22" s="28"/>
      <c r="Q22" s="29"/>
      <c r="R22" s="29"/>
      <c r="S22" s="29"/>
      <c r="T22" s="28"/>
    </row>
    <row r="23" spans="1:20" ht="16.5" customHeight="1">
      <c r="A23" s="110" t="s">
        <v>200</v>
      </c>
      <c r="B23" s="31"/>
      <c r="C23" s="31"/>
      <c r="D23" s="31"/>
      <c r="E23" s="31"/>
      <c r="F23" s="30">
        <v>3472220</v>
      </c>
      <c r="G23" s="31"/>
      <c r="H23" s="30">
        <v>979406</v>
      </c>
      <c r="I23" s="30"/>
      <c r="J23" s="30">
        <v>-4142</v>
      </c>
      <c r="K23" s="29"/>
      <c r="L23" s="30">
        <v>204501</v>
      </c>
      <c r="M23" s="30"/>
      <c r="N23" s="32">
        <v>4142</v>
      </c>
      <c r="O23" s="29"/>
      <c r="P23" s="30">
        <v>1239272</v>
      </c>
      <c r="Q23" s="29"/>
      <c r="R23" s="30">
        <v>-136300</v>
      </c>
      <c r="S23" s="29"/>
      <c r="T23" s="30">
        <f>SUM(F23:R23)</f>
        <v>5759099</v>
      </c>
    </row>
    <row r="24" spans="1:20" ht="16.5" customHeight="1">
      <c r="A24" s="110" t="s">
        <v>111</v>
      </c>
      <c r="B24" s="31"/>
      <c r="C24" s="31"/>
      <c r="D24" s="31"/>
      <c r="E24" s="31"/>
      <c r="F24" s="25"/>
      <c r="G24" s="31"/>
      <c r="H24" s="28"/>
      <c r="I24" s="28"/>
      <c r="J24" s="28"/>
      <c r="K24" s="33"/>
      <c r="L24" s="28"/>
      <c r="M24" s="28"/>
      <c r="N24" s="32"/>
      <c r="O24" s="33"/>
      <c r="P24" s="28"/>
      <c r="Q24" s="33"/>
      <c r="R24" s="33"/>
      <c r="S24" s="33"/>
      <c r="T24" s="30"/>
    </row>
    <row r="25" spans="1:20" ht="16.5" customHeight="1">
      <c r="A25" s="31" t="s">
        <v>78</v>
      </c>
      <c r="B25" s="31"/>
      <c r="C25" s="31"/>
      <c r="D25" s="31"/>
      <c r="E25" s="31"/>
      <c r="F25" s="30">
        <v>0</v>
      </c>
      <c r="G25" s="34"/>
      <c r="H25" s="30">
        <v>0</v>
      </c>
      <c r="I25" s="34"/>
      <c r="J25" s="30">
        <v>0</v>
      </c>
      <c r="K25" s="30">
        <v>0</v>
      </c>
      <c r="L25" s="34">
        <v>0</v>
      </c>
      <c r="M25" s="34"/>
      <c r="N25" s="32">
        <v>0</v>
      </c>
      <c r="O25" s="34"/>
      <c r="P25" s="34">
        <v>289779</v>
      </c>
      <c r="Q25" s="34"/>
      <c r="R25" s="34">
        <v>0</v>
      </c>
      <c r="S25" s="34"/>
      <c r="T25" s="34">
        <f t="shared" ref="T25" si="1">SUM(F25:R25)</f>
        <v>289779</v>
      </c>
    </row>
    <row r="26" spans="1:20" ht="16.5" customHeight="1">
      <c r="A26" s="31" t="s">
        <v>208</v>
      </c>
      <c r="B26" s="31"/>
      <c r="C26" s="31"/>
      <c r="D26" s="26">
        <v>15</v>
      </c>
      <c r="E26" s="26"/>
      <c r="F26" s="30">
        <v>0</v>
      </c>
      <c r="G26" s="34"/>
      <c r="H26" s="30">
        <v>0</v>
      </c>
      <c r="I26" s="34"/>
      <c r="J26" s="30">
        <v>0</v>
      </c>
      <c r="K26" s="30">
        <v>0</v>
      </c>
      <c r="L26" s="34">
        <v>0</v>
      </c>
      <c r="M26" s="34"/>
      <c r="N26" s="32">
        <v>0</v>
      </c>
      <c r="O26" s="34"/>
      <c r="P26" s="34">
        <v>-48079</v>
      </c>
      <c r="Q26" s="34"/>
      <c r="R26" s="34">
        <v>0</v>
      </c>
      <c r="S26" s="34"/>
      <c r="T26" s="34">
        <f>SUM(F26:R26)</f>
        <v>-48079</v>
      </c>
    </row>
    <row r="27" spans="1:20" ht="16.5" customHeight="1">
      <c r="A27" s="233" t="s">
        <v>205</v>
      </c>
      <c r="E27" s="26"/>
      <c r="F27" s="234">
        <v>0</v>
      </c>
      <c r="G27" s="34"/>
      <c r="H27" s="234">
        <v>0</v>
      </c>
      <c r="I27" s="34"/>
      <c r="J27" s="39">
        <v>-49163</v>
      </c>
      <c r="K27" s="34"/>
      <c r="L27" s="234">
        <v>0</v>
      </c>
      <c r="M27" s="34"/>
      <c r="N27" s="40">
        <v>49163</v>
      </c>
      <c r="O27" s="34"/>
      <c r="P27" s="234">
        <v>-49163</v>
      </c>
      <c r="Q27" s="34"/>
      <c r="R27" s="39">
        <v>0</v>
      </c>
      <c r="S27" s="34"/>
      <c r="T27" s="39">
        <f>SUM(F27:R27)</f>
        <v>-49163</v>
      </c>
    </row>
    <row r="28" spans="1:20" ht="16.5" customHeight="1">
      <c r="A28" s="31"/>
      <c r="B28" s="31"/>
      <c r="C28" s="31"/>
      <c r="D28" s="26"/>
      <c r="E28" s="26"/>
      <c r="F28" s="25"/>
      <c r="G28" s="26"/>
      <c r="H28" s="30"/>
      <c r="I28" s="30"/>
      <c r="J28" s="30"/>
      <c r="K28" s="31"/>
      <c r="L28" s="30"/>
      <c r="M28" s="30"/>
      <c r="N28" s="32"/>
      <c r="O28" s="29"/>
      <c r="P28" s="30"/>
      <c r="Q28" s="29"/>
      <c r="R28" s="29"/>
      <c r="S28" s="29"/>
      <c r="T28" s="30"/>
    </row>
    <row r="29" spans="1:20" ht="16.5" customHeight="1" thickBot="1">
      <c r="A29" s="110" t="s">
        <v>201</v>
      </c>
      <c r="B29" s="31"/>
      <c r="C29" s="31"/>
      <c r="D29" s="42"/>
      <c r="E29" s="42"/>
      <c r="F29" s="41">
        <f>SUM(F23:F28)</f>
        <v>3472220</v>
      </c>
      <c r="G29" s="42"/>
      <c r="H29" s="41">
        <f>SUM(H23:H28)</f>
        <v>979406</v>
      </c>
      <c r="I29" s="43"/>
      <c r="J29" s="41">
        <f>SUM(J23:J28)</f>
        <v>-53305</v>
      </c>
      <c r="K29" s="42"/>
      <c r="L29" s="41">
        <f>SUM(L23:L28)</f>
        <v>204501</v>
      </c>
      <c r="M29" s="43"/>
      <c r="N29" s="44">
        <f>SUM(N23:N27)</f>
        <v>53305</v>
      </c>
      <c r="O29" s="42"/>
      <c r="P29" s="41">
        <f>SUM(P23:P28)</f>
        <v>1431809</v>
      </c>
      <c r="Q29" s="42"/>
      <c r="R29" s="45">
        <f>SUM(R23:R27)</f>
        <v>-136300</v>
      </c>
      <c r="S29" s="42"/>
      <c r="T29" s="41">
        <f>SUM(T23:T28)</f>
        <v>5951636</v>
      </c>
    </row>
    <row r="30" spans="1:20" ht="15" customHeight="1" thickTop="1">
      <c r="A30" s="31"/>
      <c r="B30" s="31"/>
      <c r="C30" s="31"/>
      <c r="D30" s="26"/>
      <c r="E30" s="26"/>
      <c r="F30" s="25"/>
      <c r="G30" s="26"/>
      <c r="H30" s="25"/>
      <c r="I30" s="25"/>
      <c r="J30" s="25"/>
      <c r="K30" s="27"/>
      <c r="L30" s="28"/>
      <c r="M30" s="28"/>
      <c r="N30" s="28"/>
      <c r="O30" s="29"/>
      <c r="P30" s="28"/>
      <c r="Q30" s="29"/>
      <c r="R30" s="29"/>
      <c r="S30" s="29"/>
      <c r="T30" s="28"/>
    </row>
    <row r="31" spans="1:20" ht="15" customHeight="1">
      <c r="A31" s="31"/>
      <c r="B31" s="31"/>
      <c r="C31" s="31"/>
      <c r="D31" s="26"/>
      <c r="E31" s="26"/>
      <c r="F31" s="25"/>
      <c r="G31" s="26"/>
      <c r="H31" s="25"/>
      <c r="I31" s="25"/>
      <c r="J31" s="25"/>
      <c r="K31" s="27"/>
      <c r="L31" s="28"/>
      <c r="M31" s="28"/>
      <c r="N31" s="28"/>
      <c r="O31" s="29"/>
      <c r="P31" s="28"/>
      <c r="Q31" s="29"/>
      <c r="R31" s="29"/>
      <c r="S31" s="29"/>
      <c r="T31" s="28"/>
    </row>
    <row r="32" spans="1:20" ht="15" customHeight="1">
      <c r="A32" s="31"/>
      <c r="B32" s="31"/>
      <c r="C32" s="31"/>
      <c r="D32" s="26"/>
      <c r="E32" s="26"/>
      <c r="F32" s="25"/>
      <c r="G32" s="26"/>
      <c r="H32" s="25"/>
      <c r="I32" s="25"/>
      <c r="J32" s="25"/>
      <c r="K32" s="27"/>
      <c r="L32" s="28"/>
      <c r="M32" s="28"/>
      <c r="N32" s="28"/>
      <c r="O32" s="29"/>
      <c r="P32" s="28"/>
      <c r="Q32" s="29"/>
      <c r="R32" s="29"/>
      <c r="S32" s="29"/>
      <c r="T32" s="28"/>
    </row>
    <row r="33" spans="1:20" ht="15" customHeight="1">
      <c r="A33" s="31"/>
      <c r="B33" s="31"/>
      <c r="C33" s="31"/>
      <c r="D33" s="26"/>
      <c r="E33" s="26"/>
      <c r="F33" s="25"/>
      <c r="G33" s="26"/>
      <c r="H33" s="25"/>
      <c r="I33" s="25"/>
      <c r="J33" s="25"/>
      <c r="K33" s="27"/>
      <c r="L33" s="28"/>
      <c r="M33" s="28"/>
      <c r="N33" s="28"/>
      <c r="O33" s="29"/>
      <c r="P33" s="28"/>
      <c r="Q33" s="29"/>
      <c r="R33" s="29"/>
      <c r="S33" s="29"/>
      <c r="T33" s="28"/>
    </row>
    <row r="34" spans="1:20" ht="15" customHeight="1">
      <c r="A34" s="31"/>
      <c r="B34" s="31"/>
      <c r="C34" s="31"/>
      <c r="D34" s="26"/>
      <c r="E34" s="26"/>
      <c r="F34" s="25"/>
      <c r="G34" s="26"/>
      <c r="H34" s="25"/>
      <c r="I34" s="25"/>
      <c r="J34" s="25"/>
      <c r="K34" s="27"/>
      <c r="L34" s="28"/>
      <c r="M34" s="28"/>
      <c r="N34" s="28"/>
      <c r="O34" s="29"/>
      <c r="P34" s="28"/>
      <c r="Q34" s="29"/>
      <c r="R34" s="29"/>
      <c r="S34" s="29"/>
      <c r="T34" s="28"/>
    </row>
    <row r="35" spans="1:20" ht="15" customHeight="1">
      <c r="A35" s="31"/>
      <c r="B35" s="31"/>
      <c r="C35" s="31"/>
      <c r="D35" s="26"/>
      <c r="E35" s="26"/>
      <c r="F35" s="25"/>
      <c r="G35" s="26"/>
      <c r="H35" s="25"/>
      <c r="I35" s="25"/>
      <c r="J35" s="25"/>
      <c r="K35" s="27"/>
      <c r="L35" s="28"/>
      <c r="M35" s="28"/>
      <c r="N35" s="28"/>
      <c r="O35" s="29"/>
      <c r="P35" s="28"/>
      <c r="Q35" s="29"/>
      <c r="R35" s="29"/>
      <c r="S35" s="29"/>
      <c r="T35" s="28"/>
    </row>
    <row r="36" spans="1:20" ht="15" customHeight="1">
      <c r="A36" s="31"/>
      <c r="B36" s="31"/>
      <c r="C36" s="31"/>
      <c r="D36" s="26"/>
      <c r="E36" s="26"/>
      <c r="F36" s="25"/>
      <c r="G36" s="26"/>
      <c r="H36" s="25"/>
      <c r="I36" s="25"/>
      <c r="J36" s="25"/>
      <c r="K36" s="27"/>
      <c r="L36" s="28"/>
      <c r="M36" s="28"/>
      <c r="N36" s="28"/>
      <c r="O36" s="29"/>
      <c r="P36" s="28"/>
      <c r="Q36" s="29"/>
      <c r="R36" s="29"/>
      <c r="S36" s="29"/>
      <c r="T36" s="28"/>
    </row>
    <row r="37" spans="1:20" ht="15" customHeight="1">
      <c r="A37" s="31"/>
      <c r="B37" s="31"/>
      <c r="C37" s="31"/>
      <c r="D37" s="26"/>
      <c r="E37" s="26"/>
      <c r="F37" s="25"/>
      <c r="G37" s="26"/>
      <c r="H37" s="25"/>
      <c r="I37" s="25"/>
      <c r="J37" s="25"/>
      <c r="K37" s="27"/>
      <c r="L37" s="28"/>
      <c r="M37" s="28"/>
      <c r="N37" s="28"/>
      <c r="O37" s="29"/>
      <c r="P37" s="28"/>
      <c r="Q37" s="29"/>
      <c r="R37" s="29"/>
      <c r="S37" s="29"/>
      <c r="T37" s="28"/>
    </row>
    <row r="38" spans="1:20" ht="15" customHeight="1">
      <c r="A38" s="31"/>
      <c r="B38" s="31"/>
      <c r="C38" s="31"/>
      <c r="D38" s="26"/>
      <c r="E38" s="26"/>
      <c r="F38" s="25"/>
      <c r="G38" s="26"/>
      <c r="H38" s="25"/>
      <c r="I38" s="25"/>
      <c r="J38" s="25"/>
      <c r="K38" s="27"/>
      <c r="L38" s="28"/>
      <c r="M38" s="28"/>
      <c r="N38" s="28"/>
      <c r="O38" s="29"/>
      <c r="P38" s="28"/>
      <c r="Q38" s="29"/>
      <c r="R38" s="29"/>
      <c r="S38" s="29"/>
      <c r="T38" s="28"/>
    </row>
    <row r="39" spans="1:20" ht="22.15" customHeight="1">
      <c r="A39" s="238" t="s">
        <v>31</v>
      </c>
      <c r="B39" s="238"/>
      <c r="C39" s="238"/>
      <c r="D39" s="238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</row>
  </sheetData>
  <mergeCells count="4">
    <mergeCell ref="F6:T6"/>
    <mergeCell ref="F7:J7"/>
    <mergeCell ref="L7:P7"/>
    <mergeCell ref="A39:T39"/>
  </mergeCells>
  <printOptions verticalCentered="1"/>
  <pageMargins left="0.5" right="0.5" top="0.5" bottom="0.6" header="0.49" footer="0.4"/>
  <pageSetup paperSize="9" scale="84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D3DFB-13DA-420A-AF0B-934828683F4B}">
  <sheetPr codeName="Sheet6"/>
  <dimension ref="A1:L123"/>
  <sheetViews>
    <sheetView zoomScaleNormal="100" zoomScaleSheetLayoutView="82" workbookViewId="0"/>
  </sheetViews>
  <sheetFormatPr defaultColWidth="8" defaultRowHeight="16.5" customHeight="1"/>
  <cols>
    <col min="1" max="2" width="1.08203125" style="51" customWidth="1"/>
    <col min="3" max="3" width="43.75" style="51" customWidth="1"/>
    <col min="4" max="4" width="5.08203125" style="51" customWidth="1"/>
    <col min="5" max="5" width="0.58203125" style="51" customWidth="1"/>
    <col min="6" max="6" width="12.08203125" style="84" customWidth="1"/>
    <col min="7" max="7" width="0.58203125" style="51" customWidth="1"/>
    <col min="8" max="8" width="12.08203125" style="84" customWidth="1"/>
    <col min="9" max="9" width="0.58203125" style="51" customWidth="1"/>
    <col min="10" max="10" width="12.08203125" style="84" customWidth="1"/>
    <col min="11" max="11" width="0.58203125" style="51" customWidth="1"/>
    <col min="12" max="12" width="12.08203125" style="84" customWidth="1"/>
    <col min="13" max="16384" width="8" style="51"/>
  </cols>
  <sheetData>
    <row r="1" spans="1:12" ht="16.5" customHeight="1">
      <c r="A1" s="47" t="s">
        <v>0</v>
      </c>
      <c r="B1" s="48"/>
      <c r="C1" s="48"/>
      <c r="D1" s="49"/>
      <c r="E1" s="49"/>
      <c r="F1" s="50"/>
      <c r="G1" s="48"/>
      <c r="H1" s="50"/>
      <c r="I1" s="48"/>
      <c r="J1" s="50"/>
      <c r="K1" s="48"/>
      <c r="L1" s="50"/>
    </row>
    <row r="2" spans="1:12" ht="16.5" customHeight="1">
      <c r="A2" s="52" t="s">
        <v>152</v>
      </c>
      <c r="B2" s="48"/>
      <c r="C2" s="48"/>
      <c r="D2" s="49"/>
      <c r="E2" s="49"/>
      <c r="F2" s="50"/>
      <c r="G2" s="48"/>
      <c r="H2" s="50"/>
      <c r="I2" s="48"/>
      <c r="J2" s="50"/>
      <c r="K2" s="48"/>
      <c r="L2" s="50"/>
    </row>
    <row r="3" spans="1:12" ht="16.5" customHeight="1">
      <c r="A3" s="53" t="s">
        <v>197</v>
      </c>
      <c r="B3" s="54"/>
      <c r="C3" s="54"/>
      <c r="D3" s="55"/>
      <c r="E3" s="55"/>
      <c r="F3" s="56"/>
      <c r="G3" s="54"/>
      <c r="H3" s="56"/>
      <c r="I3" s="54"/>
      <c r="J3" s="56"/>
      <c r="K3" s="54"/>
      <c r="L3" s="56"/>
    </row>
    <row r="4" spans="1:12" ht="16.5" customHeight="1">
      <c r="A4" s="57"/>
      <c r="B4" s="57"/>
      <c r="C4" s="57"/>
      <c r="D4" s="58"/>
      <c r="E4" s="58"/>
      <c r="F4" s="59"/>
      <c r="G4" s="60"/>
      <c r="H4" s="59"/>
      <c r="I4" s="60"/>
      <c r="J4" s="59"/>
      <c r="K4" s="61"/>
      <c r="L4" s="59"/>
    </row>
    <row r="5" spans="1:12" ht="16.5" customHeight="1">
      <c r="A5" s="57"/>
      <c r="B5" s="57"/>
      <c r="C5" s="57"/>
      <c r="D5" s="58"/>
      <c r="E5" s="58"/>
      <c r="F5" s="59"/>
      <c r="G5" s="60"/>
      <c r="H5" s="59"/>
      <c r="I5" s="60"/>
      <c r="J5" s="59"/>
      <c r="K5" s="61"/>
      <c r="L5" s="59"/>
    </row>
    <row r="6" spans="1:12" ht="16.149999999999999" customHeight="1">
      <c r="A6" s="57"/>
      <c r="B6" s="57"/>
      <c r="C6" s="57"/>
      <c r="D6" s="62"/>
      <c r="E6" s="62"/>
      <c r="F6" s="252" t="s">
        <v>2</v>
      </c>
      <c r="G6" s="252"/>
      <c r="H6" s="252"/>
      <c r="I6" s="19"/>
      <c r="J6" s="252" t="s">
        <v>3</v>
      </c>
      <c r="K6" s="252"/>
      <c r="L6" s="252"/>
    </row>
    <row r="7" spans="1:12" ht="16.149999999999999" customHeight="1">
      <c r="A7" s="57"/>
      <c r="B7" s="57"/>
      <c r="C7" s="57"/>
      <c r="D7" s="62"/>
      <c r="E7" s="62"/>
      <c r="F7" s="63" t="s">
        <v>198</v>
      </c>
      <c r="G7" s="64"/>
      <c r="H7" s="63" t="s">
        <v>161</v>
      </c>
      <c r="I7" s="64"/>
      <c r="J7" s="63" t="s">
        <v>198</v>
      </c>
      <c r="K7" s="64"/>
      <c r="L7" s="63" t="s">
        <v>161</v>
      </c>
    </row>
    <row r="8" spans="1:12" ht="16.149999999999999" customHeight="1">
      <c r="A8" s="57"/>
      <c r="B8" s="57"/>
      <c r="C8" s="57"/>
      <c r="D8" s="65" t="s">
        <v>7</v>
      </c>
      <c r="E8" s="66"/>
      <c r="F8" s="67" t="s">
        <v>8</v>
      </c>
      <c r="G8" s="68"/>
      <c r="H8" s="67" t="s">
        <v>8</v>
      </c>
      <c r="I8" s="68"/>
      <c r="J8" s="67" t="s">
        <v>8</v>
      </c>
      <c r="K8" s="68"/>
      <c r="L8" s="67" t="s">
        <v>8</v>
      </c>
    </row>
    <row r="9" spans="1:12" ht="16.149999999999999" customHeight="1">
      <c r="A9" s="57"/>
      <c r="B9" s="57"/>
      <c r="C9" s="57"/>
      <c r="D9" s="66"/>
      <c r="E9" s="66"/>
      <c r="F9" s="69"/>
      <c r="G9" s="68"/>
      <c r="H9" s="69"/>
      <c r="I9" s="68"/>
      <c r="J9" s="69"/>
      <c r="K9" s="68"/>
      <c r="L9" s="69"/>
    </row>
    <row r="10" spans="1:12" ht="16.149999999999999" customHeight="1">
      <c r="A10" s="48" t="s">
        <v>114</v>
      </c>
      <c r="B10" s="57"/>
      <c r="C10" s="57"/>
      <c r="D10" s="58"/>
      <c r="E10" s="58"/>
      <c r="F10" s="59"/>
      <c r="G10" s="60"/>
      <c r="H10" s="59"/>
      <c r="I10" s="60"/>
      <c r="J10" s="43"/>
      <c r="K10" s="60"/>
      <c r="L10" s="43"/>
    </row>
    <row r="11" spans="1:12" ht="16.149999999999999" customHeight="1">
      <c r="A11" s="57" t="s">
        <v>115</v>
      </c>
      <c r="B11" s="57"/>
      <c r="C11" s="57"/>
      <c r="D11" s="58"/>
      <c r="E11" s="58"/>
      <c r="F11" s="43">
        <v>61612</v>
      </c>
      <c r="G11" s="60"/>
      <c r="H11" s="43">
        <v>135667</v>
      </c>
      <c r="I11" s="61"/>
      <c r="J11" s="43">
        <v>289893</v>
      </c>
      <c r="K11" s="61"/>
      <c r="L11" s="43">
        <v>-18987</v>
      </c>
    </row>
    <row r="12" spans="1:12" ht="16.149999999999999" customHeight="1">
      <c r="A12" s="57"/>
      <c r="B12" s="57"/>
      <c r="C12" s="57"/>
      <c r="D12" s="58"/>
      <c r="E12" s="58"/>
      <c r="F12" s="43"/>
      <c r="G12" s="60"/>
      <c r="H12" s="43"/>
      <c r="I12" s="61"/>
      <c r="J12" s="43"/>
      <c r="K12" s="61"/>
      <c r="L12" s="43"/>
    </row>
    <row r="13" spans="1:12" ht="16.149999999999999" customHeight="1">
      <c r="B13" s="48" t="s">
        <v>116</v>
      </c>
      <c r="C13" s="57"/>
      <c r="D13" s="58"/>
      <c r="E13" s="58"/>
      <c r="F13" s="43"/>
      <c r="G13" s="60"/>
      <c r="H13" s="43"/>
      <c r="I13" s="61"/>
      <c r="J13" s="43"/>
      <c r="K13" s="61"/>
      <c r="L13" s="43"/>
    </row>
    <row r="14" spans="1:12" ht="16.149999999999999" customHeight="1">
      <c r="B14" s="57"/>
      <c r="C14" s="57" t="s">
        <v>117</v>
      </c>
      <c r="D14" s="70"/>
      <c r="E14" s="70"/>
      <c r="F14" s="43">
        <v>415547</v>
      </c>
      <c r="G14" s="60"/>
      <c r="H14" s="43">
        <v>408129</v>
      </c>
      <c r="I14" s="61"/>
      <c r="J14" s="43">
        <v>41827</v>
      </c>
      <c r="K14" s="61"/>
      <c r="L14" s="43">
        <v>31452</v>
      </c>
    </row>
    <row r="15" spans="1:12" ht="16.149999999999999" customHeight="1">
      <c r="B15" s="57"/>
      <c r="C15" s="57" t="s">
        <v>179</v>
      </c>
      <c r="D15" s="70"/>
      <c r="E15" s="70"/>
      <c r="F15" s="43">
        <v>280</v>
      </c>
      <c r="G15" s="60"/>
      <c r="H15" s="43">
        <v>-30</v>
      </c>
      <c r="I15" s="61"/>
      <c r="J15" s="43">
        <v>0</v>
      </c>
      <c r="K15" s="61"/>
      <c r="L15" s="43">
        <v>0</v>
      </c>
    </row>
    <row r="16" spans="1:12" ht="16.149999999999999" customHeight="1">
      <c r="B16" s="57"/>
      <c r="C16" s="57" t="s">
        <v>180</v>
      </c>
      <c r="D16" s="70"/>
      <c r="E16" s="70"/>
      <c r="F16" s="43">
        <v>-25176</v>
      </c>
      <c r="G16" s="60"/>
      <c r="H16" s="43">
        <v>6033</v>
      </c>
      <c r="I16" s="61"/>
      <c r="J16" s="43">
        <v>-61</v>
      </c>
      <c r="K16" s="61"/>
      <c r="L16" s="43">
        <v>-2550</v>
      </c>
    </row>
    <row r="17" spans="1:12" ht="16.149999999999999" customHeight="1">
      <c r="B17" s="57"/>
      <c r="C17" s="57" t="s">
        <v>219</v>
      </c>
      <c r="D17" s="58">
        <v>13</v>
      </c>
      <c r="E17" s="70"/>
      <c r="F17" s="43">
        <v>-3062</v>
      </c>
      <c r="G17" s="60"/>
      <c r="H17" s="43">
        <v>-1104</v>
      </c>
      <c r="I17" s="61"/>
      <c r="J17" s="43">
        <v>-7</v>
      </c>
      <c r="K17" s="61"/>
      <c r="L17" s="43">
        <v>0</v>
      </c>
    </row>
    <row r="18" spans="1:12" ht="16.149999999999999" customHeight="1">
      <c r="B18" s="57"/>
      <c r="C18" s="57" t="s">
        <v>212</v>
      </c>
      <c r="D18" s="58"/>
      <c r="E18" s="70"/>
      <c r="F18" s="43">
        <v>-1307</v>
      </c>
      <c r="G18" s="60"/>
      <c r="H18" s="43">
        <v>0</v>
      </c>
      <c r="I18" s="61"/>
      <c r="J18" s="43">
        <v>-1291</v>
      </c>
      <c r="K18" s="61"/>
      <c r="L18" s="43">
        <v>0</v>
      </c>
    </row>
    <row r="19" spans="1:12" ht="16.149999999999999" customHeight="1">
      <c r="B19" s="57"/>
      <c r="C19" s="57" t="s">
        <v>164</v>
      </c>
      <c r="D19" s="58" t="s">
        <v>213</v>
      </c>
      <c r="E19" s="58"/>
      <c r="F19" s="43">
        <v>65962</v>
      </c>
      <c r="G19" s="60"/>
      <c r="H19" s="43">
        <v>7351</v>
      </c>
      <c r="I19" s="61"/>
      <c r="J19" s="43">
        <v>0</v>
      </c>
      <c r="K19" s="61"/>
      <c r="L19" s="43">
        <v>0</v>
      </c>
    </row>
    <row r="20" spans="1:12" ht="16.149999999999999" customHeight="1">
      <c r="B20" s="57"/>
      <c r="C20" s="57" t="s">
        <v>76</v>
      </c>
      <c r="D20" s="58">
        <v>9.1999999999999993</v>
      </c>
      <c r="E20" s="58"/>
      <c r="F20" s="43">
        <v>-250</v>
      </c>
      <c r="G20" s="60"/>
      <c r="H20" s="43">
        <v>-947</v>
      </c>
      <c r="I20" s="61"/>
      <c r="J20" s="43">
        <v>0</v>
      </c>
      <c r="K20" s="61"/>
      <c r="L20" s="43">
        <v>0</v>
      </c>
    </row>
    <row r="21" spans="1:12" ht="16.149999999999999" customHeight="1">
      <c r="B21" s="57"/>
      <c r="C21" s="57" t="s">
        <v>118</v>
      </c>
      <c r="D21" s="58"/>
      <c r="E21" s="58"/>
      <c r="F21" s="43">
        <v>15388</v>
      </c>
      <c r="G21" s="60"/>
      <c r="H21" s="43">
        <v>25286</v>
      </c>
      <c r="I21" s="61"/>
      <c r="J21" s="43">
        <v>12233</v>
      </c>
      <c r="K21" s="61"/>
      <c r="L21" s="43">
        <v>8548</v>
      </c>
    </row>
    <row r="22" spans="1:12" ht="16.149999999999999" customHeight="1">
      <c r="B22" s="57"/>
      <c r="C22" s="57" t="s">
        <v>71</v>
      </c>
      <c r="D22" s="58"/>
      <c r="E22" s="57"/>
      <c r="F22" s="43">
        <v>0</v>
      </c>
      <c r="G22" s="60"/>
      <c r="H22" s="43">
        <v>0</v>
      </c>
      <c r="I22" s="61"/>
      <c r="J22" s="43">
        <v>-279956</v>
      </c>
      <c r="K22" s="61"/>
      <c r="L22" s="43">
        <v>-956</v>
      </c>
    </row>
    <row r="23" spans="1:12" ht="16.149999999999999" customHeight="1">
      <c r="B23" s="57"/>
      <c r="C23" s="57" t="s">
        <v>70</v>
      </c>
      <c r="D23" s="58"/>
      <c r="E23" s="58"/>
      <c r="F23" s="43">
        <v>-2365</v>
      </c>
      <c r="G23" s="60"/>
      <c r="H23" s="43">
        <v>-10</v>
      </c>
      <c r="I23" s="61"/>
      <c r="J23" s="43">
        <v>-6148</v>
      </c>
      <c r="K23" s="61"/>
      <c r="L23" s="43">
        <v>-7863</v>
      </c>
    </row>
    <row r="24" spans="1:12" ht="16.149999999999999" customHeight="1">
      <c r="B24" s="57"/>
      <c r="C24" s="57" t="s">
        <v>220</v>
      </c>
      <c r="D24" s="58"/>
      <c r="E24" s="58"/>
      <c r="F24" s="43">
        <v>-2710</v>
      </c>
      <c r="G24" s="60"/>
      <c r="H24" s="43">
        <v>3382</v>
      </c>
      <c r="I24" s="61"/>
      <c r="J24" s="43">
        <v>-5905</v>
      </c>
      <c r="K24" s="61"/>
      <c r="L24" s="43">
        <v>-407</v>
      </c>
    </row>
    <row r="25" spans="1:12" ht="16.149999999999999" customHeight="1">
      <c r="B25" s="57"/>
      <c r="C25" s="57" t="s">
        <v>214</v>
      </c>
      <c r="D25" s="58">
        <v>13</v>
      </c>
      <c r="E25" s="43"/>
      <c r="F25" s="43">
        <v>-8029</v>
      </c>
      <c r="G25" s="60"/>
      <c r="H25" s="43">
        <v>-686</v>
      </c>
      <c r="I25" s="61"/>
      <c r="J25" s="43">
        <v>80</v>
      </c>
      <c r="K25" s="61"/>
      <c r="L25" s="43">
        <v>0</v>
      </c>
    </row>
    <row r="26" spans="1:12" ht="16.149999999999999" customHeight="1">
      <c r="B26" s="57"/>
      <c r="C26" s="57" t="s">
        <v>75</v>
      </c>
      <c r="D26" s="58"/>
      <c r="E26" s="43"/>
      <c r="F26" s="71">
        <v>44602</v>
      </c>
      <c r="G26" s="43"/>
      <c r="H26" s="72">
        <v>79881</v>
      </c>
      <c r="I26" s="43"/>
      <c r="J26" s="72">
        <v>21078</v>
      </c>
      <c r="K26" s="73"/>
      <c r="L26" s="73">
        <v>44747</v>
      </c>
    </row>
    <row r="27" spans="1:12" ht="16.149999999999999" customHeight="1">
      <c r="A27" s="74"/>
      <c r="B27" s="75"/>
      <c r="C27" s="75"/>
      <c r="D27" s="76"/>
      <c r="E27" s="76"/>
      <c r="F27" s="77"/>
      <c r="G27" s="78"/>
      <c r="H27" s="77"/>
      <c r="I27" s="79"/>
      <c r="J27" s="80"/>
      <c r="K27" s="81"/>
      <c r="L27" s="80"/>
    </row>
    <row r="28" spans="1:12" ht="16.149999999999999" customHeight="1">
      <c r="A28" s="57"/>
      <c r="B28" s="57"/>
      <c r="C28" s="57"/>
      <c r="D28" s="58"/>
      <c r="E28" s="58"/>
      <c r="F28" s="22">
        <f>SUM(F11:F26)</f>
        <v>560492</v>
      </c>
      <c r="G28" s="60"/>
      <c r="H28" s="22">
        <f>SUM(H11:H26)</f>
        <v>662952</v>
      </c>
      <c r="I28" s="61"/>
      <c r="J28" s="22">
        <f>SUM(J11:J26)</f>
        <v>71743</v>
      </c>
      <c r="K28" s="61"/>
      <c r="L28" s="22">
        <f>SUM(L11:L26)</f>
        <v>53984</v>
      </c>
    </row>
    <row r="29" spans="1:12" ht="16.149999999999999" customHeight="1">
      <c r="A29" s="57"/>
      <c r="B29" s="48" t="s">
        <v>119</v>
      </c>
      <c r="C29" s="57"/>
      <c r="D29" s="58"/>
      <c r="E29" s="58"/>
      <c r="F29" s="59"/>
      <c r="G29" s="61"/>
      <c r="H29" s="59"/>
      <c r="I29" s="61"/>
      <c r="J29" s="59"/>
      <c r="K29" s="61"/>
      <c r="L29" s="59"/>
    </row>
    <row r="30" spans="1:12" ht="16.149999999999999" customHeight="1">
      <c r="A30" s="57"/>
      <c r="B30" s="57"/>
      <c r="C30" s="82" t="s">
        <v>222</v>
      </c>
      <c r="D30" s="58"/>
      <c r="E30" s="58"/>
      <c r="F30" s="80">
        <v>-106031</v>
      </c>
      <c r="G30" s="61"/>
      <c r="H30" s="80">
        <v>-194643</v>
      </c>
      <c r="I30" s="61"/>
      <c r="J30" s="80">
        <v>-61028</v>
      </c>
      <c r="K30" s="61"/>
      <c r="L30" s="80">
        <v>-134586</v>
      </c>
    </row>
    <row r="31" spans="1:12" ht="16.149999999999999" customHeight="1">
      <c r="A31" s="83"/>
      <c r="B31" s="57"/>
      <c r="C31" s="82" t="s">
        <v>120</v>
      </c>
      <c r="D31" s="58"/>
      <c r="E31" s="58"/>
      <c r="F31" s="80">
        <v>541777</v>
      </c>
      <c r="G31" s="61"/>
      <c r="H31" s="80">
        <v>114689</v>
      </c>
      <c r="I31" s="61"/>
      <c r="J31" s="80">
        <v>-14204</v>
      </c>
      <c r="K31" s="61"/>
      <c r="L31" s="80">
        <v>-4589</v>
      </c>
    </row>
    <row r="32" spans="1:12" ht="16.149999999999999" customHeight="1">
      <c r="A32" s="83"/>
      <c r="B32" s="57"/>
      <c r="C32" s="82" t="s">
        <v>155</v>
      </c>
      <c r="D32" s="58"/>
      <c r="E32" s="58"/>
    </row>
    <row r="33" spans="1:12" ht="16.149999999999999" customHeight="1">
      <c r="A33" s="57"/>
      <c r="B33" s="57"/>
      <c r="C33" s="82" t="s">
        <v>156</v>
      </c>
      <c r="D33" s="58"/>
      <c r="E33" s="58"/>
      <c r="F33" s="59">
        <v>3094</v>
      </c>
      <c r="G33" s="61"/>
      <c r="H33" s="59">
        <v>-23531</v>
      </c>
      <c r="I33" s="61"/>
      <c r="J33" s="59">
        <v>-8295</v>
      </c>
      <c r="K33" s="61"/>
      <c r="L33" s="59">
        <v>-13705</v>
      </c>
    </row>
    <row r="34" spans="1:12" ht="16.149999999999999" customHeight="1">
      <c r="A34" s="57"/>
      <c r="B34" s="57"/>
      <c r="C34" s="82" t="s">
        <v>139</v>
      </c>
      <c r="D34" s="58"/>
      <c r="E34" s="58"/>
      <c r="F34" s="59">
        <v>-2691</v>
      </c>
      <c r="G34" s="61"/>
      <c r="H34" s="59">
        <v>1709</v>
      </c>
      <c r="I34" s="61"/>
      <c r="J34" s="59">
        <v>-4175</v>
      </c>
      <c r="K34" s="61"/>
      <c r="L34" s="59">
        <v>-446</v>
      </c>
    </row>
    <row r="35" spans="1:12" ht="16.149999999999999" customHeight="1">
      <c r="A35" s="57"/>
      <c r="B35" s="57"/>
      <c r="C35" s="82" t="s">
        <v>221</v>
      </c>
      <c r="D35" s="58"/>
      <c r="E35" s="58"/>
      <c r="F35" s="59">
        <v>4899</v>
      </c>
      <c r="G35" s="61"/>
      <c r="H35" s="59">
        <v>-7155</v>
      </c>
      <c r="I35" s="61"/>
      <c r="J35" s="59">
        <v>383022</v>
      </c>
      <c r="K35" s="61"/>
      <c r="L35" s="59">
        <v>795697</v>
      </c>
    </row>
    <row r="36" spans="1:12" ht="16.149999999999999" customHeight="1">
      <c r="A36" s="57"/>
      <c r="B36" s="57"/>
      <c r="C36" s="82" t="s">
        <v>163</v>
      </c>
      <c r="D36" s="58"/>
      <c r="E36" s="58"/>
      <c r="F36" s="59">
        <v>6460</v>
      </c>
      <c r="G36" s="61"/>
      <c r="H36" s="59">
        <v>-7575</v>
      </c>
      <c r="I36" s="61"/>
      <c r="J36" s="59">
        <v>-4303</v>
      </c>
      <c r="K36" s="61"/>
      <c r="L36" s="59">
        <v>-8168</v>
      </c>
    </row>
    <row r="37" spans="1:12" ht="16.149999999999999" customHeight="1">
      <c r="A37" s="57"/>
      <c r="B37" s="57"/>
      <c r="C37" s="57" t="s">
        <v>122</v>
      </c>
      <c r="D37" s="58"/>
      <c r="E37" s="58"/>
      <c r="F37" s="85">
        <v>-53297</v>
      </c>
      <c r="G37" s="57"/>
      <c r="H37" s="85">
        <v>-80801</v>
      </c>
      <c r="I37" s="86"/>
      <c r="J37" s="85">
        <v>-24878</v>
      </c>
      <c r="K37" s="86"/>
      <c r="L37" s="85">
        <v>-12876</v>
      </c>
    </row>
    <row r="38" spans="1:12" ht="16.149999999999999" customHeight="1">
      <c r="A38" s="74"/>
      <c r="B38" s="75"/>
      <c r="C38" s="75"/>
      <c r="D38" s="76"/>
      <c r="E38" s="76"/>
      <c r="F38" s="77"/>
      <c r="G38" s="78"/>
      <c r="H38" s="77"/>
      <c r="I38" s="79"/>
      <c r="J38" s="80"/>
      <c r="K38" s="81"/>
      <c r="L38" s="80"/>
    </row>
    <row r="39" spans="1:12" ht="16.149999999999999" customHeight="1">
      <c r="A39" s="57"/>
      <c r="B39" s="48" t="s">
        <v>185</v>
      </c>
      <c r="C39" s="57"/>
      <c r="D39" s="58"/>
      <c r="E39" s="58"/>
      <c r="F39" s="22">
        <f>SUM(F27:F37)</f>
        <v>954703</v>
      </c>
      <c r="G39" s="60"/>
      <c r="H39" s="22">
        <f>SUM(H27:H37)</f>
        <v>465645</v>
      </c>
      <c r="I39" s="61"/>
      <c r="J39" s="22">
        <f>SUM(J27:J37)</f>
        <v>337882</v>
      </c>
      <c r="K39" s="61"/>
      <c r="L39" s="22">
        <f>SUM(L27:L37)</f>
        <v>675311</v>
      </c>
    </row>
    <row r="40" spans="1:12" ht="16.149999999999999" customHeight="1">
      <c r="A40" s="57"/>
      <c r="B40" s="57"/>
      <c r="C40" s="57" t="s">
        <v>154</v>
      </c>
      <c r="D40" s="58"/>
      <c r="E40" s="58"/>
      <c r="F40" s="80">
        <v>-49136</v>
      </c>
      <c r="G40" s="57"/>
      <c r="H40" s="80">
        <v>-86795</v>
      </c>
      <c r="I40" s="86"/>
      <c r="J40" s="80">
        <v>-23711</v>
      </c>
      <c r="K40" s="86"/>
      <c r="L40" s="80">
        <v>-51156</v>
      </c>
    </row>
    <row r="41" spans="1:12" ht="16.149999999999999" customHeight="1">
      <c r="A41" s="57"/>
      <c r="B41" s="57"/>
      <c r="C41" s="57" t="s">
        <v>223</v>
      </c>
      <c r="D41" s="58"/>
      <c r="E41" s="58"/>
      <c r="F41" s="85">
        <v>-1555</v>
      </c>
      <c r="G41" s="57"/>
      <c r="H41" s="85">
        <v>-9544</v>
      </c>
      <c r="I41" s="86"/>
      <c r="J41" s="85">
        <v>-235</v>
      </c>
      <c r="K41" s="86"/>
      <c r="L41" s="85">
        <v>-6567</v>
      </c>
    </row>
    <row r="42" spans="1:12" ht="16.149999999999999" customHeight="1">
      <c r="B42" s="48"/>
      <c r="C42" s="48"/>
      <c r="D42" s="58"/>
      <c r="E42" s="58"/>
      <c r="F42" s="43"/>
      <c r="G42" s="60"/>
      <c r="H42" s="43"/>
      <c r="I42" s="61"/>
      <c r="J42" s="43"/>
      <c r="K42" s="61"/>
      <c r="L42" s="43"/>
    </row>
    <row r="43" spans="1:12" ht="16.149999999999999" customHeight="1">
      <c r="A43" s="48" t="s">
        <v>171</v>
      </c>
      <c r="B43" s="48"/>
      <c r="C43" s="57"/>
      <c r="D43" s="57"/>
      <c r="E43" s="57"/>
      <c r="F43" s="23">
        <f>SUM(F39:F41)</f>
        <v>904012</v>
      </c>
      <c r="G43" s="60"/>
      <c r="H43" s="23">
        <f>SUM(H39:H41)</f>
        <v>369306</v>
      </c>
      <c r="I43" s="61"/>
      <c r="J43" s="23">
        <f>SUM(J39:J41)</f>
        <v>313936</v>
      </c>
      <c r="K43" s="61"/>
      <c r="L43" s="23">
        <f>SUM(L39:L41)</f>
        <v>617588</v>
      </c>
    </row>
    <row r="44" spans="1:12" ht="16.149999999999999" customHeight="1">
      <c r="A44" s="57"/>
      <c r="B44" s="48"/>
      <c r="C44" s="57"/>
      <c r="D44" s="57"/>
      <c r="E44" s="57"/>
      <c r="F44" s="22"/>
      <c r="G44" s="60"/>
      <c r="H44" s="22"/>
      <c r="I44" s="61"/>
      <c r="J44" s="22"/>
      <c r="K44" s="61"/>
      <c r="L44" s="22"/>
    </row>
    <row r="45" spans="1:12" ht="16.149999999999999" customHeight="1">
      <c r="A45" s="57"/>
      <c r="B45" s="48"/>
      <c r="C45" s="57"/>
      <c r="D45" s="57"/>
      <c r="E45" s="57"/>
      <c r="F45" s="22"/>
      <c r="G45" s="60"/>
      <c r="H45" s="22"/>
      <c r="I45" s="61"/>
      <c r="J45" s="22"/>
      <c r="K45" s="61"/>
      <c r="L45" s="22"/>
    </row>
    <row r="46" spans="1:12" ht="16.149999999999999" customHeight="1">
      <c r="A46" s="57"/>
      <c r="B46" s="48"/>
      <c r="C46" s="57"/>
      <c r="D46" s="57"/>
      <c r="E46" s="57"/>
      <c r="F46" s="22"/>
      <c r="G46" s="60"/>
      <c r="H46" s="22"/>
      <c r="I46" s="61"/>
      <c r="J46" s="22"/>
      <c r="K46" s="61"/>
      <c r="L46" s="22"/>
    </row>
    <row r="47" spans="1:12" ht="16.149999999999999" customHeight="1">
      <c r="A47" s="57"/>
      <c r="B47" s="48"/>
      <c r="C47" s="57"/>
      <c r="D47" s="57"/>
      <c r="E47" s="57"/>
      <c r="F47" s="22"/>
      <c r="G47" s="60"/>
      <c r="H47" s="22"/>
      <c r="I47" s="61"/>
      <c r="J47" s="22"/>
      <c r="K47" s="61"/>
      <c r="L47" s="22"/>
    </row>
    <row r="48" spans="1:12" ht="16.149999999999999" customHeight="1">
      <c r="A48" s="57"/>
      <c r="B48" s="48"/>
      <c r="C48" s="57"/>
      <c r="D48" s="57"/>
      <c r="E48" s="57"/>
      <c r="F48" s="22"/>
      <c r="G48" s="60"/>
      <c r="H48" s="22"/>
      <c r="I48" s="61"/>
      <c r="J48" s="22"/>
      <c r="K48" s="61"/>
      <c r="L48" s="22"/>
    </row>
    <row r="49" spans="1:12" ht="16.149999999999999" customHeight="1">
      <c r="A49" s="57"/>
      <c r="B49" s="48"/>
      <c r="C49" s="57"/>
      <c r="D49" s="57"/>
      <c r="E49" s="57"/>
      <c r="F49" s="22"/>
      <c r="G49" s="60"/>
      <c r="H49" s="22"/>
      <c r="I49" s="61"/>
      <c r="J49" s="22"/>
      <c r="K49" s="61"/>
      <c r="L49" s="22"/>
    </row>
    <row r="50" spans="1:12" ht="16.149999999999999" customHeight="1">
      <c r="A50" s="57"/>
      <c r="B50" s="48"/>
      <c r="C50" s="57"/>
      <c r="D50" s="57"/>
      <c r="E50" s="57"/>
      <c r="F50" s="22"/>
      <c r="G50" s="60"/>
      <c r="H50" s="22"/>
      <c r="I50" s="61"/>
      <c r="J50" s="22"/>
      <c r="K50" s="61"/>
      <c r="L50" s="22"/>
    </row>
    <row r="51" spans="1:12" ht="16.149999999999999" customHeight="1">
      <c r="A51" s="57"/>
      <c r="B51" s="48"/>
      <c r="C51" s="57"/>
      <c r="D51" s="57"/>
      <c r="E51" s="57"/>
      <c r="F51" s="22"/>
      <c r="G51" s="60"/>
      <c r="H51" s="22"/>
      <c r="I51" s="61"/>
      <c r="J51" s="22"/>
      <c r="K51" s="61"/>
      <c r="L51" s="22"/>
    </row>
    <row r="52" spans="1:12" ht="16.149999999999999" customHeight="1">
      <c r="A52" s="57"/>
      <c r="B52" s="48"/>
      <c r="C52" s="57"/>
      <c r="D52" s="57"/>
      <c r="E52" s="57"/>
      <c r="F52" s="22"/>
      <c r="G52" s="60"/>
      <c r="H52" s="22"/>
      <c r="I52" s="61"/>
      <c r="J52" s="22"/>
      <c r="K52" s="61"/>
      <c r="L52" s="22"/>
    </row>
    <row r="53" spans="1:12" ht="16.149999999999999" customHeight="1">
      <c r="A53" s="57"/>
      <c r="B53" s="48"/>
      <c r="C53" s="57"/>
      <c r="D53" s="57"/>
      <c r="E53" s="57"/>
      <c r="F53" s="22"/>
      <c r="G53" s="60"/>
      <c r="H53" s="22"/>
      <c r="I53" s="61"/>
      <c r="J53" s="22"/>
      <c r="K53" s="61"/>
      <c r="L53" s="22"/>
    </row>
    <row r="54" spans="1:12" ht="16.149999999999999" customHeight="1">
      <c r="A54" s="57"/>
      <c r="B54" s="48"/>
      <c r="C54" s="57"/>
      <c r="D54" s="57"/>
      <c r="E54" s="57"/>
      <c r="F54" s="22"/>
      <c r="G54" s="60"/>
      <c r="H54" s="22"/>
      <c r="I54" s="61"/>
      <c r="J54" s="22"/>
      <c r="K54" s="61"/>
      <c r="L54" s="22"/>
    </row>
    <row r="55" spans="1:12" ht="16.149999999999999" customHeight="1">
      <c r="A55" s="57"/>
      <c r="B55" s="48"/>
      <c r="C55" s="57"/>
      <c r="D55" s="57"/>
      <c r="E55" s="57"/>
      <c r="F55" s="22"/>
      <c r="G55" s="60"/>
      <c r="H55" s="22"/>
      <c r="I55" s="61"/>
      <c r="J55" s="22"/>
      <c r="K55" s="61"/>
      <c r="L55" s="22"/>
    </row>
    <row r="56" spans="1:12" ht="16.149999999999999" customHeight="1">
      <c r="A56" s="57"/>
      <c r="B56" s="48"/>
      <c r="C56" s="57"/>
      <c r="D56" s="57"/>
      <c r="E56" s="57"/>
      <c r="F56" s="22"/>
      <c r="G56" s="60"/>
      <c r="H56" s="22"/>
      <c r="I56" s="61"/>
      <c r="J56" s="22"/>
      <c r="K56" s="61"/>
      <c r="L56" s="22"/>
    </row>
    <row r="57" spans="1:12" ht="16.149999999999999" customHeight="1">
      <c r="A57" s="57"/>
      <c r="B57" s="48"/>
      <c r="C57" s="57"/>
      <c r="D57" s="57"/>
      <c r="E57" s="57"/>
      <c r="F57" s="22"/>
      <c r="G57" s="60"/>
      <c r="H57" s="22"/>
      <c r="I57" s="61"/>
      <c r="J57" s="22"/>
      <c r="K57" s="61"/>
      <c r="L57" s="22"/>
    </row>
    <row r="58" spans="1:12" ht="16.149999999999999" customHeight="1">
      <c r="A58" s="57"/>
      <c r="B58" s="48"/>
      <c r="C58" s="57"/>
      <c r="D58" s="57"/>
      <c r="E58" s="57"/>
      <c r="F58" s="22"/>
      <c r="G58" s="60"/>
      <c r="H58" s="22"/>
      <c r="I58" s="61"/>
      <c r="J58" s="22"/>
      <c r="K58" s="61"/>
      <c r="L58" s="22"/>
    </row>
    <row r="59" spans="1:12" ht="16.149999999999999" customHeight="1">
      <c r="A59" s="57"/>
      <c r="B59" s="48"/>
      <c r="C59" s="57"/>
      <c r="D59" s="57"/>
      <c r="E59" s="57"/>
      <c r="F59" s="22"/>
      <c r="G59" s="60"/>
      <c r="H59" s="22"/>
      <c r="I59" s="61"/>
      <c r="J59" s="22"/>
      <c r="K59" s="61"/>
      <c r="L59" s="22"/>
    </row>
    <row r="60" spans="1:12" ht="16.149999999999999" customHeight="1">
      <c r="A60" s="57"/>
      <c r="B60" s="48"/>
      <c r="C60" s="57"/>
      <c r="D60" s="57"/>
      <c r="E60" s="57"/>
      <c r="F60" s="22"/>
      <c r="G60" s="60"/>
      <c r="H60" s="22"/>
      <c r="I60" s="61"/>
      <c r="J60" s="22"/>
      <c r="K60" s="61"/>
      <c r="L60" s="22"/>
    </row>
    <row r="61" spans="1:12" ht="9.75" customHeight="1">
      <c r="A61" s="57"/>
      <c r="B61" s="48"/>
      <c r="C61" s="57"/>
      <c r="D61" s="57"/>
      <c r="E61" s="57"/>
      <c r="F61" s="22"/>
      <c r="G61" s="60"/>
      <c r="H61" s="22"/>
      <c r="I61" s="61"/>
      <c r="J61" s="22"/>
      <c r="K61" s="61"/>
      <c r="L61" s="22"/>
    </row>
    <row r="62" spans="1:12" ht="22.15" customHeight="1">
      <c r="A62" s="87" t="str">
        <f>+'BS 2-4'!A54:L54</f>
        <v>The accompanying notes are integral part of these financial information.</v>
      </c>
      <c r="B62" s="87"/>
      <c r="C62" s="87"/>
      <c r="D62" s="87"/>
      <c r="E62" s="87"/>
      <c r="F62" s="88"/>
      <c r="G62" s="87"/>
      <c r="H62" s="88"/>
      <c r="I62" s="89"/>
      <c r="J62" s="88"/>
      <c r="K62" s="89"/>
      <c r="L62" s="88"/>
    </row>
    <row r="63" spans="1:12" ht="16.5" customHeight="1">
      <c r="A63" s="47" t="s">
        <v>0</v>
      </c>
      <c r="B63" s="48"/>
      <c r="C63" s="48"/>
      <c r="D63" s="49"/>
      <c r="E63" s="49"/>
      <c r="F63" s="50"/>
      <c r="G63" s="48"/>
      <c r="H63" s="50"/>
      <c r="I63" s="48"/>
      <c r="J63" s="50"/>
      <c r="K63" s="48"/>
      <c r="L63" s="50"/>
    </row>
    <row r="64" spans="1:12" ht="16.5" customHeight="1">
      <c r="A64" s="52" t="s">
        <v>152</v>
      </c>
      <c r="B64" s="48"/>
      <c r="C64" s="48"/>
      <c r="D64" s="49"/>
      <c r="E64" s="49"/>
      <c r="F64" s="50"/>
      <c r="G64" s="48"/>
      <c r="H64" s="50"/>
      <c r="I64" s="48"/>
      <c r="J64" s="50"/>
      <c r="K64" s="48"/>
      <c r="L64" s="50"/>
    </row>
    <row r="65" spans="1:12" ht="16.5" customHeight="1">
      <c r="A65" s="90" t="str">
        <f>A3</f>
        <v>For the three-month period ended 31 March 2026</v>
      </c>
      <c r="B65" s="91"/>
      <c r="C65" s="91"/>
      <c r="D65" s="92"/>
      <c r="E65" s="92"/>
      <c r="F65" s="93"/>
      <c r="G65" s="91"/>
      <c r="H65" s="93"/>
      <c r="I65" s="91"/>
      <c r="J65" s="93"/>
      <c r="K65" s="91"/>
      <c r="L65" s="93"/>
    </row>
    <row r="66" spans="1:12" ht="16.5" customHeight="1">
      <c r="A66" s="57"/>
      <c r="B66" s="57"/>
      <c r="C66" s="57"/>
      <c r="D66" s="58"/>
      <c r="E66" s="58"/>
      <c r="F66" s="59"/>
      <c r="G66" s="60"/>
      <c r="H66" s="59"/>
      <c r="I66" s="60"/>
      <c r="J66" s="59"/>
      <c r="K66" s="61"/>
      <c r="L66" s="59"/>
    </row>
    <row r="67" spans="1:12" ht="16.5" customHeight="1">
      <c r="A67" s="57"/>
      <c r="B67" s="57"/>
      <c r="C67" s="57"/>
      <c r="D67" s="58"/>
      <c r="E67" s="58"/>
      <c r="F67" s="59"/>
      <c r="G67" s="60"/>
      <c r="H67" s="59"/>
      <c r="I67" s="60"/>
      <c r="J67" s="59"/>
      <c r="K67" s="61"/>
      <c r="L67" s="59"/>
    </row>
    <row r="68" spans="1:12" ht="16.5" customHeight="1">
      <c r="A68" s="57"/>
      <c r="B68" s="57"/>
      <c r="C68" s="57"/>
      <c r="D68" s="62"/>
      <c r="E68" s="62"/>
      <c r="F68" s="253" t="s">
        <v>2</v>
      </c>
      <c r="G68" s="253"/>
      <c r="H68" s="253"/>
      <c r="I68" s="19"/>
      <c r="J68" s="253" t="s">
        <v>3</v>
      </c>
      <c r="K68" s="253"/>
      <c r="L68" s="253"/>
    </row>
    <row r="69" spans="1:12" ht="16.5" customHeight="1">
      <c r="A69" s="57"/>
      <c r="B69" s="57"/>
      <c r="C69" s="57"/>
      <c r="D69" s="62"/>
      <c r="E69" s="62"/>
      <c r="F69" s="63" t="s">
        <v>198</v>
      </c>
      <c r="G69" s="64"/>
      <c r="H69" s="63" t="s">
        <v>161</v>
      </c>
      <c r="I69" s="64"/>
      <c r="J69" s="63" t="s">
        <v>198</v>
      </c>
      <c r="K69" s="64"/>
      <c r="L69" s="63" t="s">
        <v>161</v>
      </c>
    </row>
    <row r="70" spans="1:12" ht="16.5" customHeight="1">
      <c r="A70" s="57"/>
      <c r="B70" s="57"/>
      <c r="C70" s="57"/>
      <c r="D70" s="65" t="s">
        <v>7</v>
      </c>
      <c r="E70" s="66"/>
      <c r="F70" s="67" t="s">
        <v>8</v>
      </c>
      <c r="G70" s="68"/>
      <c r="H70" s="67" t="s">
        <v>8</v>
      </c>
      <c r="I70" s="68"/>
      <c r="J70" s="67" t="s">
        <v>8</v>
      </c>
      <c r="K70" s="68"/>
      <c r="L70" s="67" t="s">
        <v>8</v>
      </c>
    </row>
    <row r="71" spans="1:12" ht="16.5" customHeight="1">
      <c r="A71" s="57"/>
      <c r="B71" s="57"/>
      <c r="C71" s="57"/>
      <c r="D71" s="57"/>
      <c r="E71" s="57"/>
      <c r="F71" s="94"/>
      <c r="G71" s="57"/>
      <c r="H71" s="94"/>
      <c r="I71" s="86"/>
      <c r="J71" s="94"/>
      <c r="K71" s="86"/>
      <c r="L71" s="94"/>
    </row>
    <row r="72" spans="1:12" ht="16.5" customHeight="1">
      <c r="A72" s="95" t="s">
        <v>123</v>
      </c>
      <c r="B72" s="95"/>
      <c r="C72" s="95"/>
      <c r="D72" s="70"/>
      <c r="E72" s="70"/>
      <c r="F72" s="94"/>
      <c r="G72" s="96"/>
      <c r="H72" s="94"/>
      <c r="I72" s="79"/>
      <c r="J72" s="94"/>
      <c r="K72" s="79"/>
      <c r="L72" s="94"/>
    </row>
    <row r="73" spans="1:12" ht="16.5" customHeight="1">
      <c r="A73" s="97"/>
      <c r="B73" s="97" t="s">
        <v>167</v>
      </c>
      <c r="C73" s="97"/>
      <c r="D73" s="70"/>
      <c r="E73" s="70"/>
      <c r="F73" s="94">
        <v>0</v>
      </c>
      <c r="G73" s="96"/>
      <c r="H73" s="94">
        <v>0</v>
      </c>
      <c r="I73" s="79"/>
      <c r="J73" s="80">
        <v>0</v>
      </c>
      <c r="K73" s="79"/>
      <c r="L73" s="80">
        <v>-20000</v>
      </c>
    </row>
    <row r="74" spans="1:12" ht="16.5" customHeight="1">
      <c r="A74" s="97"/>
      <c r="B74" s="97" t="s">
        <v>124</v>
      </c>
      <c r="C74" s="97"/>
      <c r="D74" s="70">
        <v>6</v>
      </c>
      <c r="E74" s="70"/>
      <c r="F74" s="94">
        <v>-21500</v>
      </c>
      <c r="G74" s="96"/>
      <c r="H74" s="94">
        <v>0</v>
      </c>
      <c r="I74" s="79"/>
      <c r="J74" s="94">
        <v>-21500</v>
      </c>
      <c r="K74" s="79"/>
      <c r="L74" s="94">
        <v>0</v>
      </c>
    </row>
    <row r="75" spans="1:12" ht="16.5" customHeight="1">
      <c r="A75" s="97"/>
      <c r="B75" s="97" t="s">
        <v>125</v>
      </c>
      <c r="C75" s="97"/>
      <c r="D75" s="70"/>
      <c r="E75" s="70"/>
      <c r="F75" s="94">
        <v>-173767</v>
      </c>
      <c r="G75" s="96"/>
      <c r="H75" s="94">
        <v>-197490</v>
      </c>
      <c r="I75" s="79"/>
      <c r="J75" s="94">
        <v>-4360</v>
      </c>
      <c r="K75" s="79"/>
      <c r="L75" s="94">
        <v>-27534</v>
      </c>
    </row>
    <row r="76" spans="1:12" ht="16.5" customHeight="1">
      <c r="A76" s="97"/>
      <c r="B76" s="97" t="s">
        <v>126</v>
      </c>
      <c r="C76" s="97"/>
      <c r="D76" s="70"/>
      <c r="E76" s="70"/>
      <c r="F76" s="94">
        <v>-1672</v>
      </c>
      <c r="G76" s="96"/>
      <c r="H76" s="94">
        <v>-789</v>
      </c>
      <c r="I76" s="79"/>
      <c r="J76" s="94">
        <v>-798</v>
      </c>
      <c r="K76" s="79"/>
      <c r="L76" s="94">
        <v>-789</v>
      </c>
    </row>
    <row r="77" spans="1:12" ht="16.5" customHeight="1">
      <c r="A77" s="97"/>
      <c r="B77" s="97" t="s">
        <v>127</v>
      </c>
      <c r="C77" s="97"/>
      <c r="D77" s="70"/>
      <c r="E77" s="70"/>
      <c r="F77" s="94">
        <v>-9626</v>
      </c>
      <c r="G77" s="96"/>
      <c r="H77" s="94">
        <v>-1924</v>
      </c>
      <c r="I77" s="79"/>
      <c r="J77" s="94">
        <v>0</v>
      </c>
      <c r="K77" s="79"/>
      <c r="L77" s="94">
        <v>0</v>
      </c>
    </row>
    <row r="78" spans="1:12" ht="16.5" customHeight="1">
      <c r="A78" s="97"/>
      <c r="B78" s="97" t="s">
        <v>128</v>
      </c>
      <c r="C78" s="97"/>
      <c r="D78" s="70"/>
      <c r="E78" s="70"/>
      <c r="F78" s="94">
        <v>4006</v>
      </c>
      <c r="G78" s="96"/>
      <c r="H78" s="94">
        <v>5078</v>
      </c>
      <c r="I78" s="79"/>
      <c r="J78" s="94">
        <v>185</v>
      </c>
      <c r="K78" s="79"/>
      <c r="L78" s="94">
        <v>0</v>
      </c>
    </row>
    <row r="79" spans="1:12" ht="16.5" customHeight="1">
      <c r="A79" s="97"/>
      <c r="B79" s="97" t="s">
        <v>129</v>
      </c>
      <c r="C79" s="97"/>
      <c r="D79" s="70">
        <v>16.5</v>
      </c>
      <c r="E79" s="70"/>
      <c r="F79" s="94">
        <v>0</v>
      </c>
      <c r="G79" s="96"/>
      <c r="H79" s="94">
        <v>0</v>
      </c>
      <c r="I79" s="79"/>
      <c r="J79" s="94">
        <v>-733000</v>
      </c>
      <c r="K79" s="79"/>
      <c r="L79" s="94">
        <v>-341000</v>
      </c>
    </row>
    <row r="80" spans="1:12" ht="16.5" customHeight="1">
      <c r="A80" s="97"/>
      <c r="B80" s="97" t="s">
        <v>130</v>
      </c>
      <c r="C80" s="97"/>
      <c r="D80" s="70">
        <v>16.5</v>
      </c>
      <c r="E80" s="70"/>
      <c r="F80" s="94">
        <v>0</v>
      </c>
      <c r="G80" s="96"/>
      <c r="H80" s="94">
        <v>0</v>
      </c>
      <c r="I80" s="79"/>
      <c r="J80" s="94">
        <v>508200</v>
      </c>
      <c r="K80" s="79"/>
      <c r="L80" s="94">
        <v>384500</v>
      </c>
    </row>
    <row r="81" spans="1:12" ht="16.149999999999999" customHeight="1">
      <c r="A81" s="57"/>
      <c r="B81" s="57" t="s">
        <v>121</v>
      </c>
      <c r="C81" s="57"/>
      <c r="D81" s="57"/>
      <c r="E81" s="57"/>
      <c r="F81" s="43">
        <v>2365</v>
      </c>
      <c r="G81" s="57"/>
      <c r="H81" s="43">
        <v>155</v>
      </c>
      <c r="I81" s="86"/>
      <c r="J81" s="43">
        <v>2621</v>
      </c>
      <c r="K81" s="86"/>
      <c r="L81" s="43">
        <v>9503</v>
      </c>
    </row>
    <row r="82" spans="1:12" ht="16.5" customHeight="1">
      <c r="A82" s="97"/>
      <c r="B82" s="97" t="s">
        <v>131</v>
      </c>
      <c r="C82" s="97"/>
      <c r="D82" s="70"/>
      <c r="E82" s="70"/>
      <c r="F82" s="98">
        <v>956</v>
      </c>
      <c r="G82" s="96"/>
      <c r="H82" s="98">
        <v>956</v>
      </c>
      <c r="I82" s="79"/>
      <c r="J82" s="98">
        <v>279956</v>
      </c>
      <c r="K82" s="79"/>
      <c r="L82" s="98">
        <v>956</v>
      </c>
    </row>
    <row r="83" spans="1:12" ht="16.5" customHeight="1">
      <c r="A83" s="57"/>
      <c r="B83" s="57"/>
      <c r="C83" s="57"/>
      <c r="D83" s="57"/>
      <c r="E83" s="57"/>
      <c r="F83" s="94"/>
      <c r="G83" s="96"/>
      <c r="H83" s="94"/>
      <c r="I83" s="79"/>
      <c r="J83" s="80"/>
      <c r="K83" s="79"/>
      <c r="L83" s="80"/>
    </row>
    <row r="84" spans="1:12" ht="16.5" customHeight="1">
      <c r="A84" s="95" t="s">
        <v>193</v>
      </c>
      <c r="B84" s="97"/>
      <c r="C84" s="97"/>
      <c r="D84" s="70"/>
      <c r="E84" s="70"/>
      <c r="F84" s="99">
        <f>SUM(F73:F82)</f>
        <v>-199238</v>
      </c>
      <c r="G84" s="97"/>
      <c r="H84" s="99">
        <f>SUM(H73:H82)</f>
        <v>-194014</v>
      </c>
      <c r="I84" s="100"/>
      <c r="J84" s="99">
        <f>SUM(J73:J82)</f>
        <v>31304</v>
      </c>
      <c r="K84" s="100"/>
      <c r="L84" s="99">
        <f>SUM(L73:L82)</f>
        <v>5636</v>
      </c>
    </row>
    <row r="85" spans="1:12" ht="16.5" customHeight="1">
      <c r="A85" s="95"/>
      <c r="B85" s="97"/>
      <c r="C85" s="97"/>
      <c r="D85" s="70"/>
      <c r="E85" s="70"/>
      <c r="F85" s="94"/>
      <c r="G85" s="97"/>
      <c r="H85" s="94"/>
      <c r="I85" s="97"/>
      <c r="J85" s="94"/>
      <c r="K85" s="97"/>
      <c r="L85" s="94"/>
    </row>
    <row r="86" spans="1:12" ht="16.5" customHeight="1">
      <c r="A86" s="95" t="s">
        <v>132</v>
      </c>
      <c r="B86" s="97"/>
      <c r="C86" s="97"/>
      <c r="D86" s="70"/>
      <c r="E86" s="70"/>
      <c r="F86" s="94"/>
      <c r="G86" s="97"/>
      <c r="H86" s="94"/>
      <c r="I86" s="97"/>
      <c r="J86" s="94"/>
      <c r="K86" s="97"/>
      <c r="L86" s="94"/>
    </row>
    <row r="87" spans="1:12" ht="16.5" customHeight="1">
      <c r="B87" s="97" t="s">
        <v>165</v>
      </c>
      <c r="C87" s="97"/>
      <c r="D87" s="70"/>
      <c r="E87" s="70"/>
      <c r="F87" s="94">
        <v>-977000</v>
      </c>
      <c r="G87" s="101"/>
      <c r="H87" s="94">
        <v>-381000</v>
      </c>
      <c r="I87" s="101"/>
      <c r="J87" s="94">
        <v>-154000</v>
      </c>
      <c r="K87" s="101"/>
      <c r="L87" s="94">
        <v>-989000</v>
      </c>
    </row>
    <row r="88" spans="1:12" ht="16.5" customHeight="1">
      <c r="B88" s="102" t="s">
        <v>181</v>
      </c>
      <c r="C88" s="97"/>
      <c r="D88" s="70"/>
      <c r="E88" s="70"/>
      <c r="F88" s="94">
        <v>406324</v>
      </c>
      <c r="G88" s="101"/>
      <c r="H88" s="94">
        <v>45172</v>
      </c>
      <c r="I88" s="101"/>
      <c r="J88" s="94">
        <v>0</v>
      </c>
      <c r="K88" s="101"/>
      <c r="L88" s="94">
        <v>0</v>
      </c>
    </row>
    <row r="89" spans="1:12" ht="16.5" customHeight="1">
      <c r="B89" s="102" t="s">
        <v>182</v>
      </c>
      <c r="C89" s="97"/>
      <c r="D89" s="70"/>
      <c r="E89" s="70"/>
      <c r="F89" s="94">
        <v>-299598</v>
      </c>
      <c r="G89" s="101"/>
      <c r="H89" s="94">
        <v>0</v>
      </c>
      <c r="I89" s="101"/>
      <c r="J89" s="94">
        <v>0</v>
      </c>
      <c r="K89" s="101"/>
      <c r="L89" s="94">
        <v>0</v>
      </c>
    </row>
    <row r="90" spans="1:12" ht="16.5" customHeight="1">
      <c r="B90" s="97" t="s">
        <v>133</v>
      </c>
      <c r="C90" s="97"/>
      <c r="D90" s="70"/>
      <c r="E90" s="70"/>
      <c r="F90" s="94">
        <v>0</v>
      </c>
      <c r="G90" s="101"/>
      <c r="H90" s="94">
        <v>0</v>
      </c>
      <c r="I90" s="101"/>
      <c r="J90" s="94">
        <v>-393000</v>
      </c>
      <c r="K90" s="101"/>
      <c r="L90" s="94">
        <v>0</v>
      </c>
    </row>
    <row r="91" spans="1:12" ht="16.5" customHeight="1">
      <c r="B91" s="97" t="s">
        <v>134</v>
      </c>
      <c r="C91" s="97"/>
      <c r="D91" s="70">
        <v>12</v>
      </c>
      <c r="E91" s="70"/>
      <c r="F91" s="94">
        <v>0</v>
      </c>
      <c r="G91" s="101"/>
      <c r="H91" s="94">
        <v>500000</v>
      </c>
      <c r="I91" s="101"/>
      <c r="J91" s="94">
        <v>0</v>
      </c>
      <c r="K91" s="101"/>
      <c r="L91" s="94">
        <v>500000</v>
      </c>
    </row>
    <row r="92" spans="1:12" ht="16.5" customHeight="1">
      <c r="B92" s="97" t="s">
        <v>135</v>
      </c>
      <c r="C92" s="97"/>
      <c r="D92" s="70">
        <v>12</v>
      </c>
      <c r="E92" s="70"/>
      <c r="F92" s="94">
        <v>-410000</v>
      </c>
      <c r="G92" s="101"/>
      <c r="H92" s="94">
        <v>-325500</v>
      </c>
      <c r="I92" s="101"/>
      <c r="J92" s="94">
        <v>-187500</v>
      </c>
      <c r="K92" s="101"/>
      <c r="L92" s="94">
        <v>-125000</v>
      </c>
    </row>
    <row r="93" spans="1:12" ht="16.5" customHeight="1">
      <c r="B93" s="103" t="s">
        <v>215</v>
      </c>
      <c r="C93" s="97"/>
      <c r="D93" s="70"/>
      <c r="E93" s="70"/>
      <c r="F93" s="94">
        <v>-49163</v>
      </c>
      <c r="G93" s="101"/>
      <c r="H93" s="94">
        <v>0</v>
      </c>
      <c r="I93" s="101"/>
      <c r="J93" s="94">
        <v>-49163</v>
      </c>
      <c r="K93" s="101"/>
      <c r="L93" s="94">
        <v>0</v>
      </c>
    </row>
    <row r="94" spans="1:12" ht="16.5" customHeight="1">
      <c r="B94" s="102" t="s">
        <v>136</v>
      </c>
      <c r="C94" s="97"/>
      <c r="D94" s="70"/>
      <c r="E94" s="70"/>
      <c r="F94" s="94">
        <v>-35387</v>
      </c>
      <c r="G94" s="101"/>
      <c r="H94" s="94">
        <v>-30634</v>
      </c>
      <c r="I94" s="101"/>
      <c r="J94" s="94">
        <v>-19692</v>
      </c>
      <c r="K94" s="101"/>
      <c r="L94" s="94">
        <v>-13353</v>
      </c>
    </row>
    <row r="95" spans="1:12" ht="16.5" customHeight="1">
      <c r="B95" s="102" t="s">
        <v>169</v>
      </c>
      <c r="C95" s="97"/>
      <c r="D95" s="70">
        <v>15</v>
      </c>
      <c r="E95" s="70"/>
      <c r="F95" s="98">
        <v>-48079</v>
      </c>
      <c r="G95" s="101"/>
      <c r="H95" s="98">
        <v>0</v>
      </c>
      <c r="I95" s="101"/>
      <c r="J95" s="98">
        <v>-48079</v>
      </c>
      <c r="K95" s="101"/>
      <c r="L95" s="98">
        <v>0</v>
      </c>
    </row>
    <row r="96" spans="1:12" ht="16.5" customHeight="1">
      <c r="D96" s="97"/>
      <c r="E96" s="97"/>
      <c r="F96" s="94"/>
      <c r="G96" s="97"/>
      <c r="H96" s="94"/>
      <c r="I96" s="97"/>
      <c r="J96" s="94"/>
      <c r="K96" s="97"/>
      <c r="L96" s="94"/>
    </row>
    <row r="97" spans="1:12" ht="16.5" customHeight="1">
      <c r="A97" s="95" t="s">
        <v>186</v>
      </c>
      <c r="B97" s="97"/>
      <c r="C97" s="97"/>
      <c r="D97" s="70"/>
      <c r="E97" s="70"/>
      <c r="F97" s="99">
        <f>SUM(F87:F95)</f>
        <v>-1412903</v>
      </c>
      <c r="G97" s="100"/>
      <c r="H97" s="99">
        <f>SUM(H87:H95)</f>
        <v>-191962</v>
      </c>
      <c r="I97" s="100"/>
      <c r="J97" s="99">
        <f>SUM(J87:J95)</f>
        <v>-851434</v>
      </c>
      <c r="K97" s="100"/>
      <c r="L97" s="99">
        <f>SUM(L87:L95)</f>
        <v>-627353</v>
      </c>
    </row>
    <row r="98" spans="1:12" ht="16.5" customHeight="1">
      <c r="A98" s="95"/>
      <c r="B98" s="97"/>
      <c r="C98" s="97"/>
      <c r="D98" s="70"/>
      <c r="E98" s="70"/>
      <c r="F98" s="94"/>
      <c r="G98" s="100"/>
      <c r="H98" s="94"/>
      <c r="I98" s="100"/>
      <c r="J98" s="94"/>
      <c r="K98" s="100"/>
      <c r="L98" s="94"/>
    </row>
    <row r="99" spans="1:12" ht="16.5" customHeight="1">
      <c r="A99" s="95" t="s">
        <v>187</v>
      </c>
      <c r="B99" s="95"/>
      <c r="C99" s="95"/>
      <c r="D99" s="70"/>
      <c r="E99" s="70"/>
      <c r="F99" s="94">
        <f>SUM(F43,F84,F97)</f>
        <v>-708129</v>
      </c>
      <c r="G99" s="100"/>
      <c r="H99" s="94">
        <f>SUM(H43,H84,H97)</f>
        <v>-16670</v>
      </c>
      <c r="I99" s="100"/>
      <c r="J99" s="94">
        <f>SUM(J43,J84,J97)</f>
        <v>-506194</v>
      </c>
      <c r="K99" s="100"/>
      <c r="L99" s="94">
        <f>SUM(L43,L84,L97)</f>
        <v>-4129</v>
      </c>
    </row>
    <row r="100" spans="1:12" ht="16.5" customHeight="1">
      <c r="A100" s="97"/>
      <c r="B100" s="97" t="s">
        <v>137</v>
      </c>
      <c r="C100" s="97"/>
      <c r="D100" s="70"/>
      <c r="E100" s="70"/>
      <c r="F100" s="94">
        <v>808702</v>
      </c>
      <c r="G100" s="100"/>
      <c r="H100" s="94">
        <v>122309</v>
      </c>
      <c r="I100" s="100"/>
      <c r="J100" s="94">
        <v>554592</v>
      </c>
      <c r="K100" s="100"/>
      <c r="L100" s="94">
        <v>35057</v>
      </c>
    </row>
    <row r="101" spans="1:12" ht="16.5" customHeight="1">
      <c r="A101" s="97"/>
      <c r="B101" s="97" t="s">
        <v>158</v>
      </c>
      <c r="C101" s="97"/>
      <c r="D101" s="70"/>
      <c r="E101" s="70"/>
      <c r="F101" s="98">
        <v>-3727</v>
      </c>
      <c r="G101" s="100"/>
      <c r="H101" s="98">
        <v>24</v>
      </c>
      <c r="I101" s="100"/>
      <c r="J101" s="98">
        <v>-3727</v>
      </c>
      <c r="K101" s="100"/>
      <c r="L101" s="98">
        <v>24</v>
      </c>
    </row>
    <row r="102" spans="1:12" ht="16.5" customHeight="1">
      <c r="A102" s="97"/>
      <c r="B102" s="97"/>
      <c r="C102" s="95"/>
      <c r="D102" s="70"/>
      <c r="E102" s="70"/>
      <c r="F102" s="94"/>
      <c r="G102" s="100"/>
      <c r="H102" s="94"/>
      <c r="I102" s="100"/>
      <c r="J102" s="94"/>
      <c r="K102" s="100"/>
      <c r="L102" s="94"/>
    </row>
    <row r="103" spans="1:12" ht="16.5" customHeight="1" thickBot="1">
      <c r="A103" s="95" t="s">
        <v>138</v>
      </c>
      <c r="B103" s="97"/>
      <c r="C103" s="97"/>
      <c r="D103" s="70"/>
      <c r="E103" s="70"/>
      <c r="F103" s="104">
        <f>SUM(F99:F101)</f>
        <v>96846</v>
      </c>
      <c r="G103" s="100"/>
      <c r="H103" s="104">
        <f>SUM(H99:H101)</f>
        <v>105663</v>
      </c>
      <c r="I103" s="100"/>
      <c r="J103" s="104">
        <f>SUM(J99:J101)</f>
        <v>44671</v>
      </c>
      <c r="K103" s="100"/>
      <c r="L103" s="104">
        <f>SUM(L99:L101)</f>
        <v>30952</v>
      </c>
    </row>
    <row r="104" spans="1:12" ht="16.5" customHeight="1" thickTop="1">
      <c r="A104" s="95"/>
      <c r="B104" s="97"/>
      <c r="C104" s="97"/>
      <c r="D104" s="70"/>
      <c r="E104" s="70"/>
      <c r="F104" s="94"/>
      <c r="G104" s="100"/>
      <c r="H104" s="94"/>
      <c r="I104" s="100"/>
      <c r="J104" s="94"/>
      <c r="K104" s="100"/>
      <c r="L104" s="94"/>
    </row>
    <row r="105" spans="1:12" ht="16.5" customHeight="1">
      <c r="A105" s="95"/>
      <c r="B105" s="97"/>
      <c r="C105" s="97"/>
      <c r="D105" s="70"/>
      <c r="E105" s="70"/>
      <c r="F105" s="94"/>
      <c r="G105" s="100"/>
      <c r="H105" s="94"/>
      <c r="I105" s="100"/>
      <c r="J105" s="94"/>
      <c r="K105" s="100"/>
      <c r="L105" s="94"/>
    </row>
    <row r="106" spans="1:12" ht="16.5" customHeight="1">
      <c r="A106" s="95" t="s">
        <v>195</v>
      </c>
      <c r="B106" s="97"/>
      <c r="C106" s="97"/>
      <c r="D106" s="70"/>
      <c r="E106" s="70"/>
      <c r="F106" s="94"/>
      <c r="G106" s="100"/>
      <c r="H106" s="94"/>
      <c r="I106" s="100"/>
      <c r="J106" s="94"/>
      <c r="K106" s="100"/>
      <c r="L106" s="94"/>
    </row>
    <row r="107" spans="1:12" ht="16.5" customHeight="1">
      <c r="A107" s="97"/>
      <c r="B107" s="97" t="s">
        <v>153</v>
      </c>
      <c r="C107" s="97"/>
      <c r="D107" s="70">
        <v>11</v>
      </c>
      <c r="E107" s="70"/>
      <c r="F107" s="94">
        <v>73224</v>
      </c>
      <c r="G107" s="100"/>
      <c r="H107" s="94">
        <v>75464</v>
      </c>
      <c r="I107" s="100"/>
      <c r="J107" s="94">
        <v>3145</v>
      </c>
      <c r="K107" s="100"/>
      <c r="L107" s="94">
        <v>2386</v>
      </c>
    </row>
    <row r="108" spans="1:12" ht="16.5" customHeight="1">
      <c r="A108" s="95"/>
      <c r="B108" s="97" t="s">
        <v>157</v>
      </c>
      <c r="C108" s="97"/>
      <c r="D108" s="70"/>
      <c r="E108" s="70"/>
      <c r="F108" s="94">
        <v>74889</v>
      </c>
      <c r="G108" s="100"/>
      <c r="H108" s="94">
        <v>4317</v>
      </c>
      <c r="I108" s="100"/>
      <c r="J108" s="94">
        <v>74340</v>
      </c>
      <c r="K108" s="100"/>
      <c r="L108" s="94">
        <v>1670</v>
      </c>
    </row>
    <row r="109" spans="1:12" ht="16.5" customHeight="1">
      <c r="A109" s="95"/>
      <c r="B109" s="97"/>
      <c r="C109" s="97"/>
      <c r="D109" s="70"/>
      <c r="E109" s="70"/>
      <c r="F109" s="94"/>
      <c r="G109" s="100"/>
      <c r="H109" s="94"/>
      <c r="I109" s="100"/>
      <c r="J109" s="94"/>
      <c r="K109" s="100"/>
      <c r="L109" s="94"/>
    </row>
    <row r="110" spans="1:12" ht="16.5" customHeight="1">
      <c r="A110" s="95"/>
      <c r="B110" s="97"/>
      <c r="C110" s="97"/>
      <c r="D110" s="70"/>
      <c r="E110" s="70"/>
      <c r="F110" s="94"/>
      <c r="G110" s="100"/>
      <c r="H110" s="94"/>
      <c r="I110" s="100"/>
      <c r="J110" s="94"/>
      <c r="K110" s="100"/>
      <c r="L110" s="94"/>
    </row>
    <row r="111" spans="1:12" ht="16.5" customHeight="1">
      <c r="A111" s="95"/>
      <c r="B111" s="97"/>
      <c r="C111" s="97"/>
      <c r="D111" s="70"/>
      <c r="E111" s="70"/>
      <c r="F111" s="94"/>
      <c r="G111" s="100"/>
      <c r="H111" s="94"/>
      <c r="I111" s="100"/>
      <c r="J111" s="94"/>
      <c r="K111" s="100"/>
      <c r="L111" s="94"/>
    </row>
    <row r="112" spans="1:12" ht="16.5" customHeight="1">
      <c r="A112" s="95"/>
      <c r="B112" s="97"/>
      <c r="C112" s="97"/>
      <c r="D112" s="70"/>
      <c r="E112" s="70"/>
      <c r="F112" s="94"/>
      <c r="G112" s="100"/>
      <c r="H112" s="94"/>
      <c r="I112" s="100"/>
      <c r="J112" s="94"/>
      <c r="K112" s="100"/>
      <c r="L112" s="94"/>
    </row>
    <row r="113" spans="1:12" ht="16.5" customHeight="1">
      <c r="A113" s="95"/>
      <c r="B113" s="97"/>
      <c r="C113" s="97"/>
      <c r="D113" s="70"/>
      <c r="E113" s="70"/>
      <c r="F113" s="94"/>
      <c r="G113" s="100"/>
      <c r="H113" s="94"/>
      <c r="I113" s="100"/>
      <c r="J113" s="94"/>
      <c r="K113" s="100"/>
      <c r="L113" s="94"/>
    </row>
    <row r="114" spans="1:12" ht="16.5" customHeight="1">
      <c r="A114" s="95"/>
      <c r="B114" s="97"/>
      <c r="C114" s="97"/>
      <c r="D114" s="70"/>
      <c r="E114" s="70"/>
      <c r="F114" s="94"/>
      <c r="G114" s="100"/>
      <c r="H114" s="94"/>
      <c r="I114" s="100"/>
      <c r="J114" s="94"/>
      <c r="K114" s="100"/>
      <c r="L114" s="94"/>
    </row>
    <row r="115" spans="1:12" ht="16.5" customHeight="1">
      <c r="A115" s="95"/>
      <c r="B115" s="97"/>
      <c r="C115" s="97"/>
      <c r="D115" s="70"/>
      <c r="E115" s="70"/>
      <c r="F115" s="94"/>
      <c r="G115" s="100"/>
      <c r="H115" s="94"/>
      <c r="I115" s="100"/>
      <c r="J115" s="94"/>
      <c r="K115" s="100"/>
      <c r="L115" s="94"/>
    </row>
    <row r="116" spans="1:12" ht="16.5" customHeight="1">
      <c r="A116" s="95"/>
      <c r="B116" s="97"/>
      <c r="C116" s="97"/>
      <c r="D116" s="70"/>
      <c r="E116" s="70"/>
      <c r="F116" s="94"/>
      <c r="G116" s="100"/>
      <c r="H116" s="94"/>
      <c r="I116" s="100"/>
      <c r="J116" s="94"/>
      <c r="K116" s="100"/>
      <c r="L116" s="94"/>
    </row>
    <row r="117" spans="1:12" ht="16.5" customHeight="1">
      <c r="A117" s="95"/>
      <c r="B117" s="97"/>
      <c r="C117" s="97"/>
      <c r="D117" s="70"/>
      <c r="E117" s="70"/>
      <c r="F117" s="94"/>
      <c r="G117" s="100"/>
      <c r="H117" s="94"/>
      <c r="I117" s="100"/>
      <c r="J117" s="94"/>
      <c r="K117" s="100"/>
      <c r="L117" s="94"/>
    </row>
    <row r="118" spans="1:12" ht="16.5" customHeight="1">
      <c r="A118" s="95"/>
      <c r="B118" s="97"/>
      <c r="C118" s="97"/>
      <c r="D118" s="70"/>
      <c r="E118" s="70"/>
      <c r="F118" s="94"/>
      <c r="G118" s="100"/>
      <c r="H118" s="94"/>
      <c r="I118" s="100"/>
      <c r="J118" s="94"/>
      <c r="K118" s="100"/>
      <c r="L118" s="94"/>
    </row>
    <row r="119" spans="1:12" ht="16.5" customHeight="1">
      <c r="A119" s="95"/>
      <c r="B119" s="97"/>
      <c r="C119" s="97"/>
      <c r="D119" s="70"/>
      <c r="E119" s="70"/>
      <c r="F119" s="94"/>
      <c r="G119" s="100"/>
      <c r="H119" s="94"/>
      <c r="I119" s="100"/>
      <c r="J119" s="94"/>
      <c r="K119" s="100"/>
      <c r="L119" s="94"/>
    </row>
    <row r="120" spans="1:12" ht="16.5" customHeight="1">
      <c r="A120" s="95"/>
      <c r="B120" s="97"/>
      <c r="C120" s="97"/>
      <c r="D120" s="70"/>
      <c r="E120" s="70"/>
      <c r="F120" s="94"/>
      <c r="G120" s="100"/>
      <c r="H120" s="94"/>
      <c r="I120" s="100"/>
      <c r="J120" s="94"/>
      <c r="K120" s="100"/>
      <c r="L120" s="94"/>
    </row>
    <row r="121" spans="1:12" ht="16.5" customHeight="1">
      <c r="A121" s="95"/>
      <c r="B121" s="97"/>
      <c r="C121" s="97"/>
      <c r="D121" s="70"/>
      <c r="E121" s="70"/>
      <c r="F121" s="94"/>
      <c r="G121" s="100"/>
      <c r="H121" s="94"/>
      <c r="I121" s="100"/>
      <c r="J121" s="94"/>
      <c r="K121" s="100"/>
      <c r="L121" s="94"/>
    </row>
    <row r="122" spans="1:12" ht="5.25" customHeight="1">
      <c r="A122" s="95"/>
      <c r="B122" s="97"/>
      <c r="C122" s="97"/>
      <c r="D122" s="70"/>
      <c r="E122" s="70"/>
      <c r="F122" s="94"/>
      <c r="G122" s="100"/>
      <c r="H122" s="94"/>
      <c r="I122" s="100"/>
      <c r="J122" s="94"/>
      <c r="K122" s="100"/>
      <c r="L122" s="94"/>
    </row>
    <row r="123" spans="1:12" ht="22.15" customHeight="1">
      <c r="A123" s="105" t="s">
        <v>31</v>
      </c>
      <c r="B123" s="105"/>
      <c r="C123" s="105"/>
      <c r="D123" s="106"/>
      <c r="E123" s="106"/>
      <c r="F123" s="99"/>
      <c r="G123" s="105"/>
      <c r="H123" s="99"/>
      <c r="I123" s="105"/>
      <c r="J123" s="99"/>
      <c r="K123" s="105"/>
      <c r="L123" s="99"/>
    </row>
  </sheetData>
  <mergeCells count="4">
    <mergeCell ref="F6:H6"/>
    <mergeCell ref="J6:L6"/>
    <mergeCell ref="F68:H68"/>
    <mergeCell ref="J68:L68"/>
  </mergeCells>
  <pageMargins left="0.8" right="0.5" top="0.5" bottom="0.6" header="0.49" footer="0.4"/>
  <pageSetup paperSize="9" scale="78" firstPageNumber="9" fitToHeight="0" orientation="portrait" useFirstPageNumber="1" horizontalDpi="1200" verticalDpi="1200" r:id="rId1"/>
  <headerFooter>
    <oddFooter>&amp;R&amp;9&amp;P</oddFooter>
  </headerFooter>
  <rowBreaks count="1" manualBreakCount="1">
    <brk id="62" max="16383" man="1"/>
  </rowBreaks>
  <ignoredErrors>
    <ignoredError sqref="F7:L7 F69:L69" numberStoredAsText="1"/>
    <ignoredError sqref="D19" twoDigitTextYea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72770099E9AC46A97762A6F2F14888" ma:contentTypeVersion="16" ma:contentTypeDescription="Create a new document." ma:contentTypeScope="" ma:versionID="3b5660c78b33e065b6e620ebf287112c">
  <xsd:schema xmlns:xsd="http://www.w3.org/2001/XMLSchema" xmlns:xs="http://www.w3.org/2001/XMLSchema" xmlns:p="http://schemas.microsoft.com/office/2006/metadata/properties" xmlns:ns2="00fd1cf7-7ab1-48bb-b031-285469c0b216" xmlns:ns3="2a7b8d97-b631-488c-8b5c-a64dd75ff97c" targetNamespace="http://schemas.microsoft.com/office/2006/metadata/properties" ma:root="true" ma:fieldsID="01cf7975e46480bb3201c89b0df8e96b" ns2:_="" ns3:_="">
    <xsd:import namespace="00fd1cf7-7ab1-48bb-b031-285469c0b216"/>
    <xsd:import namespace="2a7b8d97-b631-488c-8b5c-a64dd75ff9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fd1cf7-7ab1-48bb-b031-285469c0b2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1cdc1a28-7533-49d7-8873-caa42ab03a7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7b8d97-b631-488c-8b5c-a64dd75ff97c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355a4af-91b9-4b87-9ca7-c58217c0288e}" ma:internalName="TaxCatchAll" ma:showField="CatchAllData" ma:web="2a7b8d97-b631-488c-8b5c-a64dd75ff9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a7b8d97-b631-488c-8b5c-a64dd75ff97c" xsi:nil="true"/>
    <lcf76f155ced4ddcb4097134ff3c332f xmlns="00fd1cf7-7ab1-48bb-b031-285469c0b21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C51648-A9D7-4343-B1D4-2D05B08D606B}"/>
</file>

<file path=customXml/itemProps2.xml><?xml version="1.0" encoding="utf-8"?>
<ds:datastoreItem xmlns:ds="http://schemas.openxmlformats.org/officeDocument/2006/customXml" ds:itemID="{A793E5FE-FF61-4A94-AFAC-2F1844A0B6CC}">
  <ds:schemaRefs>
    <ds:schemaRef ds:uri="http://schemas.microsoft.com/office/2006/metadata/properties"/>
    <ds:schemaRef ds:uri="http://schemas.microsoft.com/office/infopath/2007/PartnerControls"/>
    <ds:schemaRef ds:uri="607e4bd1-1424-46cf-bab2-646bc13e2590"/>
    <ds:schemaRef ds:uri="45892fe7-a0de-46d0-8a97-d062ad240e3e"/>
    <ds:schemaRef ds:uri="2a7b8d97-b631-488c-8b5c-a64dd75ff97c"/>
    <ds:schemaRef ds:uri="00fd1cf7-7ab1-48bb-b031-285469c0b216"/>
  </ds:schemaRefs>
</ds:datastoreItem>
</file>

<file path=customXml/itemProps3.xml><?xml version="1.0" encoding="utf-8"?>
<ds:datastoreItem xmlns:ds="http://schemas.openxmlformats.org/officeDocument/2006/customXml" ds:itemID="{D5BCCB44-2A59-4E87-B56E-6008E4858C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2-4</vt:lpstr>
      <vt:lpstr>PL 5-6 (3M)</vt:lpstr>
      <vt:lpstr>EQ Conso 7</vt:lpstr>
      <vt:lpstr>EQ Company 8</vt:lpstr>
      <vt:lpstr>CF 9-10 En</vt:lpstr>
      <vt:lpstr>'BS 2-4'!Print_Area</vt:lpstr>
      <vt:lpstr>'CF 9-10 En'!Print_Area</vt:lpstr>
      <vt:lpstr>'EQ Company 8'!Print_Area</vt:lpstr>
      <vt:lpstr>'EQ Conso 7'!Print_Area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Pitchaya Likitthamwanit (Investor Relations)</cp:lastModifiedBy>
  <cp:revision/>
  <cp:lastPrinted>2026-05-14T08:41:51Z</cp:lastPrinted>
  <dcterms:created xsi:type="dcterms:W3CDTF">2021-06-08T07:55:36Z</dcterms:created>
  <dcterms:modified xsi:type="dcterms:W3CDTF">2026-05-14T10:13:07Z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0x0101002772770099E9AC46A97762A6F2F14888</vt:lpwstr>
  </property>
  <property fmtid="{D5CDD505-2E9C-101B-9397-08002B2CF9AE}" pid="3" name="MediaServiceImageTags">
    <vt:lpwstr/>
  </property>
</Properties>
</file>