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aram 9 Hospital\2026\Q1'26\"/>
    </mc:Choice>
  </mc:AlternateContent>
  <xr:revisionPtr revIDLastSave="0" documentId="13_ncr:1_{6547E1A5-DAE0-423D-ABBE-8BDE9C6B1C9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" sheetId="1" r:id="rId1"/>
    <sheet name="PL&amp;CF" sheetId="3" r:id="rId2"/>
    <sheet name="CE" sheetId="2" r:id="rId3"/>
  </sheets>
  <definedNames>
    <definedName name="_xlnm.Print_Area" localSheetId="0">BS!$A$1:$J$75</definedName>
    <definedName name="_xlnm.Print_Area" localSheetId="2">CE!$A$1:$L$21</definedName>
    <definedName name="_xlnm.Print_Area" localSheetId="1">'PL&amp;CF'!$A$1:$J$114</definedName>
    <definedName name="_xlnm.Print_Titles" localSheetId="2">CE!$2:$8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2" l="1"/>
  <c r="I24" i="1" l="1"/>
  <c r="G18" i="2"/>
  <c r="E18" i="2"/>
  <c r="C18" i="2"/>
  <c r="G17" i="3"/>
  <c r="I17" i="3"/>
  <c r="C19" i="2" l="1"/>
  <c r="E19" i="2"/>
  <c r="G19" i="2"/>
  <c r="I95" i="3"/>
  <c r="G95" i="3"/>
  <c r="I66" i="1" l="1"/>
  <c r="I65" i="1"/>
  <c r="I63" i="1"/>
  <c r="I62" i="1"/>
  <c r="K15" i="2"/>
  <c r="K9" i="2"/>
  <c r="I67" i="1" l="1"/>
  <c r="G46" i="1" l="1"/>
  <c r="G41" i="1"/>
  <c r="G99" i="3" l="1"/>
  <c r="I99" i="3"/>
  <c r="G101" i="3" l="1"/>
  <c r="C12" i="2"/>
  <c r="C13" i="2" l="1"/>
  <c r="I41" i="1"/>
  <c r="I46" i="1" l="1"/>
  <c r="I12" i="3" l="1"/>
  <c r="I18" i="3" l="1"/>
  <c r="I21" i="3" s="1"/>
  <c r="G12" i="2" l="1"/>
  <c r="E12" i="2"/>
  <c r="E13" i="2" l="1"/>
  <c r="G13" i="2"/>
  <c r="G65" i="1"/>
  <c r="G63" i="1"/>
  <c r="G62" i="1"/>
  <c r="K17" i="2" l="1"/>
  <c r="G12" i="3"/>
  <c r="G24" i="1"/>
  <c r="G18" i="3" l="1"/>
  <c r="G21" i="3" s="1"/>
  <c r="G15" i="1"/>
  <c r="G23" i="3" l="1"/>
  <c r="G47" i="1"/>
  <c r="G25" i="1"/>
  <c r="G32" i="3" l="1"/>
  <c r="G45" i="3"/>
  <c r="G28" i="3"/>
  <c r="I16" i="2"/>
  <c r="I18" i="2" l="1"/>
  <c r="I19" i="2" s="1"/>
  <c r="G61" i="3"/>
  <c r="G72" i="3" s="1"/>
  <c r="K16" i="2"/>
  <c r="G66" i="1" l="1"/>
  <c r="K18" i="2"/>
  <c r="K19" i="2" s="1"/>
  <c r="G74" i="3"/>
  <c r="K11" i="2"/>
  <c r="G100" i="3" l="1"/>
  <c r="I15" i="1"/>
  <c r="G102" i="3" l="1"/>
  <c r="I47" i="1"/>
  <c r="I25" i="1"/>
  <c r="G103" i="3" l="1"/>
  <c r="I68" i="1"/>
  <c r="G67" i="1" l="1"/>
  <c r="I69" i="1"/>
  <c r="G68" i="1" l="1"/>
  <c r="G69" i="1" s="1"/>
  <c r="K20" i="2"/>
  <c r="I45" i="3"/>
  <c r="I61" i="3" s="1"/>
  <c r="I72" i="3" s="1"/>
  <c r="I23" i="3"/>
  <c r="I10" i="2" s="1"/>
  <c r="I12" i="2" s="1"/>
  <c r="I13" i="2" s="1"/>
  <c r="I74" i="3" l="1"/>
  <c r="I100" i="3" s="1"/>
  <c r="I102" i="3" s="1"/>
  <c r="I28" i="3"/>
  <c r="I32" i="3"/>
  <c r="K12" i="2"/>
  <c r="K10" i="2"/>
  <c r="K13" i="2" l="1"/>
</calcChain>
</file>

<file path=xl/sharedStrings.xml><?xml version="1.0" encoding="utf-8"?>
<sst xmlns="http://schemas.openxmlformats.org/spreadsheetml/2006/main" count="204" uniqueCount="161">
  <si>
    <t>Praram 9 Hospital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</si>
  <si>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</si>
  <si>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</si>
  <si>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</si>
  <si>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</si>
  <si>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</si>
  <si>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</si>
  <si>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</si>
  <si>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</si>
  <si>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</si>
  <si>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</si>
  <si>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Medicines and supplies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</si>
  <si>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</si>
  <si>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</si>
  <si>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</si>
  <si>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</si>
  <si>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</si>
  <si>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</si>
  <si>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</si>
  <si>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</si>
  <si>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</si>
  <si>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</si>
  <si>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</si>
  <si>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</si>
  <si>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</si>
  <si>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</si>
  <si>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</si>
  <si>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</si>
  <si>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</si>
  <si>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</si>
  <si>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</si>
  <si>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</si>
  <si>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</si>
  <si>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</si>
  <si>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</si>
  <si>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</si>
  <si>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</si>
  <si>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</si>
  <si>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</si>
  <si>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</si>
  <si>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</si>
  <si>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</si>
  <si>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</si>
  <si>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800,000,000 ordinary shares of Baht 1 each</t>
  </si>
  <si>
    <t xml:space="preserve">   Issued and fully paid-up</t>
  </si>
  <si>
    <t xml:space="preserve">      786,300,000 ordinary shares of Baht 1 each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</si>
  <si>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</si>
  <si>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</si>
  <si>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</si>
  <si>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</si>
  <si>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</si>
  <si>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</si>
  <si>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</si>
  <si>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</si>
  <si>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</si>
  <si>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</si>
  <si>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</si>
  <si>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Revenues from hospital operations</t>
  </si>
  <si>
    <t>Rental income</t>
  </si>
  <si>
    <t>Other income</t>
  </si>
  <si>
    <t>Total revenues</t>
  </si>
  <si>
    <t>Expenses</t>
  </si>
  <si>
    <t>Cost of hospital operations</t>
  </si>
  <si>
    <t>Selling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</si>
  <si>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</si>
  <si>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</si>
  <si>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</si>
  <si>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</si>
  <si>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</si>
  <si>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</si>
  <si>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</si>
  <si>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</si>
  <si>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</si>
  <si>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</si>
  <si>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</si>
  <si>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</si>
  <si>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Basic earnings per share</t>
  </si>
  <si>
    <t>Profit attributable to equity holders of the Company</t>
  </si>
  <si>
    <t>(Unit: Thousand shares)</t>
  </si>
  <si>
    <t xml:space="preserve">Weighted average number of ordinary shares 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</si>
  <si>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</si>
  <si>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</si>
  <si>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</si>
  <si>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</si>
  <si>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</si>
  <si>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</si>
  <si>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   Impairment loss on financial assets (reversal)</t>
  </si>
  <si>
    <t xml:space="preserve">      through profit or loss</t>
  </si>
  <si>
    <t xml:space="preserve">      at fair value through profit or loss</t>
  </si>
  <si>
    <t xml:space="preserve">   Provision for employee benefits</t>
  </si>
  <si>
    <t xml:space="preserve">   Finance income</t>
  </si>
  <si>
    <t xml:space="preserve">   Finance cost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</si>
  <si>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</si>
  <si>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</si>
  <si>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</si>
  <si>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</si>
  <si>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Medicines and supplies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</si>
  <si>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</si>
  <si>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</si>
  <si>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</si>
  <si>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</si>
  <si>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</si>
  <si>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</si>
  <si>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 xml:space="preserve">   Cash paid for employee benefits</t>
  </si>
  <si>
    <t xml:space="preserve">   Cash paid for income tax</t>
  </si>
  <si>
    <t>Net cash flows from operating activities</t>
  </si>
  <si>
    <t>Cash flow statement (continued)</t>
  </si>
  <si>
    <t>Cash flows from investing activities</t>
  </si>
  <si>
    <t>Acquisition of debt instruments</t>
  </si>
  <si>
    <t>Proceed from sales of debt instruments</t>
  </si>
  <si>
    <t>Acquisition of fixed assets</t>
  </si>
  <si>
    <t>Cash paid for payable of fixed assets</t>
  </si>
  <si>
    <t>Cash paid for advance for purchase of fixed assets</t>
  </si>
  <si>
    <t xml:space="preserve">   and intangible assets</t>
  </si>
  <si>
    <t>Acquisition of intangible assets</t>
  </si>
  <si>
    <t>Proceed from sales of fixed assets</t>
  </si>
  <si>
    <t>Interest received</t>
  </si>
  <si>
    <t>Net cash flows from (used in) investing activities</t>
  </si>
  <si>
    <t>Cash flows from financing activities</t>
  </si>
  <si>
    <t>Payment of lease liabilities</t>
  </si>
  <si>
    <t>Dividend paid</t>
  </si>
  <si>
    <t>Net cash flows used in financing activities</t>
  </si>
  <si>
    <t>Cash and cash equivalents at beginning of period</t>
  </si>
  <si>
    <t>Cash and cash equivalents at end of period</t>
  </si>
  <si>
    <t>Supplemental cash flows information:</t>
  </si>
  <si>
    <t>Non-cash related transactions</t>
  </si>
  <si>
    <t xml:space="preserve">   Acquisition of fixed assets for which cash has not been paid</t>
  </si>
  <si>
    <t xml:space="preserve">   Acquisition of intangible assets for which cash has not been paid</t>
  </si>
  <si>
    <t xml:space="preserve">   Increase in right-of-use assets and lease liabilities from</t>
  </si>
  <si>
    <t xml:space="preserve">      additional lease agreements</t>
  </si>
  <si>
    <t xml:space="preserve">   Transfer advance for purchase of fixed assets and intangible assets</t>
  </si>
  <si>
    <t xml:space="preserve">       to fixed assets and intangible assets </t>
  </si>
  <si>
    <t xml:space="preserve">   Dividend payable</t>
  </si>
  <si>
    <t>Statement of changes in shareholders' equity</t>
  </si>
  <si>
    <t>Issued and</t>
  </si>
  <si>
    <t>Retained earnings</t>
  </si>
  <si>
    <t xml:space="preserve">Appropriated </t>
  </si>
  <si>
    <t>Total</t>
  </si>
  <si>
    <t>share capital</t>
  </si>
  <si>
    <t>- statutory reserve</t>
  </si>
  <si>
    <t>Unappropriated</t>
  </si>
  <si>
    <t>shareholders' equity</t>
  </si>
  <si>
    <t xml:space="preserve">Profit for the period </t>
  </si>
  <si>
    <t xml:space="preserve">Other comprehensive income for the period </t>
  </si>
  <si>
    <t>Balance as at 1 January 2025</t>
  </si>
  <si>
    <t xml:space="preserve">   Loss on disposals and write-off of fixed assets</t>
  </si>
  <si>
    <t xml:space="preserve">   Reduction of medicines and supplies to </t>
  </si>
  <si>
    <t>Balance as at 1 January 2026</t>
  </si>
  <si>
    <t>31 December 2025</t>
  </si>
  <si>
    <t>As at 31 March 2026</t>
  </si>
  <si>
    <t>31 March 2026</t>
  </si>
  <si>
    <t>For the three-month period ended 31 March 2026</t>
  </si>
  <si>
    <t>Balance as at 31 March 2025</t>
  </si>
  <si>
    <t>Balance as at 31 March 2026</t>
  </si>
  <si>
    <t>fully paid-up</t>
  </si>
  <si>
    <t>Cash paid for payable of intangible assets</t>
  </si>
  <si>
    <t xml:space="preserve">      net realisable value </t>
  </si>
  <si>
    <t xml:space="preserve">   Loss (gain) on sales of debt instruments measured at fair value </t>
  </si>
  <si>
    <t xml:space="preserve">   Loss (gain) on fair value adjustments of equity and debt instruments </t>
  </si>
  <si>
    <t>Decrease in fixed deposits at banks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</si>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</sst>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;[Red]\(#,##0\)"/>
    <numFmt numFmtId="165" formatCode="_(* #,##0.00_);_(* \(#,##0.00\);_(* &quot;-&quot;_);_(@_)"/>
  </numFmts>
  <fonts count="11"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9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41" fontId="4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41" fontId="6" fillId="0" borderId="0" xfId="0" applyNumberFormat="1" applyFont="1" applyAlignment="1">
      <alignment vertical="center"/>
    </xf>
    <xf numFmtId="41" fontId="3" fillId="0" borderId="3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10" fillId="0" borderId="1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1" applyFont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1" fontId="3" fillId="0" borderId="0" xfId="1" applyNumberFormat="1" applyFont="1" applyAlignment="1">
      <alignment horizontal="left"/>
    </xf>
    <xf numFmtId="41" fontId="4" fillId="0" borderId="0" xfId="1" applyNumberFormat="1" applyFont="1" applyAlignment="1">
      <alignment horizontal="left"/>
    </xf>
    <xf numFmtId="41" fontId="3" fillId="0" borderId="1" xfId="1" applyNumberFormat="1" applyFont="1" applyBorder="1" applyAlignment="1">
      <alignment horizontal="left"/>
    </xf>
    <xf numFmtId="41" fontId="3" fillId="0" borderId="3" xfId="1" applyNumberFormat="1" applyFont="1" applyBorder="1" applyAlignment="1">
      <alignment horizontal="left"/>
    </xf>
    <xf numFmtId="49" fontId="7" fillId="0" borderId="0" xfId="2" applyNumberFormat="1" applyFont="1" applyAlignment="1">
      <alignment horizontal="left"/>
    </xf>
    <xf numFmtId="0" fontId="2" fillId="0" borderId="0" xfId="2" applyFont="1" applyAlignment="1">
      <alignment horizontal="left"/>
    </xf>
    <xf numFmtId="41" fontId="3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3" fillId="0" borderId="2" xfId="1" applyNumberFormat="1" applyFont="1" applyBorder="1" applyAlignment="1">
      <alignment horizontal="left"/>
    </xf>
    <xf numFmtId="37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41" fontId="6" fillId="0" borderId="0" xfId="0" applyNumberFormat="1" applyFont="1" applyAlignment="1">
      <alignment horizontal="left"/>
    </xf>
    <xf numFmtId="0" fontId="3" fillId="0" borderId="0" xfId="2" applyFont="1" applyAlignment="1">
      <alignment horizontal="left"/>
    </xf>
    <xf numFmtId="41" fontId="6" fillId="0" borderId="1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6" fillId="0" borderId="3" xfId="0" applyNumberFormat="1" applyFont="1" applyBorder="1" applyAlignment="1">
      <alignment horizontal="left"/>
    </xf>
    <xf numFmtId="41" fontId="6" fillId="0" borderId="5" xfId="0" applyNumberFormat="1" applyFont="1" applyBorder="1" applyAlignment="1">
      <alignment horizontal="left"/>
    </xf>
    <xf numFmtId="164" fontId="2" fillId="0" borderId="0" xfId="0" applyNumberFormat="1" applyFont="1"/>
    <xf numFmtId="164" fontId="3" fillId="0" borderId="0" xfId="0" applyNumberFormat="1" applyFont="1"/>
    <xf numFmtId="37" fontId="4" fillId="0" borderId="0" xfId="2" applyNumberFormat="1" applyFont="1" applyAlignment="1">
      <alignment horizontal="centerContinuous" vertical="center"/>
    </xf>
    <xf numFmtId="0" fontId="2" fillId="0" borderId="0" xfId="2" applyFont="1" applyAlignment="1">
      <alignment vertical="center"/>
    </xf>
    <xf numFmtId="37" fontId="5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vertical="center"/>
    </xf>
    <xf numFmtId="3" fontId="3" fillId="0" borderId="0" xfId="2" applyNumberFormat="1" applyFont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" fontId="5" fillId="0" borderId="0" xfId="2" applyNumberFormat="1" applyFont="1" applyAlignment="1">
      <alignment horizontal="center" vertical="center"/>
    </xf>
    <xf numFmtId="3" fontId="3" fillId="0" borderId="1" xfId="2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3" fontId="2" fillId="0" borderId="0" xfId="2" applyNumberFormat="1" applyFont="1" applyAlignment="1">
      <alignment horizontal="left" vertical="center"/>
    </xf>
    <xf numFmtId="41" fontId="3" fillId="0" borderId="8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 vertical="center"/>
    </xf>
    <xf numFmtId="41" fontId="3" fillId="0" borderId="6" xfId="2" applyNumberFormat="1" applyFont="1" applyBorder="1" applyAlignment="1">
      <alignment horizontal="right" vertical="center"/>
    </xf>
    <xf numFmtId="3" fontId="4" fillId="0" borderId="0" xfId="2" applyNumberFormat="1" applyFont="1" applyAlignment="1">
      <alignment horizontal="center" vertical="center"/>
    </xf>
    <xf numFmtId="41" fontId="3" fillId="0" borderId="7" xfId="2" applyNumberFormat="1" applyFont="1" applyBorder="1" applyAlignment="1">
      <alignment horizontal="right" vertical="center"/>
    </xf>
    <xf numFmtId="3" fontId="3" fillId="0" borderId="0" xfId="2" applyNumberFormat="1" applyFont="1" applyAlignment="1">
      <alignment horizontal="left" vertical="center"/>
    </xf>
    <xf numFmtId="41" fontId="3" fillId="0" borderId="5" xfId="2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3" fontId="3" fillId="0" borderId="1" xfId="2" applyNumberFormat="1" applyFont="1" applyBorder="1" applyAlignment="1">
      <alignment horizontal="center" vertical="center"/>
    </xf>
  </cellXfs>
  <cellStyles count="5">
    <cellStyle name="0,0_x000d__x000a_NA_x000d__x000a_" xfId="4" xr:uid="{2CB5B0EE-240F-417B-90C4-43E37CB6A11C}"/>
    <cellStyle name="Normal" xfId="0" builtinId="0"/>
    <cellStyle name="Normal 2" xfId="1" xr:uid="{00000000-0005-0000-0000-000001000000}"/>
    <cellStyle name="Normal 3" xfId="2" xr:uid="{00000000-0005-0000-0000-000002000000}"/>
    <cellStyle name="Normal 6" xfId="3" xr:uid="{71978BBF-E39D-4BCE-93D9-B14C227C373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showGridLines="0" view="pageBreakPreview" topLeftCell="A46" zoomScale="97" zoomScaleNormal="84" zoomScaleSheetLayoutView="85" workbookViewId="0">
      <selection activeCell="I44" sqref="I44"/>
    </sheetView>
  </sheetViews>
  <sheetFormatPr defaultColWidth="9.109375" defaultRowHeight="23.25" customHeight="1"/>
  <cols>
    <col min="1" max="2" width="9.109375" style="6"/>
    <col min="3" max="3" width="20.44140625" style="6" customWidth="1"/>
    <col min="4" max="4" width="4.6640625" style="6" customWidth="1"/>
    <col min="5" max="5" width="7.5546875" style="6" customWidth="1"/>
    <col min="6" max="6" width="1.6640625" style="6" customWidth="1"/>
    <col min="7" max="7" width="17.44140625" style="6" customWidth="1"/>
    <col min="8" max="8" width="1.6640625" style="6" customWidth="1"/>
    <col min="9" max="9" width="17.44140625" style="6" customWidth="1"/>
    <col min="10" max="10" width="1.6640625" style="6" customWidth="1"/>
    <col min="11" max="11" width="12.33203125" style="6" bestFit="1" customWidth="1"/>
    <col min="12" max="16384" width="9.109375" style="6"/>
  </cols>
  <sheetData>
    <row r="1" spans="1:10" ht="23.25" customHeight="1">
      <c r="A1" s="1" t="s">
        <v>0</v>
      </c>
      <c r="B1" s="8"/>
      <c r="C1" s="8"/>
      <c r="D1" s="8"/>
      <c r="E1" s="9"/>
      <c r="F1" s="9"/>
      <c r="G1" s="9"/>
      <c r="H1" s="9"/>
      <c r="I1" s="9"/>
    </row>
    <row r="2" spans="1:10" ht="23.25" customHeight="1">
      <c r="A2" s="1" t="s">
        <v>1</v>
      </c>
      <c r="B2" s="8"/>
      <c r="C2" s="8"/>
      <c r="D2" s="8"/>
      <c r="E2" s="9"/>
      <c r="F2" s="9"/>
      <c r="G2" s="9"/>
      <c r="H2" s="9"/>
      <c r="I2" s="9"/>
    </row>
    <row r="3" spans="1:10" ht="23.25" customHeight="1">
      <c r="A3" s="1" t="s">
        <v>149</v>
      </c>
      <c r="B3" s="8"/>
      <c r="C3" s="8"/>
      <c r="D3" s="8"/>
      <c r="E3" s="9"/>
      <c r="F3" s="9"/>
      <c r="G3" s="9"/>
      <c r="H3" s="9"/>
      <c r="I3" s="9"/>
    </row>
    <row r="4" spans="1:10" ht="23.25" customHeight="1">
      <c r="A4" s="10"/>
      <c r="B4" s="8"/>
      <c r="C4" s="8"/>
      <c r="D4" s="8"/>
      <c r="E4" s="9"/>
      <c r="F4" s="9"/>
      <c r="G4" s="9"/>
      <c r="H4" s="9"/>
      <c r="I4" s="2"/>
      <c r="J4" s="2" t="s">
        <v>2</v>
      </c>
    </row>
    <row r="5" spans="1:10" ht="23.25" customHeight="1">
      <c r="A5" s="10"/>
      <c r="B5" s="10"/>
      <c r="C5" s="10"/>
      <c r="D5" s="10"/>
      <c r="E5" s="7" t="s">
        <v>3</v>
      </c>
      <c r="F5" s="11"/>
      <c r="G5" s="12" t="s">
        <v>150</v>
      </c>
      <c r="H5" s="11"/>
      <c r="I5" s="12" t="s">
        <v>148</v>
      </c>
    </row>
    <row r="6" spans="1:10" ht="23.25" customHeight="1">
      <c r="A6" s="10"/>
      <c r="B6" s="10"/>
      <c r="C6" s="10"/>
      <c r="D6" s="10"/>
      <c r="E6" s="11"/>
      <c r="F6" s="11"/>
      <c r="G6" s="13" t="s">
        <v>4</v>
      </c>
      <c r="H6" s="13"/>
      <c r="I6" s="13" t="s">
        <v>5</v>
      </c>
    </row>
    <row r="7" spans="1:10" ht="23.25" customHeight="1">
      <c r="A7" s="10"/>
      <c r="B7" s="10"/>
      <c r="C7" s="10"/>
      <c r="D7" s="10"/>
      <c r="E7" s="11"/>
      <c r="F7" s="11"/>
      <c r="G7" s="13" t="s">
        <v>6</v>
      </c>
      <c r="H7" s="13"/>
      <c r="I7" s="13"/>
    </row>
    <row r="8" spans="1:10" ht="23.25" customHeight="1">
      <c r="A8" s="1" t="s">
        <v>7</v>
      </c>
      <c r="B8" s="10"/>
      <c r="C8" s="10"/>
      <c r="D8" s="10"/>
      <c r="E8" s="10"/>
      <c r="F8" s="10"/>
      <c r="G8" s="13"/>
      <c r="H8" s="13"/>
      <c r="I8" s="13"/>
    </row>
    <row r="9" spans="1:10" ht="23.25" customHeight="1">
      <c r="A9" s="1" t="s">
        <v>8</v>
      </c>
      <c r="B9" s="10"/>
      <c r="C9" s="10"/>
      <c r="D9" s="11"/>
      <c r="E9" s="3"/>
      <c r="F9" s="3"/>
      <c r="G9" s="3"/>
      <c r="H9" s="3"/>
      <c r="I9" s="3"/>
    </row>
    <row r="10" spans="1:10" ht="23.25" customHeight="1">
      <c r="A10" s="10" t="s">
        <v>9</v>
      </c>
      <c r="B10" s="10"/>
      <c r="C10" s="10"/>
      <c r="D10" s="11"/>
      <c r="E10" s="3"/>
      <c r="F10" s="3"/>
      <c r="G10" s="14">
        <v>1000421</v>
      </c>
      <c r="H10" s="15"/>
      <c r="I10" s="14">
        <v>660507</v>
      </c>
    </row>
    <row r="11" spans="1:10" ht="23.25" customHeight="1">
      <c r="A11" s="10" t="s">
        <v>10</v>
      </c>
      <c r="B11" s="10"/>
      <c r="C11" s="10"/>
      <c r="D11" s="11"/>
      <c r="E11" s="3">
        <v>3</v>
      </c>
      <c r="F11" s="3"/>
      <c r="G11" s="16">
        <v>662402</v>
      </c>
      <c r="H11" s="15"/>
      <c r="I11" s="16">
        <v>595071</v>
      </c>
    </row>
    <row r="12" spans="1:10" ht="23.25" customHeight="1">
      <c r="A12" s="10" t="s">
        <v>11</v>
      </c>
      <c r="B12" s="10"/>
      <c r="C12" s="10"/>
      <c r="D12" s="11"/>
      <c r="E12" s="3"/>
      <c r="F12" s="3"/>
      <c r="G12" s="14">
        <v>79851</v>
      </c>
      <c r="H12" s="15"/>
      <c r="I12" s="14">
        <v>65130</v>
      </c>
    </row>
    <row r="13" spans="1:10" ht="23.25" customHeight="1">
      <c r="A13" s="10" t="s">
        <v>12</v>
      </c>
      <c r="B13" s="10"/>
      <c r="C13" s="10"/>
      <c r="D13" s="11"/>
      <c r="E13" s="3">
        <v>4</v>
      </c>
      <c r="F13" s="3"/>
      <c r="G13" s="14">
        <v>1806530</v>
      </c>
      <c r="H13" s="15"/>
      <c r="I13" s="14">
        <v>2021929</v>
      </c>
    </row>
    <row r="14" spans="1:10" ht="23.25" customHeight="1">
      <c r="A14" s="10" t="s">
        <v>13</v>
      </c>
      <c r="B14" s="10"/>
      <c r="C14" s="10"/>
      <c r="D14" s="11"/>
      <c r="E14" s="3"/>
      <c r="F14" s="3"/>
      <c r="G14" s="17">
        <v>17691</v>
      </c>
      <c r="H14" s="15"/>
      <c r="I14" s="17">
        <v>19893</v>
      </c>
    </row>
    <row r="15" spans="1:10" ht="23.25" customHeight="1">
      <c r="A15" s="1" t="s">
        <v>14</v>
      </c>
      <c r="B15" s="10"/>
      <c r="C15" s="10"/>
      <c r="D15" s="10"/>
      <c r="E15" s="10"/>
      <c r="F15" s="10"/>
      <c r="G15" s="18">
        <f>SUM(G10:G14)</f>
        <v>3566895</v>
      </c>
      <c r="H15" s="19"/>
      <c r="I15" s="18">
        <f>SUM(I10:I14)</f>
        <v>3362530</v>
      </c>
    </row>
    <row r="16" spans="1:10" ht="23.25" customHeight="1">
      <c r="A16" s="1" t="s">
        <v>15</v>
      </c>
      <c r="B16" s="10"/>
      <c r="C16" s="10"/>
      <c r="D16" s="10"/>
      <c r="E16" s="10"/>
      <c r="F16" s="10"/>
      <c r="G16" s="20"/>
      <c r="H16" s="19"/>
      <c r="I16" s="20"/>
    </row>
    <row r="17" spans="1:10" ht="23.25" customHeight="1">
      <c r="A17" s="10" t="s">
        <v>16</v>
      </c>
      <c r="B17" s="10"/>
      <c r="C17" s="10"/>
      <c r="D17" s="11"/>
      <c r="E17" s="3"/>
      <c r="F17" s="3"/>
      <c r="G17" s="14">
        <v>4225</v>
      </c>
      <c r="H17" s="15"/>
      <c r="I17" s="21">
        <v>4225</v>
      </c>
    </row>
    <row r="18" spans="1:10" ht="23.25" customHeight="1">
      <c r="A18" s="10" t="s">
        <v>17</v>
      </c>
      <c r="B18" s="10"/>
      <c r="C18" s="10"/>
      <c r="D18" s="11"/>
      <c r="E18" s="3">
        <v>4</v>
      </c>
      <c r="F18" s="3"/>
      <c r="G18" s="14">
        <v>78008</v>
      </c>
      <c r="H18" s="15"/>
      <c r="I18" s="21">
        <v>100000</v>
      </c>
    </row>
    <row r="19" spans="1:10" ht="23.25" customHeight="1">
      <c r="A19" s="10" t="s">
        <v>18</v>
      </c>
      <c r="B19" s="10"/>
      <c r="C19" s="10"/>
      <c r="D19" s="10"/>
      <c r="E19" s="3"/>
      <c r="F19" s="3"/>
      <c r="G19" s="14">
        <v>3408278</v>
      </c>
      <c r="H19" s="15"/>
      <c r="I19" s="14">
        <v>3334243</v>
      </c>
    </row>
    <row r="20" spans="1:10" ht="23.25" customHeight="1">
      <c r="A20" s="10" t="s">
        <v>19</v>
      </c>
      <c r="B20" s="10"/>
      <c r="C20" s="10"/>
      <c r="D20" s="10"/>
      <c r="E20" s="3"/>
      <c r="F20" s="3"/>
      <c r="G20" s="14">
        <v>23569</v>
      </c>
      <c r="H20" s="15"/>
      <c r="I20" s="14">
        <v>24164</v>
      </c>
    </row>
    <row r="21" spans="1:10" ht="23.25" customHeight="1">
      <c r="A21" s="10" t="s">
        <v>20</v>
      </c>
      <c r="B21" s="10"/>
      <c r="C21" s="10"/>
      <c r="D21" s="10"/>
      <c r="E21" s="3"/>
      <c r="F21" s="3"/>
      <c r="G21" s="14">
        <v>122286</v>
      </c>
      <c r="H21" s="15"/>
      <c r="I21" s="14">
        <v>116180</v>
      </c>
    </row>
    <row r="22" spans="1:10" ht="23.25" customHeight="1">
      <c r="A22" s="4" t="s">
        <v>21</v>
      </c>
      <c r="B22" s="10"/>
      <c r="C22" s="10"/>
      <c r="D22" s="10"/>
      <c r="E22" s="3"/>
      <c r="F22" s="3"/>
      <c r="G22" s="14">
        <v>71749</v>
      </c>
      <c r="H22" s="15"/>
      <c r="I22" s="14">
        <v>70740</v>
      </c>
    </row>
    <row r="23" spans="1:10" ht="23.25" customHeight="1">
      <c r="A23" s="10" t="s">
        <v>22</v>
      </c>
      <c r="B23" s="10"/>
      <c r="C23" s="10"/>
      <c r="D23" s="10"/>
      <c r="E23" s="10"/>
      <c r="F23" s="10"/>
      <c r="G23" s="17">
        <v>7009</v>
      </c>
      <c r="H23" s="19"/>
      <c r="I23" s="17">
        <v>15215</v>
      </c>
    </row>
    <row r="24" spans="1:10" ht="23.25" customHeight="1">
      <c r="A24" s="1" t="s">
        <v>23</v>
      </c>
      <c r="B24" s="10"/>
      <c r="C24" s="10"/>
      <c r="D24" s="10"/>
      <c r="E24" s="10"/>
      <c r="F24" s="10"/>
      <c r="G24" s="18">
        <f>SUM(G17:G23)</f>
        <v>3715124</v>
      </c>
      <c r="H24" s="19"/>
      <c r="I24" s="18">
        <f>SUM(I17:I23)</f>
        <v>3664767</v>
      </c>
    </row>
    <row r="25" spans="1:10" ht="23.25" customHeight="1">
      <c r="A25" s="1" t="s">
        <v>24</v>
      </c>
      <c r="B25" s="10"/>
      <c r="C25" s="10"/>
      <c r="D25" s="10"/>
      <c r="E25" s="3"/>
      <c r="F25" s="3"/>
      <c r="G25" s="22">
        <f>SUM(G24,G15)</f>
        <v>7282019</v>
      </c>
      <c r="H25" s="15"/>
      <c r="I25" s="22">
        <f>SUM(I24,I15)</f>
        <v>7027297</v>
      </c>
    </row>
    <row r="26" spans="1:10" ht="23.25" customHeight="1">
      <c r="A26" s="10"/>
      <c r="B26" s="10"/>
      <c r="C26" s="10"/>
      <c r="D26" s="10"/>
      <c r="E26" s="3"/>
      <c r="F26" s="3"/>
      <c r="G26" s="3"/>
      <c r="H26" s="3"/>
      <c r="I26" s="3"/>
    </row>
    <row r="27" spans="1:10" ht="23.25" customHeight="1">
      <c r="A27" s="10" t="s">
        <v>25</v>
      </c>
      <c r="B27" s="10"/>
      <c r="C27" s="10"/>
      <c r="D27" s="10"/>
      <c r="E27" s="3"/>
      <c r="F27" s="3"/>
      <c r="G27" s="3"/>
      <c r="H27" s="3"/>
      <c r="I27" s="3"/>
    </row>
    <row r="28" spans="1:10" ht="23.25" customHeight="1">
      <c r="A28" s="1" t="s">
        <v>0</v>
      </c>
      <c r="B28" s="8"/>
      <c r="C28" s="8"/>
      <c r="D28" s="8"/>
      <c r="E28" s="9"/>
      <c r="F28" s="9"/>
      <c r="G28" s="9"/>
      <c r="H28" s="9"/>
      <c r="I28" s="9"/>
    </row>
    <row r="29" spans="1:10" ht="23.25" customHeight="1">
      <c r="A29" s="1" t="s">
        <v>26</v>
      </c>
      <c r="B29" s="8"/>
      <c r="C29" s="8"/>
      <c r="D29" s="8"/>
      <c r="E29" s="9"/>
      <c r="F29" s="9"/>
      <c r="G29" s="9"/>
      <c r="H29" s="9"/>
      <c r="I29" s="9"/>
    </row>
    <row r="30" spans="1:10" ht="23.25" customHeight="1">
      <c r="A30" s="1" t="s">
        <v>149</v>
      </c>
      <c r="B30" s="8"/>
      <c r="C30" s="8"/>
      <c r="D30" s="8"/>
      <c r="E30" s="9"/>
      <c r="F30" s="9"/>
      <c r="G30" s="9"/>
      <c r="H30" s="9"/>
      <c r="I30" s="9"/>
    </row>
    <row r="31" spans="1:10" ht="23.25" customHeight="1">
      <c r="A31" s="10"/>
      <c r="B31" s="8"/>
      <c r="C31" s="8"/>
      <c r="D31" s="8"/>
      <c r="E31" s="9"/>
      <c r="F31" s="9"/>
      <c r="G31" s="9"/>
      <c r="H31" s="9"/>
      <c r="I31" s="2"/>
      <c r="J31" s="2" t="s">
        <v>2</v>
      </c>
    </row>
    <row r="32" spans="1:10" ht="23.25" customHeight="1">
      <c r="A32" s="10"/>
      <c r="B32" s="10"/>
      <c r="C32" s="10"/>
      <c r="D32" s="10"/>
      <c r="E32" s="9"/>
      <c r="F32" s="11"/>
      <c r="G32" s="12" t="s">
        <v>150</v>
      </c>
      <c r="H32" s="11"/>
      <c r="I32" s="12" t="s">
        <v>148</v>
      </c>
    </row>
    <row r="33" spans="1:11" ht="23.25" customHeight="1">
      <c r="A33" s="10"/>
      <c r="B33" s="10"/>
      <c r="C33" s="10"/>
      <c r="D33" s="10"/>
      <c r="E33" s="9"/>
      <c r="F33" s="11"/>
      <c r="G33" s="13" t="s">
        <v>4</v>
      </c>
      <c r="H33" s="13"/>
      <c r="I33" s="13" t="s">
        <v>5</v>
      </c>
    </row>
    <row r="34" spans="1:11" ht="23.25" customHeight="1">
      <c r="A34" s="10"/>
      <c r="B34" s="10"/>
      <c r="C34" s="10"/>
      <c r="D34" s="10"/>
      <c r="E34" s="11"/>
      <c r="F34" s="11"/>
      <c r="G34" s="13" t="s">
        <v>6</v>
      </c>
      <c r="H34" s="13"/>
      <c r="I34" s="13"/>
    </row>
    <row r="35" spans="1:11" ht="23.25" customHeight="1">
      <c r="A35" s="1" t="s">
        <v>27</v>
      </c>
      <c r="B35" s="23"/>
      <c r="C35" s="10"/>
      <c r="D35" s="10"/>
      <c r="E35" s="10"/>
      <c r="F35" s="10"/>
      <c r="G35" s="10"/>
      <c r="H35" s="10"/>
      <c r="I35" s="10"/>
    </row>
    <row r="36" spans="1:11" ht="23.25" customHeight="1">
      <c r="A36" s="1" t="s">
        <v>28</v>
      </c>
      <c r="B36" s="10"/>
      <c r="C36" s="10"/>
      <c r="D36" s="11"/>
      <c r="E36" s="3"/>
      <c r="F36" s="3"/>
      <c r="G36" s="3"/>
      <c r="H36" s="3"/>
      <c r="I36" s="3"/>
    </row>
    <row r="37" spans="1:11" ht="23.25" customHeight="1">
      <c r="A37" s="10" t="s">
        <v>29</v>
      </c>
      <c r="B37" s="10"/>
      <c r="C37" s="10"/>
      <c r="D37" s="11"/>
      <c r="E37" s="3"/>
      <c r="F37" s="3"/>
      <c r="G37" s="14">
        <v>793879</v>
      </c>
      <c r="H37" s="15"/>
      <c r="I37" s="14">
        <v>728559</v>
      </c>
      <c r="K37" s="24"/>
    </row>
    <row r="38" spans="1:11" ht="23.25" customHeight="1">
      <c r="A38" s="10" t="s">
        <v>30</v>
      </c>
      <c r="B38" s="10"/>
      <c r="C38" s="10"/>
      <c r="D38" s="11"/>
      <c r="E38" s="3"/>
      <c r="F38" s="3"/>
      <c r="G38" s="14">
        <v>6610</v>
      </c>
      <c r="H38" s="15"/>
      <c r="I38" s="14">
        <v>6761</v>
      </c>
      <c r="K38" s="24"/>
    </row>
    <row r="39" spans="1:11" ht="23.25" customHeight="1">
      <c r="A39" s="10" t="s">
        <v>31</v>
      </c>
      <c r="B39" s="10"/>
      <c r="C39" s="10"/>
      <c r="D39" s="11"/>
      <c r="E39" s="3"/>
      <c r="F39" s="3"/>
      <c r="G39" s="14">
        <v>101893</v>
      </c>
      <c r="H39" s="15"/>
      <c r="I39" s="14">
        <v>62761</v>
      </c>
    </row>
    <row r="40" spans="1:11" ht="23.25" customHeight="1">
      <c r="A40" s="10" t="s">
        <v>32</v>
      </c>
      <c r="B40" s="10"/>
      <c r="C40" s="10"/>
      <c r="D40" s="11"/>
      <c r="E40" s="3"/>
      <c r="F40" s="3"/>
      <c r="G40" s="17">
        <v>43313</v>
      </c>
      <c r="H40" s="15"/>
      <c r="I40" s="17">
        <v>82022</v>
      </c>
    </row>
    <row r="41" spans="1:11" ht="23.25" customHeight="1">
      <c r="A41" s="1" t="s">
        <v>33</v>
      </c>
      <c r="B41" s="10"/>
      <c r="C41" s="10"/>
      <c r="D41" s="11"/>
      <c r="E41" s="3"/>
      <c r="F41" s="3"/>
      <c r="G41" s="25">
        <f>SUM(G37:G40)</f>
        <v>945695</v>
      </c>
      <c r="H41" s="15"/>
      <c r="I41" s="25">
        <f>SUM(I37:I40)</f>
        <v>880103</v>
      </c>
    </row>
    <row r="42" spans="1:11" ht="23.25" customHeight="1">
      <c r="A42" s="1" t="s">
        <v>34</v>
      </c>
      <c r="B42" s="10"/>
      <c r="C42" s="10"/>
      <c r="D42" s="11"/>
      <c r="E42" s="3"/>
      <c r="F42" s="3"/>
      <c r="G42" s="16"/>
      <c r="H42" s="15"/>
      <c r="I42" s="16"/>
    </row>
    <row r="43" spans="1:11" ht="23.25" customHeight="1">
      <c r="A43" s="4" t="s">
        <v>35</v>
      </c>
      <c r="B43" s="10"/>
      <c r="C43" s="10"/>
      <c r="D43" s="11"/>
      <c r="E43" s="3"/>
      <c r="F43" s="3"/>
      <c r="G43" s="16">
        <v>8644</v>
      </c>
      <c r="H43" s="15"/>
      <c r="I43" s="16">
        <v>9221</v>
      </c>
    </row>
    <row r="44" spans="1:11" ht="23.25" customHeight="1">
      <c r="A44" s="4" t="s">
        <v>36</v>
      </c>
      <c r="B44" s="10"/>
      <c r="C44" s="10"/>
      <c r="D44" s="11"/>
      <c r="E44" s="3"/>
      <c r="F44" s="3"/>
      <c r="G44" s="16">
        <v>264550</v>
      </c>
      <c r="H44" s="15"/>
      <c r="I44" s="16">
        <v>259396</v>
      </c>
    </row>
    <row r="45" spans="1:11" ht="23.25" customHeight="1">
      <c r="A45" s="10" t="s">
        <v>37</v>
      </c>
      <c r="B45" s="10"/>
      <c r="C45" s="10"/>
      <c r="D45" s="11"/>
      <c r="E45" s="3"/>
      <c r="F45" s="3"/>
      <c r="G45" s="17">
        <v>3089</v>
      </c>
      <c r="H45" s="15"/>
      <c r="I45" s="17">
        <v>3049</v>
      </c>
    </row>
    <row r="46" spans="1:11" ht="23.25" customHeight="1">
      <c r="A46" s="1" t="s">
        <v>38</v>
      </c>
      <c r="B46" s="10"/>
      <c r="C46" s="10"/>
      <c r="D46" s="11"/>
      <c r="E46" s="3"/>
      <c r="F46" s="3"/>
      <c r="G46" s="16">
        <f>SUM(G43:G45)</f>
        <v>276283</v>
      </c>
      <c r="H46" s="15"/>
      <c r="I46" s="16">
        <f>SUM(I43:I45)</f>
        <v>271666</v>
      </c>
    </row>
    <row r="47" spans="1:11" ht="23.25" customHeight="1">
      <c r="A47" s="1" t="s">
        <v>39</v>
      </c>
      <c r="B47" s="10"/>
      <c r="C47" s="10"/>
      <c r="D47" s="11"/>
      <c r="E47" s="3"/>
      <c r="F47" s="3"/>
      <c r="G47" s="25">
        <f>SUM(G46,G41)</f>
        <v>1221978</v>
      </c>
      <c r="H47" s="15"/>
      <c r="I47" s="25">
        <f>SUM(I46,I41)</f>
        <v>1151769</v>
      </c>
    </row>
    <row r="48" spans="1:11" ht="23.25" customHeight="1">
      <c r="A48" s="1"/>
      <c r="B48" s="10"/>
      <c r="C48" s="10"/>
      <c r="D48" s="11"/>
      <c r="E48" s="3"/>
      <c r="F48" s="3"/>
      <c r="G48" s="16"/>
      <c r="H48" s="15"/>
      <c r="I48" s="16"/>
    </row>
    <row r="49" spans="1:10" ht="23.25" customHeight="1">
      <c r="A49" s="10" t="s">
        <v>25</v>
      </c>
      <c r="B49" s="10"/>
      <c r="C49" s="10"/>
      <c r="D49" s="11"/>
      <c r="E49" s="3"/>
      <c r="F49" s="3"/>
      <c r="G49" s="16"/>
      <c r="H49" s="15"/>
      <c r="I49" s="16"/>
    </row>
    <row r="50" spans="1:10" ht="23.25" customHeight="1">
      <c r="A50" s="1" t="s">
        <v>0</v>
      </c>
      <c r="B50" s="8"/>
      <c r="C50" s="8"/>
      <c r="D50" s="8"/>
      <c r="E50" s="9"/>
      <c r="F50" s="9"/>
      <c r="G50" s="9"/>
      <c r="H50" s="9"/>
      <c r="I50" s="9"/>
    </row>
    <row r="51" spans="1:10" ht="23.25" customHeight="1">
      <c r="A51" s="1" t="s">
        <v>26</v>
      </c>
      <c r="B51" s="8"/>
      <c r="C51" s="8"/>
      <c r="D51" s="8"/>
      <c r="E51" s="9"/>
      <c r="F51" s="9"/>
      <c r="G51" s="9"/>
      <c r="H51" s="9"/>
      <c r="I51" s="9"/>
    </row>
    <row r="52" spans="1:10" ht="23.25" customHeight="1">
      <c r="A52" s="1" t="s">
        <v>149</v>
      </c>
      <c r="B52" s="8"/>
      <c r="C52" s="8"/>
      <c r="D52" s="8"/>
      <c r="E52" s="9"/>
      <c r="F52" s="9"/>
      <c r="G52" s="9"/>
      <c r="H52" s="9"/>
      <c r="I52" s="9"/>
    </row>
    <row r="53" spans="1:10" ht="23.25" customHeight="1">
      <c r="A53" s="10"/>
      <c r="B53" s="8"/>
      <c r="C53" s="8"/>
      <c r="D53" s="8"/>
      <c r="E53" s="9"/>
      <c r="F53" s="9"/>
      <c r="G53" s="9"/>
      <c r="H53" s="9"/>
      <c r="I53" s="2"/>
      <c r="J53" s="2" t="s">
        <v>2</v>
      </c>
    </row>
    <row r="54" spans="1:10" ht="23.25" customHeight="1">
      <c r="A54" s="10"/>
      <c r="B54" s="10"/>
      <c r="C54" s="10"/>
      <c r="D54" s="10"/>
      <c r="E54" s="9"/>
      <c r="F54" s="11"/>
      <c r="G54" s="12" t="s">
        <v>150</v>
      </c>
      <c r="H54" s="11"/>
      <c r="I54" s="12" t="s">
        <v>148</v>
      </c>
    </row>
    <row r="55" spans="1:10" ht="23.25" customHeight="1">
      <c r="A55" s="10"/>
      <c r="B55" s="10"/>
      <c r="C55" s="10"/>
      <c r="D55" s="10"/>
      <c r="E55" s="9"/>
      <c r="F55" s="11"/>
      <c r="G55" s="13" t="s">
        <v>4</v>
      </c>
      <c r="H55" s="13"/>
      <c r="I55" s="13" t="s">
        <v>5</v>
      </c>
    </row>
    <row r="56" spans="1:10" ht="23.25" customHeight="1">
      <c r="A56" s="10"/>
      <c r="B56" s="10"/>
      <c r="C56" s="10"/>
      <c r="D56" s="10"/>
      <c r="E56" s="11"/>
      <c r="F56" s="11"/>
      <c r="G56" s="13" t="s">
        <v>6</v>
      </c>
      <c r="H56" s="13"/>
      <c r="I56" s="13"/>
    </row>
    <row r="57" spans="1:10" ht="23.25" customHeight="1">
      <c r="A57" s="1" t="s">
        <v>40</v>
      </c>
      <c r="B57" s="10"/>
      <c r="C57" s="10"/>
      <c r="D57" s="11"/>
      <c r="E57" s="3"/>
      <c r="F57" s="3"/>
      <c r="G57" s="16"/>
      <c r="H57" s="15"/>
      <c r="I57" s="16"/>
    </row>
    <row r="58" spans="1:10" ht="23.25" customHeight="1">
      <c r="A58" s="10" t="s">
        <v>41</v>
      </c>
      <c r="B58" s="10"/>
      <c r="C58" s="10"/>
      <c r="D58" s="11"/>
      <c r="E58" s="3"/>
      <c r="F58" s="3"/>
      <c r="G58" s="16"/>
      <c r="H58" s="20"/>
      <c r="I58" s="16"/>
    </row>
    <row r="59" spans="1:10" ht="23.25" customHeight="1">
      <c r="A59" s="10" t="s">
        <v>42</v>
      </c>
      <c r="B59" s="10"/>
      <c r="C59" s="10"/>
      <c r="D59" s="11"/>
      <c r="E59" s="11"/>
      <c r="F59" s="3"/>
      <c r="G59" s="16"/>
      <c r="H59" s="20"/>
      <c r="I59" s="16"/>
    </row>
    <row r="60" spans="1:10" ht="23.25" customHeight="1">
      <c r="A60" s="10" t="s">
        <v>43</v>
      </c>
      <c r="B60" s="10"/>
      <c r="C60" s="10"/>
      <c r="D60" s="11"/>
      <c r="E60" s="11"/>
      <c r="F60" s="3"/>
      <c r="G60" s="26">
        <v>800000</v>
      </c>
      <c r="H60" s="20"/>
      <c r="I60" s="26">
        <v>800000</v>
      </c>
    </row>
    <row r="61" spans="1:10" ht="23.25" customHeight="1">
      <c r="A61" s="10" t="s">
        <v>44</v>
      </c>
      <c r="B61" s="10"/>
      <c r="C61" s="10"/>
      <c r="D61" s="11"/>
      <c r="E61" s="3"/>
      <c r="F61" s="3"/>
      <c r="G61" s="16"/>
      <c r="H61" s="20"/>
      <c r="I61" s="16"/>
    </row>
    <row r="62" spans="1:10" ht="23.25" customHeight="1">
      <c r="A62" s="10" t="s">
        <v>45</v>
      </c>
      <c r="B62" s="10"/>
      <c r="C62" s="10"/>
      <c r="D62" s="11"/>
      <c r="E62" s="3"/>
      <c r="F62" s="3"/>
      <c r="G62" s="14">
        <f>CE!C19</f>
        <v>786300</v>
      </c>
      <c r="H62" s="16"/>
      <c r="I62" s="14">
        <f>CE!C15</f>
        <v>786300</v>
      </c>
    </row>
    <row r="63" spans="1:10" ht="23.25" customHeight="1">
      <c r="A63" s="10" t="s">
        <v>46</v>
      </c>
      <c r="B63" s="10"/>
      <c r="C63" s="10"/>
      <c r="D63" s="11"/>
      <c r="E63" s="3"/>
      <c r="F63" s="3"/>
      <c r="G63" s="14">
        <f>CE!E19</f>
        <v>1934360</v>
      </c>
      <c r="H63" s="15"/>
      <c r="I63" s="14">
        <f>CE!E15</f>
        <v>1934360</v>
      </c>
    </row>
    <row r="64" spans="1:10" ht="23.25" customHeight="1">
      <c r="A64" s="10" t="s">
        <v>47</v>
      </c>
      <c r="B64" s="10"/>
      <c r="C64" s="10"/>
      <c r="D64" s="11"/>
      <c r="E64" s="3"/>
      <c r="F64" s="3"/>
      <c r="G64" s="14"/>
      <c r="H64" s="15"/>
      <c r="I64" s="14"/>
    </row>
    <row r="65" spans="1:9" ht="23.25" customHeight="1">
      <c r="A65" s="10" t="s">
        <v>48</v>
      </c>
      <c r="B65" s="10"/>
      <c r="C65" s="10"/>
      <c r="D65" s="11"/>
      <c r="E65" s="3"/>
      <c r="F65" s="3"/>
      <c r="G65" s="14">
        <f>CE!G19</f>
        <v>80000</v>
      </c>
      <c r="H65" s="15"/>
      <c r="I65" s="14">
        <f>CE!G15</f>
        <v>80000</v>
      </c>
    </row>
    <row r="66" spans="1:9" ht="23.25" customHeight="1">
      <c r="A66" s="10" t="s">
        <v>49</v>
      </c>
      <c r="B66" s="10"/>
      <c r="C66" s="10"/>
      <c r="D66" s="11"/>
      <c r="E66" s="3"/>
      <c r="F66" s="3"/>
      <c r="G66" s="27">
        <f>CE!I19</f>
        <v>3259381</v>
      </c>
      <c r="H66" s="15"/>
      <c r="I66" s="27">
        <f>CE!I15</f>
        <v>3074868</v>
      </c>
    </row>
    <row r="67" spans="1:9" ht="23.25" customHeight="1">
      <c r="A67" s="1" t="s">
        <v>50</v>
      </c>
      <c r="B67" s="10"/>
      <c r="C67" s="10"/>
      <c r="D67" s="11"/>
      <c r="E67" s="3"/>
      <c r="F67" s="3"/>
      <c r="G67" s="28">
        <f>SUM(G62:G66)</f>
        <v>6060041</v>
      </c>
      <c r="H67" s="15"/>
      <c r="I67" s="28">
        <f>SUM(I62:I66)</f>
        <v>5875528</v>
      </c>
    </row>
    <row r="68" spans="1:9" ht="23.25" customHeight="1">
      <c r="A68" s="1" t="s">
        <v>51</v>
      </c>
      <c r="B68" s="10"/>
      <c r="C68" s="10"/>
      <c r="D68" s="11"/>
      <c r="E68" s="3"/>
      <c r="F68" s="3"/>
      <c r="G68" s="29">
        <f>SUM(G67,G47)</f>
        <v>7282019</v>
      </c>
      <c r="H68" s="15"/>
      <c r="I68" s="29">
        <f>SUM(I67,I47)</f>
        <v>7027297</v>
      </c>
    </row>
    <row r="69" spans="1:9" ht="23.25" customHeight="1">
      <c r="A69" s="10"/>
      <c r="B69" s="10"/>
      <c r="C69" s="10"/>
      <c r="D69" s="11"/>
      <c r="E69" s="3"/>
      <c r="F69" s="3"/>
      <c r="G69" s="20">
        <f>SUM(G68-G25)</f>
        <v>0</v>
      </c>
      <c r="H69" s="15"/>
      <c r="I69" s="20">
        <f>SUM(I68-I25)</f>
        <v>0</v>
      </c>
    </row>
    <row r="70" spans="1:9" ht="23.25" customHeight="1">
      <c r="A70" s="10" t="s">
        <v>25</v>
      </c>
      <c r="B70" s="10"/>
      <c r="C70" s="10"/>
      <c r="D70" s="11"/>
      <c r="E70" s="3"/>
      <c r="F70" s="3"/>
      <c r="G70" s="30"/>
      <c r="H70" s="31"/>
      <c r="I70" s="30"/>
    </row>
    <row r="71" spans="1:9" ht="23.25" customHeight="1">
      <c r="A71" s="10"/>
      <c r="B71" s="10"/>
      <c r="C71" s="10"/>
      <c r="D71" s="11"/>
      <c r="E71" s="3"/>
      <c r="F71" s="3"/>
      <c r="G71" s="30"/>
      <c r="H71" s="31"/>
      <c r="I71" s="30"/>
    </row>
    <row r="72" spans="1:9" ht="23.25" customHeight="1">
      <c r="A72" s="32"/>
      <c r="B72" s="32"/>
      <c r="C72" s="32"/>
      <c r="D72" s="33"/>
      <c r="E72" s="3"/>
      <c r="F72" s="3"/>
      <c r="G72" s="30"/>
      <c r="H72" s="31"/>
      <c r="I72" s="30"/>
    </row>
    <row r="73" spans="1:9" ht="23.25" customHeight="1">
      <c r="A73" s="10"/>
      <c r="B73" s="10"/>
      <c r="C73" s="10"/>
      <c r="D73" s="11"/>
      <c r="E73" s="3"/>
      <c r="F73" s="3"/>
      <c r="G73" s="30"/>
      <c r="H73" s="31"/>
      <c r="I73" s="30"/>
    </row>
    <row r="74" spans="1:9" ht="23.25" customHeight="1">
      <c r="A74" s="10"/>
      <c r="B74" s="10"/>
      <c r="C74" s="10"/>
      <c r="D74" s="10"/>
      <c r="E74" s="5" t="s">
        <v>52</v>
      </c>
      <c r="F74" s="10"/>
      <c r="G74" s="30"/>
      <c r="H74" s="31"/>
      <c r="I74" s="30"/>
    </row>
    <row r="75" spans="1:9" ht="23.25" customHeight="1">
      <c r="A75" s="32"/>
      <c r="B75" s="32"/>
      <c r="C75" s="32"/>
      <c r="D75" s="33"/>
      <c r="E75" s="3"/>
      <c r="F75" s="3"/>
      <c r="G75" s="30"/>
      <c r="H75" s="31"/>
      <c r="I75" s="30"/>
    </row>
  </sheetData>
  <printOptions horizontalCentered="1"/>
  <pageMargins left="0.78740157480314965" right="0.19685039370078741" top="0.78740157480314965" bottom="0.31496062992125984" header="0.31496062992125984" footer="0.31496062992125984"/>
  <pageSetup paperSize="9" fitToHeight="3" orientation="portrait" r:id="rId1"/>
  <rowBreaks count="2" manualBreakCount="2">
    <brk id="2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4"/>
  <sheetViews>
    <sheetView showGridLines="0" view="pageBreakPreview" zoomScale="85" zoomScaleNormal="100" zoomScaleSheetLayoutView="85" workbookViewId="0">
      <selection activeCell="G1" sqref="G1"/>
    </sheetView>
  </sheetViews>
  <sheetFormatPr defaultColWidth="9.109375" defaultRowHeight="22.5" customHeight="1"/>
  <cols>
    <col min="1" max="2" width="9.109375" style="39"/>
    <col min="3" max="3" width="20.88671875" style="39" customWidth="1"/>
    <col min="4" max="4" width="11.6640625" style="39" customWidth="1"/>
    <col min="5" max="5" width="8.5546875" style="40" customWidth="1"/>
    <col min="6" max="6" width="1.6640625" style="39" customWidth="1"/>
    <col min="7" max="7" width="15" style="39" customWidth="1"/>
    <col min="8" max="8" width="1.6640625" style="39" customWidth="1"/>
    <col min="9" max="9" width="15" style="39" customWidth="1"/>
    <col min="10" max="10" width="0.88671875" style="39" customWidth="1"/>
    <col min="11" max="16384" width="9.109375" style="39"/>
  </cols>
  <sheetData>
    <row r="1" spans="1:9" ht="21" customHeight="1">
      <c r="I1" s="41" t="s">
        <v>53</v>
      </c>
    </row>
    <row r="2" spans="1:9" ht="21" customHeight="1">
      <c r="A2" s="42" t="s">
        <v>0</v>
      </c>
      <c r="B2" s="43"/>
      <c r="C2" s="43"/>
      <c r="D2" s="43"/>
      <c r="E2" s="44"/>
      <c r="F2" s="45"/>
      <c r="G2" s="45"/>
      <c r="H2" s="45"/>
      <c r="I2" s="45"/>
    </row>
    <row r="3" spans="1:9" ht="21" customHeight="1">
      <c r="A3" s="46" t="s">
        <v>54</v>
      </c>
      <c r="B3" s="43"/>
      <c r="C3" s="43"/>
      <c r="D3" s="43"/>
      <c r="E3" s="44"/>
      <c r="F3" s="45"/>
      <c r="G3" s="45"/>
      <c r="H3" s="45"/>
      <c r="I3" s="45"/>
    </row>
    <row r="4" spans="1:9" ht="21" customHeight="1">
      <c r="A4" s="46" t="s">
        <v>151</v>
      </c>
      <c r="B4" s="43"/>
      <c r="C4" s="43"/>
      <c r="D4" s="43"/>
      <c r="E4" s="44"/>
      <c r="F4" s="45"/>
      <c r="G4" s="45"/>
      <c r="H4" s="45"/>
      <c r="I4" s="45"/>
    </row>
    <row r="5" spans="1:9" ht="21" customHeight="1">
      <c r="A5" s="43"/>
      <c r="B5" s="43"/>
      <c r="C5" s="43"/>
      <c r="D5" s="43"/>
      <c r="E5" s="44"/>
      <c r="F5" s="47"/>
      <c r="G5" s="47"/>
      <c r="H5" s="47"/>
      <c r="I5" s="48" t="s">
        <v>2</v>
      </c>
    </row>
    <row r="6" spans="1:9" ht="21" customHeight="1">
      <c r="A6" s="43"/>
      <c r="B6" s="43"/>
      <c r="C6" s="43"/>
      <c r="D6" s="43"/>
      <c r="E6" s="44"/>
      <c r="F6" s="49"/>
      <c r="G6" s="50">
        <v>2026</v>
      </c>
      <c r="H6" s="49"/>
      <c r="I6" s="50">
        <v>2025</v>
      </c>
    </row>
    <row r="7" spans="1:9" ht="21" customHeight="1">
      <c r="A7" s="46" t="s">
        <v>55</v>
      </c>
      <c r="B7" s="43"/>
      <c r="C7" s="43"/>
      <c r="D7" s="43"/>
      <c r="E7" s="44"/>
      <c r="F7" s="47"/>
      <c r="G7" s="47"/>
      <c r="H7" s="47"/>
      <c r="I7" s="51"/>
    </row>
    <row r="8" spans="1:9" ht="21" customHeight="1">
      <c r="A8" s="46" t="s">
        <v>56</v>
      </c>
      <c r="B8" s="43"/>
      <c r="C8" s="43"/>
      <c r="D8" s="43"/>
      <c r="E8" s="44"/>
      <c r="F8" s="45"/>
      <c r="G8" s="45"/>
      <c r="H8" s="45"/>
      <c r="I8" s="45"/>
    </row>
    <row r="9" spans="1:9" ht="21" customHeight="1">
      <c r="A9" s="43" t="s">
        <v>57</v>
      </c>
      <c r="B9" s="43"/>
      <c r="C9" s="43"/>
      <c r="D9" s="43"/>
      <c r="E9" s="44"/>
      <c r="F9" s="45"/>
      <c r="G9" s="52">
        <v>1283792</v>
      </c>
      <c r="H9" s="53"/>
      <c r="I9" s="52">
        <v>1239028</v>
      </c>
    </row>
    <row r="10" spans="1:9" ht="21" customHeight="1">
      <c r="A10" s="43" t="s">
        <v>58</v>
      </c>
      <c r="B10" s="43"/>
      <c r="C10" s="43"/>
      <c r="D10" s="43"/>
      <c r="E10" s="44"/>
      <c r="F10" s="45"/>
      <c r="G10" s="52">
        <v>4484</v>
      </c>
      <c r="H10" s="53"/>
      <c r="I10" s="52">
        <v>3604</v>
      </c>
    </row>
    <row r="11" spans="1:9" ht="21" customHeight="1">
      <c r="A11" s="43" t="s">
        <v>59</v>
      </c>
      <c r="B11" s="43"/>
      <c r="C11" s="43"/>
      <c r="D11" s="43"/>
      <c r="E11" s="44"/>
      <c r="F11" s="45"/>
      <c r="G11" s="54">
        <v>14077</v>
      </c>
      <c r="H11" s="53"/>
      <c r="I11" s="54">
        <v>8583</v>
      </c>
    </row>
    <row r="12" spans="1:9" ht="21" customHeight="1">
      <c r="A12" s="46" t="s">
        <v>60</v>
      </c>
      <c r="B12" s="43"/>
      <c r="C12" s="43"/>
      <c r="D12" s="43"/>
      <c r="E12" s="44"/>
      <c r="F12" s="45"/>
      <c r="G12" s="54">
        <f>SUM(G9:G11)</f>
        <v>1302353</v>
      </c>
      <c r="H12" s="53"/>
      <c r="I12" s="54">
        <f>SUM(I9:I11)</f>
        <v>1251215</v>
      </c>
    </row>
    <row r="13" spans="1:9" ht="21" customHeight="1">
      <c r="A13" s="46" t="s">
        <v>61</v>
      </c>
      <c r="B13" s="43"/>
      <c r="C13" s="43"/>
      <c r="D13" s="43"/>
      <c r="E13" s="44"/>
      <c r="F13" s="45"/>
      <c r="G13" s="52"/>
      <c r="H13" s="53"/>
      <c r="I13" s="52"/>
    </row>
    <row r="14" spans="1:9" ht="21" customHeight="1">
      <c r="A14" s="43" t="s">
        <v>62</v>
      </c>
      <c r="B14" s="43"/>
      <c r="C14" s="43"/>
      <c r="D14" s="43"/>
      <c r="E14" s="44"/>
      <c r="F14" s="45"/>
      <c r="G14" s="52">
        <v>831248</v>
      </c>
      <c r="H14" s="53"/>
      <c r="I14" s="52">
        <v>784712</v>
      </c>
    </row>
    <row r="15" spans="1:9" ht="21" customHeight="1">
      <c r="A15" s="43" t="s">
        <v>63</v>
      </c>
      <c r="B15" s="43"/>
      <c r="C15" s="43"/>
      <c r="D15" s="43"/>
      <c r="E15" s="44"/>
      <c r="F15" s="45"/>
      <c r="G15" s="52">
        <v>57277</v>
      </c>
      <c r="H15" s="53"/>
      <c r="I15" s="52">
        <v>49714</v>
      </c>
    </row>
    <row r="16" spans="1:9" ht="21" customHeight="1">
      <c r="A16" s="43" t="s">
        <v>64</v>
      </c>
      <c r="B16" s="43"/>
      <c r="C16" s="43"/>
      <c r="D16" s="43"/>
      <c r="E16" s="44"/>
      <c r="F16" s="45"/>
      <c r="G16" s="54">
        <v>191313</v>
      </c>
      <c r="H16" s="53"/>
      <c r="I16" s="54">
        <v>177737</v>
      </c>
    </row>
    <row r="17" spans="1:9" ht="21" customHeight="1">
      <c r="A17" s="46" t="s">
        <v>65</v>
      </c>
      <c r="B17" s="43"/>
      <c r="C17" s="43"/>
      <c r="D17" s="43"/>
      <c r="E17" s="44"/>
      <c r="F17" s="45"/>
      <c r="G17" s="54">
        <f>SUM(G14:G16)</f>
        <v>1079838</v>
      </c>
      <c r="H17" s="53"/>
      <c r="I17" s="54">
        <f>SUM(I14:I16)</f>
        <v>1012163</v>
      </c>
    </row>
    <row r="18" spans="1:9" ht="21" customHeight="1">
      <c r="A18" s="46" t="s">
        <v>66</v>
      </c>
      <c r="B18" s="43"/>
      <c r="C18" s="43"/>
      <c r="D18" s="43"/>
      <c r="E18" s="44"/>
      <c r="F18" s="45"/>
      <c r="G18" s="52">
        <f>G12-G17</f>
        <v>222515</v>
      </c>
      <c r="H18" s="53"/>
      <c r="I18" s="52">
        <f>I12-I17</f>
        <v>239052</v>
      </c>
    </row>
    <row r="19" spans="1:9" ht="21" customHeight="1">
      <c r="A19" s="43" t="s">
        <v>67</v>
      </c>
      <c r="B19" s="43"/>
      <c r="C19" s="43"/>
      <c r="D19" s="43"/>
      <c r="E19" s="44"/>
      <c r="F19" s="45"/>
      <c r="G19" s="52">
        <v>9011</v>
      </c>
      <c r="H19" s="53"/>
      <c r="I19" s="52">
        <v>13674</v>
      </c>
    </row>
    <row r="20" spans="1:9" ht="21" customHeight="1">
      <c r="A20" s="43" t="s">
        <v>68</v>
      </c>
      <c r="B20" s="43"/>
      <c r="C20" s="43"/>
      <c r="D20" s="43"/>
      <c r="E20" s="44"/>
      <c r="F20" s="45"/>
      <c r="G20" s="54">
        <v>-284</v>
      </c>
      <c r="H20" s="53"/>
      <c r="I20" s="54">
        <v>-81</v>
      </c>
    </row>
    <row r="21" spans="1:9" ht="21" customHeight="1">
      <c r="A21" s="46" t="s">
        <v>69</v>
      </c>
      <c r="B21" s="43"/>
      <c r="C21" s="43"/>
      <c r="D21" s="43"/>
      <c r="E21" s="44"/>
      <c r="F21" s="45"/>
      <c r="G21" s="52">
        <f>SUM(G18:G20)</f>
        <v>231242</v>
      </c>
      <c r="H21" s="53"/>
      <c r="I21" s="52">
        <f>SUM(I18:I20)</f>
        <v>252645</v>
      </c>
    </row>
    <row r="22" spans="1:9" ht="21" customHeight="1">
      <c r="A22" s="43" t="s">
        <v>70</v>
      </c>
      <c r="B22" s="43"/>
      <c r="C22" s="43"/>
      <c r="D22" s="43"/>
      <c r="E22" s="44"/>
      <c r="F22" s="45"/>
      <c r="G22" s="54">
        <v>-46729</v>
      </c>
      <c r="H22" s="53"/>
      <c r="I22" s="54">
        <v>-52190</v>
      </c>
    </row>
    <row r="23" spans="1:9" ht="21" customHeight="1">
      <c r="A23" s="46" t="s">
        <v>71</v>
      </c>
      <c r="B23" s="43"/>
      <c r="C23" s="43"/>
      <c r="D23" s="43"/>
      <c r="E23" s="44"/>
      <c r="F23" s="45"/>
      <c r="G23" s="55">
        <f>SUM(G21:G22)</f>
        <v>184513</v>
      </c>
      <c r="H23" s="53"/>
      <c r="I23" s="55">
        <f>SUM(I21:I22)</f>
        <v>200455</v>
      </c>
    </row>
    <row r="24" spans="1:9" ht="21" customHeight="1">
      <c r="A24" s="46"/>
      <c r="B24" s="43"/>
      <c r="C24" s="43"/>
      <c r="D24" s="43"/>
      <c r="E24" s="44"/>
      <c r="F24" s="45"/>
      <c r="G24" s="52"/>
      <c r="H24" s="53"/>
      <c r="I24" s="52"/>
    </row>
    <row r="25" spans="1:9" ht="21" customHeight="1">
      <c r="A25" s="56" t="s">
        <v>72</v>
      </c>
      <c r="B25" s="43"/>
      <c r="C25" s="43"/>
      <c r="D25" s="43"/>
      <c r="E25" s="44"/>
      <c r="F25" s="45"/>
      <c r="G25" s="52"/>
      <c r="H25" s="53"/>
      <c r="I25" s="52"/>
    </row>
    <row r="26" spans="1:9" ht="21" customHeight="1">
      <c r="A26" s="57" t="s">
        <v>73</v>
      </c>
      <c r="B26" s="43"/>
      <c r="C26" s="43"/>
      <c r="D26" s="43"/>
      <c r="E26" s="44"/>
      <c r="F26" s="45"/>
      <c r="G26" s="54">
        <v>0</v>
      </c>
      <c r="H26" s="53"/>
      <c r="I26" s="54">
        <v>0</v>
      </c>
    </row>
    <row r="27" spans="1:9" ht="21" customHeight="1"/>
    <row r="28" spans="1:9" ht="21" customHeight="1" thickBot="1">
      <c r="A28" s="57" t="s">
        <v>74</v>
      </c>
      <c r="G28" s="58">
        <f>G23+G26</f>
        <v>184513</v>
      </c>
      <c r="H28" s="53"/>
      <c r="I28" s="58">
        <f>I23+I26</f>
        <v>200455</v>
      </c>
    </row>
    <row r="29" spans="1:9" ht="21" customHeight="1" thickTop="1">
      <c r="A29" s="57"/>
      <c r="G29" s="52"/>
      <c r="H29" s="53"/>
      <c r="I29" s="52"/>
    </row>
    <row r="30" spans="1:9" ht="21" customHeight="1">
      <c r="A30" s="43"/>
      <c r="B30" s="43"/>
      <c r="C30" s="43"/>
      <c r="D30" s="43"/>
      <c r="E30" s="49"/>
      <c r="F30" s="47"/>
      <c r="G30" s="47"/>
      <c r="H30" s="47"/>
      <c r="I30" s="48" t="s">
        <v>75</v>
      </c>
    </row>
    <row r="31" spans="1:9" ht="21" customHeight="1">
      <c r="A31" s="59" t="s">
        <v>76</v>
      </c>
      <c r="E31" s="44"/>
      <c r="G31" s="52"/>
      <c r="H31" s="53"/>
      <c r="I31" s="52"/>
    </row>
    <row r="32" spans="1:9" ht="21" customHeight="1" thickBot="1">
      <c r="A32" s="60" t="s">
        <v>77</v>
      </c>
      <c r="E32" s="61"/>
      <c r="G32" s="62">
        <f>G23/G35</f>
        <v>0.23465979905888337</v>
      </c>
      <c r="H32" s="53"/>
      <c r="I32" s="62">
        <f>I23/I35</f>
        <v>0.25493450337021495</v>
      </c>
    </row>
    <row r="33" spans="1:9" ht="21" customHeight="1" thickTop="1">
      <c r="A33" s="59"/>
      <c r="G33" s="52"/>
      <c r="H33" s="53"/>
      <c r="I33" s="52"/>
    </row>
    <row r="34" spans="1:9" ht="21" customHeight="1">
      <c r="A34" s="43"/>
      <c r="B34" s="43"/>
      <c r="C34" s="43"/>
      <c r="D34" s="43"/>
      <c r="E34" s="49"/>
      <c r="F34" s="47"/>
      <c r="G34" s="47"/>
      <c r="H34" s="47"/>
      <c r="I34" s="48" t="s">
        <v>78</v>
      </c>
    </row>
    <row r="35" spans="1:9" ht="21" customHeight="1" thickBot="1">
      <c r="A35" s="60" t="s">
        <v>79</v>
      </c>
      <c r="G35" s="58">
        <v>786300</v>
      </c>
      <c r="H35" s="53"/>
      <c r="I35" s="58">
        <v>786300</v>
      </c>
    </row>
    <row r="36" spans="1:9" ht="21" customHeight="1" thickTop="1"/>
    <row r="37" spans="1:9" ht="21" customHeight="1">
      <c r="A37" s="60" t="s">
        <v>25</v>
      </c>
    </row>
    <row r="38" spans="1:9" ht="20.25" customHeight="1">
      <c r="I38" s="41" t="s">
        <v>53</v>
      </c>
    </row>
    <row r="39" spans="1:9" ht="20.25" customHeight="1">
      <c r="A39" s="42" t="s">
        <v>0</v>
      </c>
    </row>
    <row r="40" spans="1:9" ht="20.25" customHeight="1">
      <c r="A40" s="59" t="s">
        <v>80</v>
      </c>
    </row>
    <row r="41" spans="1:9" ht="20.25" customHeight="1">
      <c r="A41" s="46" t="s">
        <v>151</v>
      </c>
      <c r="B41" s="43"/>
      <c r="C41" s="43"/>
      <c r="D41" s="43"/>
    </row>
    <row r="42" spans="1:9" ht="20.25" customHeight="1">
      <c r="A42" s="43"/>
      <c r="B42" s="43"/>
      <c r="C42" s="43"/>
      <c r="D42" s="43"/>
      <c r="E42" s="49"/>
      <c r="F42" s="47"/>
      <c r="G42" s="47"/>
      <c r="H42" s="47"/>
      <c r="I42" s="48" t="s">
        <v>2</v>
      </c>
    </row>
    <row r="43" spans="1:9" ht="20.25" customHeight="1">
      <c r="A43" s="43"/>
      <c r="B43" s="43"/>
      <c r="C43" s="43"/>
      <c r="D43" s="43"/>
      <c r="E43" s="49"/>
      <c r="F43" s="47"/>
      <c r="G43" s="50">
        <v>2026</v>
      </c>
      <c r="H43" s="49"/>
      <c r="I43" s="50">
        <v>2025</v>
      </c>
    </row>
    <row r="44" spans="1:9" ht="20.25" customHeight="1">
      <c r="A44" s="63" t="s">
        <v>81</v>
      </c>
    </row>
    <row r="45" spans="1:9" ht="20.25" customHeight="1">
      <c r="A45" s="64" t="s">
        <v>82</v>
      </c>
      <c r="G45" s="65">
        <f>G21</f>
        <v>231242</v>
      </c>
      <c r="I45" s="65">
        <f>I21</f>
        <v>252645</v>
      </c>
    </row>
    <row r="46" spans="1:9" ht="20.25" customHeight="1">
      <c r="A46" s="64" t="s">
        <v>83</v>
      </c>
    </row>
    <row r="47" spans="1:9" ht="20.25" customHeight="1">
      <c r="A47" s="64" t="s">
        <v>84</v>
      </c>
    </row>
    <row r="48" spans="1:9" ht="20.25" customHeight="1">
      <c r="A48" s="64" t="s">
        <v>85</v>
      </c>
      <c r="G48" s="65">
        <v>84351</v>
      </c>
      <c r="I48" s="65">
        <v>75934</v>
      </c>
    </row>
    <row r="49" spans="1:9" ht="20.25" customHeight="1">
      <c r="A49" s="64" t="s">
        <v>86</v>
      </c>
      <c r="G49" s="65">
        <v>1341</v>
      </c>
      <c r="I49" s="65">
        <v>-2447</v>
      </c>
    </row>
    <row r="50" spans="1:9" ht="20.25" customHeight="1">
      <c r="A50" s="64" t="s">
        <v>146</v>
      </c>
      <c r="I50" s="65"/>
    </row>
    <row r="51" spans="1:9" ht="20.25" customHeight="1">
      <c r="A51" s="64" t="s">
        <v>156</v>
      </c>
      <c r="G51" s="65">
        <v>381</v>
      </c>
      <c r="I51" s="65">
        <v>119</v>
      </c>
    </row>
    <row r="52" spans="1:9" ht="20.25" customHeight="1">
      <c r="A52" s="66" t="s">
        <v>145</v>
      </c>
      <c r="G52" s="65">
        <v>643</v>
      </c>
      <c r="I52" s="65">
        <v>3851</v>
      </c>
    </row>
    <row r="53" spans="1:9" ht="20.25" customHeight="1">
      <c r="A53" s="64" t="s">
        <v>157</v>
      </c>
      <c r="I53" s="65"/>
    </row>
    <row r="54" spans="1:9" ht="20.25" customHeight="1">
      <c r="A54" s="64" t="s">
        <v>87</v>
      </c>
      <c r="G54" s="65">
        <v>558</v>
      </c>
      <c r="I54" s="65">
        <v>-727</v>
      </c>
    </row>
    <row r="55" spans="1:9" ht="20.25" customHeight="1">
      <c r="A55" s="64" t="s">
        <v>158</v>
      </c>
      <c r="I55" s="65"/>
    </row>
    <row r="56" spans="1:9" ht="20.25" customHeight="1">
      <c r="A56" s="64" t="s">
        <v>88</v>
      </c>
      <c r="B56" s="64"/>
      <c r="G56" s="65">
        <v>876</v>
      </c>
      <c r="I56" s="65">
        <v>-191</v>
      </c>
    </row>
    <row r="57" spans="1:9" ht="20.25" customHeight="1">
      <c r="A57" s="64" t="s">
        <v>89</v>
      </c>
      <c r="B57" s="64"/>
      <c r="G57" s="65">
        <v>5362</v>
      </c>
      <c r="I57" s="65">
        <v>4894</v>
      </c>
    </row>
    <row r="58" spans="1:9" ht="20.25" customHeight="1">
      <c r="A58" s="39" t="s">
        <v>90</v>
      </c>
      <c r="G58" s="65">
        <v>-9011</v>
      </c>
      <c r="I58" s="65">
        <v>-13674</v>
      </c>
    </row>
    <row r="59" spans="1:9" ht="20.25" customHeight="1">
      <c r="A59" s="39" t="s">
        <v>91</v>
      </c>
      <c r="G59" s="67">
        <v>284</v>
      </c>
      <c r="I59" s="67">
        <v>81</v>
      </c>
    </row>
    <row r="60" spans="1:9" ht="20.25" customHeight="1">
      <c r="A60" s="60" t="s">
        <v>92</v>
      </c>
    </row>
    <row r="61" spans="1:9" ht="20.25" customHeight="1">
      <c r="A61" s="60" t="s">
        <v>93</v>
      </c>
      <c r="G61" s="65">
        <f>SUM(G45:G60)</f>
        <v>316027</v>
      </c>
      <c r="I61" s="65">
        <f>SUM(I45:I60)</f>
        <v>320485</v>
      </c>
    </row>
    <row r="62" spans="1:9" ht="20.25" customHeight="1">
      <c r="A62" s="64" t="s">
        <v>94</v>
      </c>
    </row>
    <row r="63" spans="1:9" ht="20.25" customHeight="1">
      <c r="A63" s="64" t="s">
        <v>95</v>
      </c>
      <c r="B63" s="64"/>
      <c r="G63" s="65">
        <v>-84819</v>
      </c>
      <c r="I63" s="65">
        <v>-2381</v>
      </c>
    </row>
    <row r="64" spans="1:9" ht="20.25" customHeight="1">
      <c r="A64" s="64" t="s">
        <v>96</v>
      </c>
      <c r="B64" s="64"/>
      <c r="G64" s="65">
        <v>-15102</v>
      </c>
      <c r="I64" s="65">
        <v>-95</v>
      </c>
    </row>
    <row r="65" spans="1:9" ht="20.25" customHeight="1">
      <c r="A65" s="64" t="s">
        <v>97</v>
      </c>
      <c r="B65" s="64"/>
      <c r="G65" s="65">
        <v>2202</v>
      </c>
      <c r="I65" s="65">
        <v>1502</v>
      </c>
    </row>
    <row r="66" spans="1:9" ht="20.25" customHeight="1">
      <c r="A66" s="64" t="s">
        <v>98</v>
      </c>
      <c r="B66" s="64"/>
      <c r="G66" s="65">
        <v>0</v>
      </c>
      <c r="I66" s="65">
        <v>50</v>
      </c>
    </row>
    <row r="67" spans="1:9" ht="20.25" customHeight="1">
      <c r="A67" s="64" t="s">
        <v>99</v>
      </c>
      <c r="B67" s="64"/>
    </row>
    <row r="68" spans="1:9" ht="20.25" customHeight="1">
      <c r="A68" s="64" t="s">
        <v>100</v>
      </c>
      <c r="B68" s="64"/>
      <c r="G68" s="65">
        <v>-2837</v>
      </c>
      <c r="I68" s="65">
        <v>20998</v>
      </c>
    </row>
    <row r="69" spans="1:9" ht="20.25" customHeight="1">
      <c r="A69" s="64" t="s">
        <v>101</v>
      </c>
      <c r="B69" s="64"/>
      <c r="G69" s="65">
        <v>-37749</v>
      </c>
      <c r="I69" s="65">
        <v>-27597</v>
      </c>
    </row>
    <row r="70" spans="1:9" ht="20.25" customHeight="1">
      <c r="A70" s="60" t="s">
        <v>102</v>
      </c>
      <c r="B70" s="64"/>
      <c r="G70" s="65">
        <v>40</v>
      </c>
      <c r="I70" s="65">
        <v>-572</v>
      </c>
    </row>
    <row r="71" spans="1:9" ht="20.25" customHeight="1">
      <c r="A71" s="60" t="s">
        <v>103</v>
      </c>
      <c r="G71" s="67">
        <v>-208</v>
      </c>
      <c r="I71" s="67">
        <v>-248</v>
      </c>
    </row>
    <row r="72" spans="1:9" ht="20.25" customHeight="1">
      <c r="A72" s="64" t="s">
        <v>81</v>
      </c>
      <c r="G72" s="65">
        <f>SUM(G61:G71)</f>
        <v>177554</v>
      </c>
      <c r="I72" s="65">
        <f>SUM(I61:I71)</f>
        <v>312142</v>
      </c>
    </row>
    <row r="73" spans="1:9" ht="20.25" customHeight="1">
      <c r="A73" s="64" t="s">
        <v>104</v>
      </c>
      <c r="G73" s="67">
        <v>-8606</v>
      </c>
      <c r="I73" s="67">
        <v>-9353</v>
      </c>
    </row>
    <row r="74" spans="1:9" ht="20.25" customHeight="1">
      <c r="A74" s="68" t="s">
        <v>105</v>
      </c>
      <c r="G74" s="67">
        <f>SUM(G72:G73)</f>
        <v>168948</v>
      </c>
      <c r="I74" s="67">
        <f>SUM(I72:I73)</f>
        <v>302789</v>
      </c>
    </row>
    <row r="75" spans="1:9" ht="20.25" customHeight="1">
      <c r="A75" s="68"/>
    </row>
    <row r="76" spans="1:9" ht="20.25" customHeight="1">
      <c r="A76" s="60" t="s">
        <v>25</v>
      </c>
    </row>
    <row r="77" spans="1:9" ht="20.25" customHeight="1">
      <c r="I77" s="41" t="s">
        <v>53</v>
      </c>
    </row>
    <row r="78" spans="1:9" ht="20.25" customHeight="1">
      <c r="A78" s="42" t="s">
        <v>0</v>
      </c>
    </row>
    <row r="79" spans="1:9" ht="20.25" customHeight="1">
      <c r="A79" s="59" t="s">
        <v>106</v>
      </c>
    </row>
    <row r="80" spans="1:9" ht="20.25" customHeight="1">
      <c r="A80" s="46" t="s">
        <v>151</v>
      </c>
      <c r="B80" s="43"/>
      <c r="C80" s="43"/>
      <c r="D80" s="43"/>
    </row>
    <row r="81" spans="1:9" ht="20.25" customHeight="1">
      <c r="A81" s="43"/>
      <c r="B81" s="43"/>
      <c r="C81" s="43"/>
      <c r="D81" s="43"/>
      <c r="E81" s="49"/>
      <c r="F81" s="47"/>
      <c r="G81" s="47"/>
      <c r="H81" s="47"/>
      <c r="I81" s="48" t="s">
        <v>2</v>
      </c>
    </row>
    <row r="82" spans="1:9" ht="20.25" customHeight="1">
      <c r="A82" s="43"/>
      <c r="B82" s="43"/>
      <c r="C82" s="43"/>
      <c r="D82" s="43"/>
      <c r="E82" s="49"/>
      <c r="F82" s="47"/>
      <c r="G82" s="50">
        <v>2026</v>
      </c>
      <c r="H82" s="49"/>
      <c r="I82" s="50">
        <v>2025</v>
      </c>
    </row>
    <row r="83" spans="1:9" ht="20.25" customHeight="1">
      <c r="A83" s="63" t="s">
        <v>107</v>
      </c>
      <c r="B83" s="63"/>
    </row>
    <row r="84" spans="1:9" ht="20.25" customHeight="1">
      <c r="A84" s="64" t="s">
        <v>159</v>
      </c>
      <c r="B84" s="64"/>
      <c r="G84" s="65">
        <v>186920</v>
      </c>
      <c r="I84" s="65">
        <v>100000</v>
      </c>
    </row>
    <row r="85" spans="1:9" ht="20.25" customHeight="1">
      <c r="A85" s="64" t="s">
        <v>108</v>
      </c>
      <c r="B85" s="64"/>
      <c r="G85" s="65">
        <v>-252639</v>
      </c>
      <c r="I85" s="65">
        <v>-349864</v>
      </c>
    </row>
    <row r="86" spans="1:9" ht="20.25" customHeight="1">
      <c r="A86" s="64" t="s">
        <v>109</v>
      </c>
      <c r="B86" s="64"/>
      <c r="G86" s="65">
        <v>301676</v>
      </c>
      <c r="I86" s="65">
        <v>50008</v>
      </c>
    </row>
    <row r="87" spans="1:9" ht="20.25" customHeight="1">
      <c r="A87" s="64" t="s">
        <v>110</v>
      </c>
      <c r="B87" s="64"/>
      <c r="G87" s="65">
        <v>-34163</v>
      </c>
      <c r="I87" s="65">
        <v>-8864</v>
      </c>
    </row>
    <row r="88" spans="1:9" ht="20.25" customHeight="1">
      <c r="A88" s="64" t="s">
        <v>111</v>
      </c>
      <c r="B88" s="64"/>
      <c r="G88" s="65">
        <v>-43478</v>
      </c>
      <c r="I88" s="65">
        <v>-74690</v>
      </c>
    </row>
    <row r="89" spans="1:9" ht="20.25" customHeight="1">
      <c r="A89" s="64" t="s">
        <v>112</v>
      </c>
      <c r="B89" s="64"/>
      <c r="G89" s="65"/>
      <c r="I89" s="65"/>
    </row>
    <row r="90" spans="1:9" ht="20.25" customHeight="1">
      <c r="A90" s="64" t="s">
        <v>113</v>
      </c>
      <c r="B90" s="64"/>
      <c r="G90" s="65">
        <v>-1377</v>
      </c>
      <c r="I90" s="65">
        <v>-17711</v>
      </c>
    </row>
    <row r="91" spans="1:9" ht="20.25" customHeight="1">
      <c r="A91" s="64" t="s">
        <v>114</v>
      </c>
      <c r="B91" s="64"/>
      <c r="G91" s="65">
        <v>-3474</v>
      </c>
      <c r="I91" s="65">
        <v>-10993</v>
      </c>
    </row>
    <row r="92" spans="1:9" ht="20.25" customHeight="1">
      <c r="A92" s="64" t="s">
        <v>155</v>
      </c>
      <c r="B92" s="64"/>
      <c r="G92" s="65">
        <v>-4101</v>
      </c>
      <c r="I92" s="65">
        <v>0</v>
      </c>
    </row>
    <row r="93" spans="1:9" ht="20.25" customHeight="1">
      <c r="A93" s="64" t="s">
        <v>115</v>
      </c>
      <c r="B93" s="64"/>
      <c r="G93" s="65">
        <v>85</v>
      </c>
      <c r="I93" s="65">
        <v>0</v>
      </c>
    </row>
    <row r="94" spans="1:9" ht="20.25" customHeight="1">
      <c r="A94" s="64" t="s">
        <v>116</v>
      </c>
      <c r="B94" s="64"/>
      <c r="G94" s="65">
        <v>25158</v>
      </c>
      <c r="I94" s="65">
        <v>27868</v>
      </c>
    </row>
    <row r="95" spans="1:9" s="69" customFormat="1" ht="20.25" customHeight="1">
      <c r="A95" s="68" t="s">
        <v>117</v>
      </c>
      <c r="B95" s="68"/>
      <c r="E95" s="70"/>
      <c r="G95" s="71">
        <f>SUM(G84:G94)</f>
        <v>174607</v>
      </c>
      <c r="H95" s="39"/>
      <c r="I95" s="71">
        <f>SUM(I84:I94)</f>
        <v>-284246</v>
      </c>
    </row>
    <row r="96" spans="1:9" s="69" customFormat="1" ht="20.25" customHeight="1">
      <c r="A96" s="68" t="s">
        <v>118</v>
      </c>
      <c r="B96" s="68"/>
      <c r="E96" s="70"/>
    </row>
    <row r="97" spans="1:9" s="69" customFormat="1" ht="20.25" customHeight="1">
      <c r="A97" s="64" t="s">
        <v>119</v>
      </c>
      <c r="B97" s="68"/>
      <c r="E97" s="70"/>
      <c r="G97" s="65">
        <v>-2681</v>
      </c>
      <c r="I97" s="65">
        <v>-1602</v>
      </c>
    </row>
    <row r="98" spans="1:9" ht="20.25" customHeight="1">
      <c r="A98" s="64" t="s">
        <v>120</v>
      </c>
      <c r="B98" s="64"/>
      <c r="G98" s="65">
        <v>-960</v>
      </c>
      <c r="I98" s="65">
        <v>-746</v>
      </c>
    </row>
    <row r="99" spans="1:9" s="69" customFormat="1" ht="20.25" customHeight="1">
      <c r="A99" s="68" t="s">
        <v>121</v>
      </c>
      <c r="B99" s="68"/>
      <c r="E99" s="70"/>
      <c r="G99" s="71">
        <f>SUM(G97:G98)</f>
        <v>-3641</v>
      </c>
      <c r="H99" s="39"/>
      <c r="I99" s="71">
        <f>SUM(I97:I98)</f>
        <v>-2348</v>
      </c>
    </row>
    <row r="100" spans="1:9" s="69" customFormat="1" ht="20.25" customHeight="1">
      <c r="A100" s="68" t="s">
        <v>160</v>
      </c>
      <c r="B100" s="68"/>
      <c r="E100" s="70"/>
      <c r="G100" s="65">
        <f>G99+G95+G74</f>
        <v>339914</v>
      </c>
      <c r="H100" s="39"/>
      <c r="I100" s="65">
        <f>I99+I95+I74</f>
        <v>16195</v>
      </c>
    </row>
    <row r="101" spans="1:9" ht="20.25" customHeight="1">
      <c r="A101" s="64" t="s">
        <v>122</v>
      </c>
      <c r="B101" s="64"/>
      <c r="G101" s="65">
        <f>BS!I10</f>
        <v>660507</v>
      </c>
      <c r="I101" s="65">
        <v>394824</v>
      </c>
    </row>
    <row r="102" spans="1:9" s="69" customFormat="1" ht="20.25" customHeight="1" thickBot="1">
      <c r="A102" s="68" t="s">
        <v>123</v>
      </c>
      <c r="B102" s="68"/>
      <c r="E102" s="70"/>
      <c r="G102" s="72">
        <f>SUM(G100:G101)</f>
        <v>1000421</v>
      </c>
      <c r="H102" s="39"/>
      <c r="I102" s="72">
        <f>SUM(I100:I101)</f>
        <v>411019</v>
      </c>
    </row>
    <row r="103" spans="1:9" ht="20.25" customHeight="1" thickTop="1">
      <c r="G103" s="65">
        <f>G102-BS!G10</f>
        <v>0</v>
      </c>
    </row>
    <row r="104" spans="1:9" ht="20.25" customHeight="1">
      <c r="A104" s="73" t="s">
        <v>124</v>
      </c>
    </row>
    <row r="105" spans="1:9" ht="20.25" customHeight="1">
      <c r="A105" s="74" t="s">
        <v>125</v>
      </c>
    </row>
    <row r="106" spans="1:9" ht="20.25" customHeight="1">
      <c r="A106" s="74" t="s">
        <v>126</v>
      </c>
      <c r="G106" s="65">
        <v>110352</v>
      </c>
      <c r="H106" s="65"/>
      <c r="I106" s="65">
        <v>42548</v>
      </c>
    </row>
    <row r="107" spans="1:9" ht="20.25" customHeight="1">
      <c r="A107" s="74" t="s">
        <v>127</v>
      </c>
      <c r="G107" s="65">
        <v>5384</v>
      </c>
      <c r="H107" s="65"/>
      <c r="I107" s="65">
        <v>364</v>
      </c>
    </row>
    <row r="108" spans="1:9" ht="20.25" customHeight="1">
      <c r="A108" s="74" t="s">
        <v>128</v>
      </c>
      <c r="H108" s="65"/>
      <c r="I108" s="65"/>
    </row>
    <row r="109" spans="1:9" ht="20.25" customHeight="1">
      <c r="A109" s="74" t="s">
        <v>129</v>
      </c>
      <c r="G109" s="65">
        <v>1669</v>
      </c>
      <c r="H109" s="65"/>
      <c r="I109" s="65">
        <v>6051</v>
      </c>
    </row>
    <row r="110" spans="1:9" ht="20.25" customHeight="1">
      <c r="A110" s="74" t="s">
        <v>130</v>
      </c>
      <c r="G110" s="65"/>
      <c r="H110" s="65"/>
      <c r="I110" s="65"/>
    </row>
    <row r="111" spans="1:9" ht="20.25" customHeight="1">
      <c r="A111" s="74" t="s">
        <v>131</v>
      </c>
      <c r="G111" s="65">
        <v>9583</v>
      </c>
      <c r="H111" s="65"/>
      <c r="I111" s="65">
        <v>8636</v>
      </c>
    </row>
    <row r="112" spans="1:9" ht="20.25" customHeight="1">
      <c r="A112" s="39" t="s">
        <v>132</v>
      </c>
      <c r="G112" s="65">
        <v>12936</v>
      </c>
      <c r="I112" s="65">
        <v>10753</v>
      </c>
    </row>
    <row r="113" spans="1:9" ht="20.25" customHeight="1">
      <c r="G113" s="65"/>
      <c r="I113" s="65"/>
    </row>
    <row r="114" spans="1:9" ht="20.25" customHeight="1">
      <c r="A114" s="60" t="s">
        <v>25</v>
      </c>
    </row>
  </sheetData>
  <pageMargins left="0.78740157480314965" right="0.19685039370078741" top="0.78740157480314965" bottom="0.19685039370078741" header="0.31496062992125984" footer="0.31496062992125984"/>
  <pageSetup paperSize="9" orientation="portrait" r:id="rId1"/>
  <rowBreaks count="2" manualBreakCount="2">
    <brk id="37" max="9" man="1"/>
    <brk id="7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"/>
  <sheetViews>
    <sheetView showGridLines="0" tabSelected="1" view="pageBreakPreview" zoomScale="70" zoomScaleNormal="80" zoomScaleSheetLayoutView="70" workbookViewId="0">
      <selection activeCell="A7" sqref="A7"/>
    </sheetView>
  </sheetViews>
  <sheetFormatPr defaultColWidth="9.109375" defaultRowHeight="23.1" customHeight="1"/>
  <cols>
    <col min="1" max="1" width="40.5546875" style="6" customWidth="1"/>
    <col min="2" max="2" width="2" style="6" customWidth="1"/>
    <col min="3" max="3" width="18" style="6" customWidth="1"/>
    <col min="4" max="4" width="1.6640625" style="6" customWidth="1"/>
    <col min="5" max="5" width="18" style="6" customWidth="1"/>
    <col min="6" max="6" width="1.6640625" style="6" customWidth="1"/>
    <col min="7" max="7" width="18" style="6" customWidth="1"/>
    <col min="8" max="8" width="1.6640625" style="6" customWidth="1"/>
    <col min="9" max="9" width="18" style="6" customWidth="1"/>
    <col min="10" max="10" width="1.6640625" style="6" customWidth="1"/>
    <col min="11" max="11" width="18" style="6" customWidth="1"/>
    <col min="12" max="12" width="1.6640625" style="6" customWidth="1"/>
    <col min="13" max="16384" width="9.109375" style="6"/>
  </cols>
  <sheetData>
    <row r="1" spans="1:14" s="34" customFormat="1" ht="23.1" customHeight="1">
      <c r="E1" s="35"/>
      <c r="I1" s="36"/>
      <c r="K1" s="36" t="s">
        <v>53</v>
      </c>
    </row>
    <row r="2" spans="1:14" ht="23.1" customHeight="1">
      <c r="A2" s="1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75"/>
      <c r="M2" s="75"/>
      <c r="N2" s="75"/>
    </row>
    <row r="3" spans="1:14" ht="23.1" customHeight="1">
      <c r="A3" s="76" t="s">
        <v>133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75"/>
      <c r="M3" s="75"/>
      <c r="N3" s="75"/>
    </row>
    <row r="4" spans="1:14" ht="23.1" customHeight="1">
      <c r="A4" s="37" t="s">
        <v>151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75"/>
      <c r="M4" s="75"/>
      <c r="N4" s="75"/>
    </row>
    <row r="5" spans="1:14" ht="23.1" customHeight="1">
      <c r="A5" s="94" t="s">
        <v>2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77"/>
      <c r="M5" s="77"/>
      <c r="N5" s="77"/>
    </row>
    <row r="6" spans="1:14" ht="23.1" customHeight="1">
      <c r="A6" s="78"/>
      <c r="B6" s="78"/>
      <c r="C6" s="79" t="s">
        <v>134</v>
      </c>
      <c r="D6" s="78"/>
      <c r="E6" s="78"/>
      <c r="F6" s="78"/>
      <c r="G6" s="95" t="s">
        <v>135</v>
      </c>
      <c r="H6" s="95"/>
      <c r="I6" s="95"/>
      <c r="J6" s="78"/>
      <c r="K6" s="78"/>
      <c r="L6" s="78"/>
      <c r="M6" s="78"/>
      <c r="N6" s="78"/>
    </row>
    <row r="7" spans="1:14" ht="23.1" customHeight="1">
      <c r="A7" s="78"/>
      <c r="B7" s="78"/>
      <c r="C7" s="79" t="s">
        <v>154</v>
      </c>
      <c r="D7" s="78"/>
      <c r="E7" s="78"/>
      <c r="F7" s="78"/>
      <c r="G7" s="79" t="s">
        <v>136</v>
      </c>
      <c r="H7" s="79"/>
      <c r="I7" s="79"/>
      <c r="J7" s="78"/>
      <c r="K7" s="81" t="s">
        <v>137</v>
      </c>
      <c r="L7" s="78"/>
      <c r="M7" s="78"/>
      <c r="N7" s="78"/>
    </row>
    <row r="8" spans="1:14" ht="23.1" customHeight="1">
      <c r="A8" s="79"/>
      <c r="B8" s="82"/>
      <c r="C8" s="80" t="s">
        <v>138</v>
      </c>
      <c r="D8" s="79"/>
      <c r="E8" s="80" t="s">
        <v>46</v>
      </c>
      <c r="F8" s="79"/>
      <c r="G8" s="83" t="s">
        <v>139</v>
      </c>
      <c r="H8" s="79"/>
      <c r="I8" s="80" t="s">
        <v>140</v>
      </c>
      <c r="J8" s="79"/>
      <c r="K8" s="80" t="s">
        <v>141</v>
      </c>
      <c r="L8" s="79"/>
      <c r="M8" s="79"/>
      <c r="N8" s="79"/>
    </row>
    <row r="9" spans="1:14" ht="23.1" customHeight="1">
      <c r="A9" s="84" t="s">
        <v>144</v>
      </c>
      <c r="B9" s="82"/>
      <c r="C9" s="85">
        <v>786300</v>
      </c>
      <c r="D9" s="79"/>
      <c r="E9" s="85">
        <v>1934360</v>
      </c>
      <c r="F9" s="79"/>
      <c r="G9" s="85">
        <v>80000</v>
      </c>
      <c r="H9" s="79"/>
      <c r="I9" s="85">
        <v>2637880</v>
      </c>
      <c r="J9" s="79"/>
      <c r="K9" s="85">
        <f>SUM(C9:J9)</f>
        <v>5438540</v>
      </c>
      <c r="L9" s="79"/>
      <c r="M9" s="79"/>
      <c r="N9" s="79"/>
    </row>
    <row r="10" spans="1:14" ht="23.1" customHeight="1">
      <c r="A10" s="4" t="s">
        <v>142</v>
      </c>
      <c r="B10" s="86"/>
      <c r="C10" s="87">
        <v>0</v>
      </c>
      <c r="D10" s="88"/>
      <c r="E10" s="89">
        <v>0</v>
      </c>
      <c r="F10" s="88"/>
      <c r="G10" s="89">
        <v>0</v>
      </c>
      <c r="H10" s="88"/>
      <c r="I10" s="89">
        <f>'PL&amp;CF'!I23</f>
        <v>200455</v>
      </c>
      <c r="J10" s="88"/>
      <c r="K10" s="89">
        <f>SUM(C10:I10)</f>
        <v>200455</v>
      </c>
      <c r="L10" s="78"/>
      <c r="M10" s="78"/>
      <c r="N10" s="78"/>
    </row>
    <row r="11" spans="1:14" ht="23.1" customHeight="1">
      <c r="A11" s="4" t="s">
        <v>143</v>
      </c>
      <c r="B11" s="90"/>
      <c r="C11" s="91">
        <v>0</v>
      </c>
      <c r="D11" s="88"/>
      <c r="E11" s="91">
        <v>0</v>
      </c>
      <c r="F11" s="88"/>
      <c r="G11" s="91">
        <v>0</v>
      </c>
      <c r="H11" s="88"/>
      <c r="I11" s="91">
        <v>0</v>
      </c>
      <c r="J11" s="88"/>
      <c r="K11" s="91">
        <f>SUM(C11:I11)</f>
        <v>0</v>
      </c>
    </row>
    <row r="12" spans="1:14" ht="23.1" customHeight="1">
      <c r="A12" s="4" t="s">
        <v>74</v>
      </c>
      <c r="B12" s="92"/>
      <c r="C12" s="88">
        <f>SUM(C10:C11)</f>
        <v>0</v>
      </c>
      <c r="D12" s="88"/>
      <c r="E12" s="88">
        <f>SUM(E10:E11)</f>
        <v>0</v>
      </c>
      <c r="F12" s="88"/>
      <c r="G12" s="88">
        <f>SUM(G10:G11)</f>
        <v>0</v>
      </c>
      <c r="H12" s="88"/>
      <c r="I12" s="88">
        <f>SUM(I10:I11)</f>
        <v>200455</v>
      </c>
      <c r="J12" s="88"/>
      <c r="K12" s="88">
        <f>SUM(C12:I12)</f>
        <v>200455</v>
      </c>
    </row>
    <row r="13" spans="1:14" ht="23.1" customHeight="1" thickBot="1">
      <c r="A13" s="84" t="s">
        <v>152</v>
      </c>
      <c r="B13" s="86"/>
      <c r="C13" s="93">
        <f>SUM(C9,C12:C12)</f>
        <v>786300</v>
      </c>
      <c r="D13" s="88"/>
      <c r="E13" s="93">
        <f>SUM(E9,E12:E12)</f>
        <v>1934360</v>
      </c>
      <c r="F13" s="88"/>
      <c r="G13" s="93">
        <f>SUM(G9,G12:G12)</f>
        <v>80000</v>
      </c>
      <c r="H13" s="88"/>
      <c r="I13" s="93">
        <f>SUM(I9,I12:I12)</f>
        <v>2838335</v>
      </c>
      <c r="J13" s="88"/>
      <c r="K13" s="93">
        <f>SUM(K9,K12:K12)</f>
        <v>5638995</v>
      </c>
    </row>
    <row r="14" spans="1:14" ht="23.1" customHeight="1" thickTop="1">
      <c r="A14" s="86"/>
      <c r="B14" s="86"/>
      <c r="C14" s="88"/>
      <c r="D14" s="88"/>
      <c r="E14" s="88"/>
      <c r="F14" s="88"/>
      <c r="G14" s="88"/>
      <c r="H14" s="88"/>
      <c r="I14" s="88"/>
      <c r="J14" s="88"/>
      <c r="K14" s="88"/>
    </row>
    <row r="15" spans="1:14" ht="23.1" customHeight="1">
      <c r="A15" s="84" t="s">
        <v>147</v>
      </c>
      <c r="B15" s="82"/>
      <c r="C15" s="85">
        <v>786300</v>
      </c>
      <c r="D15" s="79"/>
      <c r="E15" s="85">
        <v>1934360</v>
      </c>
      <c r="F15" s="79"/>
      <c r="G15" s="85">
        <v>80000</v>
      </c>
      <c r="H15" s="79"/>
      <c r="I15" s="85">
        <v>3074868</v>
      </c>
      <c r="J15" s="79"/>
      <c r="K15" s="85">
        <f>SUM(C15:J15)</f>
        <v>5875528</v>
      </c>
      <c r="L15" s="79"/>
      <c r="M15" s="79"/>
      <c r="N15" s="79"/>
    </row>
    <row r="16" spans="1:14" ht="23.1" customHeight="1">
      <c r="A16" s="4" t="s">
        <v>142</v>
      </c>
      <c r="B16" s="86"/>
      <c r="C16" s="87">
        <v>0</v>
      </c>
      <c r="D16" s="88"/>
      <c r="E16" s="89">
        <v>0</v>
      </c>
      <c r="F16" s="88"/>
      <c r="G16" s="89">
        <v>0</v>
      </c>
      <c r="H16" s="88"/>
      <c r="I16" s="89">
        <f>'PL&amp;CF'!G23</f>
        <v>184513</v>
      </c>
      <c r="J16" s="88"/>
      <c r="K16" s="89">
        <f>SUM(C16:I16)</f>
        <v>184513</v>
      </c>
      <c r="L16" s="78"/>
      <c r="M16" s="78"/>
      <c r="N16" s="78"/>
    </row>
    <row r="17" spans="1:11" ht="23.1" customHeight="1">
      <c r="A17" s="4" t="s">
        <v>143</v>
      </c>
      <c r="B17" s="90"/>
      <c r="C17" s="91">
        <v>0</v>
      </c>
      <c r="D17" s="88"/>
      <c r="E17" s="91">
        <v>0</v>
      </c>
      <c r="F17" s="88"/>
      <c r="G17" s="91">
        <v>0</v>
      </c>
      <c r="H17" s="88"/>
      <c r="I17" s="91">
        <f>'PL&amp;CF'!G26</f>
        <v>0</v>
      </c>
      <c r="J17" s="88"/>
      <c r="K17" s="91">
        <f>SUM(C17:I17)</f>
        <v>0</v>
      </c>
    </row>
    <row r="18" spans="1:11" ht="23.1" customHeight="1">
      <c r="A18" s="4" t="s">
        <v>74</v>
      </c>
      <c r="B18" s="92"/>
      <c r="C18" s="88">
        <f>SUM(C16:C17)</f>
        <v>0</v>
      </c>
      <c r="D18" s="88"/>
      <c r="E18" s="88">
        <f>SUM(E16:E17)</f>
        <v>0</v>
      </c>
      <c r="F18" s="88"/>
      <c r="G18" s="88">
        <f>SUM(G16:G17)</f>
        <v>0</v>
      </c>
      <c r="H18" s="88"/>
      <c r="I18" s="88">
        <f>SUM(I16:I17)</f>
        <v>184513</v>
      </c>
      <c r="J18" s="88"/>
      <c r="K18" s="88">
        <f>SUM(C18:I18)</f>
        <v>184513</v>
      </c>
    </row>
    <row r="19" spans="1:11" ht="23.1" customHeight="1" thickBot="1">
      <c r="A19" s="84" t="s">
        <v>153</v>
      </c>
      <c r="B19" s="86"/>
      <c r="C19" s="93">
        <f>SUM(C15,C18:C18)</f>
        <v>786300</v>
      </c>
      <c r="D19" s="88"/>
      <c r="E19" s="93">
        <f>SUM(E15,E18:E18)</f>
        <v>1934360</v>
      </c>
      <c r="F19" s="88"/>
      <c r="G19" s="93">
        <f>SUM(G15,G18:G18)</f>
        <v>80000</v>
      </c>
      <c r="H19" s="88"/>
      <c r="I19" s="93">
        <f>SUM(I15,I18:I18)</f>
        <v>3259381</v>
      </c>
      <c r="J19" s="88"/>
      <c r="K19" s="93">
        <f>SUM(K15,K18:L18)</f>
        <v>6060041</v>
      </c>
    </row>
    <row r="20" spans="1:11" ht="23.1" customHeight="1" thickTop="1">
      <c r="A20" s="86"/>
      <c r="B20" s="86"/>
      <c r="C20" s="88"/>
      <c r="D20" s="88"/>
      <c r="E20" s="88"/>
      <c r="F20" s="88"/>
      <c r="G20" s="88"/>
      <c r="H20" s="88"/>
      <c r="I20" s="88"/>
      <c r="J20" s="88"/>
      <c r="K20" s="88">
        <f>K19-BS!G67</f>
        <v>0</v>
      </c>
    </row>
    <row r="21" spans="1:11" ht="23.1" customHeight="1">
      <c r="A21" s="78" t="s">
        <v>25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</row>
  </sheetData>
  <mergeCells count="2">
    <mergeCell ref="A5:K5"/>
    <mergeCell ref="G6:I6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4EEB5ABCAD34589F9673F24CBD447" ma:contentTypeVersion="3" ma:contentTypeDescription="Create a new document." ma:contentTypeScope="" ma:versionID="08007ca4b636b5c6f4a1f699bdb401b2">
  <xsd:schema xmlns:xsd="http://www.w3.org/2001/XMLSchema" xmlns:xs="http://www.w3.org/2001/XMLSchema" xmlns:p="http://schemas.microsoft.com/office/2006/metadata/properties" xmlns:ns2="9a5404ec-56ae-42c5-95f0-1749017d8276" targetNamespace="http://schemas.microsoft.com/office/2006/metadata/properties" ma:root="true" ma:fieldsID="a2f82c5af9071106fd6f323c38c3bf28" ns2:_="">
    <xsd:import namespace="9a5404ec-56ae-42c5-95f0-1749017d82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5404ec-56ae-42c5-95f0-1749017d82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10C064-A415-4DBA-AF4A-AF3B614F5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5404ec-56ae-42c5-95f0-1749017d82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2F1A80-AD9E-41EC-B87A-FFA0DDD7D36A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25D44C-C48C-4296-986D-DEABA1101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</vt:lpstr>
      <vt:lpstr>PL&amp;CF</vt:lpstr>
      <vt:lpstr>CE</vt:lpstr>
      <vt:lpstr>BS!Print_Area</vt:lpstr>
      <vt:lpstr>CE!Print_Area</vt:lpstr>
      <vt:lpstr>'PL&amp;CF'!Print_Area</vt:lpstr>
      <vt:lpstr>CE!Print_Titles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Mantana Supapan</cp:lastModifiedBy>
  <cp:revision/>
  <cp:lastPrinted>2026-05-06T07:44:13Z</cp:lastPrinted>
  <dcterms:created xsi:type="dcterms:W3CDTF">2011-01-05T04:00:17Z</dcterms:created>
  <dcterms:modified xsi:type="dcterms:W3CDTF">2026-05-06T07:58:32Z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0x0101002E54EEB5ABCAD34589F9673F24CBD447</vt:lpwstr>
  </property>
</Properties>
</file>